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_rels/sheet2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emo" sheetId="1" state="visible" r:id="rId3"/>
    <sheet name="nt" sheetId="2" state="visible" r:id="rId4"/>
    <sheet name="nm1" sheetId="3" state="visible" r:id="rId5"/>
    <sheet name="nmd" sheetId="4" state="visible" r:id="rId6"/>
    <sheet name="nm2" sheetId="5" state="visible" r:id="rId7"/>
    <sheet name="nmb" sheetId="6" state="visible" r:id="rId8"/>
    <sheet name="nm1Z" sheetId="7" state="visible" r:id="rId9"/>
    <sheet name="nmdZ" sheetId="8" state="visible" r:id="rId10"/>
    <sheet name="nm2Z" sheetId="9" state="visible" r:id="rId11"/>
    <sheet name="nmbZ" sheetId="10" state="visible" r:id="rId12"/>
  </sheets>
  <definedNames>
    <definedName function="false" hidden="true" localSheetId="1" name="_xlnm._FilterDatabase" vbProcedure="false">nt!$A$8:$O$122</definedName>
    <definedName function="false" hidden="false" name="imBD" vbProcedure="false">"-1.75"</definedName>
    <definedName function="false" hidden="false" name="imGD" vbProcedure="false">74.66</definedName>
    <definedName function="false" hidden="false" name="imGR" vbProcedure="false">149.33</definedName>
    <definedName function="false" hidden="false" name="imPR" vbProcedure="false">"-3.50"</definedName>
    <definedName function="false" hidden="false" name="txCR" vbProcedure="false">CHAR(10)&amp;CHAR(13)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<sst xmlns="http://schemas.openxmlformats.org/spreadsheetml/2006/main" count="2750" uniqueCount="265">
  <si>
    <t xml:space="preserve">■比較的に新しい関数を使用</t>
  </si>
  <si>
    <t xml:space="preserve">Microsoft Excel</t>
  </si>
  <si>
    <t xml:space="preserve">Libre Calc</t>
  </si>
  <si>
    <t xml:space="preserve">LET関数</t>
  </si>
  <si>
    <t xml:space="preserve">ver 2021</t>
  </si>
  <si>
    <t xml:space="preserve">Ver 24.8</t>
  </si>
  <si>
    <t xml:space="preserve">■「名前を付ける」機能で定義したもの</t>
  </si>
  <si>
    <t xml:space="preserve">名前</t>
  </si>
  <si>
    <t xml:space="preserve">実際に=を付けて使用</t>
  </si>
  <si>
    <t xml:space="preserve">imGR</t>
  </si>
  <si>
    <r>
      <rPr>
        <sz val="11"/>
        <color rgb="FF000000"/>
        <rFont val="Yu Gothic"/>
        <family val="2"/>
        <charset val="1"/>
      </rPr>
      <t xml:space="preserve">normal・freeのgreat</t>
    </r>
    <r>
      <rPr>
        <sz val="11"/>
        <color rgb="FF000000"/>
        <rFont val="Yu Gothic"/>
        <family val="2"/>
        <charset val="128"/>
      </rPr>
      <t xml:space="preserve">の計算に使う定数</t>
    </r>
  </si>
  <si>
    <t xml:space="preserve">imGD</t>
  </si>
  <si>
    <r>
      <rPr>
        <sz val="11"/>
        <color rgb="FF000000"/>
        <rFont val="Yu Gothic"/>
        <family val="2"/>
        <charset val="128"/>
      </rPr>
      <t xml:space="preserve">normal・free</t>
    </r>
    <r>
      <rPr>
        <sz val="11"/>
        <color rgb="FF000000"/>
        <rFont val="Yu Gothic"/>
        <family val="2"/>
        <charset val="1"/>
      </rPr>
      <t xml:space="preserve">のgood</t>
    </r>
    <r>
      <rPr>
        <sz val="11"/>
        <color rgb="FF000000"/>
        <rFont val="Yu Gothic"/>
        <family val="2"/>
        <charset val="128"/>
      </rPr>
      <t xml:space="preserve">の計算に使う定数</t>
    </r>
  </si>
  <si>
    <t xml:space="preserve">imBD</t>
  </si>
  <si>
    <r>
      <rPr>
        <sz val="11"/>
        <color rgb="FF000000"/>
        <rFont val="Yu Gothic"/>
        <family val="2"/>
        <charset val="128"/>
      </rPr>
      <t xml:space="preserve">normal・free</t>
    </r>
    <r>
      <rPr>
        <sz val="11"/>
        <color rgb="FF000000"/>
        <rFont val="Yu Gothic"/>
        <family val="2"/>
        <charset val="1"/>
      </rPr>
      <t xml:space="preserve">のbadの定数(文字列型)</t>
    </r>
  </si>
  <si>
    <t xml:space="preserve">imPR</t>
  </si>
  <si>
    <r>
      <rPr>
        <sz val="11"/>
        <color rgb="FF000000"/>
        <rFont val="Yu Gothic"/>
        <family val="2"/>
        <charset val="128"/>
      </rPr>
      <t xml:space="preserve">normal・free</t>
    </r>
    <r>
      <rPr>
        <sz val="11"/>
        <color rgb="FF000000"/>
        <rFont val="Yu Gothic"/>
        <family val="2"/>
        <charset val="1"/>
      </rPr>
      <t xml:space="preserve">のpoorの定数(文字列型)</t>
    </r>
  </si>
  <si>
    <t xml:space="preserve">txCR</t>
  </si>
  <si>
    <t xml:space="preserve">改行文字(0x0a,0x0d)</t>
  </si>
  <si>
    <t xml:space="preserve">■シート</t>
  </si>
  <si>
    <t xml:space="preserve">memo</t>
  </si>
  <si>
    <t xml:space="preserve">これ</t>
  </si>
  <si>
    <t xml:space="preserve">nt</t>
  </si>
  <si>
    <t xml:space="preserve">ノート数</t>
  </si>
  <si>
    <t xml:space="preserve">nm1</t>
  </si>
  <si>
    <t xml:space="preserve">計算によるnormal・freeのシングルの増減</t>
  </si>
  <si>
    <t xml:space="preserve">nmd</t>
  </si>
  <si>
    <t xml:space="preserve">計算によるnormal・freeの1Pダブルの増減</t>
  </si>
  <si>
    <t xml:space="preserve">nm2</t>
  </si>
  <si>
    <t xml:space="preserve">計算によるnormal・freeの2Pダブルの増減</t>
  </si>
  <si>
    <t xml:space="preserve">nmb</t>
  </si>
  <si>
    <t xml:space="preserve">計算によるnormal・freeのダブルバトルの増減</t>
  </si>
  <si>
    <t xml:space="preserve">nm1Z</t>
  </si>
  <si>
    <t xml:space="preserve">実測によるnormal・freeのシングルの増減</t>
  </si>
  <si>
    <t xml:space="preserve">nmdZ</t>
  </si>
  <si>
    <t xml:space="preserve">実測によるnormal・freeの1Pダブルの増減</t>
  </si>
  <si>
    <t xml:space="preserve">nm2Z</t>
  </si>
  <si>
    <t xml:space="preserve">実測によるnormal・freeの2Pダブルの増減</t>
  </si>
  <si>
    <t xml:space="preserve">nmbZ</t>
  </si>
  <si>
    <t xml:space="preserve">実測によるnormal・freeのダブルバトルの増減</t>
  </si>
  <si>
    <t xml:space="preserve">beatmania THE FINAL</t>
  </si>
  <si>
    <t xml:space="preserve">total notes</t>
  </si>
  <si>
    <t xml:space="preserve">basic</t>
  </si>
  <si>
    <t xml:space="preserve">standard</t>
  </si>
  <si>
    <t xml:space="preserve">another</t>
  </si>
  <si>
    <t xml:space="preserve">can</t>
  </si>
  <si>
    <t xml:space="preserve">color</t>
  </si>
  <si>
    <t xml:space="preserve">#</t>
  </si>
  <si>
    <t xml:space="preserve">1p</t>
  </si>
  <si>
    <t xml:space="preserve">2p(l)</t>
  </si>
  <si>
    <t xml:space="preserve">2p(r)</t>
  </si>
  <si>
    <t xml:space="preserve">not</t>
  </si>
  <si>
    <t xml:space="preserve">song(single)</t>
  </si>
  <si>
    <t xml:space="preserve">notes</t>
  </si>
  <si>
    <t xml:space="preserve">BP(s)</t>
  </si>
  <si>
    <t xml:space="preserve">BP(a)</t>
  </si>
  <si>
    <t xml:space="preserve">song(double)</t>
  </si>
  <si>
    <t xml:space="preserve">cyan</t>
  </si>
  <si>
    <t xml:space="preserve">2.14.13</t>
  </si>
  <si>
    <t xml:space="preserve">.</t>
  </si>
  <si>
    <t xml:space="preserve">AIN'T IT GOOD</t>
  </si>
  <si>
    <t xml:space="preserve">BAILA! BAILA!</t>
  </si>
  <si>
    <t xml:space="preserve">BIRDMAN</t>
  </si>
  <si>
    <t xml:space="preserve">BODY</t>
  </si>
  <si>
    <t xml:space="preserve">BRILLIANT 2U</t>
  </si>
  <si>
    <t xml:space="preserve">CALLING FOR DISTINY</t>
  </si>
  <si>
    <t xml:space="preserve">CANDY★</t>
  </si>
  <si>
    <t xml:space="preserve">no</t>
  </si>
  <si>
    <t xml:space="preserve">CAT MAN</t>
  </si>
  <si>
    <t xml:space="preserve">CLOUDY MUSIC</t>
  </si>
  <si>
    <t xml:space="preserve">COREDESAT</t>
  </si>
  <si>
    <t xml:space="preserve">DANCE THE NIGHT AWAY</t>
  </si>
  <si>
    <t xml:space="preserve">DR.LOVE</t>
  </si>
  <si>
    <t xml:space="preserve">FELLOWS</t>
  </si>
  <si>
    <t xml:space="preserve">FIRE WIRE</t>
  </si>
  <si>
    <t xml:space="preserve">GAMBOL</t>
  </si>
  <si>
    <t xml:space="preserve">GAMELAN DE COUPLE</t>
  </si>
  <si>
    <t xml:space="preserve">GENTLE STRESS</t>
  </si>
  <si>
    <t xml:space="preserve">HAPPY MAN</t>
  </si>
  <si>
    <t xml:space="preserve">HIT'N'SLAP</t>
  </si>
  <si>
    <t xml:space="preserve">IMPLANTATION</t>
  </si>
  <si>
    <t xml:space="preserve">JET WORLD</t>
  </si>
  <si>
    <t xml:space="preserve">KISS KISS KISS</t>
  </si>
  <si>
    <t xml:space="preserve">LA BRISE D'ETE</t>
  </si>
  <si>
    <t xml:space="preserve">LOVE D RIVE</t>
  </si>
  <si>
    <t xml:space="preserve">MGS2 MISSION R</t>
  </si>
  <si>
    <t xml:space="preserve">MIRACLE MOON</t>
  </si>
  <si>
    <t xml:space="preserve">NURUHACHI</t>
  </si>
  <si>
    <t xml:space="preserve">ONE SEEK</t>
  </si>
  <si>
    <t xml:space="preserve">PERFECT SUNRISE</t>
  </si>
  <si>
    <t xml:space="preserve">PURE DREAM</t>
  </si>
  <si>
    <t xml:space="preserve">QUICKENING</t>
  </si>
  <si>
    <t xml:space="preserve">RE-ROOTS</t>
  </si>
  <si>
    <t xml:space="preserve">RETROFUTURE</t>
  </si>
  <si>
    <t xml:space="preserve">SAVIOR</t>
  </si>
  <si>
    <t xml:space="preserve">SHOX</t>
  </si>
  <si>
    <t xml:space="preserve">SPECIAL ENERGY</t>
  </si>
  <si>
    <t xml:space="preserve">SYNTH 1997</t>
  </si>
  <si>
    <t xml:space="preserve">TAULANAEWN</t>
  </si>
  <si>
    <t xml:space="preserve">THE LEAST 100 SEC</t>
  </si>
  <si>
    <t xml:space="preserve">ULTRA</t>
  </si>
  <si>
    <t xml:space="preserve">VOIDDD</t>
  </si>
  <si>
    <t xml:space="preserve">赤カーテン</t>
  </si>
  <si>
    <t xml:space="preserve">大見解</t>
  </si>
  <si>
    <t xml:space="preserve">蝶の羽</t>
  </si>
  <si>
    <t xml:space="preserve">西新宿清掃曲</t>
  </si>
  <si>
    <t xml:space="preserve">green</t>
  </si>
  <si>
    <t xml:space="preserve">ALL IS VANITY</t>
  </si>
  <si>
    <t xml:space="preserve">ASK</t>
  </si>
  <si>
    <t xml:space="preserve">BADBOY FLYGIRL</t>
  </si>
  <si>
    <t xml:space="preserve">EAST MEETS WEST</t>
  </si>
  <si>
    <t xml:space="preserve">FEELING OF LOVE</t>
  </si>
  <si>
    <t xml:space="preserve">JAM &amp; MARMALADE</t>
  </si>
  <si>
    <t xml:space="preserve">KEEP ON LIFTIN'</t>
  </si>
  <si>
    <t xml:space="preserve">LIVE TOGETHER</t>
  </si>
  <si>
    <t xml:space="preserve">MNEMONIQ</t>
  </si>
  <si>
    <t xml:space="preserve">OVERWHELMING</t>
  </si>
  <si>
    <t xml:space="preserve">QINGDAO</t>
  </si>
  <si>
    <t xml:space="preserve">REST MY MIND</t>
  </si>
  <si>
    <t xml:space="preserve">SHAKE IT DOWN</t>
  </si>
  <si>
    <t xml:space="preserve">STAY WITH ME</t>
  </si>
  <si>
    <t xml:space="preserve">TWIN BEE [GENERATION X]</t>
  </si>
  <si>
    <t xml:space="preserve">white</t>
  </si>
  <si>
    <t xml:space="preserve">2 GORGEOUS 4U</t>
  </si>
  <si>
    <t xml:space="preserve">GREED EATER</t>
  </si>
  <si>
    <t xml:space="preserve">2 GORGEOUS 4U [EMULATE MIX]</t>
  </si>
  <si>
    <t xml:space="preserve">20,NOVEMBER [HARD MIX]</t>
  </si>
  <si>
    <t xml:space="preserve">20,NOVEMBER [SINGLE MIX]</t>
  </si>
  <si>
    <t xml:space="preserve">20,NOVEMBER [RADIO EDIT]</t>
  </si>
  <si>
    <t xml:space="preserve">20,NOVEMBER [NAGUREO KIDDING STYLE]</t>
  </si>
  <si>
    <t xml:space="preserve">22DUNK</t>
  </si>
  <si>
    <t xml:space="preserve">321 STARS</t>
  </si>
  <si>
    <t xml:space="preserve">7000 QUESTIONS</t>
  </si>
  <si>
    <t xml:space="preserve">ACID BOMB</t>
  </si>
  <si>
    <t xml:space="preserve">AFRONOVA PRIMEVAL</t>
  </si>
  <si>
    <t xml:space="preserve">AIR</t>
  </si>
  <si>
    <t xml:space="preserve">ALIENHEAD</t>
  </si>
  <si>
    <t xml:space="preserve">AREA CODE</t>
  </si>
  <si>
    <t xml:space="preserve">ASIAN 573</t>
  </si>
  <si>
    <t xml:space="preserve">ATTACK THE MUSIC</t>
  </si>
  <si>
    <t xml:space="preserve">ATTACK THE MUSIC [49 MUSIC MIX]</t>
  </si>
  <si>
    <t xml:space="preserve">BABY BABY GIMME YOUR LOVE 2002</t>
  </si>
  <si>
    <t xml:space="preserve">BEGINNING OF LIFE</t>
  </si>
  <si>
    <t xml:space="preserve">BEGINNING OF LIFE [THE GROUND PULSE MIX]</t>
  </si>
  <si>
    <t xml:space="preserve">BELIEVE AGAIN [HYPER MEGA MIX]</t>
  </si>
  <si>
    <t xml:space="preserve">BE LOVIN</t>
  </si>
  <si>
    <t xml:space="preserve">CALDERA</t>
  </si>
  <si>
    <t xml:space="preserve">CAPPUCCINO BOSSA</t>
  </si>
  <si>
    <t xml:space="preserve">CATCH IT!</t>
  </si>
  <si>
    <t xml:space="preserve">CHAIN</t>
  </si>
  <si>
    <t xml:space="preserve">CHAIN [CONNECTION MIX]</t>
  </si>
  <si>
    <t xml:space="preserve">CHAMPION</t>
  </si>
  <si>
    <t xml:space="preserve">CODE RED</t>
  </si>
  <si>
    <t xml:space="preserve">COME AND GET IT</t>
  </si>
  <si>
    <t xml:space="preserve">CRYMSON</t>
  </si>
  <si>
    <t xml:space="preserve">CRYMSON [SCARLET MIX]</t>
  </si>
  <si>
    <t xml:space="preserve">CYCLE</t>
  </si>
  <si>
    <t xml:space="preserve">DEEP CLEAR EYES</t>
  </si>
  <si>
    <t xml:space="preserve">DEEP IN YOU</t>
  </si>
  <si>
    <t xml:space="preserve">DENIM</t>
  </si>
  <si>
    <t xml:space="preserve">DENIM [ELECTRO MIX]</t>
  </si>
  <si>
    <t xml:space="preserve">DISABLED THE FLAW</t>
  </si>
  <si>
    <t xml:space="preserve">DISCO DANCING</t>
  </si>
  <si>
    <t xml:space="preserve">DISCO DOG</t>
  </si>
  <si>
    <t xml:space="preserve">DO YOU LOVE ME?</t>
  </si>
  <si>
    <t xml:space="preserve">DO YOU LOVE ME? [SOFTLANDING MIX]</t>
  </si>
  <si>
    <t xml:space="preserve">DRUNK MONKY</t>
  </si>
  <si>
    <t xml:space="preserve">E-MOTION</t>
  </si>
  <si>
    <t xml:space="preserve">E-MOTION [2NDMIX]</t>
  </si>
  <si>
    <t xml:space="preserve">E-MOTION [ROMANTIC STYLE]</t>
  </si>
  <si>
    <t xml:space="preserve">FEEL THE LIGHT</t>
  </si>
  <si>
    <t xml:space="preserve">FIND OUT</t>
  </si>
  <si>
    <t xml:space="preserve">FIRE DUB</t>
  </si>
  <si>
    <t xml:space="preserve">FREE KICKER</t>
  </si>
  <si>
    <t xml:space="preserve">GENOM SCREAMS</t>
  </si>
  <si>
    <t xml:space="preserve">GENOM SCREAMS [SPIRITUAL MIX]</t>
  </si>
  <si>
    <t xml:space="preserve">GUILTY</t>
  </si>
  <si>
    <t xml:space="preserve">HEALEN</t>
  </si>
  <si>
    <t xml:space="preserve">HELL SCAPER</t>
  </si>
  <si>
    <t xml:space="preserve">HELL SCAPER [SLASHING MIX]</t>
  </si>
  <si>
    <t xml:space="preserve">HIGHER</t>
  </si>
  <si>
    <t xml:space="preserve">HUNTING FOR YOU</t>
  </si>
  <si>
    <t xml:space="preserve">HYSTERIA 2001</t>
  </si>
  <si>
    <t xml:space="preserve">JACK AND MARK GET BUSY!</t>
  </si>
  <si>
    <t xml:space="preserve">JAM JAM REGGAE</t>
  </si>
  <si>
    <t xml:space="preserve">KEEP ON MOVIN'</t>
  </si>
  <si>
    <t xml:space="preserve">KOUYOU</t>
  </si>
  <si>
    <t xml:space="preserve">LIFE GOES ON</t>
  </si>
  <si>
    <t xml:space="preserve">LIGHT MOTION</t>
  </si>
  <si>
    <t xml:space="preserve">LINN1999</t>
  </si>
  <si>
    <t xml:space="preserve">LIQUID RAIN</t>
  </si>
  <si>
    <t xml:space="preserve">LOGICAL DASH</t>
  </si>
  <si>
    <t xml:space="preserve">LOVE SO GROOVY</t>
  </si>
  <si>
    <t xml:space="preserve">LOVE SO GROOVY [12INCH VERSION]</t>
  </si>
  <si>
    <t xml:space="preserve">LOVE'S THEME OF BEATMANIA</t>
  </si>
  <si>
    <t xml:space="preserve">LUV TO ME</t>
  </si>
  <si>
    <t xml:space="preserve">LUV TO ME [DISCO MIX]</t>
  </si>
  <si>
    <t xml:space="preserve">MANMACHINE PLAYS JAZZ</t>
  </si>
  <si>
    <t xml:space="preserve">METALGEAR SOLID [MAIN THEME]</t>
  </si>
  <si>
    <t xml:space="preserve">MOMENT</t>
  </si>
  <si>
    <t xml:space="preserve">MONOTONE</t>
  </si>
  <si>
    <t xml:space="preserve">MY DJ</t>
  </si>
  <si>
    <t xml:space="preserve">NOFIA</t>
  </si>
  <si>
    <t xml:space="preserve">OVERDOSER [ROMO MIX]</t>
  </si>
  <si>
    <t xml:space="preserve">OVERDOSER [AMBIENT MIX]</t>
  </si>
  <si>
    <t xml:space="preserve">OVERDOSER [DRIVING DUB MIX]</t>
  </si>
  <si>
    <t xml:space="preserve">PARANOIA MAX [DIRTY MIX]</t>
  </si>
  <si>
    <t xml:space="preserve">PARANOIA MAX [FUNKY BLEEP MIX]</t>
  </si>
  <si>
    <t xml:space="preserve">PEACE DREAM</t>
  </si>
  <si>
    <t xml:space="preserve">PEACE-OUT</t>
  </si>
  <si>
    <t xml:space="preserve">PINK DREAM</t>
  </si>
  <si>
    <t xml:space="preserve">PRINCE ON A STAR</t>
  </si>
  <si>
    <t xml:space="preserve">QUICK MASTER [REFORM VERSION]</t>
  </si>
  <si>
    <t xml:space="preserve">R3</t>
  </si>
  <si>
    <t xml:space="preserve">REFERENCE</t>
  </si>
  <si>
    <t xml:space="preserve">RELEASE YOUR MIND</t>
  </si>
  <si>
    <t xml:space="preserve">RESOLVE</t>
  </si>
  <si>
    <t xml:space="preserve">ROCK THE BEATZ</t>
  </si>
  <si>
    <t xml:space="preserve">RUGGED ASH</t>
  </si>
  <si>
    <t xml:space="preserve">SALAMANDER BEAT CRUSH MIX</t>
  </si>
  <si>
    <t xml:space="preserve">SALAMANDER BEAT CRUSH MIX [CRASH MIX]</t>
  </si>
  <si>
    <t xml:space="preserve">S.D.Z</t>
  </si>
  <si>
    <t xml:space="preserve">S.F.M</t>
  </si>
  <si>
    <t xml:space="preserve">SKA A GO GO</t>
  </si>
  <si>
    <t xml:space="preserve">SKA A GO GO [PERFECT MIX]</t>
  </si>
  <si>
    <t xml:space="preserve">SODA</t>
  </si>
  <si>
    <t xml:space="preserve">SOMETHING SPECIAL</t>
  </si>
  <si>
    <t xml:space="preserve">SPARKER</t>
  </si>
  <si>
    <t xml:space="preserve">STEEL CAGE</t>
  </si>
  <si>
    <t xml:space="preserve">SUPER HIGHWAY</t>
  </si>
  <si>
    <t xml:space="preserve">SUPER HIGHWAY [SUPER SUBWAY MIX]</t>
  </si>
  <si>
    <t xml:space="preserve">SURGE LINE</t>
  </si>
  <si>
    <t xml:space="preserve">TEAR IT UP</t>
  </si>
  <si>
    <t xml:space="preserve">TETRAQ</t>
  </si>
  <si>
    <t xml:space="preserve">THE FALL</t>
  </si>
  <si>
    <t xml:space="preserve">THRASH TRAXX</t>
  </si>
  <si>
    <t xml:space="preserve">TOKAI</t>
  </si>
  <si>
    <t xml:space="preserve">TURNING THE MOTOR OVER</t>
  </si>
  <si>
    <t xml:space="preserve">U GOTTA GROOVE</t>
  </si>
  <si>
    <t xml:space="preserve">VIRTUAL DRUMMER</t>
  </si>
  <si>
    <t xml:space="preserve">WATER FLAME</t>
  </si>
  <si>
    <t xml:space="preserve">WATERING</t>
  </si>
  <si>
    <t xml:space="preserve">WHAT IS LOVE?</t>
  </si>
  <si>
    <t xml:space="preserve">WHAT'S NEXT?</t>
  </si>
  <si>
    <t xml:space="preserve">WILD I/O</t>
  </si>
  <si>
    <t xml:space="preserve">ZANZIBAR</t>
  </si>
  <si>
    <t xml:space="preserve">超楽C-E-Z</t>
  </si>
  <si>
    <t xml:space="preserve">ホワイトレクチャー</t>
  </si>
  <si>
    <t xml:space="preserve">夜間行 [MA-REMIX]</t>
  </si>
  <si>
    <t xml:space="preserve">1p normal</t>
  </si>
  <si>
    <t xml:space="preserve">計算</t>
  </si>
  <si>
    <t xml:space="preserve">“nt”</t>
  </si>
  <si>
    <t xml:space="preserve">great</t>
  </si>
  <si>
    <t xml:space="preserve">good</t>
  </si>
  <si>
    <t xml:space="preserve">bad</t>
  </si>
  <si>
    <t xml:space="preserve">poor</t>
  </si>
  <si>
    <t xml:space="preserve">dp normal</t>
  </si>
  <si>
    <t xml:space="preserve">tmp</t>
  </si>
  <si>
    <t xml:space="preserve">2p normal</t>
  </si>
  <si>
    <t xml:space="preserve">dbp normal</t>
  </si>
  <si>
    <t xml:space="preserve">合格(ok)</t>
  </si>
  <si>
    <t xml:space="preserve">未入力(//)</t>
  </si>
  <si>
    <t xml:space="preserve">実測</t>
  </si>
  <si>
    <t xml:space="preserve">不要(--)</t>
  </si>
  <si>
    <t xml:space="preserve">不合格(■)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</si>
</sst>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&quot;TRUE&quot;;&quot;TRUE&quot;;&quot;FALSE&quot;"/>
    <numFmt numFmtId="166" formatCode="0.00"/>
  </numFmts>
  <fonts count="5">
    <font>
      <sz val="11"/>
      <color rgb="FF000000"/>
      <name val="Yu Gothic"/>
      <family val="2"/>
      <charset val="1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color rgb="FF000000"/>
      <name val="Yu Gothic"/>
      <family val="2"/>
      <charset val="12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5" activeCellId="0" sqref="A25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9.35"/>
    <col collapsed="false" customWidth="true" hidden="false" outlineLevel="0" max="2" min="2" style="1" width="15.65"/>
    <col collapsed="false" customWidth="true" hidden="false" outlineLevel="0" max="3" min="3" style="1" width="37.68"/>
  </cols>
  <sheetData>
    <row r="2" customFormat="false" ht="13.8" hidden="false" customHeight="false" outlineLevel="0" collapsed="false">
      <c r="A2" s="1" t="s">
        <v>0</v>
      </c>
    </row>
    <row r="3" customFormat="false" ht="13.8" hidden="false" customHeight="false" outlineLevel="0" collapsed="false">
      <c r="B3" s="1" t="s">
        <v>1</v>
      </c>
      <c r="C3" s="1" t="s">
        <v>2</v>
      </c>
    </row>
    <row r="4" customFormat="false" ht="14" hidden="false" customHeight="false" outlineLevel="0" collapsed="false">
      <c r="A4" s="1" t="s">
        <v>3</v>
      </c>
      <c r="B4" s="1" t="s">
        <v>4</v>
      </c>
      <c r="C4" s="1" t="s">
        <v>5</v>
      </c>
    </row>
    <row r="6" customFormat="false" ht="13.8" hidden="false" customHeight="false" outlineLevel="0" collapsed="false">
      <c r="A6" s="1" t="s">
        <v>6</v>
      </c>
    </row>
    <row r="7" customFormat="false" ht="14" hidden="false" customHeight="false" outlineLevel="0" collapsed="false">
      <c r="A7" s="1" t="s">
        <v>7</v>
      </c>
      <c r="B7" s="1" t="s">
        <v>8</v>
      </c>
    </row>
    <row r="8" customFormat="false" ht="14" hidden="false" customHeight="false" outlineLevel="0" collapsed="false">
      <c r="A8" s="1" t="s">
        <v>9</v>
      </c>
      <c r="B8" s="1" t="n">
        <f aca="false">imGR</f>
        <v>149.33</v>
      </c>
      <c r="C8" s="1" t="s">
        <v>10</v>
      </c>
    </row>
    <row r="9" customFormat="false" ht="14" hidden="false" customHeight="false" outlineLevel="0" collapsed="false">
      <c r="A9" s="1" t="s">
        <v>11</v>
      </c>
      <c r="B9" s="1" t="n">
        <f aca="false">imGD</f>
        <v>74.66</v>
      </c>
      <c r="C9" s="2" t="s">
        <v>12</v>
      </c>
    </row>
    <row r="10" customFormat="false" ht="14" hidden="false" customHeight="false" outlineLevel="0" collapsed="false">
      <c r="A10" s="1" t="s">
        <v>13</v>
      </c>
      <c r="B10" s="1" t="str">
        <f aca="false">imBD</f>
        <v>-1.75</v>
      </c>
      <c r="C10" s="2" t="s">
        <v>14</v>
      </c>
    </row>
    <row r="11" customFormat="false" ht="14" hidden="false" customHeight="false" outlineLevel="0" collapsed="false">
      <c r="A11" s="1" t="s">
        <v>15</v>
      </c>
      <c r="B11" s="1" t="str">
        <f aca="false">imPR</f>
        <v>-3.50</v>
      </c>
      <c r="C11" s="2" t="s">
        <v>16</v>
      </c>
    </row>
    <row r="12" customFormat="false" ht="26" hidden="false" customHeight="false" outlineLevel="0" collapsed="false">
      <c r="A12" s="1" t="s">
        <v>17</v>
      </c>
      <c r="B12" s="3" t="str">
        <f aca="false">txCR</f>
        <v>
</v>
      </c>
      <c r="C12" s="1" t="s">
        <v>18</v>
      </c>
    </row>
    <row r="14" customFormat="false" ht="13.8" hidden="false" customHeight="false" outlineLevel="0" collapsed="false">
      <c r="A14" s="1" t="s">
        <v>19</v>
      </c>
    </row>
    <row r="15" customFormat="false" ht="13.8" hidden="false" customHeight="false" outlineLevel="0" collapsed="false">
      <c r="A15" s="1" t="s">
        <v>20</v>
      </c>
      <c r="B15" s="1" t="s">
        <v>21</v>
      </c>
    </row>
    <row r="16" customFormat="false" ht="13.8" hidden="false" customHeight="false" outlineLevel="0" collapsed="false">
      <c r="A16" s="1" t="s">
        <v>22</v>
      </c>
      <c r="B16" s="1" t="s">
        <v>23</v>
      </c>
    </row>
    <row r="17" customFormat="false" ht="14" hidden="false" customHeight="false" outlineLevel="0" collapsed="false">
      <c r="A17" s="1" t="s">
        <v>24</v>
      </c>
      <c r="B17" s="1" t="s">
        <v>25</v>
      </c>
    </row>
    <row r="18" customFormat="false" ht="14" hidden="false" customHeight="false" outlineLevel="0" collapsed="false">
      <c r="A18" s="1" t="s">
        <v>26</v>
      </c>
      <c r="B18" s="1" t="s">
        <v>27</v>
      </c>
    </row>
    <row r="19" customFormat="false" ht="14" hidden="false" customHeight="false" outlineLevel="0" collapsed="false">
      <c r="A19" s="1" t="s">
        <v>28</v>
      </c>
      <c r="B19" s="1" t="s">
        <v>29</v>
      </c>
    </row>
    <row r="20" customFormat="false" ht="14" hidden="false" customHeight="false" outlineLevel="0" collapsed="false">
      <c r="A20" s="1" t="s">
        <v>30</v>
      </c>
      <c r="B20" s="1" t="s">
        <v>31</v>
      </c>
    </row>
    <row r="21" customFormat="false" ht="14" hidden="false" customHeight="false" outlineLevel="0" collapsed="false">
      <c r="A21" s="1" t="s">
        <v>32</v>
      </c>
      <c r="B21" s="1" t="s">
        <v>33</v>
      </c>
    </row>
    <row r="22" customFormat="false" ht="14" hidden="false" customHeight="false" outlineLevel="0" collapsed="false">
      <c r="A22" s="1" t="s">
        <v>34</v>
      </c>
      <c r="B22" s="1" t="s">
        <v>35</v>
      </c>
    </row>
    <row r="23" customFormat="false" ht="14" hidden="false" customHeight="false" outlineLevel="0" collapsed="false">
      <c r="A23" s="1" t="s">
        <v>36</v>
      </c>
      <c r="B23" s="1" t="s">
        <v>37</v>
      </c>
    </row>
    <row r="24" customFormat="false" ht="14" hidden="false" customHeight="false" outlineLevel="0" collapsed="false">
      <c r="A24" s="1" t="s">
        <v>38</v>
      </c>
      <c r="B24" s="1" t="s">
        <v>39</v>
      </c>
    </row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9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ColWidth="8.6171875" defaultRowHeight="13.8" customHeight="true" zeroHeight="false" outlineLevelRow="0" outlineLevelCol="0"/>
  <cols>
    <col collapsed="false" customWidth="true" hidden="false" outlineLevel="0" max="1" min="1" style="1" width="6.37"/>
    <col collapsed="false" customWidth="true" hidden="false" outlineLevel="0" max="2" min="2" style="1" width="4.47"/>
    <col collapsed="false" customWidth="true" hidden="false" outlineLevel="0" max="3" min="3" style="1" width="36.75"/>
    <col collapsed="false" customWidth="true" hidden="false" outlineLevel="0" max="5" min="4" style="1" width="6.69"/>
    <col collapsed="false" customWidth="true" hidden="false" outlineLevel="0" max="6" min="6" style="1" width="7.71"/>
    <col collapsed="false" customWidth="true" hidden="false" outlineLevel="0" max="10" min="7" style="1" width="6.69"/>
    <col collapsed="false" customWidth="true" hidden="false" outlineLevel="0" max="12" min="11" style="1" width="7.71"/>
    <col collapsed="false" customWidth="true" hidden="false" outlineLevel="0" max="14" min="13" style="1" width="5.86"/>
    <col collapsed="false" customWidth="true" hidden="false" outlineLevel="0" max="15" min="15" style="1" width="36.75"/>
    <col collapsed="false" customWidth="true" hidden="false" outlineLevel="0" max="16384" min="16384" style="1" width="10.49"/>
  </cols>
  <sheetData>
    <row r="1" customFormat="false" ht="13.8" hidden="false" customHeight="false" outlineLevel="0" collapsed="false">
      <c r="C1" s="1" t="s">
        <v>40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false" ht="13.8" hidden="false" customHeight="false" outlineLevel="0" collapsed="false">
      <c r="C2" s="1" t="s">
        <v>41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false" ht="13.8" hidden="false" customHeight="false" outlineLevel="0" collapsed="false"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5" customFormat="false" ht="13.8" hidden="false" customHeight="false" outlineLevel="0" collapsed="false">
      <c r="D5" s="4" t="s">
        <v>42</v>
      </c>
      <c r="E5" s="4" t="s">
        <v>43</v>
      </c>
      <c r="F5" s="4" t="s">
        <v>44</v>
      </c>
      <c r="G5" s="4" t="s">
        <v>42</v>
      </c>
      <c r="H5" s="4" t="s">
        <v>42</v>
      </c>
      <c r="I5" s="4" t="s">
        <v>43</v>
      </c>
      <c r="J5" s="4" t="s">
        <v>43</v>
      </c>
      <c r="K5" s="4" t="s">
        <v>44</v>
      </c>
      <c r="L5" s="4" t="s">
        <v>44</v>
      </c>
      <c r="M5" s="4" t="s">
        <v>45</v>
      </c>
      <c r="N5" s="4" t="s">
        <v>45</v>
      </c>
    </row>
    <row r="6" customFormat="false" ht="13.8" hidden="false" customHeight="false" outlineLevel="0" collapsed="false">
      <c r="A6" s="1" t="s">
        <v>46</v>
      </c>
      <c r="B6" s="1" t="s">
        <v>47</v>
      </c>
      <c r="D6" s="1" t="s">
        <v>48</v>
      </c>
      <c r="E6" s="1" t="s">
        <v>48</v>
      </c>
      <c r="F6" s="1" t="s">
        <v>48</v>
      </c>
      <c r="G6" s="1" t="s">
        <v>49</v>
      </c>
      <c r="H6" s="1" t="s">
        <v>50</v>
      </c>
      <c r="I6" s="1" t="s">
        <v>49</v>
      </c>
      <c r="J6" s="1" t="s">
        <v>50</v>
      </c>
      <c r="K6" s="1" t="s">
        <v>49</v>
      </c>
      <c r="L6" s="1" t="s">
        <v>50</v>
      </c>
      <c r="M6" s="1" t="s">
        <v>51</v>
      </c>
      <c r="N6" s="1" t="s">
        <v>51</v>
      </c>
    </row>
    <row r="7" customFormat="false" ht="13.8" hidden="false" customHeight="false" outlineLevel="0" collapsed="false">
      <c r="C7" s="4" t="s">
        <v>52</v>
      </c>
      <c r="D7" s="1" t="s">
        <v>53</v>
      </c>
      <c r="E7" s="1" t="s">
        <v>53</v>
      </c>
      <c r="F7" s="1" t="s">
        <v>53</v>
      </c>
      <c r="G7" s="1" t="s">
        <v>53</v>
      </c>
      <c r="H7" s="1" t="s">
        <v>53</v>
      </c>
      <c r="I7" s="1" t="s">
        <v>53</v>
      </c>
      <c r="J7" s="1" t="s">
        <v>53</v>
      </c>
      <c r="K7" s="1" t="s">
        <v>53</v>
      </c>
      <c r="L7" s="1" t="s">
        <v>53</v>
      </c>
      <c r="M7" s="4" t="s">
        <v>54</v>
      </c>
      <c r="N7" s="4" t="s">
        <v>55</v>
      </c>
      <c r="O7" s="4" t="s">
        <v>56</v>
      </c>
    </row>
    <row r="9" customFormat="false" ht="13.8" hidden="false" customHeight="false" outlineLevel="0" collapsed="false">
      <c r="A9" s="4" t="s">
        <v>57</v>
      </c>
      <c r="B9" s="4" t="n">
        <v>1</v>
      </c>
      <c r="C9" s="4" t="s">
        <v>58</v>
      </c>
      <c r="D9" s="4" t="n">
        <v>390</v>
      </c>
      <c r="E9" s="4" t="n">
        <v>458</v>
      </c>
      <c r="F9" s="4" t="s">
        <v>59</v>
      </c>
      <c r="G9" s="4" t="n">
        <v>253</v>
      </c>
      <c r="H9" s="4" t="n">
        <v>191</v>
      </c>
      <c r="I9" s="4" t="n">
        <v>257</v>
      </c>
      <c r="J9" s="4" t="n">
        <v>201</v>
      </c>
      <c r="K9" s="4" t="s">
        <v>59</v>
      </c>
      <c r="L9" s="4" t="s">
        <v>59</v>
      </c>
      <c r="M9" s="4" t="s">
        <v>59</v>
      </c>
      <c r="N9" s="4" t="s">
        <v>59</v>
      </c>
      <c r="O9" s="4" t="s">
        <v>58</v>
      </c>
    </row>
    <row r="10" customFormat="false" ht="13.8" hidden="false" customHeight="false" outlineLevel="0" collapsed="false">
      <c r="A10" s="4" t="s">
        <v>57</v>
      </c>
      <c r="B10" s="1" t="n">
        <v>2</v>
      </c>
      <c r="C10" s="1" t="s">
        <v>60</v>
      </c>
      <c r="D10" s="1" t="n">
        <v>119</v>
      </c>
      <c r="E10" s="1" t="s">
        <v>59</v>
      </c>
      <c r="F10" s="1" t="s">
        <v>59</v>
      </c>
      <c r="G10" s="1" t="n">
        <v>98</v>
      </c>
      <c r="H10" s="1" t="n">
        <v>93</v>
      </c>
      <c r="I10" s="1" t="s">
        <v>59</v>
      </c>
      <c r="J10" s="1" t="s">
        <v>59</v>
      </c>
      <c r="K10" s="1" t="s">
        <v>59</v>
      </c>
      <c r="L10" s="1" t="s">
        <v>59</v>
      </c>
      <c r="M10" s="4" t="s">
        <v>59</v>
      </c>
      <c r="N10" s="4" t="s">
        <v>59</v>
      </c>
      <c r="O10" s="1" t="s">
        <v>60</v>
      </c>
    </row>
    <row r="11" customFormat="false" ht="13.8" hidden="false" customHeight="false" outlineLevel="0" collapsed="false">
      <c r="A11" s="4" t="s">
        <v>57</v>
      </c>
      <c r="B11" s="1" t="n">
        <v>3</v>
      </c>
      <c r="C11" s="1" t="s">
        <v>61</v>
      </c>
      <c r="D11" s="1" t="n">
        <v>177</v>
      </c>
      <c r="E11" s="1" t="n">
        <v>498</v>
      </c>
      <c r="F11" s="1" t="n">
        <v>521</v>
      </c>
      <c r="G11" s="1" t="n">
        <v>134</v>
      </c>
      <c r="H11" s="1" t="n">
        <v>135</v>
      </c>
      <c r="I11" s="1" t="n">
        <v>249</v>
      </c>
      <c r="J11" s="1" t="n">
        <v>244</v>
      </c>
      <c r="K11" s="1" t="n">
        <v>262</v>
      </c>
      <c r="L11" s="1" t="n">
        <v>259</v>
      </c>
      <c r="M11" s="4" t="s">
        <v>59</v>
      </c>
      <c r="N11" s="4" t="s">
        <v>59</v>
      </c>
      <c r="O11" s="1" t="s">
        <v>61</v>
      </c>
    </row>
    <row r="12" customFormat="false" ht="13.8" hidden="false" customHeight="false" outlineLevel="0" collapsed="false">
      <c r="A12" s="4" t="s">
        <v>57</v>
      </c>
      <c r="B12" s="1" t="n">
        <v>4</v>
      </c>
      <c r="C12" s="1" t="s">
        <v>62</v>
      </c>
      <c r="D12" s="1" t="n">
        <v>234</v>
      </c>
      <c r="E12" s="1" t="n">
        <v>343</v>
      </c>
      <c r="F12" s="1" t="n">
        <v>368</v>
      </c>
      <c r="G12" s="1" t="n">
        <v>144</v>
      </c>
      <c r="H12" s="1" t="n">
        <v>144</v>
      </c>
      <c r="I12" s="1" t="n">
        <v>184</v>
      </c>
      <c r="J12" s="1" t="n">
        <v>177</v>
      </c>
      <c r="K12" s="1" t="n">
        <v>188</v>
      </c>
      <c r="L12" s="1" t="n">
        <v>180</v>
      </c>
      <c r="M12" s="4" t="s">
        <v>59</v>
      </c>
      <c r="N12" s="4" t="s">
        <v>59</v>
      </c>
      <c r="O12" s="1" t="s">
        <v>62</v>
      </c>
    </row>
    <row r="13" customFormat="false" ht="13.8" hidden="false" customHeight="false" outlineLevel="0" collapsed="false">
      <c r="A13" s="4" t="s">
        <v>57</v>
      </c>
      <c r="B13" s="1" t="n">
        <v>5</v>
      </c>
      <c r="C13" s="1" t="s">
        <v>63</v>
      </c>
      <c r="D13" s="1" t="n">
        <v>87</v>
      </c>
      <c r="E13" s="1" t="s">
        <v>59</v>
      </c>
      <c r="F13" s="1" t="s">
        <v>59</v>
      </c>
      <c r="G13" s="1" t="n">
        <v>87</v>
      </c>
      <c r="H13" s="1" t="n">
        <v>75</v>
      </c>
      <c r="I13" s="1" t="s">
        <v>59</v>
      </c>
      <c r="J13" s="1" t="s">
        <v>59</v>
      </c>
      <c r="K13" s="1" t="s">
        <v>59</v>
      </c>
      <c r="L13" s="1" t="s">
        <v>59</v>
      </c>
      <c r="M13" s="4" t="s">
        <v>59</v>
      </c>
      <c r="N13" s="4" t="s">
        <v>59</v>
      </c>
      <c r="O13" s="1" t="s">
        <v>63</v>
      </c>
    </row>
    <row r="14" customFormat="false" ht="13.8" hidden="false" customHeight="false" outlineLevel="0" collapsed="false">
      <c r="A14" s="4" t="s">
        <v>57</v>
      </c>
      <c r="B14" s="1" t="n">
        <v>6</v>
      </c>
      <c r="C14" s="1" t="s">
        <v>64</v>
      </c>
      <c r="D14" s="1" t="n">
        <v>270</v>
      </c>
      <c r="E14" s="1" t="n">
        <v>329</v>
      </c>
      <c r="F14" s="1" t="n">
        <v>361</v>
      </c>
      <c r="G14" s="1" t="n">
        <v>144</v>
      </c>
      <c r="H14" s="1" t="n">
        <v>144</v>
      </c>
      <c r="I14" s="1" t="n">
        <v>174</v>
      </c>
      <c r="J14" s="1" t="n">
        <v>189</v>
      </c>
      <c r="K14" s="1" t="n">
        <v>178</v>
      </c>
      <c r="L14" s="1" t="n">
        <v>191</v>
      </c>
      <c r="M14" s="4" t="s">
        <v>59</v>
      </c>
      <c r="N14" s="4" t="s">
        <v>59</v>
      </c>
      <c r="O14" s="1" t="s">
        <v>64</v>
      </c>
    </row>
    <row r="15" customFormat="false" ht="13.8" hidden="false" customHeight="false" outlineLevel="0" collapsed="false">
      <c r="A15" s="4" t="s">
        <v>57</v>
      </c>
      <c r="B15" s="1" t="n">
        <v>7</v>
      </c>
      <c r="C15" s="1" t="s">
        <v>65</v>
      </c>
      <c r="D15" s="1" t="n">
        <v>241</v>
      </c>
      <c r="E15" s="1" t="n">
        <v>498</v>
      </c>
      <c r="F15" s="1" t="s">
        <v>59</v>
      </c>
      <c r="G15" s="1" t="n">
        <v>142</v>
      </c>
      <c r="H15" s="1" t="n">
        <v>145</v>
      </c>
      <c r="I15" s="1" t="n">
        <v>258</v>
      </c>
      <c r="J15" s="1" t="n">
        <v>240</v>
      </c>
      <c r="K15" s="1" t="s">
        <v>59</v>
      </c>
      <c r="L15" s="1" t="s">
        <v>59</v>
      </c>
      <c r="M15" s="4" t="s">
        <v>59</v>
      </c>
      <c r="N15" s="4" t="s">
        <v>59</v>
      </c>
      <c r="O15" s="1" t="s">
        <v>65</v>
      </c>
    </row>
    <row r="16" customFormat="false" ht="13.8" hidden="false" customHeight="false" outlineLevel="0" collapsed="false">
      <c r="A16" s="4" t="s">
        <v>57</v>
      </c>
      <c r="B16" s="1" t="n">
        <v>8</v>
      </c>
      <c r="C16" s="1" t="s">
        <v>66</v>
      </c>
      <c r="D16" s="1" t="n">
        <v>292</v>
      </c>
      <c r="E16" s="1" t="n">
        <v>490</v>
      </c>
      <c r="F16" s="1" t="n">
        <v>700</v>
      </c>
      <c r="G16" s="1" t="n">
        <v>254</v>
      </c>
      <c r="H16" s="1" t="n">
        <v>241</v>
      </c>
      <c r="I16" s="1" t="n">
        <v>322</v>
      </c>
      <c r="J16" s="1" t="n">
        <v>298</v>
      </c>
      <c r="K16" s="1" t="n">
        <v>385</v>
      </c>
      <c r="L16" s="1" t="n">
        <v>376</v>
      </c>
      <c r="M16" s="4" t="s">
        <v>59</v>
      </c>
      <c r="N16" s="4" t="s">
        <v>67</v>
      </c>
      <c r="O16" s="1" t="s">
        <v>66</v>
      </c>
    </row>
    <row r="17" customFormat="false" ht="13.8" hidden="false" customHeight="false" outlineLevel="0" collapsed="false">
      <c r="A17" s="4" t="s">
        <v>57</v>
      </c>
      <c r="B17" s="1" t="n">
        <v>9</v>
      </c>
      <c r="C17" s="1" t="s">
        <v>68</v>
      </c>
      <c r="D17" s="1" t="n">
        <v>207</v>
      </c>
      <c r="E17" s="1" t="n">
        <v>391</v>
      </c>
      <c r="F17" s="1" t="n">
        <v>419</v>
      </c>
      <c r="G17" s="1" t="n">
        <v>134</v>
      </c>
      <c r="H17" s="1" t="n">
        <v>138</v>
      </c>
      <c r="I17" s="1" t="n">
        <v>208</v>
      </c>
      <c r="J17" s="1" t="n">
        <v>211</v>
      </c>
      <c r="K17" s="1" t="n">
        <v>208</v>
      </c>
      <c r="L17" s="1" t="n">
        <v>211</v>
      </c>
      <c r="M17" s="4" t="s">
        <v>59</v>
      </c>
      <c r="N17" s="4" t="s">
        <v>67</v>
      </c>
      <c r="O17" s="1" t="s">
        <v>68</v>
      </c>
    </row>
    <row r="18" customFormat="false" ht="13.8" hidden="false" customHeight="false" outlineLevel="0" collapsed="false">
      <c r="A18" s="4" t="s">
        <v>57</v>
      </c>
      <c r="B18" s="1" t="n">
        <v>10</v>
      </c>
      <c r="C18" s="1" t="s">
        <v>69</v>
      </c>
      <c r="D18" s="1" t="n">
        <v>422</v>
      </c>
      <c r="E18" s="1" t="n">
        <v>532</v>
      </c>
      <c r="F18" s="1" t="s">
        <v>59</v>
      </c>
      <c r="G18" s="1" t="n">
        <v>206</v>
      </c>
      <c r="H18" s="1" t="n">
        <v>216</v>
      </c>
      <c r="I18" s="1" t="n">
        <v>322</v>
      </c>
      <c r="J18" s="1" t="n">
        <v>298</v>
      </c>
      <c r="K18" s="1" t="s">
        <v>59</v>
      </c>
      <c r="L18" s="1" t="s">
        <v>59</v>
      </c>
      <c r="M18" s="4" t="s">
        <v>59</v>
      </c>
      <c r="N18" s="4" t="s">
        <v>59</v>
      </c>
      <c r="O18" s="1" t="s">
        <v>69</v>
      </c>
    </row>
    <row r="19" customFormat="false" ht="13.8" hidden="false" customHeight="false" outlineLevel="0" collapsed="false">
      <c r="A19" s="4" t="s">
        <v>57</v>
      </c>
      <c r="B19" s="1" t="n">
        <v>11</v>
      </c>
      <c r="C19" s="1" t="s">
        <v>70</v>
      </c>
      <c r="D19" s="1" t="n">
        <v>376</v>
      </c>
      <c r="E19" s="1" t="n">
        <v>497</v>
      </c>
      <c r="F19" s="1" t="s">
        <v>59</v>
      </c>
      <c r="G19" s="1" t="n">
        <v>248</v>
      </c>
      <c r="H19" s="1" t="n">
        <v>229</v>
      </c>
      <c r="I19" s="1" t="n">
        <v>253</v>
      </c>
      <c r="J19" s="1" t="n">
        <v>244</v>
      </c>
      <c r="K19" s="1" t="s">
        <v>59</v>
      </c>
      <c r="L19" s="1" t="s">
        <v>59</v>
      </c>
      <c r="M19" s="4" t="s">
        <v>67</v>
      </c>
      <c r="N19" s="4" t="s">
        <v>59</v>
      </c>
      <c r="O19" s="1" t="s">
        <v>70</v>
      </c>
    </row>
    <row r="20" customFormat="false" ht="13.8" hidden="false" customHeight="false" outlineLevel="0" collapsed="false">
      <c r="A20" s="4" t="s">
        <v>57</v>
      </c>
      <c r="B20" s="1" t="n">
        <v>12</v>
      </c>
      <c r="C20" s="1" t="s">
        <v>71</v>
      </c>
      <c r="D20" s="1" t="n">
        <v>261</v>
      </c>
      <c r="E20" s="1" t="n">
        <v>454</v>
      </c>
      <c r="F20" s="1" t="n">
        <v>452</v>
      </c>
      <c r="G20" s="1" t="n">
        <v>186</v>
      </c>
      <c r="H20" s="1" t="n">
        <v>193</v>
      </c>
      <c r="I20" s="1" t="n">
        <v>205</v>
      </c>
      <c r="J20" s="1" t="n">
        <v>218</v>
      </c>
      <c r="K20" s="1" t="n">
        <v>218</v>
      </c>
      <c r="L20" s="1" t="n">
        <v>234</v>
      </c>
      <c r="M20" s="4" t="s">
        <v>59</v>
      </c>
      <c r="N20" s="4" t="s">
        <v>59</v>
      </c>
      <c r="O20" s="1" t="s">
        <v>71</v>
      </c>
    </row>
    <row r="21" customFormat="false" ht="13.8" hidden="false" customHeight="false" outlineLevel="0" collapsed="false">
      <c r="A21" s="4" t="s">
        <v>57</v>
      </c>
      <c r="B21" s="1" t="n">
        <v>13</v>
      </c>
      <c r="C21" s="1" t="s">
        <v>72</v>
      </c>
      <c r="D21" s="1" t="n">
        <v>230</v>
      </c>
      <c r="E21" s="1" t="n">
        <v>262</v>
      </c>
      <c r="F21" s="1" t="s">
        <v>59</v>
      </c>
      <c r="G21" s="1" t="n">
        <v>133</v>
      </c>
      <c r="H21" s="1" t="n">
        <v>138</v>
      </c>
      <c r="I21" s="1" t="n">
        <v>133</v>
      </c>
      <c r="J21" s="1" t="n">
        <v>149</v>
      </c>
      <c r="K21" s="1" t="s">
        <v>59</v>
      </c>
      <c r="L21" s="1" t="s">
        <v>59</v>
      </c>
      <c r="M21" s="4" t="s">
        <v>59</v>
      </c>
      <c r="N21" s="4" t="s">
        <v>59</v>
      </c>
      <c r="O21" s="1" t="s">
        <v>72</v>
      </c>
    </row>
    <row r="22" customFormat="false" ht="13.8" hidden="false" customHeight="false" outlineLevel="0" collapsed="false">
      <c r="A22" s="4" t="s">
        <v>57</v>
      </c>
      <c r="B22" s="1" t="n">
        <v>14</v>
      </c>
      <c r="C22" s="1" t="s">
        <v>73</v>
      </c>
      <c r="D22" s="1" t="n">
        <v>271</v>
      </c>
      <c r="E22" s="1" t="n">
        <v>417</v>
      </c>
      <c r="F22" s="1" t="s">
        <v>59</v>
      </c>
      <c r="G22" s="1" t="n">
        <v>152</v>
      </c>
      <c r="H22" s="1" t="n">
        <v>123</v>
      </c>
      <c r="I22" s="1" t="n">
        <v>266</v>
      </c>
      <c r="J22" s="1" t="n">
        <v>221</v>
      </c>
      <c r="K22" s="1" t="s">
        <v>59</v>
      </c>
      <c r="L22" s="1" t="s">
        <v>59</v>
      </c>
      <c r="M22" s="4" t="s">
        <v>59</v>
      </c>
      <c r="N22" s="4" t="s">
        <v>59</v>
      </c>
      <c r="O22" s="1" t="s">
        <v>73</v>
      </c>
    </row>
    <row r="23" customFormat="false" ht="13.8" hidden="false" customHeight="false" outlineLevel="0" collapsed="false">
      <c r="A23" s="4" t="s">
        <v>57</v>
      </c>
      <c r="B23" s="1" t="n">
        <v>15</v>
      </c>
      <c r="C23" s="1" t="s">
        <v>74</v>
      </c>
      <c r="D23" s="1" t="n">
        <v>281</v>
      </c>
      <c r="E23" s="1" t="n">
        <v>407</v>
      </c>
      <c r="F23" s="1" t="n">
        <v>536</v>
      </c>
      <c r="G23" s="1" t="n">
        <v>176</v>
      </c>
      <c r="H23" s="1" t="n">
        <v>170</v>
      </c>
      <c r="I23" s="1" t="n">
        <v>242</v>
      </c>
      <c r="J23" s="1" t="n">
        <v>245</v>
      </c>
      <c r="K23" s="1" t="n">
        <v>323</v>
      </c>
      <c r="L23" s="1" t="n">
        <v>333</v>
      </c>
      <c r="M23" s="4" t="s">
        <v>59</v>
      </c>
      <c r="N23" s="4" t="s">
        <v>67</v>
      </c>
      <c r="O23" s="1" t="s">
        <v>74</v>
      </c>
    </row>
    <row r="24" customFormat="false" ht="13.8" hidden="false" customHeight="false" outlineLevel="0" collapsed="false">
      <c r="A24" s="4" t="s">
        <v>57</v>
      </c>
      <c r="B24" s="1" t="n">
        <v>16</v>
      </c>
      <c r="C24" s="1" t="s">
        <v>75</v>
      </c>
      <c r="D24" s="1" t="n">
        <v>100</v>
      </c>
      <c r="E24" s="1" t="n">
        <v>137</v>
      </c>
      <c r="F24" s="1" t="s">
        <v>59</v>
      </c>
      <c r="G24" s="1" t="n">
        <v>64</v>
      </c>
      <c r="H24" s="1" t="n">
        <v>54</v>
      </c>
      <c r="I24" s="1" t="n">
        <v>73</v>
      </c>
      <c r="J24" s="1" t="n">
        <v>64</v>
      </c>
      <c r="K24" s="1" t="s">
        <v>59</v>
      </c>
      <c r="L24" s="1" t="s">
        <v>59</v>
      </c>
      <c r="M24" s="4" t="s">
        <v>59</v>
      </c>
      <c r="N24" s="4" t="s">
        <v>59</v>
      </c>
      <c r="O24" s="1" t="s">
        <v>75</v>
      </c>
    </row>
    <row r="25" customFormat="false" ht="13.8" hidden="false" customHeight="false" outlineLevel="0" collapsed="false">
      <c r="A25" s="4" t="s">
        <v>57</v>
      </c>
      <c r="B25" s="1" t="n">
        <v>17</v>
      </c>
      <c r="C25" s="1" t="s">
        <v>76</v>
      </c>
      <c r="D25" s="1" t="n">
        <v>479</v>
      </c>
      <c r="E25" s="1" t="n">
        <v>555</v>
      </c>
      <c r="F25" s="1" t="n">
        <v>656</v>
      </c>
      <c r="G25" s="1" t="n">
        <v>272</v>
      </c>
      <c r="H25" s="1" t="n">
        <v>271</v>
      </c>
      <c r="I25" s="1" t="n">
        <v>314</v>
      </c>
      <c r="J25" s="1" t="n">
        <v>303</v>
      </c>
      <c r="K25" s="1" t="n">
        <v>339</v>
      </c>
      <c r="L25" s="1" t="n">
        <v>317</v>
      </c>
      <c r="M25" s="4" t="s">
        <v>67</v>
      </c>
      <c r="N25" s="4" t="s">
        <v>67</v>
      </c>
      <c r="O25" s="1" t="s">
        <v>76</v>
      </c>
    </row>
    <row r="26" customFormat="false" ht="13.8" hidden="false" customHeight="false" outlineLevel="0" collapsed="false">
      <c r="A26" s="4" t="s">
        <v>57</v>
      </c>
      <c r="B26" s="1" t="n">
        <v>18</v>
      </c>
      <c r="C26" s="1" t="s">
        <v>77</v>
      </c>
      <c r="D26" s="1" t="n">
        <v>232</v>
      </c>
      <c r="E26" s="1" t="n">
        <v>350</v>
      </c>
      <c r="F26" s="1" t="s">
        <v>59</v>
      </c>
      <c r="G26" s="1" t="n">
        <v>137</v>
      </c>
      <c r="H26" s="1" t="n">
        <v>135</v>
      </c>
      <c r="I26" s="1" t="n">
        <v>173</v>
      </c>
      <c r="J26" s="1" t="n">
        <v>178</v>
      </c>
      <c r="K26" s="1" t="s">
        <v>59</v>
      </c>
      <c r="L26" s="1" t="s">
        <v>59</v>
      </c>
      <c r="M26" s="4" t="s">
        <v>59</v>
      </c>
      <c r="N26" s="4" t="s">
        <v>59</v>
      </c>
      <c r="O26" s="1" t="s">
        <v>77</v>
      </c>
    </row>
    <row r="27" customFormat="false" ht="13.8" hidden="false" customHeight="false" outlineLevel="0" collapsed="false">
      <c r="A27" s="4" t="s">
        <v>57</v>
      </c>
      <c r="B27" s="1" t="n">
        <v>19</v>
      </c>
      <c r="C27" s="1" t="s">
        <v>78</v>
      </c>
      <c r="D27" s="1" t="n">
        <v>229</v>
      </c>
      <c r="E27" s="1" t="n">
        <v>580</v>
      </c>
      <c r="F27" s="1" t="n">
        <v>696</v>
      </c>
      <c r="G27" s="1" t="n">
        <v>112</v>
      </c>
      <c r="H27" s="1" t="n">
        <v>117</v>
      </c>
      <c r="I27" s="1" t="n">
        <v>298</v>
      </c>
      <c r="J27" s="1" t="n">
        <v>276</v>
      </c>
      <c r="K27" s="1" t="n">
        <v>357</v>
      </c>
      <c r="L27" s="1" t="n">
        <v>337</v>
      </c>
      <c r="M27" s="4" t="s">
        <v>67</v>
      </c>
      <c r="N27" s="4" t="s">
        <v>67</v>
      </c>
      <c r="O27" s="1" t="s">
        <v>78</v>
      </c>
    </row>
    <row r="28" customFormat="false" ht="13.8" hidden="false" customHeight="false" outlineLevel="0" collapsed="false">
      <c r="A28" s="4" t="s">
        <v>57</v>
      </c>
      <c r="B28" s="1" t="n">
        <v>20</v>
      </c>
      <c r="C28" s="1" t="s">
        <v>79</v>
      </c>
      <c r="D28" s="1" t="n">
        <v>190</v>
      </c>
      <c r="E28" s="1" t="n">
        <v>322</v>
      </c>
      <c r="F28" s="1" t="n">
        <v>437</v>
      </c>
      <c r="G28" s="1" t="n">
        <v>162</v>
      </c>
      <c r="H28" s="1" t="n">
        <v>132</v>
      </c>
      <c r="I28" s="1" t="n">
        <v>227</v>
      </c>
      <c r="J28" s="1" t="n">
        <v>181</v>
      </c>
      <c r="K28" s="1" t="n">
        <v>244</v>
      </c>
      <c r="L28" s="1" t="n">
        <v>193</v>
      </c>
      <c r="M28" s="4" t="s">
        <v>59</v>
      </c>
      <c r="N28" s="4" t="s">
        <v>67</v>
      </c>
      <c r="O28" s="1" t="s">
        <v>79</v>
      </c>
    </row>
    <row r="29" customFormat="false" ht="13.8" hidden="false" customHeight="false" outlineLevel="0" collapsed="false">
      <c r="A29" s="4" t="s">
        <v>57</v>
      </c>
      <c r="B29" s="1" t="n">
        <v>21</v>
      </c>
      <c r="C29" s="1" t="s">
        <v>80</v>
      </c>
      <c r="D29" s="1" t="n">
        <v>295</v>
      </c>
      <c r="E29" s="1" t="n">
        <v>562</v>
      </c>
      <c r="F29" s="1" t="n">
        <v>949</v>
      </c>
      <c r="G29" s="1" t="n">
        <v>242</v>
      </c>
      <c r="H29" s="1" t="n">
        <v>242</v>
      </c>
      <c r="I29" s="1" t="n">
        <v>336</v>
      </c>
      <c r="J29" s="1" t="n">
        <v>333</v>
      </c>
      <c r="K29" s="1" t="n">
        <v>535</v>
      </c>
      <c r="L29" s="1" t="n">
        <v>530</v>
      </c>
      <c r="M29" s="4" t="s">
        <v>67</v>
      </c>
      <c r="N29" s="4" t="s">
        <v>67</v>
      </c>
      <c r="O29" s="1" t="s">
        <v>80</v>
      </c>
    </row>
    <row r="30" customFormat="false" ht="13.8" hidden="false" customHeight="false" outlineLevel="0" collapsed="false">
      <c r="A30" s="4" t="s">
        <v>57</v>
      </c>
      <c r="B30" s="1" t="n">
        <v>22</v>
      </c>
      <c r="C30" s="1" t="s">
        <v>81</v>
      </c>
      <c r="D30" s="1" t="n">
        <v>297</v>
      </c>
      <c r="E30" s="1" t="n">
        <v>484</v>
      </c>
      <c r="F30" s="1" t="n">
        <v>874</v>
      </c>
      <c r="G30" s="1" t="n">
        <v>146</v>
      </c>
      <c r="H30" s="1" t="n">
        <v>151</v>
      </c>
      <c r="I30" s="1" t="n">
        <v>242</v>
      </c>
      <c r="J30" s="1" t="n">
        <v>242</v>
      </c>
      <c r="K30" s="1" t="n">
        <v>466</v>
      </c>
      <c r="L30" s="1" t="n">
        <v>475</v>
      </c>
      <c r="M30" s="4" t="s">
        <v>59</v>
      </c>
      <c r="N30" s="4" t="s">
        <v>67</v>
      </c>
      <c r="O30" s="1" t="s">
        <v>81</v>
      </c>
    </row>
    <row r="31" customFormat="false" ht="13.8" hidden="false" customHeight="false" outlineLevel="0" collapsed="false">
      <c r="A31" s="4" t="s">
        <v>57</v>
      </c>
      <c r="B31" s="1" t="n">
        <v>23</v>
      </c>
      <c r="C31" s="1" t="s">
        <v>82</v>
      </c>
      <c r="D31" s="1" t="n">
        <v>381</v>
      </c>
      <c r="E31" s="1" t="n">
        <v>569</v>
      </c>
      <c r="F31" s="1" t="s">
        <v>59</v>
      </c>
      <c r="G31" s="1" t="n">
        <v>254</v>
      </c>
      <c r="H31" s="1" t="n">
        <v>270</v>
      </c>
      <c r="I31" s="1" t="n">
        <v>287</v>
      </c>
      <c r="J31" s="1" t="n">
        <v>282</v>
      </c>
      <c r="K31" s="1" t="s">
        <v>59</v>
      </c>
      <c r="L31" s="1" t="s">
        <v>59</v>
      </c>
      <c r="M31" s="4" t="s">
        <v>59</v>
      </c>
      <c r="N31" s="4" t="s">
        <v>59</v>
      </c>
      <c r="O31" s="1" t="s">
        <v>82</v>
      </c>
    </row>
    <row r="32" customFormat="false" ht="13.8" hidden="false" customHeight="false" outlineLevel="0" collapsed="false">
      <c r="A32" s="4" t="s">
        <v>57</v>
      </c>
      <c r="B32" s="1" t="n">
        <v>24</v>
      </c>
      <c r="C32" s="1" t="s">
        <v>83</v>
      </c>
      <c r="D32" s="1" t="n">
        <v>360</v>
      </c>
      <c r="E32" s="1" t="n">
        <v>474</v>
      </c>
      <c r="F32" s="1" t="s">
        <v>59</v>
      </c>
      <c r="G32" s="1" t="n">
        <v>214</v>
      </c>
      <c r="H32" s="1" t="n">
        <v>208</v>
      </c>
      <c r="I32" s="1" t="n">
        <v>251</v>
      </c>
      <c r="J32" s="1" t="n">
        <v>228</v>
      </c>
      <c r="K32" s="1" t="s">
        <v>59</v>
      </c>
      <c r="L32" s="1" t="s">
        <v>59</v>
      </c>
      <c r="M32" s="4" t="s">
        <v>59</v>
      </c>
      <c r="N32" s="4" t="s">
        <v>59</v>
      </c>
      <c r="O32" s="1" t="s">
        <v>83</v>
      </c>
    </row>
    <row r="33" customFormat="false" ht="13.8" hidden="false" customHeight="false" outlineLevel="0" collapsed="false">
      <c r="A33" s="4" t="s">
        <v>57</v>
      </c>
      <c r="B33" s="1" t="n">
        <v>25</v>
      </c>
      <c r="C33" s="1" t="s">
        <v>84</v>
      </c>
      <c r="D33" s="1" t="n">
        <v>431</v>
      </c>
      <c r="E33" s="1" t="n">
        <v>625</v>
      </c>
      <c r="F33" s="1" t="n">
        <v>686</v>
      </c>
      <c r="G33" s="1" t="n">
        <v>276</v>
      </c>
      <c r="H33" s="1" t="n">
        <v>289</v>
      </c>
      <c r="I33" s="1" t="n">
        <v>332</v>
      </c>
      <c r="J33" s="1" t="n">
        <v>367</v>
      </c>
      <c r="K33" s="1" t="n">
        <v>346</v>
      </c>
      <c r="L33" s="1" t="n">
        <v>369</v>
      </c>
      <c r="M33" s="4" t="s">
        <v>67</v>
      </c>
      <c r="N33" s="4" t="s">
        <v>67</v>
      </c>
      <c r="O33" s="1" t="s">
        <v>84</v>
      </c>
    </row>
    <row r="34" customFormat="false" ht="13.8" hidden="false" customHeight="false" outlineLevel="0" collapsed="false">
      <c r="A34" s="4" t="s">
        <v>57</v>
      </c>
      <c r="B34" s="1" t="n">
        <v>26</v>
      </c>
      <c r="C34" s="1" t="s">
        <v>85</v>
      </c>
      <c r="D34" s="1" t="n">
        <v>398</v>
      </c>
      <c r="E34" s="1" t="n">
        <v>483</v>
      </c>
      <c r="F34" s="1" t="n">
        <v>549</v>
      </c>
      <c r="G34" s="1" t="n">
        <v>232</v>
      </c>
      <c r="H34" s="1" t="n">
        <v>182</v>
      </c>
      <c r="I34" s="1" t="n">
        <v>282</v>
      </c>
      <c r="J34" s="1" t="n">
        <v>215</v>
      </c>
      <c r="K34" s="1" t="n">
        <v>295</v>
      </c>
      <c r="L34" s="1" t="n">
        <v>246</v>
      </c>
      <c r="M34" s="4" t="s">
        <v>59</v>
      </c>
      <c r="N34" s="4" t="s">
        <v>59</v>
      </c>
      <c r="O34" s="1" t="s">
        <v>85</v>
      </c>
    </row>
    <row r="35" customFormat="false" ht="13.8" hidden="false" customHeight="false" outlineLevel="0" collapsed="false">
      <c r="A35" s="4" t="s">
        <v>57</v>
      </c>
      <c r="B35" s="1" t="n">
        <v>27</v>
      </c>
      <c r="C35" s="1" t="s">
        <v>86</v>
      </c>
      <c r="D35" s="1" t="n">
        <v>274</v>
      </c>
      <c r="E35" s="1" t="s">
        <v>59</v>
      </c>
      <c r="F35" s="1" t="s">
        <v>59</v>
      </c>
      <c r="G35" s="1" t="n">
        <v>191</v>
      </c>
      <c r="H35" s="1" t="n">
        <v>194</v>
      </c>
      <c r="I35" s="1" t="s">
        <v>59</v>
      </c>
      <c r="J35" s="1" t="s">
        <v>59</v>
      </c>
      <c r="K35" s="1" t="s">
        <v>59</v>
      </c>
      <c r="L35" s="1" t="s">
        <v>59</v>
      </c>
      <c r="M35" s="4" t="s">
        <v>59</v>
      </c>
      <c r="N35" s="4" t="s">
        <v>59</v>
      </c>
      <c r="O35" s="1" t="s">
        <v>86</v>
      </c>
    </row>
    <row r="36" customFormat="false" ht="13.8" hidden="false" customHeight="false" outlineLevel="0" collapsed="false">
      <c r="A36" s="4" t="s">
        <v>57</v>
      </c>
      <c r="B36" s="1" t="n">
        <v>28</v>
      </c>
      <c r="C36" s="1" t="s">
        <v>87</v>
      </c>
      <c r="D36" s="1" t="n">
        <v>220</v>
      </c>
      <c r="E36" s="1" t="n">
        <v>277</v>
      </c>
      <c r="F36" s="1" t="n">
        <v>326</v>
      </c>
      <c r="G36" s="1" t="n">
        <v>117</v>
      </c>
      <c r="H36" s="1" t="n">
        <v>107</v>
      </c>
      <c r="I36" s="1" t="n">
        <v>166</v>
      </c>
      <c r="J36" s="1" t="n">
        <v>160</v>
      </c>
      <c r="K36" s="1" t="n">
        <v>169</v>
      </c>
      <c r="L36" s="1" t="n">
        <v>160</v>
      </c>
      <c r="M36" s="4" t="s">
        <v>59</v>
      </c>
      <c r="N36" s="4" t="s">
        <v>59</v>
      </c>
      <c r="O36" s="1" t="s">
        <v>87</v>
      </c>
    </row>
    <row r="37" customFormat="false" ht="13.8" hidden="false" customHeight="false" outlineLevel="0" collapsed="false">
      <c r="A37" s="4" t="s">
        <v>57</v>
      </c>
      <c r="B37" s="1" t="n">
        <v>29</v>
      </c>
      <c r="C37" s="1" t="s">
        <v>88</v>
      </c>
      <c r="D37" s="1" t="n">
        <v>285</v>
      </c>
      <c r="E37" s="1" t="n">
        <v>349</v>
      </c>
      <c r="F37" s="1" t="s">
        <v>59</v>
      </c>
      <c r="G37" s="1" t="n">
        <v>195</v>
      </c>
      <c r="H37" s="1" t="n">
        <v>146</v>
      </c>
      <c r="I37" s="1" t="n">
        <v>199</v>
      </c>
      <c r="J37" s="1" t="n">
        <v>153</v>
      </c>
      <c r="K37" s="1" t="s">
        <v>59</v>
      </c>
      <c r="L37" s="1" t="s">
        <v>59</v>
      </c>
      <c r="M37" s="4" t="s">
        <v>59</v>
      </c>
      <c r="N37" s="4" t="s">
        <v>59</v>
      </c>
      <c r="O37" s="1" t="s">
        <v>88</v>
      </c>
    </row>
    <row r="38" customFormat="false" ht="13.8" hidden="false" customHeight="false" outlineLevel="0" collapsed="false">
      <c r="A38" s="4" t="s">
        <v>57</v>
      </c>
      <c r="B38" s="1" t="n">
        <v>30</v>
      </c>
      <c r="C38" s="1" t="s">
        <v>89</v>
      </c>
      <c r="D38" s="1" t="n">
        <v>388</v>
      </c>
      <c r="E38" s="1" t="n">
        <v>403</v>
      </c>
      <c r="F38" s="1" t="n">
        <v>453</v>
      </c>
      <c r="G38" s="1" t="n">
        <v>270</v>
      </c>
      <c r="H38" s="1" t="n">
        <v>246</v>
      </c>
      <c r="I38" s="1" t="n">
        <v>280</v>
      </c>
      <c r="J38" s="1" t="n">
        <v>250</v>
      </c>
      <c r="K38" s="1" t="n">
        <v>295</v>
      </c>
      <c r="L38" s="1" t="n">
        <v>285</v>
      </c>
      <c r="M38" s="4" t="s">
        <v>59</v>
      </c>
      <c r="N38" s="4" t="s">
        <v>67</v>
      </c>
      <c r="O38" s="1" t="s">
        <v>89</v>
      </c>
    </row>
    <row r="39" customFormat="false" ht="13.8" hidden="false" customHeight="false" outlineLevel="0" collapsed="false">
      <c r="A39" s="4" t="s">
        <v>57</v>
      </c>
      <c r="B39" s="1" t="n">
        <v>31</v>
      </c>
      <c r="C39" s="1" t="s">
        <v>90</v>
      </c>
      <c r="D39" s="1" t="n">
        <v>281</v>
      </c>
      <c r="E39" s="1" t="n">
        <v>368</v>
      </c>
      <c r="F39" s="1" t="n">
        <v>539</v>
      </c>
      <c r="G39" s="1" t="n">
        <v>197</v>
      </c>
      <c r="H39" s="1" t="n">
        <v>195</v>
      </c>
      <c r="I39" s="1" t="n">
        <v>251</v>
      </c>
      <c r="J39" s="1" t="n">
        <v>252</v>
      </c>
      <c r="K39" s="1" t="n">
        <v>273</v>
      </c>
      <c r="L39" s="1" t="n">
        <v>262</v>
      </c>
      <c r="M39" s="4" t="s">
        <v>59</v>
      </c>
      <c r="N39" s="4" t="s">
        <v>67</v>
      </c>
      <c r="O39" s="1" t="s">
        <v>90</v>
      </c>
    </row>
    <row r="40" customFormat="false" ht="13.8" hidden="false" customHeight="false" outlineLevel="0" collapsed="false">
      <c r="A40" s="4" t="s">
        <v>57</v>
      </c>
      <c r="B40" s="1" t="n">
        <v>32</v>
      </c>
      <c r="C40" s="1" t="s">
        <v>91</v>
      </c>
      <c r="D40" s="1" t="n">
        <v>478</v>
      </c>
      <c r="E40" s="1" t="n">
        <v>651</v>
      </c>
      <c r="F40" s="1" t="n">
        <v>878</v>
      </c>
      <c r="G40" s="1" t="n">
        <v>220</v>
      </c>
      <c r="H40" s="1" t="n">
        <v>220</v>
      </c>
      <c r="I40" s="1" t="n">
        <v>313</v>
      </c>
      <c r="J40" s="1" t="n">
        <v>307</v>
      </c>
      <c r="K40" s="1" t="n">
        <v>527</v>
      </c>
      <c r="L40" s="1" t="n">
        <v>517</v>
      </c>
      <c r="M40" s="4" t="s">
        <v>59</v>
      </c>
      <c r="N40" s="4" t="s">
        <v>67</v>
      </c>
      <c r="O40" s="1" t="s">
        <v>91</v>
      </c>
    </row>
    <row r="41" customFormat="false" ht="13.8" hidden="false" customHeight="false" outlineLevel="0" collapsed="false">
      <c r="A41" s="4" t="s">
        <v>57</v>
      </c>
      <c r="B41" s="1" t="n">
        <v>33</v>
      </c>
      <c r="C41" s="1" t="s">
        <v>92</v>
      </c>
      <c r="D41" s="1" t="n">
        <v>226</v>
      </c>
      <c r="E41" s="1" t="n">
        <v>433</v>
      </c>
      <c r="F41" s="1" t="n">
        <v>631</v>
      </c>
      <c r="G41" s="1" t="n">
        <v>130</v>
      </c>
      <c r="H41" s="1" t="n">
        <v>132</v>
      </c>
      <c r="I41" s="1" t="n">
        <v>233</v>
      </c>
      <c r="J41" s="1" t="n">
        <v>222</v>
      </c>
      <c r="K41" s="1" t="n">
        <v>327</v>
      </c>
      <c r="L41" s="1" t="n">
        <v>304</v>
      </c>
      <c r="M41" s="4" t="s">
        <v>67</v>
      </c>
      <c r="N41" s="4" t="s">
        <v>67</v>
      </c>
      <c r="O41" s="1" t="s">
        <v>92</v>
      </c>
    </row>
    <row r="42" customFormat="false" ht="13.8" hidden="false" customHeight="false" outlineLevel="0" collapsed="false">
      <c r="A42" s="4" t="s">
        <v>57</v>
      </c>
      <c r="B42" s="1" t="n">
        <v>34</v>
      </c>
      <c r="C42" s="1" t="s">
        <v>93</v>
      </c>
      <c r="D42" s="1" t="n">
        <v>300</v>
      </c>
      <c r="E42" s="1" t="n">
        <v>430</v>
      </c>
      <c r="F42" s="1" t="s">
        <v>59</v>
      </c>
      <c r="G42" s="1" t="n">
        <v>194</v>
      </c>
      <c r="H42" s="1" t="n">
        <v>210</v>
      </c>
      <c r="I42" s="1" t="n">
        <v>213</v>
      </c>
      <c r="J42" s="1" t="n">
        <v>225</v>
      </c>
      <c r="K42" s="1" t="s">
        <v>59</v>
      </c>
      <c r="L42" s="1" t="s">
        <v>59</v>
      </c>
      <c r="M42" s="4" t="s">
        <v>67</v>
      </c>
      <c r="N42" s="4" t="s">
        <v>59</v>
      </c>
      <c r="O42" s="1" t="s">
        <v>93</v>
      </c>
    </row>
    <row r="43" customFormat="false" ht="13.8" hidden="false" customHeight="false" outlineLevel="0" collapsed="false">
      <c r="A43" s="4" t="s">
        <v>57</v>
      </c>
      <c r="B43" s="1" t="n">
        <v>35</v>
      </c>
      <c r="C43" s="1" t="s">
        <v>94</v>
      </c>
      <c r="D43" s="1" t="n">
        <v>149</v>
      </c>
      <c r="E43" s="1" t="n">
        <v>289</v>
      </c>
      <c r="F43" s="1" t="s">
        <v>59</v>
      </c>
      <c r="G43" s="1" t="n">
        <v>120</v>
      </c>
      <c r="H43" s="1" t="n">
        <v>113</v>
      </c>
      <c r="I43" s="1" t="n">
        <v>148</v>
      </c>
      <c r="J43" s="1" t="n">
        <v>141</v>
      </c>
      <c r="K43" s="1" t="s">
        <v>59</v>
      </c>
      <c r="L43" s="1" t="s">
        <v>59</v>
      </c>
      <c r="M43" s="4" t="s">
        <v>59</v>
      </c>
      <c r="N43" s="4" t="s">
        <v>59</v>
      </c>
      <c r="O43" s="1" t="s">
        <v>94</v>
      </c>
    </row>
    <row r="44" customFormat="false" ht="13.8" hidden="false" customHeight="false" outlineLevel="0" collapsed="false">
      <c r="A44" s="4" t="s">
        <v>57</v>
      </c>
      <c r="B44" s="1" t="n">
        <v>36</v>
      </c>
      <c r="C44" s="1" t="s">
        <v>95</v>
      </c>
      <c r="D44" s="1" t="n">
        <v>353</v>
      </c>
      <c r="E44" s="1" t="n">
        <v>500</v>
      </c>
      <c r="F44" s="1" t="n">
        <v>732</v>
      </c>
      <c r="G44" s="1" t="n">
        <v>192</v>
      </c>
      <c r="H44" s="1" t="n">
        <v>180</v>
      </c>
      <c r="I44" s="1" t="n">
        <v>247</v>
      </c>
      <c r="J44" s="1" t="n">
        <v>279</v>
      </c>
      <c r="K44" s="1" t="n">
        <v>368</v>
      </c>
      <c r="L44" s="1" t="n">
        <v>379</v>
      </c>
      <c r="M44" s="4" t="s">
        <v>59</v>
      </c>
      <c r="N44" s="4" t="s">
        <v>67</v>
      </c>
      <c r="O44" s="1" t="s">
        <v>95</v>
      </c>
    </row>
    <row r="45" customFormat="false" ht="13.8" hidden="false" customHeight="false" outlineLevel="0" collapsed="false">
      <c r="A45" s="4" t="s">
        <v>57</v>
      </c>
      <c r="B45" s="1" t="n">
        <v>37</v>
      </c>
      <c r="C45" s="1" t="s">
        <v>96</v>
      </c>
      <c r="D45" s="1" t="n">
        <v>251</v>
      </c>
      <c r="E45" s="1" t="n">
        <v>303</v>
      </c>
      <c r="F45" s="1" t="n">
        <v>408</v>
      </c>
      <c r="G45" s="1" t="n">
        <v>160</v>
      </c>
      <c r="H45" s="1" t="n">
        <v>143</v>
      </c>
      <c r="I45" s="1" t="n">
        <v>278</v>
      </c>
      <c r="J45" s="1" t="n">
        <v>279</v>
      </c>
      <c r="K45" s="1" t="n">
        <v>206</v>
      </c>
      <c r="L45" s="1" t="n">
        <v>203</v>
      </c>
      <c r="M45" s="4" t="s">
        <v>59</v>
      </c>
      <c r="N45" s="4" t="s">
        <v>59</v>
      </c>
      <c r="O45" s="1" t="s">
        <v>96</v>
      </c>
    </row>
    <row r="46" customFormat="false" ht="13.8" hidden="false" customHeight="false" outlineLevel="0" collapsed="false">
      <c r="A46" s="4" t="s">
        <v>57</v>
      </c>
      <c r="B46" s="1" t="n">
        <v>38</v>
      </c>
      <c r="C46" s="1" t="s">
        <v>97</v>
      </c>
      <c r="D46" s="1" t="n">
        <v>253</v>
      </c>
      <c r="E46" s="1" t="n">
        <v>362</v>
      </c>
      <c r="F46" s="1" t="s">
        <v>59</v>
      </c>
      <c r="G46" s="1" t="n">
        <v>178</v>
      </c>
      <c r="H46" s="1" t="n">
        <v>163</v>
      </c>
      <c r="I46" s="1" t="n">
        <v>186</v>
      </c>
      <c r="J46" s="1" t="n">
        <v>176</v>
      </c>
      <c r="K46" s="1" t="s">
        <v>59</v>
      </c>
      <c r="L46" s="1" t="s">
        <v>59</v>
      </c>
      <c r="M46" s="4" t="s">
        <v>59</v>
      </c>
      <c r="N46" s="4" t="s">
        <v>59</v>
      </c>
      <c r="O46" s="1" t="s">
        <v>97</v>
      </c>
    </row>
    <row r="47" customFormat="false" ht="13.8" hidden="false" customHeight="false" outlineLevel="0" collapsed="false">
      <c r="A47" s="4" t="s">
        <v>57</v>
      </c>
      <c r="B47" s="1" t="n">
        <v>39</v>
      </c>
      <c r="C47" s="1" t="s">
        <v>98</v>
      </c>
      <c r="D47" s="1" t="n">
        <v>339</v>
      </c>
      <c r="E47" s="1" t="n">
        <v>485</v>
      </c>
      <c r="F47" s="1" t="s">
        <v>59</v>
      </c>
      <c r="G47" s="1" t="n">
        <v>188</v>
      </c>
      <c r="H47" s="1" t="n">
        <v>210</v>
      </c>
      <c r="I47" s="1" t="n">
        <v>237</v>
      </c>
      <c r="J47" s="1" t="n">
        <v>250</v>
      </c>
      <c r="K47" s="1" t="s">
        <v>59</v>
      </c>
      <c r="L47" s="1" t="s">
        <v>59</v>
      </c>
      <c r="M47" s="4" t="s">
        <v>67</v>
      </c>
      <c r="N47" s="4" t="s">
        <v>59</v>
      </c>
      <c r="O47" s="1" t="s">
        <v>98</v>
      </c>
    </row>
    <row r="48" customFormat="false" ht="13.8" hidden="false" customHeight="false" outlineLevel="0" collapsed="false">
      <c r="A48" s="4" t="s">
        <v>57</v>
      </c>
      <c r="B48" s="1" t="n">
        <v>40</v>
      </c>
      <c r="C48" s="1" t="s">
        <v>99</v>
      </c>
      <c r="D48" s="1" t="n">
        <v>384</v>
      </c>
      <c r="E48" s="1" t="n">
        <v>675</v>
      </c>
      <c r="F48" s="1" t="s">
        <v>59</v>
      </c>
      <c r="G48" s="1" t="n">
        <v>192</v>
      </c>
      <c r="H48" s="1" t="n">
        <v>186</v>
      </c>
      <c r="I48" s="1" t="n">
        <v>336</v>
      </c>
      <c r="J48" s="1" t="n">
        <v>335</v>
      </c>
      <c r="K48" s="1" t="s">
        <v>59</v>
      </c>
      <c r="L48" s="1" t="s">
        <v>59</v>
      </c>
      <c r="M48" s="4" t="s">
        <v>59</v>
      </c>
      <c r="N48" s="4" t="s">
        <v>59</v>
      </c>
      <c r="O48" s="1" t="s">
        <v>99</v>
      </c>
    </row>
    <row r="49" customFormat="false" ht="13.8" hidden="false" customHeight="false" outlineLevel="0" collapsed="false">
      <c r="A49" s="4" t="s">
        <v>57</v>
      </c>
      <c r="B49" s="1" t="n">
        <v>41</v>
      </c>
      <c r="C49" s="1" t="s">
        <v>100</v>
      </c>
      <c r="D49" s="1" t="n">
        <v>274</v>
      </c>
      <c r="E49" s="1" t="n">
        <v>382</v>
      </c>
      <c r="F49" s="1" t="n">
        <v>438</v>
      </c>
      <c r="G49" s="1" t="n">
        <v>180</v>
      </c>
      <c r="H49" s="1" t="n">
        <v>161</v>
      </c>
      <c r="I49" s="1" t="n">
        <v>248</v>
      </c>
      <c r="J49" s="1" t="n">
        <v>262</v>
      </c>
      <c r="K49" s="1" t="n">
        <v>285</v>
      </c>
      <c r="L49" s="1" t="n">
        <v>290</v>
      </c>
      <c r="M49" s="4" t="s">
        <v>59</v>
      </c>
      <c r="N49" s="4" t="s">
        <v>59</v>
      </c>
      <c r="O49" s="1" t="s">
        <v>100</v>
      </c>
    </row>
    <row r="50" customFormat="false" ht="13.8" hidden="false" customHeight="false" outlineLevel="0" collapsed="false">
      <c r="A50" s="4" t="s">
        <v>57</v>
      </c>
      <c r="B50" s="1" t="n">
        <v>42</v>
      </c>
      <c r="C50" s="1" t="s">
        <v>101</v>
      </c>
      <c r="D50" s="1" t="n">
        <v>481</v>
      </c>
      <c r="E50" s="1" t="n">
        <v>629</v>
      </c>
      <c r="F50" s="1" t="s">
        <v>59</v>
      </c>
      <c r="G50" s="1" t="n">
        <v>317</v>
      </c>
      <c r="H50" s="1" t="n">
        <v>279</v>
      </c>
      <c r="I50" s="1" t="n">
        <v>331</v>
      </c>
      <c r="J50" s="1" t="n">
        <v>298</v>
      </c>
      <c r="K50" s="1" t="s">
        <v>59</v>
      </c>
      <c r="L50" s="1" t="s">
        <v>59</v>
      </c>
      <c r="M50" s="4" t="s">
        <v>67</v>
      </c>
      <c r="N50" s="4" t="s">
        <v>59</v>
      </c>
      <c r="O50" s="1" t="s">
        <v>101</v>
      </c>
    </row>
    <row r="51" customFormat="false" ht="13.8" hidden="false" customHeight="false" outlineLevel="0" collapsed="false">
      <c r="A51" s="4" t="s">
        <v>57</v>
      </c>
      <c r="B51" s="1" t="n">
        <v>43</v>
      </c>
      <c r="C51" s="1" t="s">
        <v>102</v>
      </c>
      <c r="D51" s="1" t="n">
        <v>228</v>
      </c>
      <c r="E51" s="1" t="n">
        <v>283</v>
      </c>
      <c r="F51" s="1" t="s">
        <v>59</v>
      </c>
      <c r="G51" s="1" t="n">
        <v>133</v>
      </c>
      <c r="H51" s="1" t="n">
        <v>141</v>
      </c>
      <c r="I51" s="1" t="n">
        <v>140</v>
      </c>
      <c r="J51" s="1" t="n">
        <v>143</v>
      </c>
      <c r="K51" s="1" t="s">
        <v>59</v>
      </c>
      <c r="L51" s="1" t="s">
        <v>59</v>
      </c>
      <c r="M51" s="4" t="s">
        <v>59</v>
      </c>
      <c r="N51" s="4" t="s">
        <v>59</v>
      </c>
      <c r="O51" s="1" t="s">
        <v>102</v>
      </c>
    </row>
    <row r="52" customFormat="false" ht="13.8" hidden="false" customHeight="false" outlineLevel="0" collapsed="false">
      <c r="A52" s="4" t="s">
        <v>57</v>
      </c>
      <c r="B52" s="1" t="n">
        <v>44</v>
      </c>
      <c r="C52" s="1" t="s">
        <v>103</v>
      </c>
      <c r="D52" s="1" t="n">
        <v>500</v>
      </c>
      <c r="E52" s="1" t="n">
        <v>673</v>
      </c>
      <c r="F52" s="1" t="n">
        <v>692</v>
      </c>
      <c r="G52" s="1" t="n">
        <v>321</v>
      </c>
      <c r="H52" s="1" t="n">
        <v>298</v>
      </c>
      <c r="I52" s="1" t="n">
        <v>363</v>
      </c>
      <c r="J52" s="1" t="n">
        <v>329</v>
      </c>
      <c r="K52" s="1" t="n">
        <v>364</v>
      </c>
      <c r="L52" s="1" t="n">
        <v>328</v>
      </c>
      <c r="M52" s="4" t="s">
        <v>59</v>
      </c>
      <c r="N52" s="4" t="s">
        <v>67</v>
      </c>
      <c r="O52" s="1" t="s">
        <v>103</v>
      </c>
    </row>
    <row r="53" customFormat="false" ht="13.8" hidden="false" customHeight="false" outlineLevel="0" collapsed="false">
      <c r="A53" s="4" t="s">
        <v>57</v>
      </c>
      <c r="B53" s="1" t="n">
        <v>45</v>
      </c>
      <c r="C53" s="1" t="s">
        <v>104</v>
      </c>
      <c r="D53" s="1" t="n">
        <v>165</v>
      </c>
      <c r="E53" s="1" t="n">
        <v>353</v>
      </c>
      <c r="F53" s="1" t="n">
        <v>414</v>
      </c>
      <c r="G53" s="1" t="n">
        <v>82</v>
      </c>
      <c r="H53" s="1" t="n">
        <v>83</v>
      </c>
      <c r="I53" s="1" t="n">
        <v>187</v>
      </c>
      <c r="J53" s="1" t="n">
        <v>189</v>
      </c>
      <c r="K53" s="1" t="n">
        <v>209</v>
      </c>
      <c r="L53" s="1" t="n">
        <v>205</v>
      </c>
      <c r="M53" s="4" t="s">
        <v>59</v>
      </c>
      <c r="N53" s="4" t="s">
        <v>59</v>
      </c>
      <c r="O53" s="1" t="s">
        <v>104</v>
      </c>
    </row>
    <row r="54" customFormat="false" ht="13.8" hidden="false" customHeight="false" outlineLevel="0" collapsed="false">
      <c r="A54" s="4" t="s">
        <v>57</v>
      </c>
      <c r="B54" s="1" t="n">
        <v>46</v>
      </c>
      <c r="C54" s="1" t="s">
        <v>105</v>
      </c>
      <c r="D54" s="1" t="n">
        <v>182</v>
      </c>
      <c r="E54" s="1" t="n">
        <v>446</v>
      </c>
      <c r="F54" s="1" t="n">
        <v>624</v>
      </c>
      <c r="G54" s="1" t="n">
        <v>98</v>
      </c>
      <c r="H54" s="1" t="n">
        <v>84</v>
      </c>
      <c r="I54" s="1" t="n">
        <v>220</v>
      </c>
      <c r="J54" s="1" t="n">
        <v>226</v>
      </c>
      <c r="K54" s="1" t="n">
        <v>366</v>
      </c>
      <c r="L54" s="1" t="n">
        <v>359</v>
      </c>
      <c r="M54" s="4" t="s">
        <v>59</v>
      </c>
      <c r="N54" s="4" t="s">
        <v>67</v>
      </c>
      <c r="O54" s="1" t="s">
        <v>105</v>
      </c>
    </row>
    <row r="55" customFormat="false" ht="13.8" hidden="false" customHeight="false" outlineLevel="0" collapsed="false">
      <c r="A55" s="1" t="s">
        <v>106</v>
      </c>
      <c r="B55" s="1" t="n">
        <v>47</v>
      </c>
      <c r="C55" s="1" t="str">
        <f aca="false">"12.4"</f>
        <v>12.4</v>
      </c>
      <c r="D55" s="1" t="n">
        <v>285</v>
      </c>
      <c r="E55" s="1" t="n">
        <v>420</v>
      </c>
      <c r="F55" s="1" t="n">
        <v>469</v>
      </c>
      <c r="G55" s="1" t="n">
        <v>162</v>
      </c>
      <c r="H55" s="1" t="n">
        <v>135</v>
      </c>
      <c r="I55" s="1" t="n">
        <v>222</v>
      </c>
      <c r="J55" s="1" t="n">
        <v>201</v>
      </c>
      <c r="K55" s="1" t="n">
        <v>248</v>
      </c>
      <c r="L55" s="1" t="n">
        <v>221</v>
      </c>
      <c r="M55" s="4" t="s">
        <v>59</v>
      </c>
      <c r="N55" s="4" t="s">
        <v>67</v>
      </c>
      <c r="O55" s="1" t="str">
        <f aca="false">"12.4"</f>
        <v>12.4</v>
      </c>
    </row>
    <row r="56" customFormat="false" ht="13.8" hidden="false" customHeight="false" outlineLevel="0" collapsed="false">
      <c r="A56" s="1" t="s">
        <v>106</v>
      </c>
      <c r="B56" s="1" t="n">
        <v>48</v>
      </c>
      <c r="C56" s="1" t="s">
        <v>107</v>
      </c>
      <c r="D56" s="1" t="n">
        <v>221</v>
      </c>
      <c r="E56" s="1" t="n">
        <v>319</v>
      </c>
      <c r="F56" s="1" t="n">
        <v>394</v>
      </c>
      <c r="G56" s="1" t="n">
        <v>187</v>
      </c>
      <c r="H56" s="1" t="n">
        <v>178</v>
      </c>
      <c r="I56" s="1" t="n">
        <v>232</v>
      </c>
      <c r="J56" s="1" t="n">
        <v>200</v>
      </c>
      <c r="K56" s="1" t="n">
        <v>252</v>
      </c>
      <c r="L56" s="1" t="n">
        <v>216</v>
      </c>
      <c r="M56" s="4" t="s">
        <v>59</v>
      </c>
      <c r="N56" s="4" t="s">
        <v>59</v>
      </c>
      <c r="O56" s="1" t="s">
        <v>107</v>
      </c>
    </row>
    <row r="57" customFormat="false" ht="13.8" hidden="false" customHeight="false" outlineLevel="0" collapsed="false">
      <c r="A57" s="1" t="s">
        <v>106</v>
      </c>
      <c r="B57" s="1" t="n">
        <v>49</v>
      </c>
      <c r="C57" s="1" t="s">
        <v>108</v>
      </c>
      <c r="D57" s="1" t="n">
        <v>275</v>
      </c>
      <c r="E57" s="1" t="n">
        <v>309</v>
      </c>
      <c r="F57" s="1" t="n">
        <v>400</v>
      </c>
      <c r="G57" s="1" t="n">
        <v>135</v>
      </c>
      <c r="H57" s="1" t="n">
        <v>134</v>
      </c>
      <c r="I57" s="1" t="n">
        <v>152</v>
      </c>
      <c r="J57" s="1" t="n">
        <v>155</v>
      </c>
      <c r="K57" s="1" t="n">
        <v>208</v>
      </c>
      <c r="L57" s="1" t="n">
        <v>192</v>
      </c>
      <c r="M57" s="4" t="s">
        <v>59</v>
      </c>
      <c r="N57" s="4" t="s">
        <v>59</v>
      </c>
      <c r="O57" s="1" t="s">
        <v>108</v>
      </c>
    </row>
    <row r="58" customFormat="false" ht="13.8" hidden="false" customHeight="false" outlineLevel="0" collapsed="false">
      <c r="A58" s="1" t="s">
        <v>106</v>
      </c>
      <c r="B58" s="1" t="n">
        <v>50</v>
      </c>
      <c r="C58" s="1" t="s">
        <v>109</v>
      </c>
      <c r="D58" s="1" t="n">
        <v>299</v>
      </c>
      <c r="E58" s="1" t="n">
        <v>527</v>
      </c>
      <c r="F58" s="1" t="s">
        <v>59</v>
      </c>
      <c r="G58" s="1" t="n">
        <v>256</v>
      </c>
      <c r="H58" s="1" t="n">
        <v>214</v>
      </c>
      <c r="I58" s="1" t="n">
        <v>293</v>
      </c>
      <c r="J58" s="1" t="n">
        <v>235</v>
      </c>
      <c r="K58" s="1" t="s">
        <v>59</v>
      </c>
      <c r="L58" s="1" t="s">
        <v>59</v>
      </c>
      <c r="M58" s="4" t="s">
        <v>59</v>
      </c>
      <c r="N58" s="4" t="s">
        <v>59</v>
      </c>
      <c r="O58" s="1" t="s">
        <v>109</v>
      </c>
    </row>
    <row r="59" customFormat="false" ht="13.8" hidden="false" customHeight="false" outlineLevel="0" collapsed="false">
      <c r="A59" s="1" t="s">
        <v>106</v>
      </c>
      <c r="B59" s="1" t="n">
        <v>51</v>
      </c>
      <c r="C59" s="1" t="s">
        <v>110</v>
      </c>
      <c r="D59" s="1" t="n">
        <v>220</v>
      </c>
      <c r="E59" s="1" t="n">
        <v>290</v>
      </c>
      <c r="F59" s="1" t="n">
        <v>369</v>
      </c>
      <c r="G59" s="1" t="n">
        <v>132</v>
      </c>
      <c r="H59" s="1" t="n">
        <v>128</v>
      </c>
      <c r="I59" s="1" t="n">
        <v>149</v>
      </c>
      <c r="J59" s="1" t="n">
        <v>141</v>
      </c>
      <c r="K59" s="1" t="n">
        <v>193</v>
      </c>
      <c r="L59" s="1" t="n">
        <v>177</v>
      </c>
      <c r="M59" s="4" t="s">
        <v>59</v>
      </c>
      <c r="N59" s="4" t="s">
        <v>59</v>
      </c>
      <c r="O59" s="1" t="s">
        <v>110</v>
      </c>
    </row>
    <row r="60" customFormat="false" ht="13.8" hidden="false" customHeight="false" outlineLevel="0" collapsed="false">
      <c r="A60" s="1" t="s">
        <v>106</v>
      </c>
      <c r="B60" s="1" t="n">
        <v>52</v>
      </c>
      <c r="C60" s="1" t="s">
        <v>111</v>
      </c>
      <c r="D60" s="1" t="n">
        <v>265</v>
      </c>
      <c r="E60" s="1" t="n">
        <v>414</v>
      </c>
      <c r="F60" s="1" t="s">
        <v>59</v>
      </c>
      <c r="G60" s="1" t="n">
        <v>205</v>
      </c>
      <c r="H60" s="1" t="n">
        <v>204</v>
      </c>
      <c r="I60" s="1" t="n">
        <v>261</v>
      </c>
      <c r="J60" s="1" t="n">
        <v>250</v>
      </c>
      <c r="K60" s="1" t="s">
        <v>59</v>
      </c>
      <c r="L60" s="1" t="s">
        <v>59</v>
      </c>
      <c r="M60" s="4" t="s">
        <v>59</v>
      </c>
      <c r="N60" s="4" t="s">
        <v>59</v>
      </c>
      <c r="O60" s="1" t="s">
        <v>111</v>
      </c>
    </row>
    <row r="61" customFormat="false" ht="13.8" hidden="false" customHeight="false" outlineLevel="0" collapsed="false">
      <c r="A61" s="1" t="s">
        <v>106</v>
      </c>
      <c r="B61" s="1" t="n">
        <v>53</v>
      </c>
      <c r="C61" s="1" t="s">
        <v>112</v>
      </c>
      <c r="D61" s="1" t="n">
        <v>361</v>
      </c>
      <c r="E61" s="1" t="n">
        <v>456</v>
      </c>
      <c r="F61" s="1" t="n">
        <v>474</v>
      </c>
      <c r="G61" s="1" t="n">
        <v>191</v>
      </c>
      <c r="H61" s="1" t="n">
        <v>175</v>
      </c>
      <c r="I61" s="1" t="n">
        <v>235</v>
      </c>
      <c r="J61" s="1" t="n">
        <v>221</v>
      </c>
      <c r="K61" s="1" t="n">
        <v>245</v>
      </c>
      <c r="L61" s="1" t="n">
        <v>246</v>
      </c>
      <c r="M61" s="4" t="s">
        <v>59</v>
      </c>
      <c r="N61" s="4" t="s">
        <v>67</v>
      </c>
      <c r="O61" s="1" t="s">
        <v>112</v>
      </c>
    </row>
    <row r="62" customFormat="false" ht="13.8" hidden="false" customHeight="false" outlineLevel="0" collapsed="false">
      <c r="A62" s="1" t="s">
        <v>106</v>
      </c>
      <c r="B62" s="1" t="n">
        <v>54</v>
      </c>
      <c r="C62" s="1" t="s">
        <v>113</v>
      </c>
      <c r="D62" s="1" t="n">
        <v>215</v>
      </c>
      <c r="E62" s="1" t="n">
        <v>317</v>
      </c>
      <c r="F62" s="1" t="n">
        <v>380</v>
      </c>
      <c r="G62" s="1" t="n">
        <v>103</v>
      </c>
      <c r="H62" s="1" t="n">
        <v>121</v>
      </c>
      <c r="I62" s="1" t="n">
        <v>149</v>
      </c>
      <c r="J62" s="1" t="n">
        <v>170</v>
      </c>
      <c r="K62" s="1" t="n">
        <v>176</v>
      </c>
      <c r="L62" s="1" t="n">
        <v>207</v>
      </c>
      <c r="M62" s="4" t="s">
        <v>59</v>
      </c>
      <c r="N62" s="4" t="s">
        <v>59</v>
      </c>
      <c r="O62" s="1" t="s">
        <v>113</v>
      </c>
    </row>
    <row r="63" customFormat="false" ht="13.8" hidden="false" customHeight="false" outlineLevel="0" collapsed="false">
      <c r="A63" s="1" t="s">
        <v>106</v>
      </c>
      <c r="B63" s="1" t="n">
        <v>55</v>
      </c>
      <c r="C63" s="1" t="s">
        <v>114</v>
      </c>
      <c r="D63" s="1" t="n">
        <v>224</v>
      </c>
      <c r="E63" s="1" t="n">
        <v>446</v>
      </c>
      <c r="F63" s="1" t="s">
        <v>59</v>
      </c>
      <c r="G63" s="1" t="n">
        <v>230</v>
      </c>
      <c r="H63" s="1" t="n">
        <v>212</v>
      </c>
      <c r="I63" s="1" t="n">
        <v>337</v>
      </c>
      <c r="J63" s="1" t="n">
        <v>293</v>
      </c>
      <c r="K63" s="1" t="s">
        <v>59</v>
      </c>
      <c r="L63" s="1" t="s">
        <v>59</v>
      </c>
      <c r="M63" s="4" t="s">
        <v>59</v>
      </c>
      <c r="N63" s="4" t="s">
        <v>59</v>
      </c>
      <c r="O63" s="1" t="s">
        <v>114</v>
      </c>
    </row>
    <row r="64" customFormat="false" ht="13.8" hidden="false" customHeight="false" outlineLevel="0" collapsed="false">
      <c r="A64" s="1" t="s">
        <v>106</v>
      </c>
      <c r="B64" s="1" t="n">
        <v>56</v>
      </c>
      <c r="C64" s="1" t="s">
        <v>115</v>
      </c>
      <c r="D64" s="1" t="n">
        <v>272</v>
      </c>
      <c r="E64" s="1" t="n">
        <v>376</v>
      </c>
      <c r="F64" s="1" t="s">
        <v>59</v>
      </c>
      <c r="G64" s="1" t="n">
        <v>228</v>
      </c>
      <c r="H64" s="1" t="n">
        <v>235</v>
      </c>
      <c r="I64" s="1" t="n">
        <v>246</v>
      </c>
      <c r="J64" s="1" t="n">
        <v>266</v>
      </c>
      <c r="K64" s="1" t="s">
        <v>59</v>
      </c>
      <c r="L64" s="1" t="s">
        <v>59</v>
      </c>
      <c r="M64" s="4" t="s">
        <v>59</v>
      </c>
      <c r="N64" s="4" t="s">
        <v>59</v>
      </c>
      <c r="O64" s="1" t="s">
        <v>115</v>
      </c>
    </row>
    <row r="65" customFormat="false" ht="13.8" hidden="false" customHeight="false" outlineLevel="0" collapsed="false">
      <c r="A65" s="1" t="s">
        <v>106</v>
      </c>
      <c r="B65" s="1" t="n">
        <v>57</v>
      </c>
      <c r="C65" s="1" t="s">
        <v>116</v>
      </c>
      <c r="D65" s="1" t="n">
        <v>211</v>
      </c>
      <c r="E65" s="1" t="n">
        <v>327</v>
      </c>
      <c r="F65" s="1" t="s">
        <v>59</v>
      </c>
      <c r="G65" s="1" t="n">
        <v>163</v>
      </c>
      <c r="H65" s="1" t="n">
        <v>161</v>
      </c>
      <c r="I65" s="1" t="n">
        <v>218</v>
      </c>
      <c r="J65" s="1" t="n">
        <v>218</v>
      </c>
      <c r="K65" s="1" t="s">
        <v>59</v>
      </c>
      <c r="L65" s="1" t="s">
        <v>59</v>
      </c>
      <c r="M65" s="4" t="s">
        <v>59</v>
      </c>
      <c r="N65" s="4" t="s">
        <v>59</v>
      </c>
      <c r="O65" s="1" t="s">
        <v>116</v>
      </c>
    </row>
    <row r="66" customFormat="false" ht="13.8" hidden="false" customHeight="false" outlineLevel="0" collapsed="false">
      <c r="A66" s="1" t="s">
        <v>106</v>
      </c>
      <c r="B66" s="1" t="n">
        <v>58</v>
      </c>
      <c r="C66" s="1" t="s">
        <v>117</v>
      </c>
      <c r="D66" s="1" t="n">
        <v>258</v>
      </c>
      <c r="E66" s="1" t="n">
        <v>357</v>
      </c>
      <c r="F66" s="1" t="n">
        <v>452</v>
      </c>
      <c r="G66" s="1" t="n">
        <v>126</v>
      </c>
      <c r="H66" s="1" t="n">
        <v>124</v>
      </c>
      <c r="I66" s="1" t="n">
        <v>189</v>
      </c>
      <c r="J66" s="1" t="n">
        <v>168</v>
      </c>
      <c r="K66" s="1" t="n">
        <v>235</v>
      </c>
      <c r="L66" s="1" t="n">
        <v>218</v>
      </c>
      <c r="M66" s="4" t="s">
        <v>59</v>
      </c>
      <c r="N66" s="4" t="s">
        <v>67</v>
      </c>
      <c r="O66" s="1" t="s">
        <v>117</v>
      </c>
    </row>
    <row r="67" customFormat="false" ht="13.8" hidden="false" customHeight="false" outlineLevel="0" collapsed="false">
      <c r="A67" s="1" t="s">
        <v>106</v>
      </c>
      <c r="B67" s="1" t="n">
        <v>59</v>
      </c>
      <c r="C67" s="1" t="s">
        <v>118</v>
      </c>
      <c r="D67" s="1" t="n">
        <v>141</v>
      </c>
      <c r="E67" s="1" t="n">
        <v>259</v>
      </c>
      <c r="F67" s="1" t="s">
        <v>59</v>
      </c>
      <c r="G67" s="1" t="n">
        <v>111</v>
      </c>
      <c r="H67" s="1" t="n">
        <v>111</v>
      </c>
      <c r="I67" s="1" t="n">
        <v>125</v>
      </c>
      <c r="J67" s="1" t="n">
        <v>151</v>
      </c>
      <c r="K67" s="1" t="s">
        <v>59</v>
      </c>
      <c r="L67" s="1" t="s">
        <v>59</v>
      </c>
      <c r="M67" s="4" t="s">
        <v>59</v>
      </c>
      <c r="N67" s="4" t="s">
        <v>59</v>
      </c>
      <c r="O67" s="1" t="s">
        <v>118</v>
      </c>
    </row>
    <row r="68" customFormat="false" ht="13.8" hidden="false" customHeight="false" outlineLevel="0" collapsed="false">
      <c r="A68" s="1" t="s">
        <v>106</v>
      </c>
      <c r="B68" s="1" t="n">
        <v>60</v>
      </c>
      <c r="C68" s="1" t="s">
        <v>119</v>
      </c>
      <c r="D68" s="1" t="n">
        <v>310</v>
      </c>
      <c r="E68" s="1" t="n">
        <v>481</v>
      </c>
      <c r="F68" s="1" t="s">
        <v>59</v>
      </c>
      <c r="G68" s="1" t="n">
        <v>233</v>
      </c>
      <c r="H68" s="1" t="n">
        <v>228</v>
      </c>
      <c r="I68" s="1" t="n">
        <v>345</v>
      </c>
      <c r="J68" s="1" t="n">
        <v>339</v>
      </c>
      <c r="K68" s="1" t="s">
        <v>59</v>
      </c>
      <c r="L68" s="1" t="s">
        <v>59</v>
      </c>
      <c r="M68" s="4" t="s">
        <v>67</v>
      </c>
      <c r="N68" s="4" t="s">
        <v>59</v>
      </c>
      <c r="O68" s="1" t="s">
        <v>119</v>
      </c>
    </row>
    <row r="69" customFormat="false" ht="13.8" hidden="false" customHeight="false" outlineLevel="0" collapsed="false">
      <c r="A69" s="1" t="s">
        <v>106</v>
      </c>
      <c r="B69" s="1" t="n">
        <v>61</v>
      </c>
      <c r="C69" s="1" t="s">
        <v>120</v>
      </c>
      <c r="D69" s="1" t="n">
        <v>219</v>
      </c>
      <c r="E69" s="1" t="n">
        <v>296</v>
      </c>
      <c r="F69" s="1" t="n">
        <v>320</v>
      </c>
      <c r="G69" s="1" t="n">
        <v>140</v>
      </c>
      <c r="H69" s="1" t="n">
        <v>144</v>
      </c>
      <c r="I69" s="1" t="n">
        <v>153</v>
      </c>
      <c r="J69" s="1" t="n">
        <v>157</v>
      </c>
      <c r="K69" s="1" t="n">
        <v>162</v>
      </c>
      <c r="L69" s="1" t="n">
        <v>161</v>
      </c>
      <c r="M69" s="4" t="s">
        <v>59</v>
      </c>
      <c r="N69" s="4" t="s">
        <v>59</v>
      </c>
      <c r="O69" s="1" t="s">
        <v>120</v>
      </c>
    </row>
    <row r="70" customFormat="false" ht="13.8" hidden="false" customHeight="false" outlineLevel="0" collapsed="false">
      <c r="A70" s="1" t="s">
        <v>106</v>
      </c>
      <c r="B70" s="1" t="n">
        <v>62</v>
      </c>
      <c r="C70" s="1" t="s">
        <v>121</v>
      </c>
      <c r="D70" s="1" t="n">
        <v>235</v>
      </c>
      <c r="E70" s="1" t="n">
        <v>380</v>
      </c>
      <c r="F70" s="1" t="n">
        <v>485</v>
      </c>
      <c r="G70" s="1" t="n">
        <v>224</v>
      </c>
      <c r="H70" s="1" t="n">
        <v>214</v>
      </c>
      <c r="I70" s="1" t="n">
        <v>258</v>
      </c>
      <c r="J70" s="1" t="n">
        <v>262</v>
      </c>
      <c r="K70" s="1" t="n">
        <v>265</v>
      </c>
      <c r="L70" s="1" t="n">
        <v>273</v>
      </c>
      <c r="M70" s="4" t="s">
        <v>59</v>
      </c>
      <c r="N70" s="4" t="s">
        <v>59</v>
      </c>
      <c r="O70" s="1" t="s">
        <v>121</v>
      </c>
    </row>
    <row r="71" customFormat="false" ht="13.8" hidden="false" customHeight="false" outlineLevel="0" collapsed="false">
      <c r="A71" s="1" t="s">
        <v>122</v>
      </c>
      <c r="B71" s="1" t="n">
        <v>63</v>
      </c>
      <c r="C71" s="1" t="s">
        <v>123</v>
      </c>
      <c r="D71" s="1" t="n">
        <v>82</v>
      </c>
      <c r="E71" s="1" t="s">
        <v>59</v>
      </c>
      <c r="F71" s="1" t="s">
        <v>59</v>
      </c>
      <c r="G71" s="1" t="n">
        <v>39</v>
      </c>
      <c r="H71" s="1" t="n">
        <v>35</v>
      </c>
      <c r="I71" s="1" t="s">
        <v>59</v>
      </c>
      <c r="J71" s="1" t="s">
        <v>59</v>
      </c>
      <c r="K71" s="1" t="s">
        <v>59</v>
      </c>
      <c r="L71" s="1" t="s">
        <v>59</v>
      </c>
      <c r="M71" s="4" t="s">
        <v>59</v>
      </c>
      <c r="N71" s="4" t="s">
        <v>59</v>
      </c>
      <c r="O71" s="1" t="s">
        <v>124</v>
      </c>
    </row>
    <row r="72" customFormat="false" ht="13.8" hidden="false" customHeight="false" outlineLevel="0" collapsed="false">
      <c r="A72" s="1" t="s">
        <v>122</v>
      </c>
      <c r="B72" s="1" t="n">
        <v>64</v>
      </c>
      <c r="C72" s="1" t="s">
        <v>125</v>
      </c>
      <c r="D72" s="1" t="n">
        <v>286</v>
      </c>
      <c r="E72" s="1" t="n">
        <v>328</v>
      </c>
      <c r="F72" s="1" t="s">
        <v>59</v>
      </c>
      <c r="G72" s="1" t="n">
        <v>142</v>
      </c>
      <c r="H72" s="1" t="n">
        <v>147</v>
      </c>
      <c r="I72" s="1" t="n">
        <v>162</v>
      </c>
      <c r="J72" s="1" t="n">
        <v>167</v>
      </c>
      <c r="K72" s="1" t="s">
        <v>59</v>
      </c>
      <c r="L72" s="1" t="s">
        <v>59</v>
      </c>
      <c r="M72" s="4" t="s">
        <v>59</v>
      </c>
      <c r="N72" s="4" t="s">
        <v>59</v>
      </c>
      <c r="O72" s="1" t="s">
        <v>125</v>
      </c>
    </row>
    <row r="73" customFormat="false" ht="13.8" hidden="false" customHeight="false" outlineLevel="0" collapsed="false">
      <c r="A73" s="1" t="s">
        <v>122</v>
      </c>
      <c r="B73" s="1" t="n">
        <v>65</v>
      </c>
      <c r="C73" s="1" t="s">
        <v>126</v>
      </c>
      <c r="D73" s="1" t="n">
        <v>197</v>
      </c>
      <c r="E73" s="1" t="n">
        <v>247</v>
      </c>
      <c r="F73" s="1" t="n">
        <v>268</v>
      </c>
      <c r="G73" s="1" t="n">
        <v>131</v>
      </c>
      <c r="H73" s="1" t="n">
        <v>116</v>
      </c>
      <c r="I73" s="1" t="n">
        <v>140</v>
      </c>
      <c r="J73" s="1" t="n">
        <v>117</v>
      </c>
      <c r="K73" s="1" t="n">
        <v>140</v>
      </c>
      <c r="L73" s="1" t="n">
        <v>117</v>
      </c>
      <c r="M73" s="4" t="s">
        <v>59</v>
      </c>
      <c r="N73" s="4" t="s">
        <v>59</v>
      </c>
      <c r="O73" s="1" t="s">
        <v>126</v>
      </c>
    </row>
    <row r="74" customFormat="false" ht="13.8" hidden="false" customHeight="false" outlineLevel="0" collapsed="false">
      <c r="A74" s="1" t="s">
        <v>122</v>
      </c>
      <c r="B74" s="1" t="n">
        <v>66</v>
      </c>
      <c r="C74" s="1" t="s">
        <v>127</v>
      </c>
      <c r="D74" s="1" t="n">
        <v>244</v>
      </c>
      <c r="E74" s="1" t="n">
        <v>301</v>
      </c>
      <c r="F74" s="1" t="s">
        <v>59</v>
      </c>
      <c r="G74" s="1" t="n">
        <v>141</v>
      </c>
      <c r="H74" s="1" t="n">
        <v>154</v>
      </c>
      <c r="I74" s="1" t="n">
        <v>179</v>
      </c>
      <c r="J74" s="1" t="n">
        <v>173</v>
      </c>
      <c r="K74" s="1" t="s">
        <v>59</v>
      </c>
      <c r="L74" s="1" t="s">
        <v>59</v>
      </c>
      <c r="M74" s="4" t="s">
        <v>59</v>
      </c>
      <c r="N74" s="4" t="s">
        <v>59</v>
      </c>
      <c r="O74" s="1" t="s">
        <v>128</v>
      </c>
    </row>
    <row r="75" customFormat="false" ht="13.8" hidden="false" customHeight="false" outlineLevel="0" collapsed="false">
      <c r="A75" s="1" t="s">
        <v>122</v>
      </c>
      <c r="B75" s="1" t="n">
        <v>67</v>
      </c>
      <c r="C75" s="1" t="s">
        <v>129</v>
      </c>
      <c r="D75" s="1" t="s">
        <v>59</v>
      </c>
      <c r="E75" s="1" t="s">
        <v>59</v>
      </c>
      <c r="F75" s="1" t="n">
        <v>332</v>
      </c>
      <c r="G75" s="1" t="s">
        <v>59</v>
      </c>
      <c r="H75" s="1" t="s">
        <v>59</v>
      </c>
      <c r="I75" s="1" t="s">
        <v>59</v>
      </c>
      <c r="J75" s="1" t="s">
        <v>59</v>
      </c>
      <c r="K75" s="1" t="n">
        <v>200</v>
      </c>
      <c r="L75" s="1" t="n">
        <v>203</v>
      </c>
      <c r="M75" s="4" t="s">
        <v>59</v>
      </c>
      <c r="N75" s="4" t="s">
        <v>59</v>
      </c>
      <c r="O75" s="1" t="s">
        <v>129</v>
      </c>
    </row>
    <row r="76" customFormat="false" ht="13.8" hidden="false" customHeight="false" outlineLevel="0" collapsed="false">
      <c r="A76" s="1" t="s">
        <v>122</v>
      </c>
      <c r="B76" s="1" t="n">
        <v>68</v>
      </c>
      <c r="C76" s="1" t="s">
        <v>130</v>
      </c>
      <c r="D76" s="1" t="n">
        <v>255</v>
      </c>
      <c r="E76" s="1" t="n">
        <v>323</v>
      </c>
      <c r="F76" s="1" t="n">
        <v>325</v>
      </c>
      <c r="G76" s="1" t="n">
        <v>147</v>
      </c>
      <c r="H76" s="1" t="n">
        <v>139</v>
      </c>
      <c r="I76" s="1" t="n">
        <v>169</v>
      </c>
      <c r="J76" s="1" t="n">
        <v>165</v>
      </c>
      <c r="K76" s="1" t="n">
        <v>186</v>
      </c>
      <c r="L76" s="1" t="n">
        <v>143</v>
      </c>
      <c r="M76" s="4" t="s">
        <v>59</v>
      </c>
      <c r="N76" s="4" t="s">
        <v>59</v>
      </c>
      <c r="O76" s="1" t="s">
        <v>130</v>
      </c>
    </row>
    <row r="77" customFormat="false" ht="13.8" hidden="false" customHeight="false" outlineLevel="0" collapsed="false">
      <c r="A77" s="1" t="s">
        <v>122</v>
      </c>
      <c r="B77" s="1" t="n">
        <v>69</v>
      </c>
      <c r="C77" s="1" t="s">
        <v>131</v>
      </c>
      <c r="D77" s="1" t="n">
        <v>276</v>
      </c>
      <c r="E77" s="1" t="n">
        <v>413</v>
      </c>
      <c r="F77" s="1" t="n">
        <v>588</v>
      </c>
      <c r="G77" s="1" t="n">
        <v>144</v>
      </c>
      <c r="H77" s="1" t="n">
        <v>150</v>
      </c>
      <c r="I77" s="1" t="n">
        <v>215</v>
      </c>
      <c r="J77" s="1" t="n">
        <v>221</v>
      </c>
      <c r="K77" s="1" t="n">
        <v>310</v>
      </c>
      <c r="L77" s="1" t="n">
        <v>316</v>
      </c>
      <c r="M77" s="4" t="s">
        <v>59</v>
      </c>
      <c r="N77" s="4" t="s">
        <v>59</v>
      </c>
      <c r="O77" s="1" t="s">
        <v>131</v>
      </c>
    </row>
    <row r="78" customFormat="false" ht="13.8" hidden="false" customHeight="false" outlineLevel="0" collapsed="false">
      <c r="A78" s="1" t="s">
        <v>122</v>
      </c>
      <c r="B78" s="1" t="n">
        <v>70</v>
      </c>
      <c r="C78" s="1" t="s">
        <v>132</v>
      </c>
      <c r="D78" s="1" t="n">
        <v>391</v>
      </c>
      <c r="E78" s="1" t="n">
        <v>605</v>
      </c>
      <c r="F78" s="1" t="n">
        <v>796</v>
      </c>
      <c r="G78" s="1" t="n">
        <v>286</v>
      </c>
      <c r="H78" s="1" t="n">
        <v>272</v>
      </c>
      <c r="I78" s="1" t="n">
        <v>359</v>
      </c>
      <c r="J78" s="1" t="n">
        <v>357</v>
      </c>
      <c r="K78" s="1" t="n">
        <v>396</v>
      </c>
      <c r="L78" s="1" t="n">
        <v>397</v>
      </c>
      <c r="M78" s="4" t="s">
        <v>59</v>
      </c>
      <c r="N78" s="4" t="s">
        <v>67</v>
      </c>
      <c r="O78" s="1" t="s">
        <v>132</v>
      </c>
    </row>
    <row r="79" customFormat="false" ht="13.8" hidden="false" customHeight="false" outlineLevel="0" collapsed="false">
      <c r="A79" s="1" t="s">
        <v>122</v>
      </c>
      <c r="B79" s="1" t="n">
        <v>71</v>
      </c>
      <c r="C79" s="1" t="s">
        <v>133</v>
      </c>
      <c r="D79" s="1" t="n">
        <v>285</v>
      </c>
      <c r="E79" s="1" t="n">
        <v>334</v>
      </c>
      <c r="F79" s="1" t="n">
        <v>405</v>
      </c>
      <c r="G79" s="1" t="n">
        <v>184</v>
      </c>
      <c r="H79" s="1" t="n">
        <v>186</v>
      </c>
      <c r="I79" s="1" t="n">
        <v>272</v>
      </c>
      <c r="J79" s="1" t="n">
        <v>297</v>
      </c>
      <c r="K79" s="1" t="n">
        <v>343</v>
      </c>
      <c r="L79" s="1" t="n">
        <v>304</v>
      </c>
      <c r="M79" s="4" t="s">
        <v>59</v>
      </c>
      <c r="N79" s="4" t="s">
        <v>59</v>
      </c>
      <c r="O79" s="1" t="s">
        <v>133</v>
      </c>
    </row>
    <row r="80" customFormat="false" ht="13.8" hidden="false" customHeight="false" outlineLevel="0" collapsed="false">
      <c r="A80" s="1" t="s">
        <v>122</v>
      </c>
      <c r="B80" s="1" t="n">
        <v>72</v>
      </c>
      <c r="C80" s="1" t="s">
        <v>134</v>
      </c>
      <c r="D80" s="1" t="n">
        <v>356</v>
      </c>
      <c r="E80" s="1" t="n">
        <v>536</v>
      </c>
      <c r="F80" s="1" t="n">
        <v>790</v>
      </c>
      <c r="G80" s="1" t="n">
        <v>191</v>
      </c>
      <c r="H80" s="1" t="n">
        <v>181</v>
      </c>
      <c r="I80" s="1" t="n">
        <v>313</v>
      </c>
      <c r="J80" s="1" t="n">
        <v>325</v>
      </c>
      <c r="K80" s="1" t="n">
        <v>412</v>
      </c>
      <c r="L80" s="1" t="n">
        <v>405</v>
      </c>
      <c r="M80" s="4" t="s">
        <v>59</v>
      </c>
      <c r="N80" s="4" t="s">
        <v>67</v>
      </c>
      <c r="O80" s="1" t="s">
        <v>134</v>
      </c>
    </row>
    <row r="81" customFormat="false" ht="13.8" hidden="false" customHeight="false" outlineLevel="0" collapsed="false">
      <c r="A81" s="1" t="s">
        <v>122</v>
      </c>
      <c r="B81" s="1" t="n">
        <v>73</v>
      </c>
      <c r="C81" s="1" t="s">
        <v>135</v>
      </c>
      <c r="D81" s="1" t="n">
        <v>180</v>
      </c>
      <c r="E81" s="1" t="n">
        <v>306</v>
      </c>
      <c r="F81" s="1" t="n">
        <v>337</v>
      </c>
      <c r="G81" s="1" t="n">
        <v>90</v>
      </c>
      <c r="H81" s="1" t="n">
        <v>90</v>
      </c>
      <c r="I81" s="1" t="n">
        <v>153</v>
      </c>
      <c r="J81" s="1" t="n">
        <v>153</v>
      </c>
      <c r="K81" s="1" t="n">
        <v>169</v>
      </c>
      <c r="L81" s="1" t="n">
        <v>172</v>
      </c>
      <c r="M81" s="4" t="s">
        <v>59</v>
      </c>
      <c r="N81" s="4" t="s">
        <v>59</v>
      </c>
      <c r="O81" s="1" t="s">
        <v>135</v>
      </c>
    </row>
    <row r="82" customFormat="false" ht="13.8" hidden="false" customHeight="false" outlineLevel="0" collapsed="false">
      <c r="A82" s="1" t="s">
        <v>122</v>
      </c>
      <c r="B82" s="1" t="n">
        <v>74</v>
      </c>
      <c r="C82" s="1" t="s">
        <v>136</v>
      </c>
      <c r="D82" s="1" t="n">
        <v>290</v>
      </c>
      <c r="E82" s="1" t="n">
        <v>365</v>
      </c>
      <c r="F82" s="1" t="s">
        <v>59</v>
      </c>
      <c r="G82" s="1" t="n">
        <v>189</v>
      </c>
      <c r="H82" s="1" t="n">
        <v>180</v>
      </c>
      <c r="I82" s="1" t="n">
        <v>220</v>
      </c>
      <c r="J82" s="1" t="n">
        <v>208</v>
      </c>
      <c r="K82" s="1" t="s">
        <v>59</v>
      </c>
      <c r="L82" s="1" t="s">
        <v>59</v>
      </c>
      <c r="M82" s="4" t="s">
        <v>59</v>
      </c>
      <c r="N82" s="4" t="s">
        <v>59</v>
      </c>
      <c r="O82" s="1" t="s">
        <v>136</v>
      </c>
    </row>
    <row r="83" customFormat="false" ht="13.8" hidden="false" customHeight="false" outlineLevel="0" collapsed="false">
      <c r="A83" s="1" t="s">
        <v>122</v>
      </c>
      <c r="B83" s="1" t="n">
        <v>75</v>
      </c>
      <c r="C83" s="1" t="s">
        <v>137</v>
      </c>
      <c r="D83" s="1" t="n">
        <v>161</v>
      </c>
      <c r="E83" s="1" t="n">
        <v>215</v>
      </c>
      <c r="F83" s="1" t="s">
        <v>59</v>
      </c>
      <c r="G83" s="1" t="n">
        <v>85</v>
      </c>
      <c r="H83" s="1" t="n">
        <v>87</v>
      </c>
      <c r="I83" s="1" t="n">
        <v>109</v>
      </c>
      <c r="J83" s="1" t="n">
        <v>109</v>
      </c>
      <c r="K83" s="1" t="s">
        <v>59</v>
      </c>
      <c r="L83" s="1" t="s">
        <v>59</v>
      </c>
      <c r="M83" s="4" t="s">
        <v>59</v>
      </c>
      <c r="N83" s="4" t="s">
        <v>59</v>
      </c>
      <c r="O83" s="1" t="s">
        <v>137</v>
      </c>
    </row>
    <row r="84" customFormat="false" ht="13.8" hidden="false" customHeight="false" outlineLevel="0" collapsed="false">
      <c r="A84" s="1" t="s">
        <v>122</v>
      </c>
      <c r="B84" s="1" t="n">
        <v>76</v>
      </c>
      <c r="C84" s="1" t="s">
        <v>138</v>
      </c>
      <c r="D84" s="1" t="n">
        <v>183</v>
      </c>
      <c r="E84" s="1" t="n">
        <v>309</v>
      </c>
      <c r="F84" s="1" t="s">
        <v>59</v>
      </c>
      <c r="G84" s="1" t="n">
        <v>114</v>
      </c>
      <c r="H84" s="1" t="n">
        <v>115</v>
      </c>
      <c r="I84" s="1" t="n">
        <v>158</v>
      </c>
      <c r="J84" s="1" t="n">
        <v>152</v>
      </c>
      <c r="K84" s="1" t="s">
        <v>59</v>
      </c>
      <c r="L84" s="1" t="s">
        <v>59</v>
      </c>
      <c r="M84" s="4" t="s">
        <v>59</v>
      </c>
      <c r="N84" s="4" t="s">
        <v>59</v>
      </c>
      <c r="O84" s="1" t="s">
        <v>138</v>
      </c>
    </row>
    <row r="85" customFormat="false" ht="13.8" hidden="false" customHeight="false" outlineLevel="0" collapsed="false">
      <c r="A85" s="1" t="s">
        <v>122</v>
      </c>
      <c r="B85" s="1" t="n">
        <v>77</v>
      </c>
      <c r="C85" s="1" t="s">
        <v>139</v>
      </c>
      <c r="D85" s="1" t="n">
        <v>257</v>
      </c>
      <c r="E85" s="1" t="n">
        <v>323</v>
      </c>
      <c r="F85" s="1" t="s">
        <v>59</v>
      </c>
      <c r="G85" s="1" t="n">
        <v>169</v>
      </c>
      <c r="H85" s="1" t="n">
        <v>155</v>
      </c>
      <c r="I85" s="1" t="n">
        <v>205</v>
      </c>
      <c r="J85" s="1" t="n">
        <v>173</v>
      </c>
      <c r="K85" s="1" t="s">
        <v>59</v>
      </c>
      <c r="L85" s="1" t="s">
        <v>59</v>
      </c>
      <c r="M85" s="4" t="s">
        <v>59</v>
      </c>
      <c r="N85" s="4" t="s">
        <v>59</v>
      </c>
      <c r="O85" s="1" t="s">
        <v>139</v>
      </c>
    </row>
    <row r="86" customFormat="false" ht="13.8" hidden="false" customHeight="false" outlineLevel="0" collapsed="false">
      <c r="A86" s="1" t="s">
        <v>122</v>
      </c>
      <c r="B86" s="1" t="n">
        <v>78</v>
      </c>
      <c r="C86" s="1" t="s">
        <v>140</v>
      </c>
      <c r="D86" s="1" t="s">
        <v>59</v>
      </c>
      <c r="E86" s="1" t="s">
        <v>59</v>
      </c>
      <c r="F86" s="1" t="n">
        <v>397</v>
      </c>
      <c r="G86" s="1" t="s">
        <v>59</v>
      </c>
      <c r="H86" s="1" t="s">
        <v>59</v>
      </c>
      <c r="I86" s="1" t="s">
        <v>59</v>
      </c>
      <c r="J86" s="1" t="s">
        <v>59</v>
      </c>
      <c r="K86" s="1" t="n">
        <v>199</v>
      </c>
      <c r="L86" s="1" t="n">
        <v>204</v>
      </c>
      <c r="M86" s="4" t="s">
        <v>59</v>
      </c>
      <c r="N86" s="4" t="s">
        <v>59</v>
      </c>
      <c r="O86" s="1" t="s">
        <v>140</v>
      </c>
    </row>
    <row r="87" customFormat="false" ht="13.8" hidden="false" customHeight="false" outlineLevel="0" collapsed="false">
      <c r="A87" s="1" t="s">
        <v>122</v>
      </c>
      <c r="B87" s="1" t="n">
        <v>79</v>
      </c>
      <c r="C87" s="1" t="s">
        <v>141</v>
      </c>
      <c r="D87" s="1" t="n">
        <v>143</v>
      </c>
      <c r="E87" s="1" t="n">
        <v>386</v>
      </c>
      <c r="F87" s="1" t="n">
        <v>473</v>
      </c>
      <c r="G87" s="1" t="n">
        <v>106</v>
      </c>
      <c r="H87" s="1" t="n">
        <v>91</v>
      </c>
      <c r="I87" s="1" t="n">
        <v>190</v>
      </c>
      <c r="J87" s="1" t="n">
        <v>194</v>
      </c>
      <c r="K87" s="1" t="n">
        <v>234</v>
      </c>
      <c r="L87" s="1" t="n">
        <v>239</v>
      </c>
      <c r="M87" s="4" t="s">
        <v>59</v>
      </c>
      <c r="N87" s="4" t="s">
        <v>59</v>
      </c>
      <c r="O87" s="1" t="s">
        <v>141</v>
      </c>
    </row>
    <row r="88" customFormat="false" ht="13.8" hidden="false" customHeight="false" outlineLevel="0" collapsed="false">
      <c r="A88" s="1" t="s">
        <v>122</v>
      </c>
      <c r="B88" s="1" t="n">
        <v>80</v>
      </c>
      <c r="C88" s="1" t="s">
        <v>142</v>
      </c>
      <c r="D88" s="1" t="n">
        <v>80</v>
      </c>
      <c r="E88" s="1" t="s">
        <v>59</v>
      </c>
      <c r="F88" s="1" t="s">
        <v>59</v>
      </c>
      <c r="G88" s="1" t="n">
        <v>58</v>
      </c>
      <c r="H88" s="1" t="n">
        <v>57</v>
      </c>
      <c r="I88" s="1" t="s">
        <v>59</v>
      </c>
      <c r="J88" s="1" t="s">
        <v>59</v>
      </c>
      <c r="K88" s="1" t="s">
        <v>59</v>
      </c>
      <c r="L88" s="1" t="s">
        <v>59</v>
      </c>
      <c r="M88" s="4" t="s">
        <v>59</v>
      </c>
      <c r="N88" s="4" t="s">
        <v>59</v>
      </c>
      <c r="O88" s="1" t="s">
        <v>142</v>
      </c>
    </row>
    <row r="89" customFormat="false" ht="13.8" hidden="false" customHeight="false" outlineLevel="0" collapsed="false">
      <c r="A89" s="1" t="s">
        <v>122</v>
      </c>
      <c r="B89" s="1" t="n">
        <v>81</v>
      </c>
      <c r="C89" s="1" t="s">
        <v>143</v>
      </c>
      <c r="D89" s="1" t="n">
        <v>132</v>
      </c>
      <c r="E89" s="1" t="n">
        <v>412</v>
      </c>
      <c r="F89" s="1" t="n">
        <v>559</v>
      </c>
      <c r="G89" s="1" t="n">
        <v>72</v>
      </c>
      <c r="H89" s="1" t="n">
        <v>61</v>
      </c>
      <c r="I89" s="1" t="n">
        <v>253</v>
      </c>
      <c r="J89" s="1" t="n">
        <v>242</v>
      </c>
      <c r="K89" s="1" t="n">
        <v>279</v>
      </c>
      <c r="L89" s="1" t="n">
        <v>281</v>
      </c>
      <c r="M89" s="4" t="s">
        <v>59</v>
      </c>
      <c r="N89" s="4" t="s">
        <v>59</v>
      </c>
      <c r="O89" s="1" t="s">
        <v>143</v>
      </c>
    </row>
    <row r="90" customFormat="false" ht="13.8" hidden="false" customHeight="false" outlineLevel="0" collapsed="false">
      <c r="A90" s="1" t="s">
        <v>122</v>
      </c>
      <c r="B90" s="1" t="n">
        <v>82</v>
      </c>
      <c r="C90" s="1" t="s">
        <v>144</v>
      </c>
      <c r="D90" s="1" t="n">
        <v>152</v>
      </c>
      <c r="E90" s="1" t="n">
        <v>216</v>
      </c>
      <c r="F90" s="1" t="s">
        <v>59</v>
      </c>
      <c r="G90" s="1" t="n">
        <v>144</v>
      </c>
      <c r="H90" s="1" t="n">
        <v>139</v>
      </c>
      <c r="I90" s="1" t="n">
        <v>176</v>
      </c>
      <c r="J90" s="1" t="n">
        <v>169</v>
      </c>
      <c r="K90" s="1" t="s">
        <v>59</v>
      </c>
      <c r="L90" s="1" t="s">
        <v>59</v>
      </c>
      <c r="M90" s="4" t="s">
        <v>59</v>
      </c>
      <c r="N90" s="4" t="s">
        <v>59</v>
      </c>
      <c r="O90" s="1" t="s">
        <v>144</v>
      </c>
    </row>
    <row r="91" customFormat="false" ht="13.8" hidden="false" customHeight="false" outlineLevel="0" collapsed="false">
      <c r="A91" s="1" t="s">
        <v>122</v>
      </c>
      <c r="B91" s="1" t="n">
        <v>83</v>
      </c>
      <c r="C91" s="1" t="s">
        <v>145</v>
      </c>
      <c r="D91" s="1" t="n">
        <v>374</v>
      </c>
      <c r="E91" s="1" t="n">
        <v>508</v>
      </c>
      <c r="F91" s="1" t="n">
        <v>731</v>
      </c>
      <c r="G91" s="1" t="n">
        <v>252</v>
      </c>
      <c r="H91" s="1" t="n">
        <v>248</v>
      </c>
      <c r="I91" s="1" t="n">
        <v>328</v>
      </c>
      <c r="J91" s="1" t="n">
        <v>318</v>
      </c>
      <c r="K91" s="1" t="n">
        <v>371</v>
      </c>
      <c r="L91" s="1" t="n">
        <v>360</v>
      </c>
      <c r="M91" s="4" t="s">
        <v>67</v>
      </c>
      <c r="N91" s="4" t="s">
        <v>67</v>
      </c>
      <c r="O91" s="1" t="s">
        <v>145</v>
      </c>
    </row>
    <row r="92" customFormat="false" ht="13.8" hidden="false" customHeight="false" outlineLevel="0" collapsed="false">
      <c r="A92" s="1" t="s">
        <v>122</v>
      </c>
      <c r="B92" s="1" t="n">
        <v>84</v>
      </c>
      <c r="C92" s="1" t="s">
        <v>146</v>
      </c>
      <c r="D92" s="1" t="n">
        <v>415</v>
      </c>
      <c r="E92" s="1" t="n">
        <v>581</v>
      </c>
      <c r="F92" s="1" t="n">
        <v>649</v>
      </c>
      <c r="G92" s="1" t="n">
        <v>267</v>
      </c>
      <c r="H92" s="1" t="n">
        <v>253</v>
      </c>
      <c r="I92" s="1" t="n">
        <v>307</v>
      </c>
      <c r="J92" s="1" t="n">
        <v>281</v>
      </c>
      <c r="K92" s="1" t="n">
        <v>339</v>
      </c>
      <c r="L92" s="1" t="n">
        <v>310</v>
      </c>
      <c r="M92" s="4" t="s">
        <v>67</v>
      </c>
      <c r="N92" s="4" t="s">
        <v>67</v>
      </c>
      <c r="O92" s="1" t="s">
        <v>146</v>
      </c>
    </row>
    <row r="93" customFormat="false" ht="13.8" hidden="false" customHeight="false" outlineLevel="0" collapsed="false">
      <c r="A93" s="1" t="s">
        <v>122</v>
      </c>
      <c r="B93" s="1" t="n">
        <v>85</v>
      </c>
      <c r="C93" s="1" t="s">
        <v>147</v>
      </c>
      <c r="D93" s="1" t="n">
        <v>237</v>
      </c>
      <c r="E93" s="1" t="n">
        <v>338</v>
      </c>
      <c r="F93" s="1" t="s">
        <v>59</v>
      </c>
      <c r="G93" s="1" t="n">
        <v>159</v>
      </c>
      <c r="H93" s="1" t="n">
        <v>160</v>
      </c>
      <c r="I93" s="1" t="n">
        <v>177</v>
      </c>
      <c r="J93" s="1" t="n">
        <v>174</v>
      </c>
      <c r="K93" s="1" t="s">
        <v>59</v>
      </c>
      <c r="L93" s="1" t="s">
        <v>59</v>
      </c>
      <c r="M93" s="4" t="s">
        <v>59</v>
      </c>
      <c r="N93" s="4" t="s">
        <v>59</v>
      </c>
      <c r="O93" s="1" t="s">
        <v>147</v>
      </c>
    </row>
    <row r="94" customFormat="false" ht="13.8" hidden="false" customHeight="false" outlineLevel="0" collapsed="false">
      <c r="A94" s="1" t="s">
        <v>122</v>
      </c>
      <c r="B94" s="1" t="n">
        <v>86</v>
      </c>
      <c r="C94" s="1" t="s">
        <v>148</v>
      </c>
      <c r="D94" s="1" t="n">
        <v>195</v>
      </c>
      <c r="E94" s="1" t="n">
        <v>300</v>
      </c>
      <c r="F94" s="1" t="s">
        <v>59</v>
      </c>
      <c r="G94" s="1" t="n">
        <v>138</v>
      </c>
      <c r="H94" s="1" t="n">
        <v>134</v>
      </c>
      <c r="I94" s="1" t="n">
        <v>152</v>
      </c>
      <c r="J94" s="1" t="n">
        <v>148</v>
      </c>
      <c r="K94" s="1" t="s">
        <v>59</v>
      </c>
      <c r="L94" s="1" t="s">
        <v>59</v>
      </c>
      <c r="M94" s="4" t="s">
        <v>59</v>
      </c>
      <c r="N94" s="4" t="s">
        <v>59</v>
      </c>
      <c r="O94" s="1" t="s">
        <v>148</v>
      </c>
    </row>
    <row r="95" customFormat="false" ht="13.8" hidden="false" customHeight="false" outlineLevel="0" collapsed="false">
      <c r="A95" s="1" t="s">
        <v>122</v>
      </c>
      <c r="B95" s="1" t="n">
        <v>87</v>
      </c>
      <c r="C95" s="1" t="s">
        <v>149</v>
      </c>
      <c r="D95" s="1" t="n">
        <v>206</v>
      </c>
      <c r="E95" s="1" t="n">
        <v>247</v>
      </c>
      <c r="F95" s="1" t="s">
        <v>59</v>
      </c>
      <c r="G95" s="1" t="n">
        <v>108</v>
      </c>
      <c r="H95" s="1" t="n">
        <v>108</v>
      </c>
      <c r="I95" s="1" t="n">
        <v>127</v>
      </c>
      <c r="J95" s="1" t="n">
        <v>120</v>
      </c>
      <c r="K95" s="1" t="s">
        <v>59</v>
      </c>
      <c r="L95" s="1" t="s">
        <v>59</v>
      </c>
      <c r="M95" s="4" t="s">
        <v>59</v>
      </c>
      <c r="N95" s="4" t="s">
        <v>59</v>
      </c>
      <c r="O95" s="1" t="s">
        <v>149</v>
      </c>
    </row>
    <row r="96" customFormat="false" ht="13.8" hidden="false" customHeight="false" outlineLevel="0" collapsed="false">
      <c r="A96" s="1" t="s">
        <v>122</v>
      </c>
      <c r="B96" s="1" t="n">
        <v>88</v>
      </c>
      <c r="C96" s="1" t="s">
        <v>150</v>
      </c>
      <c r="D96" s="1" t="s">
        <v>59</v>
      </c>
      <c r="E96" s="1" t="s">
        <v>59</v>
      </c>
      <c r="F96" s="1" t="n">
        <v>375</v>
      </c>
      <c r="G96" s="1" t="s">
        <v>59</v>
      </c>
      <c r="H96" s="1" t="s">
        <v>59</v>
      </c>
      <c r="I96" s="1" t="s">
        <v>59</v>
      </c>
      <c r="J96" s="1" t="s">
        <v>59</v>
      </c>
      <c r="K96" s="1" t="n">
        <v>187</v>
      </c>
      <c r="L96" s="1" t="n">
        <v>190</v>
      </c>
      <c r="M96" s="4" t="s">
        <v>59</v>
      </c>
      <c r="N96" s="4" t="s">
        <v>59</v>
      </c>
      <c r="O96" s="1" t="s">
        <v>150</v>
      </c>
    </row>
    <row r="97" customFormat="false" ht="13.8" hidden="false" customHeight="false" outlineLevel="0" collapsed="false">
      <c r="A97" s="1" t="s">
        <v>122</v>
      </c>
      <c r="B97" s="1" t="n">
        <v>89</v>
      </c>
      <c r="C97" s="1" t="s">
        <v>151</v>
      </c>
      <c r="D97" s="1" t="n">
        <v>158</v>
      </c>
      <c r="E97" s="1" t="n">
        <v>272</v>
      </c>
      <c r="F97" s="1" t="n">
        <v>324</v>
      </c>
      <c r="G97" s="1" t="n">
        <v>150</v>
      </c>
      <c r="H97" s="1" t="n">
        <v>144</v>
      </c>
      <c r="I97" s="1" t="n">
        <v>146</v>
      </c>
      <c r="J97" s="1" t="n">
        <v>132</v>
      </c>
      <c r="K97" s="1" t="n">
        <v>165</v>
      </c>
      <c r="L97" s="1" t="n">
        <v>159</v>
      </c>
      <c r="M97" s="4" t="s">
        <v>67</v>
      </c>
      <c r="N97" s="4" t="s">
        <v>67</v>
      </c>
      <c r="O97" s="1" t="s">
        <v>151</v>
      </c>
    </row>
    <row r="98" customFormat="false" ht="13.8" hidden="false" customHeight="false" outlineLevel="0" collapsed="false">
      <c r="A98" s="1" t="s">
        <v>122</v>
      </c>
      <c r="B98" s="1" t="n">
        <v>90</v>
      </c>
      <c r="C98" s="1" t="s">
        <v>152</v>
      </c>
      <c r="D98" s="1" t="n">
        <v>188</v>
      </c>
      <c r="E98" s="1" t="n">
        <v>365</v>
      </c>
      <c r="F98" s="1" t="n">
        <v>432</v>
      </c>
      <c r="G98" s="1" t="n">
        <v>123</v>
      </c>
      <c r="H98" s="1" t="n">
        <v>112</v>
      </c>
      <c r="I98" s="1" t="n">
        <v>205</v>
      </c>
      <c r="J98" s="1" t="n">
        <v>174</v>
      </c>
      <c r="K98" s="1" t="n">
        <v>236</v>
      </c>
      <c r="L98" s="1" t="n">
        <v>197</v>
      </c>
      <c r="M98" s="4" t="s">
        <v>59</v>
      </c>
      <c r="N98" s="4" t="s">
        <v>59</v>
      </c>
      <c r="O98" s="1" t="s">
        <v>152</v>
      </c>
    </row>
    <row r="99" customFormat="false" ht="13.8" hidden="false" customHeight="false" outlineLevel="0" collapsed="false">
      <c r="A99" s="1" t="s">
        <v>122</v>
      </c>
      <c r="B99" s="1" t="n">
        <v>91</v>
      </c>
      <c r="C99" s="1" t="s">
        <v>153</v>
      </c>
      <c r="D99" s="1" t="n">
        <v>166</v>
      </c>
      <c r="E99" s="1" t="n">
        <v>215</v>
      </c>
      <c r="F99" s="1" t="s">
        <v>59</v>
      </c>
      <c r="G99" s="1" t="n">
        <v>99</v>
      </c>
      <c r="H99" s="1" t="n">
        <v>86</v>
      </c>
      <c r="I99" s="1" t="n">
        <v>115</v>
      </c>
      <c r="J99" s="1" t="n">
        <v>101</v>
      </c>
      <c r="K99" s="1" t="s">
        <v>59</v>
      </c>
      <c r="L99" s="1" t="s">
        <v>59</v>
      </c>
      <c r="M99" s="4" t="s">
        <v>59</v>
      </c>
      <c r="N99" s="4" t="s">
        <v>59</v>
      </c>
      <c r="O99" s="1" t="s">
        <v>153</v>
      </c>
    </row>
    <row r="100" customFormat="false" ht="13.8" hidden="false" customHeight="false" outlineLevel="0" collapsed="false">
      <c r="A100" s="1" t="s">
        <v>122</v>
      </c>
      <c r="B100" s="1" t="n">
        <v>92</v>
      </c>
      <c r="C100" s="1" t="s">
        <v>154</v>
      </c>
      <c r="D100" s="1" t="n">
        <v>333</v>
      </c>
      <c r="E100" s="1" t="n">
        <v>385</v>
      </c>
      <c r="F100" s="1" t="s">
        <v>59</v>
      </c>
      <c r="G100" s="1" t="n">
        <v>187</v>
      </c>
      <c r="H100" s="1" t="n">
        <v>172</v>
      </c>
      <c r="I100" s="1" t="n">
        <v>202</v>
      </c>
      <c r="J100" s="1" t="n">
        <v>182</v>
      </c>
      <c r="K100" s="1" t="s">
        <v>59</v>
      </c>
      <c r="L100" s="1" t="s">
        <v>59</v>
      </c>
      <c r="M100" s="4" t="s">
        <v>59</v>
      </c>
      <c r="N100" s="4" t="s">
        <v>59</v>
      </c>
      <c r="O100" s="1" t="s">
        <v>154</v>
      </c>
    </row>
    <row r="101" customFormat="false" ht="13.8" hidden="false" customHeight="false" outlineLevel="0" collapsed="false">
      <c r="A101" s="1" t="s">
        <v>122</v>
      </c>
      <c r="B101" s="1" t="n">
        <v>93</v>
      </c>
      <c r="C101" s="1" t="s">
        <v>155</v>
      </c>
      <c r="D101" s="1" t="s">
        <v>59</v>
      </c>
      <c r="E101" s="1" t="s">
        <v>59</v>
      </c>
      <c r="F101" s="1" t="n">
        <v>503</v>
      </c>
      <c r="G101" s="1" t="s">
        <v>59</v>
      </c>
      <c r="H101" s="1" t="s">
        <v>59</v>
      </c>
      <c r="I101" s="1" t="s">
        <v>59</v>
      </c>
      <c r="J101" s="1" t="s">
        <v>59</v>
      </c>
      <c r="K101" s="1" t="n">
        <v>259</v>
      </c>
      <c r="L101" s="1" t="n">
        <v>261</v>
      </c>
      <c r="M101" s="4" t="s">
        <v>59</v>
      </c>
      <c r="N101" s="4" t="s">
        <v>59</v>
      </c>
      <c r="O101" s="1" t="s">
        <v>155</v>
      </c>
    </row>
    <row r="102" customFormat="false" ht="13.8" hidden="false" customHeight="false" outlineLevel="0" collapsed="false">
      <c r="A102" s="1" t="s">
        <v>122</v>
      </c>
      <c r="B102" s="1" t="n">
        <v>94</v>
      </c>
      <c r="C102" s="1" t="s">
        <v>156</v>
      </c>
      <c r="D102" s="1" t="n">
        <v>220</v>
      </c>
      <c r="E102" s="1" t="n">
        <v>246</v>
      </c>
      <c r="F102" s="1" t="n">
        <v>466</v>
      </c>
      <c r="G102" s="1" t="n">
        <v>215</v>
      </c>
      <c r="H102" s="1" t="n">
        <v>217</v>
      </c>
      <c r="I102" s="1" t="n">
        <v>227</v>
      </c>
      <c r="J102" s="1" t="n">
        <v>227</v>
      </c>
      <c r="K102" s="1" t="n">
        <v>233</v>
      </c>
      <c r="L102" s="1" t="n">
        <v>233</v>
      </c>
      <c r="M102" s="4" t="s">
        <v>59</v>
      </c>
      <c r="N102" s="4" t="s">
        <v>59</v>
      </c>
      <c r="O102" s="1" t="s">
        <v>156</v>
      </c>
    </row>
    <row r="103" customFormat="false" ht="13.8" hidden="false" customHeight="false" outlineLevel="0" collapsed="false">
      <c r="A103" s="1" t="s">
        <v>122</v>
      </c>
      <c r="B103" s="1" t="n">
        <v>95</v>
      </c>
      <c r="C103" s="1" t="s">
        <v>157</v>
      </c>
      <c r="D103" s="1" t="n">
        <v>236</v>
      </c>
      <c r="E103" s="1" t="n">
        <v>276</v>
      </c>
      <c r="F103" s="1" t="n">
        <v>294</v>
      </c>
      <c r="G103" s="1" t="n">
        <v>127</v>
      </c>
      <c r="H103" s="1" t="n">
        <v>140</v>
      </c>
      <c r="I103" s="1" t="n">
        <v>147</v>
      </c>
      <c r="J103" s="1" t="n">
        <v>160</v>
      </c>
      <c r="K103" s="1" t="n">
        <v>157</v>
      </c>
      <c r="L103" s="1" t="n">
        <v>139</v>
      </c>
      <c r="M103" s="4" t="s">
        <v>59</v>
      </c>
      <c r="N103" s="4" t="s">
        <v>59</v>
      </c>
      <c r="O103" s="1" t="s">
        <v>157</v>
      </c>
    </row>
    <row r="104" customFormat="false" ht="13.8" hidden="false" customHeight="false" outlineLevel="0" collapsed="false">
      <c r="A104" s="1" t="s">
        <v>122</v>
      </c>
      <c r="B104" s="1" t="n">
        <v>96</v>
      </c>
      <c r="C104" s="1" t="s">
        <v>158</v>
      </c>
      <c r="D104" s="1" t="n">
        <v>231</v>
      </c>
      <c r="E104" s="1" t="n">
        <v>323</v>
      </c>
      <c r="F104" s="1" t="n">
        <v>354</v>
      </c>
      <c r="G104" s="1" t="n">
        <v>136</v>
      </c>
      <c r="H104" s="1" t="n">
        <v>120</v>
      </c>
      <c r="I104" s="1" t="n">
        <v>184</v>
      </c>
      <c r="J104" s="1" t="n">
        <v>173</v>
      </c>
      <c r="K104" s="1" t="n">
        <v>188</v>
      </c>
      <c r="L104" s="1" t="n">
        <v>175</v>
      </c>
      <c r="M104" s="4" t="s">
        <v>59</v>
      </c>
      <c r="N104" s="4" t="s">
        <v>59</v>
      </c>
      <c r="O104" s="1" t="s">
        <v>158</v>
      </c>
    </row>
    <row r="105" customFormat="false" ht="13.8" hidden="false" customHeight="false" outlineLevel="0" collapsed="false">
      <c r="A105" s="1" t="s">
        <v>122</v>
      </c>
      <c r="B105" s="1" t="n">
        <v>97</v>
      </c>
      <c r="C105" s="1" t="s">
        <v>159</v>
      </c>
      <c r="D105" s="1" t="n">
        <v>238</v>
      </c>
      <c r="E105" s="1" t="n">
        <v>393</v>
      </c>
      <c r="F105" s="1" t="s">
        <v>59</v>
      </c>
      <c r="G105" s="1" t="n">
        <v>195</v>
      </c>
      <c r="H105" s="1" t="n">
        <v>185</v>
      </c>
      <c r="I105" s="1" t="n">
        <v>203</v>
      </c>
      <c r="J105" s="1" t="n">
        <v>190</v>
      </c>
      <c r="K105" s="1" t="s">
        <v>59</v>
      </c>
      <c r="L105" s="1" t="s">
        <v>59</v>
      </c>
      <c r="M105" s="4" t="s">
        <v>59</v>
      </c>
      <c r="N105" s="4" t="s">
        <v>59</v>
      </c>
      <c r="O105" s="1" t="s">
        <v>159</v>
      </c>
    </row>
    <row r="106" customFormat="false" ht="13.8" hidden="false" customHeight="false" outlineLevel="0" collapsed="false">
      <c r="A106" s="1" t="s">
        <v>122</v>
      </c>
      <c r="B106" s="1" t="n">
        <v>98</v>
      </c>
      <c r="C106" s="1" t="s">
        <v>160</v>
      </c>
      <c r="D106" s="1" t="s">
        <v>59</v>
      </c>
      <c r="E106" s="1" t="s">
        <v>59</v>
      </c>
      <c r="F106" s="1" t="n">
        <v>440</v>
      </c>
      <c r="G106" s="1" t="s">
        <v>59</v>
      </c>
      <c r="H106" s="1" t="s">
        <v>59</v>
      </c>
      <c r="I106" s="1" t="s">
        <v>59</v>
      </c>
      <c r="J106" s="1" t="s">
        <v>59</v>
      </c>
      <c r="K106" s="1" t="n">
        <v>268</v>
      </c>
      <c r="L106" s="1" t="n">
        <v>267</v>
      </c>
      <c r="M106" s="4" t="s">
        <v>59</v>
      </c>
      <c r="N106" s="4" t="s">
        <v>67</v>
      </c>
      <c r="O106" s="1" t="s">
        <v>160</v>
      </c>
    </row>
    <row r="107" customFormat="false" ht="13.8" hidden="false" customHeight="false" outlineLevel="0" collapsed="false">
      <c r="A107" s="1" t="s">
        <v>122</v>
      </c>
      <c r="B107" s="1" t="n">
        <v>99</v>
      </c>
      <c r="C107" s="1" t="s">
        <v>161</v>
      </c>
      <c r="D107" s="1" t="n">
        <v>372</v>
      </c>
      <c r="E107" s="1" t="n">
        <v>456</v>
      </c>
      <c r="F107" s="1" t="n">
        <v>527</v>
      </c>
      <c r="G107" s="1" t="n">
        <v>255</v>
      </c>
      <c r="H107" s="1" t="n">
        <v>242</v>
      </c>
      <c r="I107" s="1" t="n">
        <v>283</v>
      </c>
      <c r="J107" s="1" t="n">
        <v>273</v>
      </c>
      <c r="K107" s="1" t="n">
        <v>313</v>
      </c>
      <c r="L107" s="1" t="n">
        <v>316</v>
      </c>
      <c r="M107" s="4" t="s">
        <v>67</v>
      </c>
      <c r="N107" s="4" t="s">
        <v>67</v>
      </c>
      <c r="O107" s="1" t="s">
        <v>161</v>
      </c>
    </row>
    <row r="108" customFormat="false" ht="13.8" hidden="false" customHeight="false" outlineLevel="0" collapsed="false">
      <c r="A108" s="1" t="s">
        <v>122</v>
      </c>
      <c r="B108" s="1" t="n">
        <v>100</v>
      </c>
      <c r="C108" s="1" t="s">
        <v>162</v>
      </c>
      <c r="D108" s="1" t="n">
        <v>178</v>
      </c>
      <c r="E108" s="1" t="n">
        <v>242</v>
      </c>
      <c r="F108" s="1" t="s">
        <v>59</v>
      </c>
      <c r="G108" s="1" t="n">
        <v>105</v>
      </c>
      <c r="H108" s="1" t="n">
        <v>111</v>
      </c>
      <c r="I108" s="1" t="n">
        <v>172</v>
      </c>
      <c r="J108" s="1" t="n">
        <v>163</v>
      </c>
      <c r="K108" s="1" t="s">
        <v>59</v>
      </c>
      <c r="L108" s="1" t="s">
        <v>59</v>
      </c>
      <c r="M108" s="4" t="s">
        <v>59</v>
      </c>
      <c r="N108" s="4" t="s">
        <v>59</v>
      </c>
      <c r="O108" s="1" t="s">
        <v>162</v>
      </c>
    </row>
    <row r="109" customFormat="false" ht="13.8" hidden="false" customHeight="false" outlineLevel="0" collapsed="false">
      <c r="A109" s="1" t="s">
        <v>122</v>
      </c>
      <c r="B109" s="1" t="n">
        <v>101</v>
      </c>
      <c r="C109" s="1" t="s">
        <v>163</v>
      </c>
      <c r="D109" s="1" t="n">
        <v>266</v>
      </c>
      <c r="E109" s="1" t="n">
        <v>484</v>
      </c>
      <c r="F109" s="1" t="s">
        <v>59</v>
      </c>
      <c r="G109" s="1" t="n">
        <v>218</v>
      </c>
      <c r="H109" s="1" t="n">
        <v>207</v>
      </c>
      <c r="I109" s="1" t="n">
        <v>251</v>
      </c>
      <c r="J109" s="1" t="n">
        <v>232</v>
      </c>
      <c r="K109" s="1" t="s">
        <v>59</v>
      </c>
      <c r="L109" s="1" t="s">
        <v>59</v>
      </c>
      <c r="M109" s="4" t="s">
        <v>67</v>
      </c>
      <c r="N109" s="4" t="s">
        <v>59</v>
      </c>
      <c r="O109" s="1" t="s">
        <v>163</v>
      </c>
    </row>
    <row r="110" customFormat="false" ht="13.8" hidden="false" customHeight="false" outlineLevel="0" collapsed="false">
      <c r="A110" s="1" t="s">
        <v>122</v>
      </c>
      <c r="B110" s="1" t="n">
        <v>102</v>
      </c>
      <c r="C110" s="1" t="s">
        <v>164</v>
      </c>
      <c r="D110" s="1" t="n">
        <v>144</v>
      </c>
      <c r="E110" s="1" t="n">
        <v>155</v>
      </c>
      <c r="F110" s="1" t="s">
        <v>59</v>
      </c>
      <c r="G110" s="1" t="n">
        <v>120</v>
      </c>
      <c r="H110" s="1" t="n">
        <v>116</v>
      </c>
      <c r="I110" s="1" t="n">
        <v>131</v>
      </c>
      <c r="J110" s="1" t="n">
        <v>121</v>
      </c>
      <c r="K110" s="1" t="s">
        <v>59</v>
      </c>
      <c r="L110" s="1" t="s">
        <v>59</v>
      </c>
      <c r="M110" s="4" t="s">
        <v>59</v>
      </c>
      <c r="N110" s="4" t="s">
        <v>59</v>
      </c>
      <c r="O110" s="1" t="s">
        <v>164</v>
      </c>
    </row>
    <row r="111" customFormat="false" ht="13.8" hidden="false" customHeight="false" outlineLevel="0" collapsed="false">
      <c r="A111" s="1" t="s">
        <v>122</v>
      </c>
      <c r="B111" s="1" t="n">
        <v>103</v>
      </c>
      <c r="C111" s="1" t="s">
        <v>165</v>
      </c>
      <c r="D111" s="1" t="s">
        <v>59</v>
      </c>
      <c r="E111" s="1" t="s">
        <v>59</v>
      </c>
      <c r="F111" s="1" t="n">
        <v>392</v>
      </c>
      <c r="G111" s="1" t="s">
        <v>59</v>
      </c>
      <c r="H111" s="1" t="s">
        <v>59</v>
      </c>
      <c r="I111" s="1" t="s">
        <v>59</v>
      </c>
      <c r="J111" s="1" t="s">
        <v>59</v>
      </c>
      <c r="K111" s="1" t="n">
        <v>213</v>
      </c>
      <c r="L111" s="1" t="n">
        <v>203</v>
      </c>
      <c r="M111" s="4" t="s">
        <v>59</v>
      </c>
      <c r="N111" s="4" t="s">
        <v>59</v>
      </c>
      <c r="O111" s="1" t="s">
        <v>165</v>
      </c>
    </row>
    <row r="112" customFormat="false" ht="13.8" hidden="false" customHeight="false" outlineLevel="0" collapsed="false">
      <c r="A112" s="1" t="s">
        <v>122</v>
      </c>
      <c r="B112" s="1" t="n">
        <v>104</v>
      </c>
      <c r="C112" s="1" t="s">
        <v>166</v>
      </c>
      <c r="D112" s="1" t="n">
        <v>319</v>
      </c>
      <c r="E112" s="1" t="n">
        <v>409</v>
      </c>
      <c r="F112" s="1" t="n">
        <v>681</v>
      </c>
      <c r="G112" s="1" t="n">
        <v>202</v>
      </c>
      <c r="H112" s="1" t="n">
        <v>205</v>
      </c>
      <c r="I112" s="1" t="n">
        <v>222</v>
      </c>
      <c r="J112" s="1" t="n">
        <v>223</v>
      </c>
      <c r="K112" s="1" t="n">
        <v>352</v>
      </c>
      <c r="L112" s="1" t="n">
        <v>326</v>
      </c>
      <c r="M112" s="4" t="s">
        <v>59</v>
      </c>
      <c r="N112" s="4" t="s">
        <v>67</v>
      </c>
      <c r="O112" s="1" t="s">
        <v>166</v>
      </c>
    </row>
    <row r="113" customFormat="false" ht="13.8" hidden="false" customHeight="false" outlineLevel="0" collapsed="false">
      <c r="A113" s="1" t="s">
        <v>122</v>
      </c>
      <c r="B113" s="1" t="n">
        <v>105</v>
      </c>
      <c r="C113" s="1" t="s">
        <v>167</v>
      </c>
      <c r="D113" s="1" t="n">
        <v>96</v>
      </c>
      <c r="E113" s="1" t="s">
        <v>59</v>
      </c>
      <c r="F113" s="1" t="s">
        <v>59</v>
      </c>
      <c r="G113" s="1" t="n">
        <v>64</v>
      </c>
      <c r="H113" s="1" t="n">
        <v>63</v>
      </c>
      <c r="I113" s="1" t="s">
        <v>59</v>
      </c>
      <c r="J113" s="1" t="s">
        <v>59</v>
      </c>
      <c r="K113" s="1" t="s">
        <v>59</v>
      </c>
      <c r="L113" s="1" t="s">
        <v>59</v>
      </c>
      <c r="M113" s="4" t="s">
        <v>59</v>
      </c>
      <c r="N113" s="4" t="s">
        <v>59</v>
      </c>
      <c r="O113" s="1" t="s">
        <v>167</v>
      </c>
    </row>
    <row r="114" customFormat="false" ht="13.8" hidden="false" customHeight="false" outlineLevel="0" collapsed="false">
      <c r="A114" s="1" t="s">
        <v>122</v>
      </c>
      <c r="B114" s="1" t="n">
        <v>106</v>
      </c>
      <c r="C114" s="1" t="s">
        <v>168</v>
      </c>
      <c r="D114" s="1" t="n">
        <v>121</v>
      </c>
      <c r="E114" s="1" t="n">
        <v>148</v>
      </c>
      <c r="F114" s="1" t="s">
        <v>59</v>
      </c>
      <c r="G114" s="1" t="n">
        <v>101</v>
      </c>
      <c r="H114" s="1" t="n">
        <v>96</v>
      </c>
      <c r="I114" s="1" t="n">
        <v>119</v>
      </c>
      <c r="J114" s="1" t="n">
        <v>122</v>
      </c>
      <c r="K114" s="1" t="s">
        <v>59</v>
      </c>
      <c r="L114" s="1" t="s">
        <v>59</v>
      </c>
      <c r="M114" s="4" t="s">
        <v>59</v>
      </c>
      <c r="N114" s="4" t="s">
        <v>59</v>
      </c>
      <c r="O114" s="1" t="s">
        <v>168</v>
      </c>
    </row>
    <row r="115" customFormat="false" ht="13.8" hidden="false" customHeight="false" outlineLevel="0" collapsed="false">
      <c r="A115" s="1" t="s">
        <v>122</v>
      </c>
      <c r="B115" s="1" t="n">
        <v>107</v>
      </c>
      <c r="C115" s="1" t="s">
        <v>169</v>
      </c>
      <c r="D115" s="1" t="n">
        <v>155</v>
      </c>
      <c r="E115" s="1" t="n">
        <v>265</v>
      </c>
      <c r="F115" s="1" t="s">
        <v>59</v>
      </c>
      <c r="G115" s="1" t="n">
        <v>97</v>
      </c>
      <c r="H115" s="1" t="n">
        <v>102</v>
      </c>
      <c r="I115" s="1" t="n">
        <v>137</v>
      </c>
      <c r="J115" s="1" t="n">
        <v>137</v>
      </c>
      <c r="K115" s="1" t="s">
        <v>59</v>
      </c>
      <c r="L115" s="1" t="s">
        <v>59</v>
      </c>
      <c r="M115" s="4" t="s">
        <v>59</v>
      </c>
      <c r="N115" s="4" t="s">
        <v>59</v>
      </c>
      <c r="O115" s="1" t="s">
        <v>169</v>
      </c>
    </row>
    <row r="116" customFormat="false" ht="13.8" hidden="false" customHeight="false" outlineLevel="0" collapsed="false">
      <c r="A116" s="1" t="s">
        <v>122</v>
      </c>
      <c r="B116" s="1" t="n">
        <v>108</v>
      </c>
      <c r="C116" s="1" t="s">
        <v>170</v>
      </c>
      <c r="D116" s="1" t="n">
        <v>350</v>
      </c>
      <c r="E116" s="1" t="n">
        <v>402</v>
      </c>
      <c r="F116" s="1" t="n">
        <v>527</v>
      </c>
      <c r="G116" s="1" t="n">
        <v>202</v>
      </c>
      <c r="H116" s="1" t="n">
        <v>194</v>
      </c>
      <c r="I116" s="1" t="n">
        <v>236</v>
      </c>
      <c r="J116" s="1" t="n">
        <v>224</v>
      </c>
      <c r="K116" s="1" t="n">
        <v>318</v>
      </c>
      <c r="L116" s="1" t="n">
        <v>327</v>
      </c>
      <c r="M116" s="4" t="s">
        <v>59</v>
      </c>
      <c r="N116" s="4" t="s">
        <v>59</v>
      </c>
      <c r="O116" s="1" t="s">
        <v>170</v>
      </c>
    </row>
    <row r="117" customFormat="false" ht="13.8" hidden="false" customHeight="false" outlineLevel="0" collapsed="false">
      <c r="A117" s="1" t="s">
        <v>122</v>
      </c>
      <c r="B117" s="1" t="n">
        <v>109</v>
      </c>
      <c r="C117" s="1" t="s">
        <v>171</v>
      </c>
      <c r="D117" s="1" t="n">
        <v>95</v>
      </c>
      <c r="E117" s="1" t="s">
        <v>59</v>
      </c>
      <c r="F117" s="1" t="s">
        <v>59</v>
      </c>
      <c r="G117" s="1" t="n">
        <v>50</v>
      </c>
      <c r="H117" s="1" t="n">
        <v>45</v>
      </c>
      <c r="I117" s="1" t="s">
        <v>59</v>
      </c>
      <c r="J117" s="1" t="s">
        <v>59</v>
      </c>
      <c r="K117" s="1" t="s">
        <v>59</v>
      </c>
      <c r="L117" s="1" t="s">
        <v>59</v>
      </c>
      <c r="M117" s="4" t="s">
        <v>59</v>
      </c>
      <c r="N117" s="4" t="s">
        <v>59</v>
      </c>
      <c r="O117" s="1" t="s">
        <v>171</v>
      </c>
    </row>
    <row r="118" customFormat="false" ht="13.8" hidden="false" customHeight="false" outlineLevel="0" collapsed="false">
      <c r="A118" s="1" t="s">
        <v>122</v>
      </c>
      <c r="B118" s="1" t="n">
        <v>110</v>
      </c>
      <c r="C118" s="1" t="s">
        <v>172</v>
      </c>
      <c r="D118" s="1" t="n">
        <v>147</v>
      </c>
      <c r="E118" s="1" t="n">
        <v>191</v>
      </c>
      <c r="F118" s="1" t="n">
        <v>349</v>
      </c>
      <c r="G118" s="1" t="n">
        <v>89</v>
      </c>
      <c r="H118" s="1" t="n">
        <v>95</v>
      </c>
      <c r="I118" s="1" t="n">
        <v>165</v>
      </c>
      <c r="J118" s="1" t="n">
        <v>136</v>
      </c>
      <c r="K118" s="1" t="n">
        <v>179</v>
      </c>
      <c r="L118" s="1" t="n">
        <v>170</v>
      </c>
      <c r="M118" s="4" t="s">
        <v>59</v>
      </c>
      <c r="N118" s="4" t="s">
        <v>67</v>
      </c>
      <c r="O118" s="1" t="s">
        <v>172</v>
      </c>
    </row>
    <row r="119" customFormat="false" ht="13.8" hidden="false" customHeight="false" outlineLevel="0" collapsed="false">
      <c r="A119" s="1" t="s">
        <v>122</v>
      </c>
      <c r="B119" s="1" t="n">
        <v>111</v>
      </c>
      <c r="C119" s="1" t="s">
        <v>173</v>
      </c>
      <c r="D119" s="1" t="n">
        <v>244</v>
      </c>
      <c r="E119" s="1" t="n">
        <v>473</v>
      </c>
      <c r="F119" s="1" t="n">
        <v>513</v>
      </c>
      <c r="G119" s="1" t="n">
        <v>163</v>
      </c>
      <c r="H119" s="1" t="n">
        <v>159</v>
      </c>
      <c r="I119" s="1" t="n">
        <v>249</v>
      </c>
      <c r="J119" s="1" t="n">
        <v>224</v>
      </c>
      <c r="K119" s="1" t="n">
        <v>270</v>
      </c>
      <c r="L119" s="1" t="n">
        <v>243</v>
      </c>
      <c r="M119" s="4" t="s">
        <v>67</v>
      </c>
      <c r="N119" s="4" t="s">
        <v>67</v>
      </c>
      <c r="O119" s="1" t="s">
        <v>173</v>
      </c>
    </row>
    <row r="120" customFormat="false" ht="13.8" hidden="false" customHeight="false" outlineLevel="0" collapsed="false">
      <c r="A120" s="1" t="s">
        <v>122</v>
      </c>
      <c r="B120" s="1" t="n">
        <v>112</v>
      </c>
      <c r="C120" s="1" t="s">
        <v>174</v>
      </c>
      <c r="D120" s="1" t="n">
        <v>379</v>
      </c>
      <c r="E120" s="1" t="n">
        <v>403</v>
      </c>
      <c r="F120" s="1" t="s">
        <v>59</v>
      </c>
      <c r="G120" s="1" t="n">
        <v>245</v>
      </c>
      <c r="H120" s="1" t="n">
        <v>238</v>
      </c>
      <c r="I120" s="1" t="n">
        <v>270</v>
      </c>
      <c r="J120" s="1" t="n">
        <v>263</v>
      </c>
      <c r="K120" s="1" t="s">
        <v>59</v>
      </c>
      <c r="L120" s="1" t="s">
        <v>59</v>
      </c>
      <c r="M120" s="4" t="s">
        <v>59</v>
      </c>
      <c r="N120" s="4" t="s">
        <v>59</v>
      </c>
      <c r="O120" s="1" t="s">
        <v>174</v>
      </c>
    </row>
    <row r="121" customFormat="false" ht="13.8" hidden="false" customHeight="false" outlineLevel="0" collapsed="false">
      <c r="A121" s="1" t="s">
        <v>122</v>
      </c>
      <c r="B121" s="1" t="n">
        <v>113</v>
      </c>
      <c r="C121" s="1" t="s">
        <v>175</v>
      </c>
      <c r="D121" s="1" t="s">
        <v>59</v>
      </c>
      <c r="E121" s="1" t="s">
        <v>59</v>
      </c>
      <c r="F121" s="1" t="n">
        <v>553</v>
      </c>
      <c r="G121" s="1" t="s">
        <v>59</v>
      </c>
      <c r="H121" s="1" t="s">
        <v>59</v>
      </c>
      <c r="I121" s="1" t="s">
        <v>59</v>
      </c>
      <c r="J121" s="1" t="s">
        <v>59</v>
      </c>
      <c r="K121" s="1" t="n">
        <v>293</v>
      </c>
      <c r="L121" s="1" t="n">
        <v>298</v>
      </c>
      <c r="M121" s="4" t="s">
        <v>59</v>
      </c>
      <c r="N121" s="4" t="s">
        <v>67</v>
      </c>
      <c r="O121" s="1" t="s">
        <v>175</v>
      </c>
    </row>
    <row r="122" customFormat="false" ht="13.8" hidden="false" customHeight="false" outlineLevel="0" collapsed="false">
      <c r="A122" s="1" t="s">
        <v>122</v>
      </c>
      <c r="B122" s="1" t="n">
        <v>114</v>
      </c>
      <c r="C122" s="1" t="s">
        <v>176</v>
      </c>
      <c r="D122" s="1" t="n">
        <v>291</v>
      </c>
      <c r="E122" s="1" t="n">
        <v>504</v>
      </c>
      <c r="F122" s="1" t="n">
        <v>725</v>
      </c>
      <c r="G122" s="1" t="n">
        <v>148</v>
      </c>
      <c r="H122" s="1" t="n">
        <v>154</v>
      </c>
      <c r="I122" s="1" t="n">
        <v>235</v>
      </c>
      <c r="J122" s="1" t="n">
        <v>264</v>
      </c>
      <c r="K122" s="1" t="n">
        <v>334</v>
      </c>
      <c r="L122" s="1" t="n">
        <v>361</v>
      </c>
      <c r="M122" s="4" t="s">
        <v>59</v>
      </c>
      <c r="N122" s="4" t="s">
        <v>67</v>
      </c>
      <c r="O122" s="1" t="s">
        <v>176</v>
      </c>
    </row>
    <row r="123" customFormat="false" ht="13.8" hidden="false" customHeight="false" outlineLevel="0" collapsed="false">
      <c r="A123" s="1" t="s">
        <v>122</v>
      </c>
      <c r="B123" s="1" t="n">
        <v>115</v>
      </c>
      <c r="C123" s="1" t="s">
        <v>177</v>
      </c>
      <c r="D123" s="1" t="n">
        <v>232</v>
      </c>
      <c r="E123" s="1" t="n">
        <v>277</v>
      </c>
      <c r="F123" s="1" t="n">
        <v>327</v>
      </c>
      <c r="G123" s="1" t="n">
        <v>157</v>
      </c>
      <c r="H123" s="1" t="n">
        <v>144</v>
      </c>
      <c r="I123" s="1" t="n">
        <v>168</v>
      </c>
      <c r="J123" s="1" t="n">
        <v>154</v>
      </c>
      <c r="K123" s="1" t="n">
        <v>167</v>
      </c>
      <c r="L123" s="1" t="n">
        <v>160</v>
      </c>
      <c r="M123" s="4" t="s">
        <v>59</v>
      </c>
      <c r="N123" s="4" t="s">
        <v>59</v>
      </c>
      <c r="O123" s="1" t="s">
        <v>177</v>
      </c>
    </row>
    <row r="124" customFormat="false" ht="13.8" hidden="false" customHeight="false" outlineLevel="0" collapsed="false">
      <c r="A124" s="1" t="s">
        <v>122</v>
      </c>
      <c r="B124" s="1" t="n">
        <v>116</v>
      </c>
      <c r="C124" s="1" t="s">
        <v>178</v>
      </c>
      <c r="D124" s="1" t="n">
        <v>361</v>
      </c>
      <c r="E124" s="1" t="n">
        <v>495</v>
      </c>
      <c r="F124" s="1" t="s">
        <v>59</v>
      </c>
      <c r="G124" s="1" t="n">
        <v>236</v>
      </c>
      <c r="H124" s="1" t="n">
        <v>188</v>
      </c>
      <c r="I124" s="1" t="n">
        <v>307</v>
      </c>
      <c r="J124" s="1" t="n">
        <v>242</v>
      </c>
      <c r="K124" s="1" t="s">
        <v>59</v>
      </c>
      <c r="L124" s="1" t="s">
        <v>59</v>
      </c>
      <c r="M124" s="4" t="s">
        <v>67</v>
      </c>
      <c r="N124" s="4" t="s">
        <v>59</v>
      </c>
      <c r="O124" s="1" t="s">
        <v>178</v>
      </c>
    </row>
    <row r="125" customFormat="false" ht="13.8" hidden="false" customHeight="false" outlineLevel="0" collapsed="false">
      <c r="A125" s="1" t="s">
        <v>122</v>
      </c>
      <c r="B125" s="1" t="n">
        <v>117</v>
      </c>
      <c r="C125" s="1" t="s">
        <v>179</v>
      </c>
      <c r="D125" s="1" t="s">
        <v>59</v>
      </c>
      <c r="E125" s="1" t="s">
        <v>59</v>
      </c>
      <c r="F125" s="1" t="n">
        <v>494</v>
      </c>
      <c r="G125" s="1" t="s">
        <v>59</v>
      </c>
      <c r="H125" s="1" t="s">
        <v>59</v>
      </c>
      <c r="I125" s="1" t="s">
        <v>59</v>
      </c>
      <c r="J125" s="1" t="s">
        <v>59</v>
      </c>
      <c r="K125" s="1" t="n">
        <v>306</v>
      </c>
      <c r="L125" s="1" t="n">
        <v>211</v>
      </c>
      <c r="M125" s="4" t="s">
        <v>59</v>
      </c>
      <c r="N125" s="4" t="s">
        <v>67</v>
      </c>
      <c r="O125" s="1" t="s">
        <v>179</v>
      </c>
    </row>
    <row r="126" customFormat="false" ht="13.8" hidden="false" customHeight="false" outlineLevel="0" collapsed="false">
      <c r="A126" s="1" t="s">
        <v>122</v>
      </c>
      <c r="B126" s="1" t="n">
        <v>118</v>
      </c>
      <c r="C126" s="1" t="s">
        <v>180</v>
      </c>
      <c r="D126" s="1" t="n">
        <v>168</v>
      </c>
      <c r="E126" s="1" t="n">
        <v>192</v>
      </c>
      <c r="F126" s="1" t="n">
        <v>227</v>
      </c>
      <c r="G126" s="1" t="n">
        <v>105</v>
      </c>
      <c r="H126" s="1" t="n">
        <v>99</v>
      </c>
      <c r="I126" s="1" t="n">
        <v>119</v>
      </c>
      <c r="J126" s="1" t="n">
        <v>109</v>
      </c>
      <c r="K126" s="1" t="n">
        <v>115</v>
      </c>
      <c r="L126" s="1" t="n">
        <v>113</v>
      </c>
      <c r="M126" s="4" t="s">
        <v>59</v>
      </c>
      <c r="N126" s="4" t="s">
        <v>59</v>
      </c>
      <c r="O126" s="1" t="s">
        <v>180</v>
      </c>
    </row>
    <row r="127" customFormat="false" ht="13.8" hidden="false" customHeight="false" outlineLevel="0" collapsed="false">
      <c r="A127" s="1" t="s">
        <v>122</v>
      </c>
      <c r="B127" s="1" t="n">
        <v>119</v>
      </c>
      <c r="C127" s="1" t="s">
        <v>181</v>
      </c>
      <c r="D127" s="1" t="n">
        <v>151</v>
      </c>
      <c r="E127" s="1" t="n">
        <v>181</v>
      </c>
      <c r="F127" s="1" t="n">
        <v>280</v>
      </c>
      <c r="G127" s="1" t="n">
        <v>118</v>
      </c>
      <c r="H127" s="1" t="n">
        <v>119</v>
      </c>
      <c r="I127" s="1" t="n">
        <v>140</v>
      </c>
      <c r="J127" s="1" t="n">
        <v>138</v>
      </c>
      <c r="K127" s="1" t="n">
        <v>174</v>
      </c>
      <c r="L127" s="1" t="n">
        <v>193</v>
      </c>
      <c r="M127" s="4" t="s">
        <v>59</v>
      </c>
      <c r="N127" s="4" t="s">
        <v>59</v>
      </c>
      <c r="O127" s="1" t="s">
        <v>181</v>
      </c>
    </row>
    <row r="128" customFormat="false" ht="13.8" hidden="false" customHeight="false" outlineLevel="0" collapsed="false">
      <c r="A128" s="1" t="s">
        <v>122</v>
      </c>
      <c r="B128" s="1" t="n">
        <v>120</v>
      </c>
      <c r="C128" s="1" t="s">
        <v>182</v>
      </c>
      <c r="D128" s="1" t="n">
        <v>179</v>
      </c>
      <c r="E128" s="1" t="n">
        <v>354</v>
      </c>
      <c r="F128" s="1" t="s">
        <v>59</v>
      </c>
      <c r="G128" s="1" t="n">
        <v>121</v>
      </c>
      <c r="H128" s="1" t="n">
        <v>118</v>
      </c>
      <c r="I128" s="1" t="n">
        <v>179</v>
      </c>
      <c r="J128" s="1" t="n">
        <v>175</v>
      </c>
      <c r="K128" s="1" t="s">
        <v>59</v>
      </c>
      <c r="L128" s="1" t="s">
        <v>59</v>
      </c>
      <c r="M128" s="4" t="s">
        <v>59</v>
      </c>
      <c r="N128" s="4" t="s">
        <v>59</v>
      </c>
      <c r="O128" s="1" t="s">
        <v>182</v>
      </c>
    </row>
    <row r="129" customFormat="false" ht="13.8" hidden="false" customHeight="false" outlineLevel="0" collapsed="false">
      <c r="A129" s="1" t="s">
        <v>122</v>
      </c>
      <c r="B129" s="1" t="n">
        <v>121</v>
      </c>
      <c r="C129" s="1" t="s">
        <v>183</v>
      </c>
      <c r="D129" s="1" t="n">
        <v>205</v>
      </c>
      <c r="E129" s="1" t="n">
        <v>269</v>
      </c>
      <c r="F129" s="1" t="s">
        <v>59</v>
      </c>
      <c r="G129" s="1" t="n">
        <v>125</v>
      </c>
      <c r="H129" s="1" t="n">
        <v>118</v>
      </c>
      <c r="I129" s="1" t="n">
        <v>137</v>
      </c>
      <c r="J129" s="1" t="n">
        <v>132</v>
      </c>
      <c r="K129" s="1" t="s">
        <v>59</v>
      </c>
      <c r="L129" s="1" t="s">
        <v>59</v>
      </c>
      <c r="M129" s="4" t="s">
        <v>59</v>
      </c>
      <c r="N129" s="4" t="s">
        <v>59</v>
      </c>
      <c r="O129" s="1" t="s">
        <v>183</v>
      </c>
    </row>
    <row r="130" customFormat="false" ht="13.8" hidden="false" customHeight="false" outlineLevel="0" collapsed="false">
      <c r="A130" s="1" t="s">
        <v>122</v>
      </c>
      <c r="B130" s="1" t="n">
        <v>122</v>
      </c>
      <c r="C130" s="1" t="s">
        <v>184</v>
      </c>
      <c r="D130" s="1" t="n">
        <v>62</v>
      </c>
      <c r="E130" s="1" t="s">
        <v>59</v>
      </c>
      <c r="F130" s="1" t="s">
        <v>59</v>
      </c>
      <c r="G130" s="1" t="n">
        <v>36</v>
      </c>
      <c r="H130" s="1" t="n">
        <v>42</v>
      </c>
      <c r="I130" s="1" t="s">
        <v>59</v>
      </c>
      <c r="J130" s="1" t="s">
        <v>59</v>
      </c>
      <c r="K130" s="1" t="s">
        <v>59</v>
      </c>
      <c r="L130" s="1" t="s">
        <v>59</v>
      </c>
      <c r="M130" s="4" t="s">
        <v>59</v>
      </c>
      <c r="N130" s="4" t="s">
        <v>59</v>
      </c>
      <c r="O130" s="1" t="s">
        <v>184</v>
      </c>
    </row>
    <row r="131" customFormat="false" ht="13.8" hidden="false" customHeight="false" outlineLevel="0" collapsed="false">
      <c r="A131" s="1" t="s">
        <v>122</v>
      </c>
      <c r="B131" s="1" t="n">
        <v>123</v>
      </c>
      <c r="C131" s="1" t="s">
        <v>185</v>
      </c>
      <c r="D131" s="1" t="n">
        <v>100</v>
      </c>
      <c r="E131" s="1" t="n">
        <v>119</v>
      </c>
      <c r="F131" s="1" t="s">
        <v>59</v>
      </c>
      <c r="G131" s="1" t="n">
        <v>52</v>
      </c>
      <c r="H131" s="1" t="n">
        <v>48</v>
      </c>
      <c r="I131" s="1" t="n">
        <v>63</v>
      </c>
      <c r="J131" s="1" t="n">
        <v>56</v>
      </c>
      <c r="K131" s="1" t="s">
        <v>59</v>
      </c>
      <c r="L131" s="1" t="s">
        <v>59</v>
      </c>
      <c r="M131" s="4" t="s">
        <v>59</v>
      </c>
      <c r="N131" s="4" t="s">
        <v>59</v>
      </c>
      <c r="O131" s="1" t="s">
        <v>185</v>
      </c>
    </row>
    <row r="132" customFormat="false" ht="13.8" hidden="false" customHeight="false" outlineLevel="0" collapsed="false">
      <c r="A132" s="1" t="s">
        <v>122</v>
      </c>
      <c r="B132" s="1" t="n">
        <v>124</v>
      </c>
      <c r="C132" s="1" t="s">
        <v>186</v>
      </c>
      <c r="D132" s="1" t="n">
        <v>116</v>
      </c>
      <c r="E132" s="1" t="n">
        <v>127</v>
      </c>
      <c r="F132" s="1" t="s">
        <v>59</v>
      </c>
      <c r="G132" s="1" t="n">
        <v>72</v>
      </c>
      <c r="H132" s="1" t="n">
        <v>70</v>
      </c>
      <c r="I132" s="1" t="n">
        <v>81</v>
      </c>
      <c r="J132" s="1" t="n">
        <v>75</v>
      </c>
      <c r="K132" s="1" t="s">
        <v>59</v>
      </c>
      <c r="L132" s="1" t="s">
        <v>59</v>
      </c>
      <c r="M132" s="4" t="s">
        <v>59</v>
      </c>
      <c r="N132" s="4" t="s">
        <v>59</v>
      </c>
      <c r="O132" s="1" t="s">
        <v>186</v>
      </c>
    </row>
    <row r="133" customFormat="false" ht="13.8" hidden="false" customHeight="false" outlineLevel="0" collapsed="false">
      <c r="A133" s="1" t="s">
        <v>122</v>
      </c>
      <c r="B133" s="1" t="n">
        <v>125</v>
      </c>
      <c r="C133" s="1" t="s">
        <v>187</v>
      </c>
      <c r="D133" s="1" t="n">
        <v>72</v>
      </c>
      <c r="E133" s="1" t="n">
        <v>86</v>
      </c>
      <c r="F133" s="1" t="s">
        <v>59</v>
      </c>
      <c r="G133" s="1" t="n">
        <v>44</v>
      </c>
      <c r="H133" s="1" t="n">
        <v>36</v>
      </c>
      <c r="I133" s="1" t="n">
        <v>47</v>
      </c>
      <c r="J133" s="1" t="n">
        <v>39</v>
      </c>
      <c r="K133" s="1" t="s">
        <v>59</v>
      </c>
      <c r="L133" s="1" t="s">
        <v>59</v>
      </c>
      <c r="M133" s="4" t="s">
        <v>59</v>
      </c>
      <c r="N133" s="4" t="s">
        <v>59</v>
      </c>
      <c r="O133" s="1" t="s">
        <v>187</v>
      </c>
    </row>
    <row r="134" customFormat="false" ht="13.8" hidden="false" customHeight="false" outlineLevel="0" collapsed="false">
      <c r="A134" s="1" t="s">
        <v>122</v>
      </c>
      <c r="B134" s="1" t="n">
        <v>126</v>
      </c>
      <c r="C134" s="1" t="s">
        <v>188</v>
      </c>
      <c r="D134" s="1" t="n">
        <v>314</v>
      </c>
      <c r="E134" s="1" t="n">
        <v>486</v>
      </c>
      <c r="F134" s="1" t="n">
        <v>532</v>
      </c>
      <c r="G134" s="1" t="n">
        <v>162</v>
      </c>
      <c r="H134" s="1" t="n">
        <v>153</v>
      </c>
      <c r="I134" s="1" t="n">
        <v>239</v>
      </c>
      <c r="J134" s="1" t="n">
        <v>237</v>
      </c>
      <c r="K134" s="1" t="n">
        <v>258</v>
      </c>
      <c r="L134" s="1" t="n">
        <v>273</v>
      </c>
      <c r="M134" s="4" t="s">
        <v>59</v>
      </c>
      <c r="N134" s="4" t="s">
        <v>67</v>
      </c>
      <c r="O134" s="1" t="s">
        <v>188</v>
      </c>
    </row>
    <row r="135" customFormat="false" ht="13.8" hidden="false" customHeight="false" outlineLevel="0" collapsed="false">
      <c r="A135" s="1" t="s">
        <v>122</v>
      </c>
      <c r="B135" s="1" t="n">
        <v>127</v>
      </c>
      <c r="C135" s="1" t="s">
        <v>189</v>
      </c>
      <c r="D135" s="1" t="n">
        <v>257</v>
      </c>
      <c r="E135" s="1" t="n">
        <v>342</v>
      </c>
      <c r="F135" s="1" t="s">
        <v>59</v>
      </c>
      <c r="G135" s="1" t="n">
        <v>122</v>
      </c>
      <c r="H135" s="1" t="n">
        <v>125</v>
      </c>
      <c r="I135" s="1" t="n">
        <v>178</v>
      </c>
      <c r="J135" s="1" t="n">
        <v>165</v>
      </c>
      <c r="K135" s="1" t="s">
        <v>59</v>
      </c>
      <c r="L135" s="1" t="s">
        <v>59</v>
      </c>
      <c r="M135" s="4" t="s">
        <v>59</v>
      </c>
      <c r="N135" s="4" t="s">
        <v>59</v>
      </c>
      <c r="O135" s="1" t="s">
        <v>189</v>
      </c>
    </row>
    <row r="136" customFormat="false" ht="13.8" hidden="false" customHeight="false" outlineLevel="0" collapsed="false">
      <c r="A136" s="1" t="s">
        <v>122</v>
      </c>
      <c r="B136" s="1" t="n">
        <v>128</v>
      </c>
      <c r="C136" s="1" t="s">
        <v>190</v>
      </c>
      <c r="D136" s="1" t="n">
        <v>243</v>
      </c>
      <c r="E136" s="1" t="n">
        <v>337</v>
      </c>
      <c r="F136" s="1" t="n">
        <v>521</v>
      </c>
      <c r="G136" s="1" t="n">
        <v>126</v>
      </c>
      <c r="H136" s="1" t="n">
        <v>127</v>
      </c>
      <c r="I136" s="1" t="n">
        <v>186</v>
      </c>
      <c r="J136" s="1" t="n">
        <v>214</v>
      </c>
      <c r="K136" s="1" t="n">
        <v>232</v>
      </c>
      <c r="L136" s="1" t="n">
        <v>271</v>
      </c>
      <c r="M136" s="4" t="s">
        <v>59</v>
      </c>
      <c r="N136" s="4" t="s">
        <v>67</v>
      </c>
      <c r="O136" s="1" t="s">
        <v>190</v>
      </c>
    </row>
    <row r="137" customFormat="false" ht="13.8" hidden="false" customHeight="false" outlineLevel="0" collapsed="false">
      <c r="A137" s="1" t="s">
        <v>122</v>
      </c>
      <c r="B137" s="1" t="n">
        <v>129</v>
      </c>
      <c r="C137" s="1" t="s">
        <v>191</v>
      </c>
      <c r="D137" s="1" t="n">
        <v>329</v>
      </c>
      <c r="E137" s="1" t="n">
        <v>433</v>
      </c>
      <c r="F137" s="1" t="n">
        <v>467</v>
      </c>
      <c r="G137" s="1" t="n">
        <v>215</v>
      </c>
      <c r="H137" s="1" t="n">
        <v>231</v>
      </c>
      <c r="I137" s="1" t="n">
        <v>250</v>
      </c>
      <c r="J137" s="1" t="n">
        <v>257</v>
      </c>
      <c r="K137" s="1" t="n">
        <v>254</v>
      </c>
      <c r="L137" s="1" t="n">
        <v>261</v>
      </c>
      <c r="M137" s="4" t="s">
        <v>59</v>
      </c>
      <c r="N137" s="4" t="s">
        <v>59</v>
      </c>
      <c r="O137" s="1" t="s">
        <v>191</v>
      </c>
    </row>
    <row r="138" customFormat="false" ht="13.8" hidden="false" customHeight="false" outlineLevel="0" collapsed="false">
      <c r="A138" s="1" t="s">
        <v>122</v>
      </c>
      <c r="B138" s="1" t="n">
        <v>130</v>
      </c>
      <c r="C138" s="1" t="s">
        <v>192</v>
      </c>
      <c r="D138" s="1" t="n">
        <v>151</v>
      </c>
      <c r="E138" s="1" t="n">
        <v>169</v>
      </c>
      <c r="F138" s="1" t="n">
        <v>267</v>
      </c>
      <c r="G138" s="1" t="n">
        <v>110</v>
      </c>
      <c r="H138" s="1" t="n">
        <v>82</v>
      </c>
      <c r="I138" s="1" t="n">
        <v>128</v>
      </c>
      <c r="J138" s="1" t="n">
        <v>99</v>
      </c>
      <c r="K138" s="1" t="n">
        <v>184</v>
      </c>
      <c r="L138" s="1" t="n">
        <v>139</v>
      </c>
      <c r="M138" s="4" t="s">
        <v>59</v>
      </c>
      <c r="N138" s="4" t="s">
        <v>59</v>
      </c>
      <c r="O138" s="1" t="s">
        <v>193</v>
      </c>
    </row>
    <row r="139" customFormat="false" ht="13.8" hidden="false" customHeight="false" outlineLevel="0" collapsed="false">
      <c r="A139" s="1" t="s">
        <v>122</v>
      </c>
      <c r="B139" s="1" t="n">
        <v>131</v>
      </c>
      <c r="C139" s="1" t="s">
        <v>194</v>
      </c>
      <c r="D139" s="1" t="n">
        <v>155</v>
      </c>
      <c r="E139" s="1" t="n">
        <v>398</v>
      </c>
      <c r="F139" s="1" t="s">
        <v>59</v>
      </c>
      <c r="G139" s="1" t="n">
        <v>127</v>
      </c>
      <c r="H139" s="1" t="n">
        <v>141</v>
      </c>
      <c r="I139" s="1" t="n">
        <v>263</v>
      </c>
      <c r="J139" s="1" t="n">
        <v>245</v>
      </c>
      <c r="K139" s="1" t="s">
        <v>59</v>
      </c>
      <c r="L139" s="1" t="s">
        <v>59</v>
      </c>
      <c r="M139" s="4" t="s">
        <v>59</v>
      </c>
      <c r="N139" s="4" t="s">
        <v>59</v>
      </c>
      <c r="O139" s="1" t="s">
        <v>194</v>
      </c>
    </row>
    <row r="140" customFormat="false" ht="13.8" hidden="false" customHeight="false" outlineLevel="0" collapsed="false">
      <c r="A140" s="1" t="s">
        <v>122</v>
      </c>
      <c r="B140" s="1" t="n">
        <v>132</v>
      </c>
      <c r="C140" s="1" t="s">
        <v>195</v>
      </c>
      <c r="D140" s="1" t="n">
        <v>214</v>
      </c>
      <c r="E140" s="1" t="n">
        <v>312</v>
      </c>
      <c r="F140" s="1" t="s">
        <v>59</v>
      </c>
      <c r="G140" s="1" t="n">
        <v>142</v>
      </c>
      <c r="H140" s="1" t="n">
        <v>129</v>
      </c>
      <c r="I140" s="1" t="n">
        <v>210</v>
      </c>
      <c r="J140" s="1" t="n">
        <v>174</v>
      </c>
      <c r="K140" s="1" t="s">
        <v>59</v>
      </c>
      <c r="L140" s="1" t="s">
        <v>59</v>
      </c>
      <c r="M140" s="4" t="s">
        <v>59</v>
      </c>
      <c r="N140" s="4" t="s">
        <v>59</v>
      </c>
      <c r="O140" s="1" t="s">
        <v>195</v>
      </c>
    </row>
    <row r="141" customFormat="false" ht="13.8" hidden="false" customHeight="false" outlineLevel="0" collapsed="false">
      <c r="A141" s="1" t="s">
        <v>122</v>
      </c>
      <c r="B141" s="1" t="n">
        <v>133</v>
      </c>
      <c r="C141" s="1" t="s">
        <v>196</v>
      </c>
      <c r="D141" s="1" t="s">
        <v>59</v>
      </c>
      <c r="E141" s="1" t="s">
        <v>59</v>
      </c>
      <c r="F141" s="1" t="n">
        <v>453</v>
      </c>
      <c r="G141" s="1" t="s">
        <v>59</v>
      </c>
      <c r="H141" s="1" t="s">
        <v>59</v>
      </c>
      <c r="I141" s="1" t="s">
        <v>59</v>
      </c>
      <c r="J141" s="1" t="s">
        <v>59</v>
      </c>
      <c r="K141" s="1" t="n">
        <v>255</v>
      </c>
      <c r="L141" s="1" t="n">
        <v>247</v>
      </c>
      <c r="M141" s="4" t="s">
        <v>59</v>
      </c>
      <c r="N141" s="4" t="s">
        <v>59</v>
      </c>
      <c r="O141" s="1" t="s">
        <v>196</v>
      </c>
    </row>
    <row r="142" customFormat="false" ht="13.8" hidden="false" customHeight="false" outlineLevel="0" collapsed="false">
      <c r="A142" s="1" t="s">
        <v>122</v>
      </c>
      <c r="B142" s="1" t="n">
        <v>134</v>
      </c>
      <c r="C142" s="1" t="s">
        <v>197</v>
      </c>
      <c r="D142" s="1" t="n">
        <v>227</v>
      </c>
      <c r="E142" s="1" t="n">
        <v>309</v>
      </c>
      <c r="F142" s="1" t="s">
        <v>59</v>
      </c>
      <c r="G142" s="1" t="n">
        <v>149</v>
      </c>
      <c r="H142" s="1" t="n">
        <v>160</v>
      </c>
      <c r="I142" s="1" t="n">
        <v>207</v>
      </c>
      <c r="J142" s="1" t="n">
        <v>217</v>
      </c>
      <c r="K142" s="1" t="s">
        <v>59</v>
      </c>
      <c r="L142" s="1" t="s">
        <v>59</v>
      </c>
      <c r="M142" s="4" t="s">
        <v>59</v>
      </c>
      <c r="N142" s="4" t="s">
        <v>59</v>
      </c>
      <c r="O142" s="1" t="s">
        <v>197</v>
      </c>
    </row>
    <row r="143" customFormat="false" ht="13.8" hidden="false" customHeight="false" outlineLevel="0" collapsed="false">
      <c r="A143" s="1" t="s">
        <v>122</v>
      </c>
      <c r="B143" s="1" t="n">
        <v>135</v>
      </c>
      <c r="C143" s="1" t="s">
        <v>198</v>
      </c>
      <c r="D143" s="1" t="n">
        <v>164</v>
      </c>
      <c r="E143" s="1" t="n">
        <v>179</v>
      </c>
      <c r="F143" s="1" t="s">
        <v>59</v>
      </c>
      <c r="G143" s="1" t="n">
        <v>84</v>
      </c>
      <c r="H143" s="1" t="n">
        <v>86</v>
      </c>
      <c r="I143" s="1" t="n">
        <v>90</v>
      </c>
      <c r="J143" s="1" t="n">
        <v>92</v>
      </c>
      <c r="K143" s="1" t="s">
        <v>59</v>
      </c>
      <c r="L143" s="1" t="s">
        <v>59</v>
      </c>
      <c r="M143" s="4" t="s">
        <v>59</v>
      </c>
      <c r="N143" s="4" t="s">
        <v>59</v>
      </c>
      <c r="O143" s="1" t="s">
        <v>198</v>
      </c>
    </row>
    <row r="144" customFormat="false" ht="13.8" hidden="false" customHeight="false" outlineLevel="0" collapsed="false">
      <c r="A144" s="1" t="s">
        <v>122</v>
      </c>
      <c r="B144" s="1" t="n">
        <v>136</v>
      </c>
      <c r="C144" s="1" t="s">
        <v>199</v>
      </c>
      <c r="D144" s="1" t="n">
        <v>136</v>
      </c>
      <c r="E144" s="1" t="n">
        <v>259</v>
      </c>
      <c r="F144" s="1" t="n">
        <v>347</v>
      </c>
      <c r="G144" s="1" t="n">
        <v>138</v>
      </c>
      <c r="H144" s="1" t="n">
        <v>132</v>
      </c>
      <c r="I144" s="1" t="n">
        <v>150</v>
      </c>
      <c r="J144" s="1" t="n">
        <v>147</v>
      </c>
      <c r="K144" s="1" t="n">
        <v>233</v>
      </c>
      <c r="L144" s="1" t="n">
        <v>199</v>
      </c>
      <c r="M144" s="4" t="s">
        <v>59</v>
      </c>
      <c r="N144" s="4" t="s">
        <v>59</v>
      </c>
      <c r="O144" s="1" t="s">
        <v>199</v>
      </c>
    </row>
    <row r="145" customFormat="false" ht="13.8" hidden="false" customHeight="false" outlineLevel="0" collapsed="false">
      <c r="A145" s="1" t="s">
        <v>122</v>
      </c>
      <c r="B145" s="1" t="n">
        <v>137</v>
      </c>
      <c r="C145" s="1" t="s">
        <v>200</v>
      </c>
      <c r="D145" s="1" t="n">
        <v>94</v>
      </c>
      <c r="E145" s="1" t="n">
        <v>169</v>
      </c>
      <c r="F145" s="1" t="n">
        <v>190</v>
      </c>
      <c r="G145" s="1" t="n">
        <v>86</v>
      </c>
      <c r="H145" s="1" t="n">
        <v>83</v>
      </c>
      <c r="I145" s="1" t="n">
        <v>94</v>
      </c>
      <c r="J145" s="1" t="n">
        <v>93</v>
      </c>
      <c r="K145" s="1" t="n">
        <v>96</v>
      </c>
      <c r="L145" s="1" t="n">
        <v>94</v>
      </c>
      <c r="M145" s="4" t="s">
        <v>59</v>
      </c>
      <c r="N145" s="4" t="s">
        <v>59</v>
      </c>
      <c r="O145" s="1" t="s">
        <v>200</v>
      </c>
    </row>
    <row r="146" customFormat="false" ht="13.8" hidden="false" customHeight="false" outlineLevel="0" collapsed="false">
      <c r="A146" s="1" t="s">
        <v>122</v>
      </c>
      <c r="B146" s="1" t="n">
        <v>138</v>
      </c>
      <c r="C146" s="1" t="s">
        <v>201</v>
      </c>
      <c r="D146" s="1" t="n">
        <v>183</v>
      </c>
      <c r="E146" s="1" t="n">
        <v>338</v>
      </c>
      <c r="F146" s="1" t="n">
        <v>472</v>
      </c>
      <c r="G146" s="1" t="n">
        <v>145</v>
      </c>
      <c r="H146" s="1" t="n">
        <v>144</v>
      </c>
      <c r="I146" s="1" t="n">
        <v>173</v>
      </c>
      <c r="J146" s="1" t="n">
        <v>164</v>
      </c>
      <c r="K146" s="1" t="n">
        <v>244</v>
      </c>
      <c r="L146" s="1" t="n">
        <v>228</v>
      </c>
      <c r="M146" s="4" t="s">
        <v>59</v>
      </c>
      <c r="N146" s="4" t="s">
        <v>59</v>
      </c>
      <c r="O146" s="1" t="s">
        <v>201</v>
      </c>
    </row>
    <row r="147" customFormat="false" ht="13.8" hidden="false" customHeight="false" outlineLevel="0" collapsed="false">
      <c r="A147" s="1" t="s">
        <v>122</v>
      </c>
      <c r="B147" s="1" t="n">
        <v>139</v>
      </c>
      <c r="C147" s="1" t="s">
        <v>202</v>
      </c>
      <c r="D147" s="1" t="n">
        <v>140</v>
      </c>
      <c r="E147" s="1" t="n">
        <v>267</v>
      </c>
      <c r="F147" s="1" t="n">
        <v>285</v>
      </c>
      <c r="G147" s="1" t="n">
        <v>85</v>
      </c>
      <c r="H147" s="1" t="n">
        <v>86</v>
      </c>
      <c r="I147" s="1" t="n">
        <v>133</v>
      </c>
      <c r="J147" s="1" t="n">
        <v>139</v>
      </c>
      <c r="K147" s="1" t="n">
        <v>142</v>
      </c>
      <c r="L147" s="1" t="n">
        <v>149</v>
      </c>
      <c r="M147" s="4" t="s">
        <v>59</v>
      </c>
      <c r="N147" s="4" t="s">
        <v>59</v>
      </c>
      <c r="O147" s="1" t="s">
        <v>202</v>
      </c>
    </row>
    <row r="148" customFormat="false" ht="13.8" hidden="false" customHeight="false" outlineLevel="0" collapsed="false">
      <c r="A148" s="1" t="s">
        <v>122</v>
      </c>
      <c r="B148" s="1" t="n">
        <v>140</v>
      </c>
      <c r="C148" s="1" t="s">
        <v>203</v>
      </c>
      <c r="D148" s="1" t="n">
        <v>164</v>
      </c>
      <c r="E148" s="1" t="s">
        <v>59</v>
      </c>
      <c r="F148" s="1" t="s">
        <v>59</v>
      </c>
      <c r="G148" s="1" t="n">
        <v>105</v>
      </c>
      <c r="H148" s="1" t="n">
        <v>119</v>
      </c>
      <c r="I148" s="1" t="s">
        <v>59</v>
      </c>
      <c r="J148" s="1" t="s">
        <v>59</v>
      </c>
      <c r="K148" s="1" t="s">
        <v>59</v>
      </c>
      <c r="L148" s="1" t="s">
        <v>59</v>
      </c>
      <c r="M148" s="4" t="s">
        <v>59</v>
      </c>
      <c r="N148" s="4" t="s">
        <v>59</v>
      </c>
      <c r="O148" s="1" t="s">
        <v>204</v>
      </c>
    </row>
    <row r="149" customFormat="false" ht="13.8" hidden="false" customHeight="false" outlineLevel="0" collapsed="false">
      <c r="A149" s="1" t="s">
        <v>122</v>
      </c>
      <c r="B149" s="1" t="n">
        <v>141</v>
      </c>
      <c r="C149" s="1" t="s">
        <v>205</v>
      </c>
      <c r="D149" s="1" t="n">
        <v>236</v>
      </c>
      <c r="E149" s="1" t="n">
        <v>340</v>
      </c>
      <c r="F149" s="1" t="s">
        <v>59</v>
      </c>
      <c r="G149" s="1" t="n">
        <v>259</v>
      </c>
      <c r="H149" s="1" t="n">
        <v>242</v>
      </c>
      <c r="I149" s="1" t="n">
        <v>412</v>
      </c>
      <c r="J149" s="1" t="n">
        <v>244</v>
      </c>
      <c r="K149" s="1" t="s">
        <v>59</v>
      </c>
      <c r="L149" s="1" t="s">
        <v>59</v>
      </c>
      <c r="M149" s="4" t="s">
        <v>59</v>
      </c>
      <c r="N149" s="4" t="s">
        <v>59</v>
      </c>
      <c r="O149" s="1" t="s">
        <v>205</v>
      </c>
    </row>
    <row r="150" customFormat="false" ht="13.8" hidden="false" customHeight="false" outlineLevel="0" collapsed="false">
      <c r="A150" s="1" t="s">
        <v>122</v>
      </c>
      <c r="B150" s="1" t="n">
        <v>142</v>
      </c>
      <c r="C150" s="1" t="s">
        <v>206</v>
      </c>
      <c r="D150" s="1" t="n">
        <v>144</v>
      </c>
      <c r="E150" s="1" t="n">
        <v>150</v>
      </c>
      <c r="F150" s="1" t="s">
        <v>59</v>
      </c>
      <c r="G150" s="1" t="n">
        <v>95</v>
      </c>
      <c r="H150" s="1" t="n">
        <v>103</v>
      </c>
      <c r="I150" s="1" t="n">
        <v>99</v>
      </c>
      <c r="J150" s="1" t="n">
        <v>101</v>
      </c>
      <c r="K150" s="1" t="s">
        <v>59</v>
      </c>
      <c r="L150" s="1" t="s">
        <v>59</v>
      </c>
      <c r="M150" s="4" t="s">
        <v>59</v>
      </c>
      <c r="N150" s="4" t="s">
        <v>59</v>
      </c>
      <c r="O150" s="1" t="s">
        <v>206</v>
      </c>
    </row>
    <row r="151" customFormat="false" ht="13.8" hidden="false" customHeight="false" outlineLevel="0" collapsed="false">
      <c r="A151" s="1" t="s">
        <v>122</v>
      </c>
      <c r="B151" s="1" t="n">
        <v>143</v>
      </c>
      <c r="C151" s="1" t="s">
        <v>207</v>
      </c>
      <c r="D151" s="1" t="s">
        <v>59</v>
      </c>
      <c r="E151" s="1" t="s">
        <v>59</v>
      </c>
      <c r="F151" s="1" t="n">
        <v>333</v>
      </c>
      <c r="G151" s="1" t="s">
        <v>59</v>
      </c>
      <c r="H151" s="1" t="s">
        <v>59</v>
      </c>
      <c r="I151" s="1" t="s">
        <v>59</v>
      </c>
      <c r="J151" s="1" t="s">
        <v>59</v>
      </c>
      <c r="K151" s="1" t="n">
        <v>158</v>
      </c>
      <c r="L151" s="1" t="n">
        <v>175</v>
      </c>
      <c r="M151" s="4" t="s">
        <v>59</v>
      </c>
      <c r="N151" s="4" t="s">
        <v>59</v>
      </c>
      <c r="O151" s="1" t="s">
        <v>207</v>
      </c>
    </row>
    <row r="152" customFormat="false" ht="13.8" hidden="false" customHeight="false" outlineLevel="0" collapsed="false">
      <c r="A152" s="1" t="s">
        <v>122</v>
      </c>
      <c r="B152" s="1" t="n">
        <v>144</v>
      </c>
      <c r="C152" s="1" t="s">
        <v>208</v>
      </c>
      <c r="D152" s="1" t="n">
        <v>218</v>
      </c>
      <c r="E152" s="1" t="n">
        <v>407</v>
      </c>
      <c r="F152" s="1" t="n">
        <v>499</v>
      </c>
      <c r="G152" s="1" t="n">
        <v>161</v>
      </c>
      <c r="H152" s="1" t="n">
        <v>162</v>
      </c>
      <c r="I152" s="1" t="n">
        <v>241</v>
      </c>
      <c r="J152" s="1" t="n">
        <v>234</v>
      </c>
      <c r="K152" s="1" t="n">
        <v>256</v>
      </c>
      <c r="L152" s="1" t="n">
        <v>247</v>
      </c>
      <c r="M152" s="4" t="s">
        <v>67</v>
      </c>
      <c r="N152" s="4" t="s">
        <v>67</v>
      </c>
      <c r="O152" s="1" t="s">
        <v>208</v>
      </c>
    </row>
    <row r="153" customFormat="false" ht="13.8" hidden="false" customHeight="false" outlineLevel="0" collapsed="false">
      <c r="A153" s="1" t="s">
        <v>122</v>
      </c>
      <c r="B153" s="1" t="n">
        <v>145</v>
      </c>
      <c r="C153" s="1" t="s">
        <v>209</v>
      </c>
      <c r="D153" s="1" t="n">
        <v>255</v>
      </c>
      <c r="E153" s="1" t="n">
        <v>341</v>
      </c>
      <c r="F153" s="1" t="s">
        <v>59</v>
      </c>
      <c r="G153" s="1" t="n">
        <v>137</v>
      </c>
      <c r="H153" s="1" t="n">
        <v>137</v>
      </c>
      <c r="I153" s="1" t="n">
        <v>170</v>
      </c>
      <c r="J153" s="1" t="n">
        <v>171</v>
      </c>
      <c r="K153" s="1" t="s">
        <v>59</v>
      </c>
      <c r="L153" s="1" t="s">
        <v>59</v>
      </c>
      <c r="M153" s="4" t="s">
        <v>59</v>
      </c>
      <c r="N153" s="4" t="s">
        <v>59</v>
      </c>
      <c r="O153" s="1" t="s">
        <v>209</v>
      </c>
    </row>
    <row r="154" customFormat="false" ht="13.8" hidden="false" customHeight="false" outlineLevel="0" collapsed="false">
      <c r="A154" s="1" t="s">
        <v>122</v>
      </c>
      <c r="B154" s="1" t="n">
        <v>146</v>
      </c>
      <c r="C154" s="1" t="s">
        <v>210</v>
      </c>
      <c r="D154" s="1" t="n">
        <v>184</v>
      </c>
      <c r="E154" s="1" t="n">
        <v>398</v>
      </c>
      <c r="F154" s="1" t="n">
        <v>450</v>
      </c>
      <c r="G154" s="1" t="n">
        <v>90</v>
      </c>
      <c r="H154" s="1" t="n">
        <v>94</v>
      </c>
      <c r="I154" s="1" t="n">
        <v>242</v>
      </c>
      <c r="J154" s="1" t="n">
        <v>209</v>
      </c>
      <c r="K154" s="1" t="n">
        <v>290</v>
      </c>
      <c r="L154" s="1" t="n">
        <v>285</v>
      </c>
      <c r="M154" s="4" t="s">
        <v>59</v>
      </c>
      <c r="N154" s="4" t="s">
        <v>67</v>
      </c>
      <c r="O154" s="1" t="s">
        <v>210</v>
      </c>
    </row>
    <row r="155" customFormat="false" ht="13.8" hidden="false" customHeight="false" outlineLevel="0" collapsed="false">
      <c r="A155" s="1" t="s">
        <v>122</v>
      </c>
      <c r="B155" s="1" t="n">
        <v>147</v>
      </c>
      <c r="C155" s="1" t="s">
        <v>211</v>
      </c>
      <c r="D155" s="1" t="n">
        <v>280</v>
      </c>
      <c r="E155" s="1" t="n">
        <v>407</v>
      </c>
      <c r="F155" s="1" t="n">
        <v>491</v>
      </c>
      <c r="G155" s="1" t="n">
        <v>240</v>
      </c>
      <c r="H155" s="1" t="n">
        <v>296</v>
      </c>
      <c r="I155" s="1" t="n">
        <v>326</v>
      </c>
      <c r="J155" s="1" t="n">
        <v>368</v>
      </c>
      <c r="K155" s="1" t="n">
        <v>395</v>
      </c>
      <c r="L155" s="1" t="n">
        <v>331</v>
      </c>
      <c r="M155" s="4" t="s">
        <v>59</v>
      </c>
      <c r="N155" s="4" t="s">
        <v>59</v>
      </c>
      <c r="O155" s="1" t="s">
        <v>211</v>
      </c>
    </row>
    <row r="156" customFormat="false" ht="13.8" hidden="false" customHeight="false" outlineLevel="0" collapsed="false">
      <c r="A156" s="1" t="s">
        <v>122</v>
      </c>
      <c r="B156" s="1" t="n">
        <v>148</v>
      </c>
      <c r="C156" s="1" t="s">
        <v>212</v>
      </c>
      <c r="D156" s="1" t="n">
        <v>149</v>
      </c>
      <c r="E156" s="1" t="n">
        <v>178</v>
      </c>
      <c r="F156" s="1" t="s">
        <v>59</v>
      </c>
      <c r="G156" s="1" t="n">
        <v>108</v>
      </c>
      <c r="H156" s="1" t="n">
        <v>98</v>
      </c>
      <c r="I156" s="1" t="n">
        <v>116</v>
      </c>
      <c r="J156" s="1" t="n">
        <v>109</v>
      </c>
      <c r="K156" s="1" t="s">
        <v>59</v>
      </c>
      <c r="L156" s="1" t="s">
        <v>59</v>
      </c>
      <c r="M156" s="4" t="s">
        <v>59</v>
      </c>
      <c r="N156" s="4" t="s">
        <v>59</v>
      </c>
      <c r="O156" s="1" t="s">
        <v>212</v>
      </c>
    </row>
    <row r="157" customFormat="false" ht="13.8" hidden="false" customHeight="false" outlineLevel="0" collapsed="false">
      <c r="A157" s="1" t="s">
        <v>122</v>
      </c>
      <c r="B157" s="1" t="n">
        <v>149</v>
      </c>
      <c r="C157" s="1" t="s">
        <v>213</v>
      </c>
      <c r="D157" s="1" t="n">
        <v>318</v>
      </c>
      <c r="E157" s="1" t="n">
        <v>368</v>
      </c>
      <c r="F157" s="1" t="n">
        <v>451</v>
      </c>
      <c r="G157" s="1" t="n">
        <v>171</v>
      </c>
      <c r="H157" s="1" t="n">
        <v>179</v>
      </c>
      <c r="I157" s="1" t="n">
        <v>195</v>
      </c>
      <c r="J157" s="1" t="n">
        <v>196</v>
      </c>
      <c r="K157" s="1" t="n">
        <v>240</v>
      </c>
      <c r="L157" s="1" t="n">
        <v>232</v>
      </c>
      <c r="M157" s="4" t="s">
        <v>59</v>
      </c>
      <c r="N157" s="4" t="s">
        <v>59</v>
      </c>
      <c r="O157" s="1" t="s">
        <v>213</v>
      </c>
    </row>
    <row r="158" customFormat="false" ht="13.8" hidden="false" customHeight="false" outlineLevel="0" collapsed="false">
      <c r="A158" s="1" t="s">
        <v>122</v>
      </c>
      <c r="B158" s="1" t="n">
        <v>150</v>
      </c>
      <c r="C158" s="1" t="s">
        <v>214</v>
      </c>
      <c r="D158" s="1" t="n">
        <v>452</v>
      </c>
      <c r="E158" s="1" t="n">
        <v>567</v>
      </c>
      <c r="F158" s="1" t="n">
        <v>647</v>
      </c>
      <c r="G158" s="1" t="n">
        <v>228</v>
      </c>
      <c r="H158" s="1" t="n">
        <v>226</v>
      </c>
      <c r="I158" s="1" t="n">
        <v>275</v>
      </c>
      <c r="J158" s="1" t="n">
        <v>300</v>
      </c>
      <c r="K158" s="1" t="n">
        <v>341</v>
      </c>
      <c r="L158" s="1" t="n">
        <v>306</v>
      </c>
      <c r="M158" s="4" t="s">
        <v>67</v>
      </c>
      <c r="N158" s="4" t="s">
        <v>67</v>
      </c>
      <c r="O158" s="1" t="s">
        <v>214</v>
      </c>
    </row>
    <row r="159" customFormat="false" ht="13.8" hidden="false" customHeight="false" outlineLevel="0" collapsed="false">
      <c r="A159" s="1" t="s">
        <v>122</v>
      </c>
      <c r="B159" s="1" t="n">
        <v>151</v>
      </c>
      <c r="C159" s="1" t="s">
        <v>215</v>
      </c>
      <c r="D159" s="1" t="n">
        <v>192</v>
      </c>
      <c r="E159" s="1" t="n">
        <v>235</v>
      </c>
      <c r="F159" s="1" t="n">
        <v>417</v>
      </c>
      <c r="G159" s="1" t="n">
        <v>124</v>
      </c>
      <c r="H159" s="1" t="n">
        <v>123</v>
      </c>
      <c r="I159" s="1" t="n">
        <v>159</v>
      </c>
      <c r="J159" s="1" t="n">
        <v>148</v>
      </c>
      <c r="K159" s="1" t="n">
        <v>281</v>
      </c>
      <c r="L159" s="1" t="n">
        <v>300</v>
      </c>
      <c r="M159" s="4" t="s">
        <v>59</v>
      </c>
      <c r="N159" s="4" t="s">
        <v>59</v>
      </c>
      <c r="O159" s="1" t="s">
        <v>215</v>
      </c>
    </row>
    <row r="160" customFormat="false" ht="13.8" hidden="false" customHeight="false" outlineLevel="0" collapsed="false">
      <c r="A160" s="1" t="s">
        <v>122</v>
      </c>
      <c r="B160" s="1" t="n">
        <v>152</v>
      </c>
      <c r="C160" s="1" t="s">
        <v>216</v>
      </c>
      <c r="D160" s="1" t="n">
        <v>184</v>
      </c>
      <c r="E160" s="1" t="n">
        <v>315</v>
      </c>
      <c r="F160" s="1" t="n">
        <v>399</v>
      </c>
      <c r="G160" s="1" t="n">
        <v>167</v>
      </c>
      <c r="H160" s="1" t="n">
        <v>149</v>
      </c>
      <c r="I160" s="1" t="n">
        <v>198</v>
      </c>
      <c r="J160" s="1" t="n">
        <v>191</v>
      </c>
      <c r="K160" s="1" t="n">
        <v>204</v>
      </c>
      <c r="L160" s="1" t="n">
        <v>195</v>
      </c>
      <c r="M160" s="4" t="s">
        <v>59</v>
      </c>
      <c r="N160" s="4" t="s">
        <v>59</v>
      </c>
      <c r="O160" s="1" t="s">
        <v>216</v>
      </c>
    </row>
    <row r="161" customFormat="false" ht="13.8" hidden="false" customHeight="false" outlineLevel="0" collapsed="false">
      <c r="A161" s="1" t="s">
        <v>122</v>
      </c>
      <c r="B161" s="1" t="n">
        <v>153</v>
      </c>
      <c r="C161" s="1" t="s">
        <v>217</v>
      </c>
      <c r="D161" s="1" t="n">
        <v>210</v>
      </c>
      <c r="E161" s="1" t="n">
        <v>332</v>
      </c>
      <c r="F161" s="1" t="n">
        <v>422</v>
      </c>
      <c r="G161" s="1" t="n">
        <v>123</v>
      </c>
      <c r="H161" s="1" t="n">
        <v>122</v>
      </c>
      <c r="I161" s="1" t="n">
        <v>165</v>
      </c>
      <c r="J161" s="1" t="n">
        <v>167</v>
      </c>
      <c r="K161" s="1" t="n">
        <v>214</v>
      </c>
      <c r="L161" s="1" t="n">
        <v>208</v>
      </c>
      <c r="M161" s="4" t="s">
        <v>59</v>
      </c>
      <c r="N161" s="4" t="s">
        <v>67</v>
      </c>
      <c r="O161" s="1" t="s">
        <v>217</v>
      </c>
    </row>
    <row r="162" customFormat="false" ht="13.8" hidden="false" customHeight="false" outlineLevel="0" collapsed="false">
      <c r="A162" s="1" t="s">
        <v>122</v>
      </c>
      <c r="B162" s="1" t="n">
        <v>154</v>
      </c>
      <c r="C162" s="1" t="s">
        <v>218</v>
      </c>
      <c r="D162" s="1" t="n">
        <v>193</v>
      </c>
      <c r="E162" s="1" t="n">
        <v>201</v>
      </c>
      <c r="F162" s="1" t="s">
        <v>59</v>
      </c>
      <c r="G162" s="1" t="n">
        <v>96</v>
      </c>
      <c r="H162" s="1" t="n">
        <v>97</v>
      </c>
      <c r="I162" s="1" t="n">
        <v>100</v>
      </c>
      <c r="J162" s="1" t="n">
        <v>101</v>
      </c>
      <c r="K162" s="1" t="s">
        <v>59</v>
      </c>
      <c r="L162" s="1" t="s">
        <v>59</v>
      </c>
      <c r="M162" s="4" t="s">
        <v>59</v>
      </c>
      <c r="N162" s="4" t="s">
        <v>59</v>
      </c>
      <c r="O162" s="1" t="s">
        <v>218</v>
      </c>
    </row>
    <row r="163" customFormat="false" ht="13.8" hidden="false" customHeight="false" outlineLevel="0" collapsed="false">
      <c r="A163" s="1" t="s">
        <v>122</v>
      </c>
      <c r="B163" s="1" t="n">
        <v>155</v>
      </c>
      <c r="C163" s="1" t="s">
        <v>219</v>
      </c>
      <c r="D163" s="1" t="n">
        <v>147</v>
      </c>
      <c r="E163" s="1" t="n">
        <v>171</v>
      </c>
      <c r="F163" s="1" t="s">
        <v>59</v>
      </c>
      <c r="G163" s="1" t="n">
        <v>89</v>
      </c>
      <c r="H163" s="1" t="n">
        <v>83</v>
      </c>
      <c r="I163" s="1" t="n">
        <v>92</v>
      </c>
      <c r="J163" s="1" t="n">
        <v>85</v>
      </c>
      <c r="K163" s="1" t="s">
        <v>59</v>
      </c>
      <c r="L163" s="1" t="s">
        <v>59</v>
      </c>
      <c r="M163" s="4" t="s">
        <v>59</v>
      </c>
      <c r="N163" s="4" t="s">
        <v>59</v>
      </c>
      <c r="O163" s="1" t="s">
        <v>219</v>
      </c>
    </row>
    <row r="164" customFormat="false" ht="13.8" hidden="false" customHeight="false" outlineLevel="0" collapsed="false">
      <c r="A164" s="1" t="s">
        <v>122</v>
      </c>
      <c r="B164" s="1" t="n">
        <v>156</v>
      </c>
      <c r="C164" s="1" t="s">
        <v>220</v>
      </c>
      <c r="D164" s="1" t="n">
        <v>235</v>
      </c>
      <c r="E164" s="1" t="n">
        <v>336</v>
      </c>
      <c r="F164" s="1" t="s">
        <v>59</v>
      </c>
      <c r="G164" s="1" t="n">
        <v>119</v>
      </c>
      <c r="H164" s="1" t="n">
        <v>115</v>
      </c>
      <c r="I164" s="1" t="n">
        <v>165</v>
      </c>
      <c r="J164" s="1" t="n">
        <v>169</v>
      </c>
      <c r="K164" s="1" t="s">
        <v>59</v>
      </c>
      <c r="L164" s="1" t="s">
        <v>59</v>
      </c>
      <c r="M164" s="4" t="s">
        <v>59</v>
      </c>
      <c r="N164" s="4" t="s">
        <v>59</v>
      </c>
      <c r="O164" s="1" t="s">
        <v>220</v>
      </c>
    </row>
    <row r="165" customFormat="false" ht="13.8" hidden="false" customHeight="false" outlineLevel="0" collapsed="false">
      <c r="A165" s="1" t="s">
        <v>122</v>
      </c>
      <c r="B165" s="1" t="n">
        <v>157</v>
      </c>
      <c r="C165" s="1" t="s">
        <v>221</v>
      </c>
      <c r="D165" s="1" t="n">
        <v>152</v>
      </c>
      <c r="E165" s="1" t="n">
        <v>168</v>
      </c>
      <c r="F165" s="1" t="s">
        <v>59</v>
      </c>
      <c r="G165" s="1" t="n">
        <v>83</v>
      </c>
      <c r="H165" s="1" t="n">
        <v>77</v>
      </c>
      <c r="I165" s="1" t="n">
        <v>92</v>
      </c>
      <c r="J165" s="1" t="n">
        <v>83</v>
      </c>
      <c r="K165" s="1" t="s">
        <v>59</v>
      </c>
      <c r="L165" s="1" t="s">
        <v>59</v>
      </c>
      <c r="M165" s="4" t="s">
        <v>59</v>
      </c>
      <c r="N165" s="4" t="s">
        <v>59</v>
      </c>
      <c r="O165" s="1" t="s">
        <v>221</v>
      </c>
    </row>
    <row r="166" customFormat="false" ht="13.8" hidden="false" customHeight="false" outlineLevel="0" collapsed="false">
      <c r="A166" s="1" t="s">
        <v>122</v>
      </c>
      <c r="B166" s="1" t="n">
        <v>158</v>
      </c>
      <c r="C166" s="1" t="s">
        <v>222</v>
      </c>
      <c r="D166" s="1" t="n">
        <v>232</v>
      </c>
      <c r="E166" s="1" t="n">
        <v>374</v>
      </c>
      <c r="F166" s="1" t="n">
        <v>440</v>
      </c>
      <c r="G166" s="1" t="n">
        <v>181</v>
      </c>
      <c r="H166" s="1" t="n">
        <v>184</v>
      </c>
      <c r="I166" s="1" t="n">
        <v>209</v>
      </c>
      <c r="J166" s="1" t="n">
        <v>213</v>
      </c>
      <c r="K166" s="1" t="n">
        <v>217</v>
      </c>
      <c r="L166" s="1" t="n">
        <v>223</v>
      </c>
      <c r="M166" s="4" t="s">
        <v>59</v>
      </c>
      <c r="N166" s="4" t="s">
        <v>59</v>
      </c>
      <c r="O166" s="1" t="s">
        <v>222</v>
      </c>
    </row>
    <row r="167" customFormat="false" ht="13.8" hidden="false" customHeight="false" outlineLevel="0" collapsed="false">
      <c r="A167" s="1" t="s">
        <v>122</v>
      </c>
      <c r="B167" s="1" t="n">
        <v>159</v>
      </c>
      <c r="C167" s="1" t="s">
        <v>223</v>
      </c>
      <c r="D167" s="1" t="n">
        <v>215</v>
      </c>
      <c r="E167" s="1" t="n">
        <v>359</v>
      </c>
      <c r="F167" s="1" t="s">
        <v>59</v>
      </c>
      <c r="G167" s="1" t="n">
        <v>188</v>
      </c>
      <c r="H167" s="1" t="n">
        <v>206</v>
      </c>
      <c r="I167" s="1" t="n">
        <v>282</v>
      </c>
      <c r="J167" s="1" t="n">
        <v>232</v>
      </c>
      <c r="K167" s="1" t="s">
        <v>59</v>
      </c>
      <c r="L167" s="1" t="s">
        <v>59</v>
      </c>
      <c r="M167" s="4" t="s">
        <v>67</v>
      </c>
      <c r="N167" s="4" t="s">
        <v>59</v>
      </c>
      <c r="O167" s="1" t="s">
        <v>223</v>
      </c>
    </row>
    <row r="168" customFormat="false" ht="13.8" hidden="false" customHeight="false" outlineLevel="0" collapsed="false">
      <c r="A168" s="1" t="s">
        <v>122</v>
      </c>
      <c r="B168" s="1" t="n">
        <v>160</v>
      </c>
      <c r="C168" s="1" t="s">
        <v>224</v>
      </c>
      <c r="D168" s="1" t="s">
        <v>59</v>
      </c>
      <c r="E168" s="1" t="s">
        <v>59</v>
      </c>
      <c r="F168" s="1" t="n">
        <v>616</v>
      </c>
      <c r="G168" s="1" t="s">
        <v>59</v>
      </c>
      <c r="H168" s="1" t="s">
        <v>59</v>
      </c>
      <c r="I168" s="1" t="s">
        <v>59</v>
      </c>
      <c r="J168" s="1" t="s">
        <v>59</v>
      </c>
      <c r="K168" s="1" t="n">
        <v>306</v>
      </c>
      <c r="L168" s="1" t="n">
        <v>310</v>
      </c>
      <c r="M168" s="4" t="s">
        <v>59</v>
      </c>
      <c r="N168" s="4" t="s">
        <v>67</v>
      </c>
      <c r="O168" s="1" t="s">
        <v>224</v>
      </c>
    </row>
    <row r="169" customFormat="false" ht="13.8" hidden="false" customHeight="false" outlineLevel="0" collapsed="false">
      <c r="A169" s="1" t="s">
        <v>122</v>
      </c>
      <c r="B169" s="1" t="n">
        <v>161</v>
      </c>
      <c r="C169" s="1" t="s">
        <v>225</v>
      </c>
      <c r="D169" s="1" t="n">
        <v>124</v>
      </c>
      <c r="E169" s="1" t="n">
        <v>153</v>
      </c>
      <c r="F169" s="1" t="s">
        <v>59</v>
      </c>
      <c r="G169" s="1" t="n">
        <v>75</v>
      </c>
      <c r="H169" s="1" t="n">
        <v>67</v>
      </c>
      <c r="I169" s="1" t="n">
        <v>79</v>
      </c>
      <c r="J169" s="1" t="n">
        <v>74</v>
      </c>
      <c r="K169" s="1" t="s">
        <v>59</v>
      </c>
      <c r="L169" s="1" t="s">
        <v>59</v>
      </c>
      <c r="M169" s="4" t="s">
        <v>59</v>
      </c>
      <c r="N169" s="4" t="s">
        <v>59</v>
      </c>
      <c r="O169" s="1" t="s">
        <v>225</v>
      </c>
    </row>
    <row r="170" customFormat="false" ht="13.8" hidden="false" customHeight="false" outlineLevel="0" collapsed="false">
      <c r="A170" s="1" t="s">
        <v>122</v>
      </c>
      <c r="B170" s="1" t="n">
        <v>162</v>
      </c>
      <c r="C170" s="1" t="s">
        <v>226</v>
      </c>
      <c r="D170" s="1" t="n">
        <v>276</v>
      </c>
      <c r="E170" s="1" t="n">
        <v>432</v>
      </c>
      <c r="F170" s="1" t="n">
        <v>591</v>
      </c>
      <c r="G170" s="1" t="n">
        <v>209</v>
      </c>
      <c r="H170" s="1" t="n">
        <v>199</v>
      </c>
      <c r="I170" s="1" t="n">
        <v>222</v>
      </c>
      <c r="J170" s="1" t="n">
        <v>210</v>
      </c>
      <c r="K170" s="1" t="n">
        <v>316</v>
      </c>
      <c r="L170" s="1" t="n">
        <v>276</v>
      </c>
      <c r="M170" s="4" t="s">
        <v>59</v>
      </c>
      <c r="N170" s="4" t="s">
        <v>59</v>
      </c>
      <c r="O170" s="1" t="s">
        <v>226</v>
      </c>
    </row>
    <row r="171" customFormat="false" ht="13.8" hidden="false" customHeight="false" outlineLevel="0" collapsed="false">
      <c r="A171" s="1" t="s">
        <v>122</v>
      </c>
      <c r="B171" s="1" t="n">
        <v>163</v>
      </c>
      <c r="C171" s="1" t="s">
        <v>227</v>
      </c>
      <c r="D171" s="1" t="n">
        <v>219</v>
      </c>
      <c r="E171" s="1" t="n">
        <v>292</v>
      </c>
      <c r="F171" s="1" t="n">
        <v>405</v>
      </c>
      <c r="G171" s="1" t="n">
        <v>114</v>
      </c>
      <c r="H171" s="1" t="n">
        <v>119</v>
      </c>
      <c r="I171" s="1" t="n">
        <v>148</v>
      </c>
      <c r="J171" s="1" t="n">
        <v>144</v>
      </c>
      <c r="K171" s="1" t="n">
        <v>205</v>
      </c>
      <c r="L171" s="1" t="n">
        <v>199</v>
      </c>
      <c r="M171" s="4" t="s">
        <v>59</v>
      </c>
      <c r="N171" s="4" t="s">
        <v>59</v>
      </c>
      <c r="O171" s="1" t="s">
        <v>227</v>
      </c>
    </row>
    <row r="172" customFormat="false" ht="13.8" hidden="false" customHeight="false" outlineLevel="0" collapsed="false">
      <c r="A172" s="1" t="s">
        <v>122</v>
      </c>
      <c r="B172" s="1" t="n">
        <v>164</v>
      </c>
      <c r="C172" s="1" t="s">
        <v>228</v>
      </c>
      <c r="D172" s="1" t="n">
        <v>256</v>
      </c>
      <c r="E172" s="1" t="n">
        <v>415</v>
      </c>
      <c r="F172" s="1" t="n">
        <v>451</v>
      </c>
      <c r="G172" s="1" t="n">
        <v>195</v>
      </c>
      <c r="H172" s="1" t="n">
        <v>187</v>
      </c>
      <c r="I172" s="1" t="n">
        <v>230</v>
      </c>
      <c r="J172" s="1" t="n">
        <v>208</v>
      </c>
      <c r="K172" s="1" t="n">
        <v>228</v>
      </c>
      <c r="L172" s="1" t="n">
        <v>223</v>
      </c>
      <c r="M172" s="4" t="s">
        <v>59</v>
      </c>
      <c r="N172" s="4" t="s">
        <v>67</v>
      </c>
      <c r="O172" s="1" t="s">
        <v>228</v>
      </c>
    </row>
    <row r="173" customFormat="false" ht="13.8" hidden="false" customHeight="false" outlineLevel="0" collapsed="false">
      <c r="A173" s="1" t="s">
        <v>122</v>
      </c>
      <c r="B173" s="1" t="n">
        <v>165</v>
      </c>
      <c r="C173" s="1" t="s">
        <v>229</v>
      </c>
      <c r="D173" s="1" t="n">
        <v>349</v>
      </c>
      <c r="E173" s="1" t="n">
        <v>395</v>
      </c>
      <c r="F173" s="1" t="s">
        <v>59</v>
      </c>
      <c r="G173" s="1" t="n">
        <v>205</v>
      </c>
      <c r="H173" s="1" t="n">
        <v>186</v>
      </c>
      <c r="I173" s="1" t="n">
        <v>243</v>
      </c>
      <c r="J173" s="1" t="n">
        <v>209</v>
      </c>
      <c r="K173" s="1" t="s">
        <v>59</v>
      </c>
      <c r="L173" s="1" t="s">
        <v>59</v>
      </c>
      <c r="M173" s="4" t="s">
        <v>59</v>
      </c>
      <c r="N173" s="4" t="s">
        <v>59</v>
      </c>
      <c r="O173" s="1" t="s">
        <v>229</v>
      </c>
    </row>
    <row r="174" customFormat="false" ht="13.8" hidden="false" customHeight="false" outlineLevel="0" collapsed="false">
      <c r="A174" s="1" t="s">
        <v>122</v>
      </c>
      <c r="B174" s="1" t="n">
        <v>166</v>
      </c>
      <c r="C174" s="1" t="s">
        <v>230</v>
      </c>
      <c r="D174" s="1" t="s">
        <v>59</v>
      </c>
      <c r="E174" s="1" t="s">
        <v>59</v>
      </c>
      <c r="F174" s="1" t="n">
        <v>483</v>
      </c>
      <c r="G174" s="1" t="s">
        <v>59</v>
      </c>
      <c r="H174" s="1" t="s">
        <v>59</v>
      </c>
      <c r="I174" s="1" t="s">
        <v>59</v>
      </c>
      <c r="J174" s="1" t="s">
        <v>59</v>
      </c>
      <c r="K174" s="1" t="n">
        <v>237</v>
      </c>
      <c r="L174" s="1" t="n">
        <v>246</v>
      </c>
      <c r="M174" s="4" t="s">
        <v>59</v>
      </c>
      <c r="N174" s="4" t="s">
        <v>59</v>
      </c>
      <c r="O174" s="1" t="s">
        <v>230</v>
      </c>
    </row>
    <row r="175" customFormat="false" ht="13.8" hidden="false" customHeight="false" outlineLevel="0" collapsed="false">
      <c r="A175" s="1" t="s">
        <v>122</v>
      </c>
      <c r="B175" s="1" t="n">
        <v>167</v>
      </c>
      <c r="C175" s="1" t="s">
        <v>231</v>
      </c>
      <c r="D175" s="1" t="n">
        <v>145</v>
      </c>
      <c r="E175" s="1" t="n">
        <v>195</v>
      </c>
      <c r="F175" s="1" t="n">
        <v>295</v>
      </c>
      <c r="G175" s="1" t="n">
        <v>96</v>
      </c>
      <c r="H175" s="1" t="n">
        <v>95</v>
      </c>
      <c r="I175" s="1" t="n">
        <v>117</v>
      </c>
      <c r="J175" s="1" t="n">
        <v>115</v>
      </c>
      <c r="K175" s="1" t="n">
        <v>159</v>
      </c>
      <c r="L175" s="1" t="n">
        <v>156</v>
      </c>
      <c r="M175" s="4" t="s">
        <v>59</v>
      </c>
      <c r="N175" s="4" t="s">
        <v>59</v>
      </c>
      <c r="O175" s="1" t="s">
        <v>231</v>
      </c>
    </row>
    <row r="176" customFormat="false" ht="13.8" hidden="false" customHeight="false" outlineLevel="0" collapsed="false">
      <c r="A176" s="1" t="s">
        <v>122</v>
      </c>
      <c r="B176" s="1" t="n">
        <v>168</v>
      </c>
      <c r="C176" s="1" t="s">
        <v>232</v>
      </c>
      <c r="D176" s="1" t="n">
        <v>291</v>
      </c>
      <c r="E176" s="1" t="n">
        <v>528</v>
      </c>
      <c r="F176" s="1" t="n">
        <v>603</v>
      </c>
      <c r="G176" s="1" t="n">
        <v>200</v>
      </c>
      <c r="H176" s="1" t="n">
        <v>189</v>
      </c>
      <c r="I176" s="1" t="n">
        <v>293</v>
      </c>
      <c r="J176" s="1" t="n">
        <v>278</v>
      </c>
      <c r="K176" s="1" t="n">
        <v>307</v>
      </c>
      <c r="L176" s="1" t="n">
        <v>296</v>
      </c>
      <c r="M176" s="4" t="s">
        <v>59</v>
      </c>
      <c r="N176" s="4" t="s">
        <v>67</v>
      </c>
      <c r="O176" s="1" t="s">
        <v>232</v>
      </c>
    </row>
    <row r="177" customFormat="false" ht="13.8" hidden="false" customHeight="false" outlineLevel="0" collapsed="false">
      <c r="A177" s="1" t="s">
        <v>122</v>
      </c>
      <c r="B177" s="1" t="n">
        <v>169</v>
      </c>
      <c r="C177" s="1" t="s">
        <v>233</v>
      </c>
      <c r="D177" s="1" t="n">
        <v>213</v>
      </c>
      <c r="E177" s="1" t="n">
        <v>308</v>
      </c>
      <c r="F177" s="1" t="s">
        <v>59</v>
      </c>
      <c r="G177" s="1" t="n">
        <v>168</v>
      </c>
      <c r="H177" s="1" t="n">
        <v>120</v>
      </c>
      <c r="I177" s="1" t="n">
        <v>177</v>
      </c>
      <c r="J177" s="1" t="n">
        <v>172</v>
      </c>
      <c r="K177" s="1" t="s">
        <v>59</v>
      </c>
      <c r="L177" s="1" t="s">
        <v>59</v>
      </c>
      <c r="M177" s="4" t="s">
        <v>59</v>
      </c>
      <c r="N177" s="4" t="s">
        <v>59</v>
      </c>
      <c r="O177" s="1" t="s">
        <v>233</v>
      </c>
    </row>
    <row r="178" customFormat="false" ht="13.8" hidden="false" customHeight="false" outlineLevel="0" collapsed="false">
      <c r="A178" s="1" t="s">
        <v>122</v>
      </c>
      <c r="B178" s="1" t="n">
        <v>170</v>
      </c>
      <c r="C178" s="1" t="s">
        <v>234</v>
      </c>
      <c r="D178" s="1" t="n">
        <v>187</v>
      </c>
      <c r="E178" s="1" t="n">
        <v>234</v>
      </c>
      <c r="F178" s="1" t="n">
        <v>347</v>
      </c>
      <c r="G178" s="1" t="n">
        <v>113</v>
      </c>
      <c r="H178" s="1" t="n">
        <v>111</v>
      </c>
      <c r="I178" s="1" t="n">
        <v>120</v>
      </c>
      <c r="J178" s="1" t="n">
        <v>114</v>
      </c>
      <c r="K178" s="1" t="n">
        <v>182</v>
      </c>
      <c r="L178" s="1" t="n">
        <v>167</v>
      </c>
      <c r="M178" s="4" t="s">
        <v>59</v>
      </c>
      <c r="N178" s="4" t="s">
        <v>59</v>
      </c>
      <c r="O178" s="1" t="s">
        <v>234</v>
      </c>
    </row>
    <row r="179" customFormat="false" ht="13.8" hidden="false" customHeight="false" outlineLevel="0" collapsed="false">
      <c r="A179" s="1" t="s">
        <v>122</v>
      </c>
      <c r="B179" s="1" t="n">
        <v>171</v>
      </c>
      <c r="C179" s="1" t="s">
        <v>235</v>
      </c>
      <c r="D179" s="1" t="n">
        <v>251</v>
      </c>
      <c r="E179" s="1" t="n">
        <v>387</v>
      </c>
      <c r="F179" s="1" t="s">
        <v>59</v>
      </c>
      <c r="G179" s="1" t="n">
        <v>154</v>
      </c>
      <c r="H179" s="1" t="n">
        <v>156</v>
      </c>
      <c r="I179" s="1" t="n">
        <v>186</v>
      </c>
      <c r="J179" s="1" t="n">
        <v>196</v>
      </c>
      <c r="K179" s="1" t="s">
        <v>59</v>
      </c>
      <c r="L179" s="1" t="s">
        <v>59</v>
      </c>
      <c r="M179" s="4" t="s">
        <v>59</v>
      </c>
      <c r="N179" s="4" t="s">
        <v>59</v>
      </c>
      <c r="O179" s="1" t="s">
        <v>235</v>
      </c>
    </row>
    <row r="180" customFormat="false" ht="13.8" hidden="false" customHeight="false" outlineLevel="0" collapsed="false">
      <c r="A180" s="1" t="s">
        <v>122</v>
      </c>
      <c r="B180" s="1" t="n">
        <v>172</v>
      </c>
      <c r="C180" s="1" t="s">
        <v>236</v>
      </c>
      <c r="D180" s="1" t="n">
        <v>135</v>
      </c>
      <c r="E180" s="1" t="n">
        <v>171</v>
      </c>
      <c r="F180" s="1" t="n">
        <v>211</v>
      </c>
      <c r="G180" s="1" t="n">
        <v>84</v>
      </c>
      <c r="H180" s="1" t="n">
        <v>87</v>
      </c>
      <c r="I180" s="1" t="n">
        <v>103</v>
      </c>
      <c r="J180" s="1" t="n">
        <v>103</v>
      </c>
      <c r="K180" s="1" t="n">
        <v>125</v>
      </c>
      <c r="L180" s="1" t="n">
        <v>124</v>
      </c>
      <c r="M180" s="4" t="s">
        <v>59</v>
      </c>
      <c r="N180" s="4" t="s">
        <v>59</v>
      </c>
      <c r="O180" s="1" t="s">
        <v>236</v>
      </c>
    </row>
    <row r="181" customFormat="false" ht="13.8" hidden="false" customHeight="false" outlineLevel="0" collapsed="false">
      <c r="A181" s="1" t="s">
        <v>122</v>
      </c>
      <c r="B181" s="1" t="n">
        <v>173</v>
      </c>
      <c r="C181" s="1" t="s">
        <v>237</v>
      </c>
      <c r="D181" s="1" t="n">
        <v>202</v>
      </c>
      <c r="E181" s="1" t="n">
        <v>247</v>
      </c>
      <c r="F181" s="1" t="n">
        <v>382</v>
      </c>
      <c r="G181" s="1" t="n">
        <v>106</v>
      </c>
      <c r="H181" s="1" t="n">
        <v>101</v>
      </c>
      <c r="I181" s="1" t="n">
        <v>127</v>
      </c>
      <c r="J181" s="1" t="n">
        <v>121</v>
      </c>
      <c r="K181" s="1" t="n">
        <v>191</v>
      </c>
      <c r="L181" s="1" t="n">
        <v>190</v>
      </c>
      <c r="M181" s="4" t="s">
        <v>59</v>
      </c>
      <c r="N181" s="4" t="s">
        <v>59</v>
      </c>
      <c r="O181" s="1" t="s">
        <v>237</v>
      </c>
    </row>
    <row r="182" customFormat="false" ht="13.8" hidden="false" customHeight="false" outlineLevel="0" collapsed="false">
      <c r="A182" s="1" t="s">
        <v>122</v>
      </c>
      <c r="B182" s="1" t="n">
        <v>174</v>
      </c>
      <c r="C182" s="1" t="s">
        <v>238</v>
      </c>
      <c r="D182" s="1" t="n">
        <v>80</v>
      </c>
      <c r="E182" s="1" t="s">
        <v>59</v>
      </c>
      <c r="F182" s="1" t="s">
        <v>59</v>
      </c>
      <c r="G182" s="1" t="n">
        <v>50</v>
      </c>
      <c r="H182" s="1" t="n">
        <v>54</v>
      </c>
      <c r="I182" s="1" t="s">
        <v>59</v>
      </c>
      <c r="J182" s="1" t="s">
        <v>59</v>
      </c>
      <c r="K182" s="1" t="s">
        <v>59</v>
      </c>
      <c r="L182" s="1" t="s">
        <v>59</v>
      </c>
      <c r="M182" s="4" t="s">
        <v>59</v>
      </c>
      <c r="N182" s="4" t="s">
        <v>59</v>
      </c>
      <c r="O182" s="1" t="s">
        <v>238</v>
      </c>
    </row>
    <row r="183" customFormat="false" ht="13.8" hidden="false" customHeight="false" outlineLevel="0" collapsed="false">
      <c r="A183" s="1" t="s">
        <v>122</v>
      </c>
      <c r="B183" s="1" t="n">
        <v>175</v>
      </c>
      <c r="C183" s="1" t="s">
        <v>239</v>
      </c>
      <c r="D183" s="1" t="n">
        <v>317</v>
      </c>
      <c r="E183" s="1" t="n">
        <v>468</v>
      </c>
      <c r="F183" s="1" t="n">
        <v>566</v>
      </c>
      <c r="G183" s="1" t="n">
        <v>215</v>
      </c>
      <c r="H183" s="1" t="n">
        <v>216</v>
      </c>
      <c r="I183" s="1" t="n">
        <v>250</v>
      </c>
      <c r="J183" s="1" t="n">
        <v>271</v>
      </c>
      <c r="K183" s="1" t="n">
        <v>272</v>
      </c>
      <c r="L183" s="1" t="n">
        <v>302</v>
      </c>
      <c r="M183" s="4" t="s">
        <v>59</v>
      </c>
      <c r="N183" s="4" t="s">
        <v>59</v>
      </c>
      <c r="O183" s="1" t="s">
        <v>239</v>
      </c>
    </row>
    <row r="184" customFormat="false" ht="13.8" hidden="false" customHeight="false" outlineLevel="0" collapsed="false">
      <c r="A184" s="1" t="s">
        <v>122</v>
      </c>
      <c r="B184" s="1" t="n">
        <v>176</v>
      </c>
      <c r="C184" s="1" t="s">
        <v>240</v>
      </c>
      <c r="D184" s="1" t="n">
        <v>241</v>
      </c>
      <c r="E184" s="1" t="n">
        <v>297</v>
      </c>
      <c r="F184" s="1" t="s">
        <v>59</v>
      </c>
      <c r="G184" s="1" t="n">
        <v>143</v>
      </c>
      <c r="H184" s="1" t="n">
        <v>139</v>
      </c>
      <c r="I184" s="1" t="n">
        <v>155</v>
      </c>
      <c r="J184" s="1" t="n">
        <v>145</v>
      </c>
      <c r="K184" s="1" t="s">
        <v>59</v>
      </c>
      <c r="L184" s="1" t="s">
        <v>59</v>
      </c>
      <c r="M184" s="4" t="s">
        <v>59</v>
      </c>
      <c r="N184" s="4" t="s">
        <v>59</v>
      </c>
      <c r="O184" s="1" t="s">
        <v>240</v>
      </c>
    </row>
    <row r="185" customFormat="false" ht="13.8" hidden="false" customHeight="false" outlineLevel="0" collapsed="false">
      <c r="A185" s="1" t="s">
        <v>122</v>
      </c>
      <c r="B185" s="1" t="n">
        <v>177</v>
      </c>
      <c r="C185" s="1" t="s">
        <v>241</v>
      </c>
      <c r="D185" s="1" t="n">
        <v>220</v>
      </c>
      <c r="E185" s="1" t="n">
        <v>358</v>
      </c>
      <c r="F185" s="1" t="n">
        <v>436</v>
      </c>
      <c r="G185" s="1" t="n">
        <v>124</v>
      </c>
      <c r="H185" s="1" t="n">
        <v>122</v>
      </c>
      <c r="I185" s="1" t="n">
        <v>180</v>
      </c>
      <c r="J185" s="1" t="n">
        <v>178</v>
      </c>
      <c r="K185" s="1" t="n">
        <v>218</v>
      </c>
      <c r="L185" s="1" t="n">
        <v>218</v>
      </c>
      <c r="M185" s="4" t="s">
        <v>59</v>
      </c>
      <c r="N185" s="4" t="s">
        <v>59</v>
      </c>
      <c r="O185" s="1" t="s">
        <v>241</v>
      </c>
    </row>
    <row r="186" customFormat="false" ht="13.8" hidden="false" customHeight="false" outlineLevel="0" collapsed="false">
      <c r="A186" s="1" t="s">
        <v>122</v>
      </c>
      <c r="B186" s="1" t="n">
        <v>178</v>
      </c>
      <c r="C186" s="1" t="s">
        <v>242</v>
      </c>
      <c r="D186" s="1" t="n">
        <v>167</v>
      </c>
      <c r="E186" s="1" t="n">
        <v>282</v>
      </c>
      <c r="F186" s="1" t="n">
        <v>317</v>
      </c>
      <c r="G186" s="1" t="n">
        <v>97</v>
      </c>
      <c r="H186" s="1" t="n">
        <v>96</v>
      </c>
      <c r="I186" s="1" t="n">
        <v>152</v>
      </c>
      <c r="J186" s="1" t="n">
        <v>139</v>
      </c>
      <c r="K186" s="1" t="n">
        <v>173</v>
      </c>
      <c r="L186" s="1" t="n">
        <v>146</v>
      </c>
      <c r="M186" s="4" t="s">
        <v>59</v>
      </c>
      <c r="N186" s="4" t="s">
        <v>59</v>
      </c>
      <c r="O186" s="1" t="s">
        <v>242</v>
      </c>
    </row>
    <row r="187" customFormat="false" ht="13.8" hidden="false" customHeight="false" outlineLevel="0" collapsed="false">
      <c r="A187" s="1" t="s">
        <v>122</v>
      </c>
      <c r="B187" s="1" t="n">
        <v>179</v>
      </c>
      <c r="C187" s="1" t="s">
        <v>243</v>
      </c>
      <c r="D187" s="1" t="n">
        <v>232</v>
      </c>
      <c r="E187" s="1" t="n">
        <v>296</v>
      </c>
      <c r="F187" s="1" t="n">
        <v>357</v>
      </c>
      <c r="G187" s="1" t="n">
        <v>121</v>
      </c>
      <c r="H187" s="1" t="n">
        <v>114</v>
      </c>
      <c r="I187" s="1" t="n">
        <v>167</v>
      </c>
      <c r="J187" s="1" t="n">
        <v>142</v>
      </c>
      <c r="K187" s="1" t="n">
        <v>204</v>
      </c>
      <c r="L187" s="1" t="n">
        <v>187</v>
      </c>
      <c r="M187" s="4" t="s">
        <v>59</v>
      </c>
      <c r="N187" s="4" t="s">
        <v>67</v>
      </c>
      <c r="O187" s="1" t="s">
        <v>243</v>
      </c>
    </row>
    <row r="188" customFormat="false" ht="13.8" hidden="false" customHeight="false" outlineLevel="0" collapsed="false">
      <c r="A188" s="1" t="s">
        <v>122</v>
      </c>
      <c r="B188" s="1" t="n">
        <v>180</v>
      </c>
      <c r="C188" s="1" t="s">
        <v>244</v>
      </c>
      <c r="D188" s="1" t="n">
        <v>160</v>
      </c>
      <c r="E188" s="1" t="n">
        <v>226</v>
      </c>
      <c r="F188" s="1" t="s">
        <v>59</v>
      </c>
      <c r="G188" s="1" t="n">
        <v>104</v>
      </c>
      <c r="H188" s="1" t="n">
        <v>103</v>
      </c>
      <c r="I188" s="1" t="n">
        <v>105</v>
      </c>
      <c r="J188" s="1" t="n">
        <v>106</v>
      </c>
      <c r="K188" s="1" t="s">
        <v>59</v>
      </c>
      <c r="L188" s="1" t="s">
        <v>59</v>
      </c>
      <c r="M188" s="4" t="s">
        <v>59</v>
      </c>
      <c r="N188" s="4" t="s">
        <v>59</v>
      </c>
      <c r="O188" s="1" t="s">
        <v>244</v>
      </c>
    </row>
    <row r="189" customFormat="false" ht="13.8" hidden="false" customHeight="false" outlineLevel="0" collapsed="false">
      <c r="A189" s="1" t="s">
        <v>122</v>
      </c>
      <c r="B189" s="1" t="n">
        <v>181</v>
      </c>
      <c r="C189" s="1" t="s">
        <v>245</v>
      </c>
      <c r="D189" s="1" t="n">
        <v>180</v>
      </c>
      <c r="E189" s="1" t="n">
        <v>249</v>
      </c>
      <c r="F189" s="1" t="n">
        <v>341</v>
      </c>
      <c r="G189" s="1" t="n">
        <v>108</v>
      </c>
      <c r="H189" s="1" t="n">
        <v>108</v>
      </c>
      <c r="I189" s="1" t="n">
        <v>175</v>
      </c>
      <c r="J189" s="1" t="n">
        <v>134</v>
      </c>
      <c r="K189" s="1" t="n">
        <v>193</v>
      </c>
      <c r="L189" s="1" t="n">
        <v>189</v>
      </c>
      <c r="M189" s="4" t="s">
        <v>59</v>
      </c>
      <c r="N189" s="4" t="s">
        <v>59</v>
      </c>
      <c r="O189" s="1" t="s">
        <v>245</v>
      </c>
    </row>
    <row r="190" customFormat="false" ht="14" hidden="false" customHeight="false" outlineLevel="0" collapsed="false">
      <c r="A190" s="1" t="s">
        <v>122</v>
      </c>
      <c r="B190" s="1" t="n">
        <v>182</v>
      </c>
      <c r="C190" s="1" t="s">
        <v>246</v>
      </c>
      <c r="D190" s="1" t="n">
        <v>157</v>
      </c>
      <c r="E190" s="1" t="n">
        <v>218</v>
      </c>
      <c r="F190" s="1" t="s">
        <v>59</v>
      </c>
      <c r="G190" s="1" t="n">
        <v>94</v>
      </c>
      <c r="H190" s="1" t="n">
        <v>81</v>
      </c>
      <c r="I190" s="1" t="n">
        <v>158</v>
      </c>
      <c r="J190" s="1" t="n">
        <v>152</v>
      </c>
      <c r="K190" s="1" t="s">
        <v>59</v>
      </c>
      <c r="L190" s="1" t="s">
        <v>59</v>
      </c>
      <c r="M190" s="4" t="s">
        <v>59</v>
      </c>
      <c r="N190" s="4" t="s">
        <v>59</v>
      </c>
      <c r="O190" s="1" t="s">
        <v>246</v>
      </c>
    </row>
    <row r="191" customFormat="false" ht="13.8" hidden="false" customHeight="false" outlineLevel="0" collapsed="false">
      <c r="A191" s="1" t="s">
        <v>122</v>
      </c>
      <c r="B191" s="1" t="n">
        <v>183</v>
      </c>
      <c r="C191" s="1" t="s">
        <v>247</v>
      </c>
      <c r="D191" s="1" t="n">
        <v>177</v>
      </c>
      <c r="E191" s="1" t="n">
        <v>223</v>
      </c>
      <c r="F191" s="1" t="n">
        <v>409</v>
      </c>
      <c r="G191" s="1" t="n">
        <v>182</v>
      </c>
      <c r="H191" s="1" t="n">
        <v>158</v>
      </c>
      <c r="I191" s="1" t="n">
        <v>202</v>
      </c>
      <c r="J191" s="1" t="n">
        <v>188</v>
      </c>
      <c r="K191" s="1" t="n">
        <v>208</v>
      </c>
      <c r="L191" s="1" t="n">
        <v>198</v>
      </c>
      <c r="M191" s="4" t="s">
        <v>59</v>
      </c>
      <c r="N191" s="4" t="s">
        <v>59</v>
      </c>
      <c r="O191" s="1" t="s">
        <v>247</v>
      </c>
    </row>
    <row r="192" customFormat="false" ht="14" hidden="false" customHeight="false" outlineLevel="0" collapsed="false">
      <c r="A192" s="1" t="s">
        <v>122</v>
      </c>
      <c r="B192" s="1" t="n">
        <v>184</v>
      </c>
      <c r="C192" s="1" t="s">
        <v>248</v>
      </c>
      <c r="D192" s="1" t="n">
        <v>203</v>
      </c>
      <c r="E192" s="1" t="n">
        <v>307</v>
      </c>
      <c r="F192" s="1" t="n">
        <v>343</v>
      </c>
      <c r="G192" s="1" t="n">
        <v>140</v>
      </c>
      <c r="H192" s="1" t="n">
        <v>136</v>
      </c>
      <c r="I192" s="1" t="n">
        <v>169</v>
      </c>
      <c r="J192" s="1" t="n">
        <v>160</v>
      </c>
      <c r="K192" s="1" t="n">
        <v>174</v>
      </c>
      <c r="L192" s="1" t="n">
        <v>169</v>
      </c>
      <c r="M192" s="4" t="s">
        <v>59</v>
      </c>
      <c r="N192" s="4" t="s">
        <v>59</v>
      </c>
      <c r="O192" s="1" t="s">
        <v>248</v>
      </c>
    </row>
  </sheetData>
  <autoFilter ref="A8:O122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9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4" activeCellId="0" sqref="C4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3" min="3" style="1" width="6.69"/>
    <col collapsed="false" customWidth="true" hidden="false" outlineLevel="0" max="5" min="4" style="1" width="6.06"/>
    <col collapsed="false" customWidth="true" hidden="false" outlineLevel="0" max="6" min="6" style="1" width="6.71"/>
    <col collapsed="false" customWidth="true" hidden="false" outlineLevel="0" max="8" min="7" style="1" width="6.06"/>
    <col collapsed="false" customWidth="true" hidden="false" outlineLevel="0" max="9" min="9" style="1" width="6.71"/>
    <col collapsed="false" customWidth="true" hidden="false" outlineLevel="0" max="11" min="10" style="1" width="6.06"/>
    <col collapsed="false" customWidth="true" hidden="false" outlineLevel="0" max="12" min="12" style="1" width="5.89"/>
    <col collapsed="false" customWidth="true" hidden="false" outlineLevel="0" max="13" min="13" style="1" width="5.8"/>
    <col collapsed="false" customWidth="true" hidden="false" outlineLevel="0" max="14" min="14" style="1" width="2.39"/>
  </cols>
  <sheetData>
    <row r="1" customFormat="false" ht="13.8" hidden="false" customHeight="false" outlineLevel="0" collapsed="false">
      <c r="B1" s="1" t="str">
        <f aca="false">nt!C1</f>
        <v>beatmania THE FINAL</v>
      </c>
    </row>
    <row r="2" customFormat="false" ht="13.8" hidden="false" customHeight="false" outlineLevel="0" collapsed="false">
      <c r="B2" s="1" t="s">
        <v>249</v>
      </c>
    </row>
    <row r="3" customFormat="false" ht="13.8" hidden="false" customHeight="false" outlineLevel="0" collapsed="false">
      <c r="B3" s="1" t="s">
        <v>250</v>
      </c>
    </row>
    <row r="4" customFormat="false" ht="13.8" hidden="false" customHeight="false" outlineLevel="0" collapsed="false">
      <c r="C4" s="1" t="s">
        <v>251</v>
      </c>
      <c r="F4" s="1" t="s">
        <v>251</v>
      </c>
      <c r="I4" s="1" t="s">
        <v>251</v>
      </c>
    </row>
    <row r="5" customFormat="false" ht="13.8" hidden="false" customHeight="false" outlineLevel="0" collapsed="false">
      <c r="C5" s="1" t="str">
        <f aca="false">nt!D5</f>
        <v>basic</v>
      </c>
      <c r="D5" s="2"/>
      <c r="F5" s="1" t="str">
        <f aca="false">nt!E5</f>
        <v>standard</v>
      </c>
      <c r="I5" s="1" t="str">
        <f aca="false">nt!F5</f>
        <v>another</v>
      </c>
    </row>
    <row r="6" customFormat="false" ht="26" hidden="false" customHeight="false" outlineLevel="0" collapsed="false">
      <c r="C6" s="1" t="str">
        <f aca="false">nt!D6</f>
        <v>1p</v>
      </c>
      <c r="D6" s="5" t="str">
        <f aca="false">_xlfn.LET(_xlpm.z1z,_xlfn.FORMULATEXT(D9),_xlpm.z2z,MID(_xlpm.z1z,FIND("DOWN",_xlpm.z1z)+5,99),_xlpm.z3z,LEFT(_xlpm.z2z,FIND(",",_xlpm.z2z)-1),SUBSTITUTE(_xlpm.z3z,"/",txCR&amp;"÷"))</f>
        <v>imGR
÷C9</v>
      </c>
      <c r="E6" s="5" t="str">
        <f aca="false">_xlfn.LET(_xlpm.z1z,_xlfn.FORMULATEXT(E9),_xlpm.z2z,MID(_xlpm.z1z,FIND("DOWN",_xlpm.z1z)+5,99),_xlpm.z3z,LEFT(_xlpm.z2z,FIND(",",_xlpm.z2z)-1),SUBSTITUTE(_xlpm.z3z,"/",txCR&amp;"÷"))</f>
        <v>imGD
÷C9</v>
      </c>
      <c r="F6" s="1" t="str">
        <f aca="false">nt!E6</f>
        <v>1p</v>
      </c>
      <c r="G6" s="5" t="str">
        <f aca="false">_xlfn.LET(_xlpm.z1z,_xlfn.FORMULATEXT(G9),_xlpm.z2z,MID(_xlpm.z1z,FIND("DOWN",_xlpm.z1z)+5,99),_xlpm.z3z,LEFT(_xlpm.z2z,FIND(",",_xlpm.z2z)-1),SUBSTITUTE(_xlpm.z3z,"/",txCR&amp;"÷"))</f>
        <v>imGR
÷F9</v>
      </c>
      <c r="H6" s="5" t="str">
        <f aca="false">_xlfn.LET(_xlpm.z1z,_xlfn.FORMULATEXT(H9),_xlpm.z2z,MID(_xlpm.z1z,FIND("DOWN",_xlpm.z1z)+5,99),_xlpm.z3z,LEFT(_xlpm.z2z,FIND(",",_xlpm.z2z)-1),SUBSTITUTE(_xlpm.z3z,"/",txCR&amp;"÷"))</f>
        <v>imGD
÷F9</v>
      </c>
      <c r="I6" s="1" t="str">
        <f aca="false">nt!F6</f>
        <v>1p</v>
      </c>
      <c r="J6" s="5" t="str">
        <f aca="false">_xlfn.LET(_xlpm.z1z,_xlfn.FORMULATEXT(J9),_xlpm.z2z,MID(_xlpm.z1z,FIND("DOWN",_xlpm.z1z)+5,99),_xlpm.z3z,LEFT(_xlpm.z2z,FIND(",",_xlpm.z2z)-1),SUBSTITUTE(_xlpm.z3z,"/",txCR&amp;"÷"))</f>
        <v>imGR
÷I9</v>
      </c>
      <c r="K6" s="5" t="str">
        <f aca="false">_xlfn.LET(_xlpm.z1z,_xlfn.FORMULATEXT(K9),_xlpm.z2z,MID(_xlpm.z1z,FIND("DOWN",_xlpm.z1z)+5,99),_xlpm.z3z,LEFT(_xlpm.z2z,FIND(",",_xlpm.z2z)-1),SUBSTITUTE(_xlpm.z3z,"/",txCR&amp;"÷"))</f>
        <v>imGD
÷I9</v>
      </c>
      <c r="L6" s="1" t="str">
        <f aca="false">MID(_xlfn.FORMULATEXT(L9),2,99)</f>
        <v>imBD</v>
      </c>
      <c r="M6" s="1" t="str">
        <f aca="false">MID(_xlfn.FORMULATEXT(M9),2,99)</f>
        <v>imPR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nt!D7</f>
        <v>notes</v>
      </c>
      <c r="D7" s="2" t="s">
        <v>252</v>
      </c>
      <c r="E7" s="1" t="s">
        <v>253</v>
      </c>
      <c r="F7" s="1" t="str">
        <f aca="false">nt!E7</f>
        <v>notes</v>
      </c>
      <c r="G7" s="2" t="s">
        <v>252</v>
      </c>
      <c r="H7" s="1" t="s">
        <v>253</v>
      </c>
      <c r="I7" s="1" t="str">
        <f aca="false">nt!F7</f>
        <v>notes</v>
      </c>
      <c r="J7" s="2" t="s">
        <v>252</v>
      </c>
      <c r="K7" s="1" t="s">
        <v>253</v>
      </c>
      <c r="L7" s="1" t="s">
        <v>254</v>
      </c>
      <c r="M7" s="1" t="s">
        <v>255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2.14.13</v>
      </c>
      <c r="C9" s="1" t="n">
        <f aca="false">nt!D9</f>
        <v>390</v>
      </c>
      <c r="D9" s="1" t="str">
        <f aca="false">IF(ISNUMBER(C9),"+"&amp;TEXT(ROUNDDOWN(imGR/C9,2),"0.00"),".")</f>
        <v>+0.38</v>
      </c>
      <c r="E9" s="1" t="str">
        <f aca="false">IF(ISNUMBER(C9),"+"&amp;TEXT(ROUNDDOWN(imGD/C9,2),"0.00"),".")</f>
        <v>+0.19</v>
      </c>
      <c r="F9" s="1" t="n">
        <f aca="false">nt!E9</f>
        <v>458</v>
      </c>
      <c r="G9" s="1" t="str">
        <f aca="false">IF(ISNUMBER(F9),"+"&amp;TEXT(ROUNDDOWN(imGR/F9,2),"0.00"),".")</f>
        <v>+0.32</v>
      </c>
      <c r="H9" s="1" t="str">
        <f aca="false">IF(ISNUMBER(F9),"+"&amp;TEXT(ROUNDDOWN(imGD/F9,2),"0.00"),".")</f>
        <v>+0.16</v>
      </c>
      <c r="I9" s="1" t="str">
        <f aca="false">nt!F9</f>
        <v>.</v>
      </c>
      <c r="J9" s="1" t="str">
        <f aca="false">IF(ISNUMBER(I9),"+"&amp;TEXT(ROUNDDOWN(imGR/I9,2),"0.00"),".")</f>
        <v>.</v>
      </c>
      <c r="K9" s="1" t="str">
        <f aca="false">IF(ISNUMBER(I9),"+"&amp;TEXT(ROUNDDOWN(imGD/I9,2),"0.00"),".")</f>
        <v>.</v>
      </c>
      <c r="L9" s="1" t="str">
        <f aca="false">imBD</f>
        <v>-1.75</v>
      </c>
      <c r="M9" s="1" t="str">
        <f aca="false">imPR</f>
        <v>-3.50</v>
      </c>
      <c r="O9" s="1" t="str">
        <f aca="false">"&lt;td&gt;"&amp;B9&amp;IF(ISNUMBER(C9),"&lt;td class=""lv_b al_r""&gt;"&amp;C9&amp;"&lt;td class=""lv_b""&gt;"&amp;D9&amp;":"&amp;E9,"&lt;td colspan=2&gt;.")&amp;IF(ISNUMBER(F9),"&lt;td class=""lv_s al_r""&gt;"&amp;F9&amp;"&lt;td class=""lv_s""&gt;"&amp;G9&amp;":"&amp;H9,"&lt;td colspan=2&gt;.")&amp;IF(ISNUMBER(I9),"&lt;td class=""lv_a al_r""&gt;"&amp;I9&amp;"&lt;td class=""lv_a""&gt;"&amp;J9&amp;":"&amp;K9,"&lt;td colspan=2&gt;.")&amp;"&lt;td&gt;"&amp;L9&amp;":"&amp;M9&amp;"&lt;td&gt;1P"</f>
        <v>&lt;td&gt;2.14.13&lt;td class="lv_b al_r"&gt;390&lt;td class="lv_b"&gt;+0.38:+0.19&lt;td class="lv_s al_r"&gt;458&lt;td class="lv_s"&gt;+0.32:+0.16&lt;td colspan=2&gt;.&lt;td&gt;-1.75:-3.50&lt;td&gt;1P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AIN'T IT GOOD</v>
      </c>
      <c r="C10" s="1" t="n">
        <f aca="false">nt!D10</f>
        <v>119</v>
      </c>
      <c r="D10" s="1" t="str">
        <f aca="false">IF(ISNUMBER(C10),"+"&amp;TEXT(ROUNDDOWN(imGR/C10,2),"0.00"),".")</f>
        <v>+1.25</v>
      </c>
      <c r="E10" s="1" t="str">
        <f aca="false">IF(ISNUMBER(C10),"+"&amp;TEXT(ROUNDDOWN(imGD/C10,2),"0.00"),".")</f>
        <v>+0.62</v>
      </c>
      <c r="F10" s="1" t="str">
        <f aca="false">nt!E10</f>
        <v>.</v>
      </c>
      <c r="G10" s="1" t="str">
        <f aca="false">IF(ISNUMBER(F10),"+"&amp;TEXT(ROUNDDOWN(imGR/F10,2),"0.00"),".")</f>
        <v>.</v>
      </c>
      <c r="H10" s="1" t="str">
        <f aca="false">IF(ISNUMBER(F10),"+"&amp;TEXT(ROUNDDOWN(imGD/F10,2),"0.00"),".")</f>
        <v>.</v>
      </c>
      <c r="I10" s="1" t="str">
        <f aca="false">nt!F10</f>
        <v>.</v>
      </c>
      <c r="J10" s="1" t="str">
        <f aca="false">IF(ISNUMBER(I10),"+"&amp;TEXT(ROUNDDOWN(imGR/I10,2),"0.00"),".")</f>
        <v>.</v>
      </c>
      <c r="K10" s="1" t="str">
        <f aca="false">IF(ISNUMBER(I10),"+"&amp;TEXT(ROUNDDOWN(imGD/I10,2),"0.00"),".")</f>
        <v>.</v>
      </c>
      <c r="L10" s="1" t="str">
        <f aca="false">imBD</f>
        <v>-1.75</v>
      </c>
      <c r="M10" s="1" t="str">
        <f aca="false">imPR</f>
        <v>-3.50</v>
      </c>
      <c r="O10" s="1" t="str">
        <f aca="false">"&lt;td&gt;"&amp;B10&amp;IF(ISNUMBER(C10),"&lt;td class=""lv_b al_r""&gt;"&amp;C10&amp;"&lt;td class=""lv_b""&gt;"&amp;D10&amp;":"&amp;E10,"&lt;td colspan=2&gt;.")&amp;IF(ISNUMBER(F10),"&lt;td class=""lv_s al_r""&gt;"&amp;F10&amp;"&lt;td class=""lv_s""&gt;"&amp;G10&amp;":"&amp;H10,"&lt;td colspan=2&gt;.")&amp;IF(ISNUMBER(I10),"&lt;td class=""lv_a al_r""&gt;"&amp;I10&amp;"&lt;td class=""lv_a""&gt;"&amp;J10&amp;":"&amp;K10,"&lt;td colspan=2&gt;.")&amp;"&lt;td&gt;"&amp;L10&amp;":"&amp;M10&amp;"&lt;td&gt;1P"</f>
        <v>&lt;td&gt;AIN'T IT GOOD&lt;td class="lv_b al_r"&gt;119&lt;td class="lv_b"&gt;+1.25:+0.62&lt;td colspan=2&gt;.&lt;td colspan=2&gt;.&lt;td&gt;-1.75:-3.50&lt;td&gt;1P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BAILA! BAILA!</v>
      </c>
      <c r="C11" s="1" t="n">
        <f aca="false">nt!D11</f>
        <v>177</v>
      </c>
      <c r="D11" s="1" t="str">
        <f aca="false">IF(ISNUMBER(C11),"+"&amp;TEXT(ROUNDDOWN(imGR/C11,2),"0.00"),".")</f>
        <v>+0.84</v>
      </c>
      <c r="E11" s="1" t="str">
        <f aca="false">IF(ISNUMBER(C11),"+"&amp;TEXT(ROUNDDOWN(imGD/C11,2),"0.00"),".")</f>
        <v>+0.42</v>
      </c>
      <c r="F11" s="1" t="n">
        <f aca="false">nt!E11</f>
        <v>498</v>
      </c>
      <c r="G11" s="1" t="str">
        <f aca="false">IF(ISNUMBER(F11),"+"&amp;TEXT(ROUNDDOWN(imGR/F11,2),"0.00"),".")</f>
        <v>+0.29</v>
      </c>
      <c r="H11" s="1" t="str">
        <f aca="false">IF(ISNUMBER(F11),"+"&amp;TEXT(ROUNDDOWN(imGD/F11,2),"0.00"),".")</f>
        <v>+0.14</v>
      </c>
      <c r="I11" s="1" t="n">
        <f aca="false">nt!F11</f>
        <v>521</v>
      </c>
      <c r="J11" s="1" t="str">
        <f aca="false">IF(ISNUMBER(I11),"+"&amp;TEXT(ROUNDDOWN(imGR/I11,2),"0.00"),".")</f>
        <v>+0.28</v>
      </c>
      <c r="K11" s="1" t="str">
        <f aca="false">IF(ISNUMBER(I11),"+"&amp;TEXT(ROUNDDOWN(imGD/I11,2),"0.00"),".")</f>
        <v>+0.14</v>
      </c>
      <c r="L11" s="1" t="str">
        <f aca="false">imBD</f>
        <v>-1.75</v>
      </c>
      <c r="M11" s="1" t="str">
        <f aca="false">imPR</f>
        <v>-3.50</v>
      </c>
      <c r="O11" s="1" t="str">
        <f aca="false">"&lt;td&gt;"&amp;B11&amp;IF(ISNUMBER(C11),"&lt;td class=""lv_b al_r""&gt;"&amp;C11&amp;"&lt;td class=""lv_b""&gt;"&amp;D11&amp;":"&amp;E11,"&lt;td colspan=2&gt;.")&amp;IF(ISNUMBER(F11),"&lt;td class=""lv_s al_r""&gt;"&amp;F11&amp;"&lt;td class=""lv_s""&gt;"&amp;G11&amp;":"&amp;H11,"&lt;td colspan=2&gt;.")&amp;IF(ISNUMBER(I11),"&lt;td class=""lv_a al_r""&gt;"&amp;I11&amp;"&lt;td class=""lv_a""&gt;"&amp;J11&amp;":"&amp;K11,"&lt;td colspan=2&gt;.")&amp;"&lt;td&gt;"&amp;L11&amp;":"&amp;M11&amp;"&lt;td&gt;1P"</f>
        <v>&lt;td&gt;BAILA! BAILA!&lt;td class="lv_b al_r"&gt;177&lt;td class="lv_b"&gt;+0.84:+0.42&lt;td class="lv_s al_r"&gt;498&lt;td class="lv_s"&gt;+0.29:+0.14&lt;td class="lv_a al_r"&gt;521&lt;td class="lv_a"&gt;+0.28:+0.14&lt;td&gt;-1.75:-3.50&lt;td&gt;1P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BIRDMAN</v>
      </c>
      <c r="C12" s="1" t="n">
        <f aca="false">nt!D12</f>
        <v>234</v>
      </c>
      <c r="D12" s="1" t="str">
        <f aca="false">IF(ISNUMBER(C12),"+"&amp;TEXT(ROUNDDOWN(imGR/C12,2),"0.00"),".")</f>
        <v>+0.63</v>
      </c>
      <c r="E12" s="1" t="str">
        <f aca="false">IF(ISNUMBER(C12),"+"&amp;TEXT(ROUNDDOWN(imGD/C12,2),"0.00"),".")</f>
        <v>+0.31</v>
      </c>
      <c r="F12" s="1" t="n">
        <f aca="false">nt!E12</f>
        <v>343</v>
      </c>
      <c r="G12" s="1" t="str">
        <f aca="false">IF(ISNUMBER(F12),"+"&amp;TEXT(ROUNDDOWN(imGR/F12,2),"0.00"),".")</f>
        <v>+0.43</v>
      </c>
      <c r="H12" s="1" t="str">
        <f aca="false">IF(ISNUMBER(F12),"+"&amp;TEXT(ROUNDDOWN(imGD/F12,2),"0.00"),".")</f>
        <v>+0.21</v>
      </c>
      <c r="I12" s="1" t="n">
        <f aca="false">nt!F12</f>
        <v>368</v>
      </c>
      <c r="J12" s="1" t="str">
        <f aca="false">IF(ISNUMBER(I12),"+"&amp;TEXT(ROUNDDOWN(imGR/I12,2),"0.00"),".")</f>
        <v>+0.40</v>
      </c>
      <c r="K12" s="1" t="str">
        <f aca="false">IF(ISNUMBER(I12),"+"&amp;TEXT(ROUNDDOWN(imGD/I12,2),"0.00"),".")</f>
        <v>+0.20</v>
      </c>
      <c r="L12" s="1" t="str">
        <f aca="false">imBD</f>
        <v>-1.75</v>
      </c>
      <c r="M12" s="1" t="str">
        <f aca="false">imPR</f>
        <v>-3.50</v>
      </c>
      <c r="O12" s="1" t="str">
        <f aca="false">"&lt;td&gt;"&amp;B12&amp;IF(ISNUMBER(C12),"&lt;td class=""lv_b al_r""&gt;"&amp;C12&amp;"&lt;td class=""lv_b""&gt;"&amp;D12&amp;":"&amp;E12,"&lt;td colspan=2&gt;.")&amp;IF(ISNUMBER(F12),"&lt;td class=""lv_s al_r""&gt;"&amp;F12&amp;"&lt;td class=""lv_s""&gt;"&amp;G12&amp;":"&amp;H12,"&lt;td colspan=2&gt;.")&amp;IF(ISNUMBER(I12),"&lt;td class=""lv_a al_r""&gt;"&amp;I12&amp;"&lt;td class=""lv_a""&gt;"&amp;J12&amp;":"&amp;K12,"&lt;td colspan=2&gt;.")&amp;"&lt;td&gt;"&amp;L12&amp;":"&amp;M12&amp;"&lt;td&gt;1P"</f>
        <v>&lt;td&gt;BIRDMAN&lt;td class="lv_b al_r"&gt;234&lt;td class="lv_b"&gt;+0.63:+0.31&lt;td class="lv_s al_r"&gt;343&lt;td class="lv_s"&gt;+0.43:+0.21&lt;td class="lv_a al_r"&gt;368&lt;td class="lv_a"&gt;+0.40:+0.20&lt;td&gt;-1.75:-3.50&lt;td&gt;1P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BODY</v>
      </c>
      <c r="C13" s="1" t="n">
        <f aca="false">nt!D13</f>
        <v>87</v>
      </c>
      <c r="D13" s="1" t="str">
        <f aca="false">IF(ISNUMBER(C13),"+"&amp;TEXT(ROUNDDOWN(imGR/C13,2),"0.00"),".")</f>
        <v>+1.71</v>
      </c>
      <c r="E13" s="1" t="str">
        <f aca="false">IF(ISNUMBER(C13),"+"&amp;TEXT(ROUNDDOWN(imGD/C13,2),"0.00"),".")</f>
        <v>+0.85</v>
      </c>
      <c r="F13" s="1" t="str">
        <f aca="false">nt!E13</f>
        <v>.</v>
      </c>
      <c r="G13" s="1" t="str">
        <f aca="false">IF(ISNUMBER(F13),"+"&amp;TEXT(ROUNDDOWN(imGR/F13,2),"0.00"),".")</f>
        <v>.</v>
      </c>
      <c r="H13" s="1" t="str">
        <f aca="false">IF(ISNUMBER(F13),"+"&amp;TEXT(ROUNDDOWN(imGD/F13,2),"0.00"),".")</f>
        <v>.</v>
      </c>
      <c r="I13" s="1" t="str">
        <f aca="false">nt!F13</f>
        <v>.</v>
      </c>
      <c r="J13" s="1" t="str">
        <f aca="false">IF(ISNUMBER(I13),"+"&amp;TEXT(ROUNDDOWN(imGR/I13,2),"0.00"),".")</f>
        <v>.</v>
      </c>
      <c r="K13" s="1" t="str">
        <f aca="false">IF(ISNUMBER(I13),"+"&amp;TEXT(ROUNDDOWN(imGD/I13,2),"0.00"),".")</f>
        <v>.</v>
      </c>
      <c r="L13" s="1" t="str">
        <f aca="false">imBD</f>
        <v>-1.75</v>
      </c>
      <c r="M13" s="1" t="str">
        <f aca="false">imPR</f>
        <v>-3.50</v>
      </c>
      <c r="O13" s="1" t="str">
        <f aca="false">"&lt;td&gt;"&amp;B13&amp;IF(ISNUMBER(C13),"&lt;td class=""lv_b al_r""&gt;"&amp;C13&amp;"&lt;td class=""lv_b""&gt;"&amp;D13&amp;":"&amp;E13,"&lt;td colspan=2&gt;.")&amp;IF(ISNUMBER(F13),"&lt;td class=""lv_s al_r""&gt;"&amp;F13&amp;"&lt;td class=""lv_s""&gt;"&amp;G13&amp;":"&amp;H13,"&lt;td colspan=2&gt;.")&amp;IF(ISNUMBER(I13),"&lt;td class=""lv_a al_r""&gt;"&amp;I13&amp;"&lt;td class=""lv_a""&gt;"&amp;J13&amp;":"&amp;K13,"&lt;td colspan=2&gt;.")&amp;"&lt;td&gt;"&amp;L13&amp;":"&amp;M13&amp;"&lt;td&gt;1P"</f>
        <v>&lt;td&gt;BODY&lt;td class="lv_b al_r"&gt;87&lt;td class="lv_b"&gt;+1.71:+0.85&lt;td colspan=2&gt;.&lt;td colspan=2&gt;.&lt;td&gt;-1.75:-3.50&lt;td&gt;1P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BRILLIANT 2U</v>
      </c>
      <c r="C14" s="1" t="n">
        <f aca="false">nt!D14</f>
        <v>270</v>
      </c>
      <c r="D14" s="1" t="str">
        <f aca="false">IF(ISNUMBER(C14),"+"&amp;TEXT(ROUNDDOWN(imGR/C14,2),"0.00"),".")</f>
        <v>+0.55</v>
      </c>
      <c r="E14" s="1" t="str">
        <f aca="false">IF(ISNUMBER(C14),"+"&amp;TEXT(ROUNDDOWN(imGD/C14,2),"0.00"),".")</f>
        <v>+0.27</v>
      </c>
      <c r="F14" s="1" t="n">
        <f aca="false">nt!E14</f>
        <v>329</v>
      </c>
      <c r="G14" s="1" t="str">
        <f aca="false">IF(ISNUMBER(F14),"+"&amp;TEXT(ROUNDDOWN(imGR/F14,2),"0.00"),".")</f>
        <v>+0.45</v>
      </c>
      <c r="H14" s="1" t="str">
        <f aca="false">IF(ISNUMBER(F14),"+"&amp;TEXT(ROUNDDOWN(imGD/F14,2),"0.00"),".")</f>
        <v>+0.22</v>
      </c>
      <c r="I14" s="1" t="n">
        <f aca="false">nt!F14</f>
        <v>361</v>
      </c>
      <c r="J14" s="1" t="str">
        <f aca="false">IF(ISNUMBER(I14),"+"&amp;TEXT(ROUNDDOWN(imGR/I14,2),"0.00"),".")</f>
        <v>+0.41</v>
      </c>
      <c r="K14" s="1" t="str">
        <f aca="false">IF(ISNUMBER(I14),"+"&amp;TEXT(ROUNDDOWN(imGD/I14,2),"0.00"),".")</f>
        <v>+0.20</v>
      </c>
      <c r="L14" s="1" t="str">
        <f aca="false">imBD</f>
        <v>-1.75</v>
      </c>
      <c r="M14" s="1" t="str">
        <f aca="false">imPR</f>
        <v>-3.50</v>
      </c>
      <c r="O14" s="1" t="str">
        <f aca="false">"&lt;td&gt;"&amp;B14&amp;IF(ISNUMBER(C14),"&lt;td class=""lv_b al_r""&gt;"&amp;C14&amp;"&lt;td class=""lv_b""&gt;"&amp;D14&amp;":"&amp;E14,"&lt;td colspan=2&gt;.")&amp;IF(ISNUMBER(F14),"&lt;td class=""lv_s al_r""&gt;"&amp;F14&amp;"&lt;td class=""lv_s""&gt;"&amp;G14&amp;":"&amp;H14,"&lt;td colspan=2&gt;.")&amp;IF(ISNUMBER(I14),"&lt;td class=""lv_a al_r""&gt;"&amp;I14&amp;"&lt;td class=""lv_a""&gt;"&amp;J14&amp;":"&amp;K14,"&lt;td colspan=2&gt;.")&amp;"&lt;td&gt;"&amp;L14&amp;":"&amp;M14&amp;"&lt;td&gt;1P"</f>
        <v>&lt;td&gt;BRILLIANT 2U&lt;td class="lv_b al_r"&gt;270&lt;td class="lv_b"&gt;+0.55:+0.27&lt;td class="lv_s al_r"&gt;329&lt;td class="lv_s"&gt;+0.45:+0.22&lt;td class="lv_a al_r"&gt;361&lt;td class="lv_a"&gt;+0.41:+0.20&lt;td&gt;-1.75:-3.50&lt;td&gt;1P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CALLING FOR DISTINY</v>
      </c>
      <c r="C15" s="1" t="n">
        <f aca="false">nt!D15</f>
        <v>241</v>
      </c>
      <c r="D15" s="1" t="str">
        <f aca="false">IF(ISNUMBER(C15),"+"&amp;TEXT(ROUNDDOWN(imGR/C15,2),"0.00"),".")</f>
        <v>+0.61</v>
      </c>
      <c r="E15" s="1" t="str">
        <f aca="false">IF(ISNUMBER(C15),"+"&amp;TEXT(ROUNDDOWN(imGD/C15,2),"0.00"),".")</f>
        <v>+0.30</v>
      </c>
      <c r="F15" s="1" t="n">
        <f aca="false">nt!E15</f>
        <v>498</v>
      </c>
      <c r="G15" s="1" t="str">
        <f aca="false">IF(ISNUMBER(F15),"+"&amp;TEXT(ROUNDDOWN(imGR/F15,2),"0.00"),".")</f>
        <v>+0.29</v>
      </c>
      <c r="H15" s="1" t="str">
        <f aca="false">IF(ISNUMBER(F15),"+"&amp;TEXT(ROUNDDOWN(imGD/F15,2),"0.00"),".")</f>
        <v>+0.14</v>
      </c>
      <c r="I15" s="1" t="str">
        <f aca="false">nt!F15</f>
        <v>.</v>
      </c>
      <c r="J15" s="1" t="str">
        <f aca="false">IF(ISNUMBER(I15),"+"&amp;TEXT(ROUNDDOWN(imGR/I15,2),"0.00"),".")</f>
        <v>.</v>
      </c>
      <c r="K15" s="1" t="str">
        <f aca="false">IF(ISNUMBER(I15),"+"&amp;TEXT(ROUNDDOWN(imGD/I15,2),"0.00"),".")</f>
        <v>.</v>
      </c>
      <c r="L15" s="1" t="str">
        <f aca="false">imBD</f>
        <v>-1.75</v>
      </c>
      <c r="M15" s="1" t="str">
        <f aca="false">imPR</f>
        <v>-3.50</v>
      </c>
      <c r="O15" s="1" t="str">
        <f aca="false">"&lt;td&gt;"&amp;B15&amp;IF(ISNUMBER(C15),"&lt;td class=""lv_b al_r""&gt;"&amp;C15&amp;"&lt;td class=""lv_b""&gt;"&amp;D15&amp;":"&amp;E15,"&lt;td colspan=2&gt;.")&amp;IF(ISNUMBER(F15),"&lt;td class=""lv_s al_r""&gt;"&amp;F15&amp;"&lt;td class=""lv_s""&gt;"&amp;G15&amp;":"&amp;H15,"&lt;td colspan=2&gt;.")&amp;IF(ISNUMBER(I15),"&lt;td class=""lv_a al_r""&gt;"&amp;I15&amp;"&lt;td class=""lv_a""&gt;"&amp;J15&amp;":"&amp;K15,"&lt;td colspan=2&gt;.")&amp;"&lt;td&gt;"&amp;L15&amp;":"&amp;M15&amp;"&lt;td&gt;1P"</f>
        <v>&lt;td&gt;CALLING FOR DISTINY&lt;td class="lv_b al_r"&gt;241&lt;td class="lv_b"&gt;+0.61:+0.30&lt;td class="lv_s al_r"&gt;498&lt;td class="lv_s"&gt;+0.29:+0.14&lt;td colspan=2&gt;.&lt;td&gt;-1.75:-3.50&lt;td&gt;1P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CANDY★</v>
      </c>
      <c r="C16" s="1" t="n">
        <f aca="false">nt!D16</f>
        <v>292</v>
      </c>
      <c r="D16" s="1" t="str">
        <f aca="false">IF(ISNUMBER(C16),"+"&amp;TEXT(ROUNDDOWN(imGR/C16,2),"0.00"),".")</f>
        <v>+0.51</v>
      </c>
      <c r="E16" s="1" t="str">
        <f aca="false">IF(ISNUMBER(C16),"+"&amp;TEXT(ROUNDDOWN(imGD/C16,2),"0.00"),".")</f>
        <v>+0.25</v>
      </c>
      <c r="F16" s="1" t="n">
        <f aca="false">nt!E16</f>
        <v>490</v>
      </c>
      <c r="G16" s="1" t="str">
        <f aca="false">IF(ISNUMBER(F16),"+"&amp;TEXT(ROUNDDOWN(imGR/F16,2),"0.00"),".")</f>
        <v>+0.30</v>
      </c>
      <c r="H16" s="1" t="str">
        <f aca="false">IF(ISNUMBER(F16),"+"&amp;TEXT(ROUNDDOWN(imGD/F16,2),"0.00"),".")</f>
        <v>+0.15</v>
      </c>
      <c r="I16" s="1" t="n">
        <f aca="false">nt!F16</f>
        <v>700</v>
      </c>
      <c r="J16" s="1" t="str">
        <f aca="false">IF(ISNUMBER(I16),"+"&amp;TEXT(ROUNDDOWN(imGR/I16,2),"0.00"),".")</f>
        <v>+0.21</v>
      </c>
      <c r="K16" s="1" t="str">
        <f aca="false">IF(ISNUMBER(I16),"+"&amp;TEXT(ROUNDDOWN(imGD/I16,2),"0.00"),".")</f>
        <v>+0.10</v>
      </c>
      <c r="L16" s="1" t="str">
        <f aca="false">imBD</f>
        <v>-1.75</v>
      </c>
      <c r="M16" s="1" t="str">
        <f aca="false">imPR</f>
        <v>-3.50</v>
      </c>
      <c r="O16" s="1" t="str">
        <f aca="false">"&lt;td&gt;"&amp;B16&amp;IF(ISNUMBER(C16),"&lt;td class=""lv_b al_r""&gt;"&amp;C16&amp;"&lt;td class=""lv_b""&gt;"&amp;D16&amp;":"&amp;E16,"&lt;td colspan=2&gt;.")&amp;IF(ISNUMBER(F16),"&lt;td class=""lv_s al_r""&gt;"&amp;F16&amp;"&lt;td class=""lv_s""&gt;"&amp;G16&amp;":"&amp;H16,"&lt;td colspan=2&gt;.")&amp;IF(ISNUMBER(I16),"&lt;td class=""lv_a al_r""&gt;"&amp;I16&amp;"&lt;td class=""lv_a""&gt;"&amp;J16&amp;":"&amp;K16,"&lt;td colspan=2&gt;.")&amp;"&lt;td&gt;"&amp;L16&amp;":"&amp;M16&amp;"&lt;td&gt;1P"</f>
        <v>&lt;td&gt;CANDY★&lt;td class="lv_b al_r"&gt;292&lt;td class="lv_b"&gt;+0.51:+0.25&lt;td class="lv_s al_r"&gt;490&lt;td class="lv_s"&gt;+0.30:+0.15&lt;td class="lv_a al_r"&gt;700&lt;td class="lv_a"&gt;+0.21:+0.10&lt;td&gt;-1.75:-3.50&lt;td&gt;1P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CAT MAN</v>
      </c>
      <c r="C17" s="1" t="n">
        <f aca="false">nt!D17</f>
        <v>207</v>
      </c>
      <c r="D17" s="1" t="str">
        <f aca="false">IF(ISNUMBER(C17),"+"&amp;TEXT(ROUNDDOWN(imGR/C17,2),"0.00"),".")</f>
        <v>+0.72</v>
      </c>
      <c r="E17" s="1" t="str">
        <f aca="false">IF(ISNUMBER(C17),"+"&amp;TEXT(ROUNDDOWN(imGD/C17,2),"0.00"),".")</f>
        <v>+0.36</v>
      </c>
      <c r="F17" s="1" t="n">
        <f aca="false">nt!E17</f>
        <v>391</v>
      </c>
      <c r="G17" s="1" t="str">
        <f aca="false">IF(ISNUMBER(F17),"+"&amp;TEXT(ROUNDDOWN(imGR/F17,2),"0.00"),".")</f>
        <v>+0.38</v>
      </c>
      <c r="H17" s="1" t="str">
        <f aca="false">IF(ISNUMBER(F17),"+"&amp;TEXT(ROUNDDOWN(imGD/F17,2),"0.00"),".")</f>
        <v>+0.19</v>
      </c>
      <c r="I17" s="1" t="n">
        <f aca="false">nt!F17</f>
        <v>419</v>
      </c>
      <c r="J17" s="1" t="str">
        <f aca="false">IF(ISNUMBER(I17),"+"&amp;TEXT(ROUNDDOWN(imGR/I17,2),"0.00"),".")</f>
        <v>+0.35</v>
      </c>
      <c r="K17" s="1" t="str">
        <f aca="false">IF(ISNUMBER(I17),"+"&amp;TEXT(ROUNDDOWN(imGD/I17,2),"0.00"),".")</f>
        <v>+0.17</v>
      </c>
      <c r="L17" s="1" t="str">
        <f aca="false">imBD</f>
        <v>-1.75</v>
      </c>
      <c r="M17" s="1" t="str">
        <f aca="false">imPR</f>
        <v>-3.50</v>
      </c>
      <c r="O17" s="1" t="str">
        <f aca="false">"&lt;td&gt;"&amp;B17&amp;IF(ISNUMBER(C17),"&lt;td class=""lv_b al_r""&gt;"&amp;C17&amp;"&lt;td class=""lv_b""&gt;"&amp;D17&amp;":"&amp;E17,"&lt;td colspan=2&gt;.")&amp;IF(ISNUMBER(F17),"&lt;td class=""lv_s al_r""&gt;"&amp;F17&amp;"&lt;td class=""lv_s""&gt;"&amp;G17&amp;":"&amp;H17,"&lt;td colspan=2&gt;.")&amp;IF(ISNUMBER(I17),"&lt;td class=""lv_a al_r""&gt;"&amp;I17&amp;"&lt;td class=""lv_a""&gt;"&amp;J17&amp;":"&amp;K17,"&lt;td colspan=2&gt;.")&amp;"&lt;td&gt;"&amp;L17&amp;":"&amp;M17&amp;"&lt;td&gt;1P"</f>
        <v>&lt;td&gt;CAT MAN&lt;td class="lv_b al_r"&gt;207&lt;td class="lv_b"&gt;+0.72:+0.36&lt;td class="lv_s al_r"&gt;391&lt;td class="lv_s"&gt;+0.38:+0.19&lt;td class="lv_a al_r"&gt;419&lt;td class="lv_a"&gt;+0.35:+0.17&lt;td&gt;-1.75:-3.50&lt;td&gt;1P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CLOUDY MUSIC</v>
      </c>
      <c r="C18" s="1" t="n">
        <f aca="false">nt!D18</f>
        <v>422</v>
      </c>
      <c r="D18" s="1" t="str">
        <f aca="false">IF(ISNUMBER(C18),"+"&amp;TEXT(ROUNDDOWN(imGR/C18,2),"0.00"),".")</f>
        <v>+0.35</v>
      </c>
      <c r="E18" s="1" t="str">
        <f aca="false">IF(ISNUMBER(C18),"+"&amp;TEXT(ROUNDDOWN(imGD/C18,2),"0.00"),".")</f>
        <v>+0.17</v>
      </c>
      <c r="F18" s="1" t="n">
        <f aca="false">nt!E18</f>
        <v>532</v>
      </c>
      <c r="G18" s="1" t="str">
        <f aca="false">IF(ISNUMBER(F18),"+"&amp;TEXT(ROUNDDOWN(imGR/F18,2),"0.00"),".")</f>
        <v>+0.28</v>
      </c>
      <c r="H18" s="1" t="str">
        <f aca="false">IF(ISNUMBER(F18),"+"&amp;TEXT(ROUNDDOWN(imGD/F18,2),"0.00"),".")</f>
        <v>+0.14</v>
      </c>
      <c r="I18" s="1" t="str">
        <f aca="false">nt!F18</f>
        <v>.</v>
      </c>
      <c r="J18" s="1" t="str">
        <f aca="false">IF(ISNUMBER(I18),"+"&amp;TEXT(ROUNDDOWN(imGR/I18,2),"0.00"),".")</f>
        <v>.</v>
      </c>
      <c r="K18" s="1" t="str">
        <f aca="false">IF(ISNUMBER(I18),"+"&amp;TEXT(ROUNDDOWN(imGD/I18,2),"0.00"),".")</f>
        <v>.</v>
      </c>
      <c r="L18" s="1" t="str">
        <f aca="false">imBD</f>
        <v>-1.75</v>
      </c>
      <c r="M18" s="1" t="str">
        <f aca="false">imPR</f>
        <v>-3.50</v>
      </c>
      <c r="O18" s="1" t="str">
        <f aca="false">"&lt;td&gt;"&amp;B18&amp;IF(ISNUMBER(C18),"&lt;td class=""lv_b al_r""&gt;"&amp;C18&amp;"&lt;td class=""lv_b""&gt;"&amp;D18&amp;":"&amp;E18,"&lt;td colspan=2&gt;.")&amp;IF(ISNUMBER(F18),"&lt;td class=""lv_s al_r""&gt;"&amp;F18&amp;"&lt;td class=""lv_s""&gt;"&amp;G18&amp;":"&amp;H18,"&lt;td colspan=2&gt;.")&amp;IF(ISNUMBER(I18),"&lt;td class=""lv_a al_r""&gt;"&amp;I18&amp;"&lt;td class=""lv_a""&gt;"&amp;J18&amp;":"&amp;K18,"&lt;td colspan=2&gt;.")&amp;"&lt;td&gt;"&amp;L18&amp;":"&amp;M18&amp;"&lt;td&gt;1P"</f>
        <v>&lt;td&gt;CLOUDY MUSIC&lt;td class="lv_b al_r"&gt;422&lt;td class="lv_b"&gt;+0.35:+0.17&lt;td class="lv_s al_r"&gt;532&lt;td class="lv_s"&gt;+0.28:+0.14&lt;td colspan=2&gt;.&lt;td&gt;-1.75:-3.50&lt;td&gt;1P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COREDESAT</v>
      </c>
      <c r="C19" s="1" t="n">
        <f aca="false">nt!D19</f>
        <v>376</v>
      </c>
      <c r="D19" s="1" t="str">
        <f aca="false">IF(ISNUMBER(C19),"+"&amp;TEXT(ROUNDDOWN(imGR/C19,2),"0.00"),".")</f>
        <v>+0.39</v>
      </c>
      <c r="E19" s="1" t="str">
        <f aca="false">IF(ISNUMBER(C19),"+"&amp;TEXT(ROUNDDOWN(imGD/C19,2),"0.00"),".")</f>
        <v>+0.19</v>
      </c>
      <c r="F19" s="1" t="n">
        <f aca="false">nt!E19</f>
        <v>497</v>
      </c>
      <c r="G19" s="1" t="str">
        <f aca="false">IF(ISNUMBER(F19),"+"&amp;TEXT(ROUNDDOWN(imGR/F19,2),"0.00"),".")</f>
        <v>+0.30</v>
      </c>
      <c r="H19" s="1" t="str">
        <f aca="false">IF(ISNUMBER(F19),"+"&amp;TEXT(ROUNDDOWN(imGD/F19,2),"0.00"),".")</f>
        <v>+0.15</v>
      </c>
      <c r="I19" s="1" t="str">
        <f aca="false">nt!F19</f>
        <v>.</v>
      </c>
      <c r="J19" s="1" t="str">
        <f aca="false">IF(ISNUMBER(I19),"+"&amp;TEXT(ROUNDDOWN(imGR/I19,2),"0.00"),".")</f>
        <v>.</v>
      </c>
      <c r="K19" s="1" t="str">
        <f aca="false">IF(ISNUMBER(I19),"+"&amp;TEXT(ROUNDDOWN(imGD/I19,2),"0.00"),".")</f>
        <v>.</v>
      </c>
      <c r="L19" s="1" t="str">
        <f aca="false">imBD</f>
        <v>-1.75</v>
      </c>
      <c r="M19" s="1" t="str">
        <f aca="false">imPR</f>
        <v>-3.50</v>
      </c>
      <c r="O19" s="1" t="str">
        <f aca="false">"&lt;td&gt;"&amp;B19&amp;IF(ISNUMBER(C19),"&lt;td class=""lv_b al_r""&gt;"&amp;C19&amp;"&lt;td class=""lv_b""&gt;"&amp;D19&amp;":"&amp;E19,"&lt;td colspan=2&gt;.")&amp;IF(ISNUMBER(F19),"&lt;td class=""lv_s al_r""&gt;"&amp;F19&amp;"&lt;td class=""lv_s""&gt;"&amp;G19&amp;":"&amp;H19,"&lt;td colspan=2&gt;.")&amp;IF(ISNUMBER(I19),"&lt;td class=""lv_a al_r""&gt;"&amp;I19&amp;"&lt;td class=""lv_a""&gt;"&amp;J19&amp;":"&amp;K19,"&lt;td colspan=2&gt;.")&amp;"&lt;td&gt;"&amp;L19&amp;":"&amp;M19&amp;"&lt;td&gt;1P"</f>
        <v>&lt;td&gt;COREDESAT&lt;td class="lv_b al_r"&gt;376&lt;td class="lv_b"&gt;+0.39:+0.19&lt;td class="lv_s al_r"&gt;497&lt;td class="lv_s"&gt;+0.30:+0.15&lt;td colspan=2&gt;.&lt;td&gt;-1.75:-3.50&lt;td&gt;1P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DANCE THE NIGHT AWAY</v>
      </c>
      <c r="C20" s="1" t="n">
        <f aca="false">nt!D20</f>
        <v>261</v>
      </c>
      <c r="D20" s="1" t="str">
        <f aca="false">IF(ISNUMBER(C20),"+"&amp;TEXT(ROUNDDOWN(imGR/C20,2),"0.00"),".")</f>
        <v>+0.57</v>
      </c>
      <c r="E20" s="1" t="str">
        <f aca="false">IF(ISNUMBER(C20),"+"&amp;TEXT(ROUNDDOWN(imGD/C20,2),"0.00"),".")</f>
        <v>+0.28</v>
      </c>
      <c r="F20" s="1" t="n">
        <f aca="false">nt!E20</f>
        <v>454</v>
      </c>
      <c r="G20" s="1" t="str">
        <f aca="false">IF(ISNUMBER(F20),"+"&amp;TEXT(ROUNDDOWN(imGR/F20,2),"0.00"),".")</f>
        <v>+0.32</v>
      </c>
      <c r="H20" s="1" t="str">
        <f aca="false">IF(ISNUMBER(F20),"+"&amp;TEXT(ROUNDDOWN(imGD/F20,2),"0.00"),".")</f>
        <v>+0.16</v>
      </c>
      <c r="I20" s="1" t="n">
        <f aca="false">nt!F20</f>
        <v>452</v>
      </c>
      <c r="J20" s="1" t="str">
        <f aca="false">IF(ISNUMBER(I20),"+"&amp;TEXT(ROUNDDOWN(imGR/I20,2),"0.00"),".")</f>
        <v>+0.33</v>
      </c>
      <c r="K20" s="1" t="str">
        <f aca="false">IF(ISNUMBER(I20),"+"&amp;TEXT(ROUNDDOWN(imGD/I20,2),"0.00"),".")</f>
        <v>+0.16</v>
      </c>
      <c r="L20" s="1" t="str">
        <f aca="false">imBD</f>
        <v>-1.75</v>
      </c>
      <c r="M20" s="1" t="str">
        <f aca="false">imPR</f>
        <v>-3.50</v>
      </c>
      <c r="O20" s="1" t="str">
        <f aca="false">"&lt;td&gt;"&amp;B20&amp;IF(ISNUMBER(C20),"&lt;td class=""lv_b al_r""&gt;"&amp;C20&amp;"&lt;td class=""lv_b""&gt;"&amp;D20&amp;":"&amp;E20,"&lt;td colspan=2&gt;.")&amp;IF(ISNUMBER(F20),"&lt;td class=""lv_s al_r""&gt;"&amp;F20&amp;"&lt;td class=""lv_s""&gt;"&amp;G20&amp;":"&amp;H20,"&lt;td colspan=2&gt;.")&amp;IF(ISNUMBER(I20),"&lt;td class=""lv_a al_r""&gt;"&amp;I20&amp;"&lt;td class=""lv_a""&gt;"&amp;J20&amp;":"&amp;K20,"&lt;td colspan=2&gt;.")&amp;"&lt;td&gt;"&amp;L20&amp;":"&amp;M20&amp;"&lt;td&gt;1P"</f>
        <v>&lt;td&gt;DANCE THE NIGHT AWAY&lt;td class="lv_b al_r"&gt;261&lt;td class="lv_b"&gt;+0.57:+0.28&lt;td class="lv_s al_r"&gt;454&lt;td class="lv_s"&gt;+0.32:+0.16&lt;td class="lv_a al_r"&gt;452&lt;td class="lv_a"&gt;+0.33:+0.16&lt;td&gt;-1.75:-3.50&lt;td&gt;1P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DR.LOVE</v>
      </c>
      <c r="C21" s="1" t="n">
        <f aca="false">nt!D21</f>
        <v>230</v>
      </c>
      <c r="D21" s="1" t="str">
        <f aca="false">IF(ISNUMBER(C21),"+"&amp;TEXT(ROUNDDOWN(imGR/C21,2),"0.00"),".")</f>
        <v>+0.64</v>
      </c>
      <c r="E21" s="1" t="str">
        <f aca="false">IF(ISNUMBER(C21),"+"&amp;TEXT(ROUNDDOWN(imGD/C21,2),"0.00"),".")</f>
        <v>+0.32</v>
      </c>
      <c r="F21" s="1" t="n">
        <f aca="false">nt!E21</f>
        <v>262</v>
      </c>
      <c r="G21" s="1" t="str">
        <f aca="false">IF(ISNUMBER(F21),"+"&amp;TEXT(ROUNDDOWN(imGR/F21,2),"0.00"),".")</f>
        <v>+0.56</v>
      </c>
      <c r="H21" s="1" t="str">
        <f aca="false">IF(ISNUMBER(F21),"+"&amp;TEXT(ROUNDDOWN(imGD/F21,2),"0.00"),".")</f>
        <v>+0.28</v>
      </c>
      <c r="I21" s="1" t="str">
        <f aca="false">nt!F21</f>
        <v>.</v>
      </c>
      <c r="J21" s="1" t="str">
        <f aca="false">IF(ISNUMBER(I21),"+"&amp;TEXT(ROUNDDOWN(imGR/I21,2),"0.00"),".")</f>
        <v>.</v>
      </c>
      <c r="K21" s="1" t="str">
        <f aca="false">IF(ISNUMBER(I21),"+"&amp;TEXT(ROUNDDOWN(imGD/I21,2),"0.00"),".")</f>
        <v>.</v>
      </c>
      <c r="L21" s="1" t="str">
        <f aca="false">imBD</f>
        <v>-1.75</v>
      </c>
      <c r="M21" s="1" t="str">
        <f aca="false">imPR</f>
        <v>-3.50</v>
      </c>
      <c r="O21" s="1" t="str">
        <f aca="false">"&lt;td&gt;"&amp;B21&amp;IF(ISNUMBER(C21),"&lt;td class=""lv_b al_r""&gt;"&amp;C21&amp;"&lt;td class=""lv_b""&gt;"&amp;D21&amp;":"&amp;E21,"&lt;td colspan=2&gt;.")&amp;IF(ISNUMBER(F21),"&lt;td class=""lv_s al_r""&gt;"&amp;F21&amp;"&lt;td class=""lv_s""&gt;"&amp;G21&amp;":"&amp;H21,"&lt;td colspan=2&gt;.")&amp;IF(ISNUMBER(I21),"&lt;td class=""lv_a al_r""&gt;"&amp;I21&amp;"&lt;td class=""lv_a""&gt;"&amp;J21&amp;":"&amp;K21,"&lt;td colspan=2&gt;.")&amp;"&lt;td&gt;"&amp;L21&amp;":"&amp;M21&amp;"&lt;td&gt;1P"</f>
        <v>&lt;td&gt;DR.LOVE&lt;td class="lv_b al_r"&gt;230&lt;td class="lv_b"&gt;+0.64:+0.32&lt;td class="lv_s al_r"&gt;262&lt;td class="lv_s"&gt;+0.56:+0.28&lt;td colspan=2&gt;.&lt;td&gt;-1.75:-3.50&lt;td&gt;1P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FELLOWS</v>
      </c>
      <c r="C22" s="1" t="n">
        <f aca="false">nt!D22</f>
        <v>271</v>
      </c>
      <c r="D22" s="1" t="str">
        <f aca="false">IF(ISNUMBER(C22),"+"&amp;TEXT(ROUNDDOWN(imGR/C22,2),"0.00"),".")</f>
        <v>+0.55</v>
      </c>
      <c r="E22" s="1" t="str">
        <f aca="false">IF(ISNUMBER(C22),"+"&amp;TEXT(ROUNDDOWN(imGD/C22,2),"0.00"),".")</f>
        <v>+0.27</v>
      </c>
      <c r="F22" s="1" t="n">
        <f aca="false">nt!E22</f>
        <v>417</v>
      </c>
      <c r="G22" s="1" t="str">
        <f aca="false">IF(ISNUMBER(F22),"+"&amp;TEXT(ROUNDDOWN(imGR/F22,2),"0.00"),".")</f>
        <v>+0.35</v>
      </c>
      <c r="H22" s="1" t="str">
        <f aca="false">IF(ISNUMBER(F22),"+"&amp;TEXT(ROUNDDOWN(imGD/F22,2),"0.00"),".")</f>
        <v>+0.17</v>
      </c>
      <c r="I22" s="1" t="str">
        <f aca="false">nt!F22</f>
        <v>.</v>
      </c>
      <c r="J22" s="1" t="str">
        <f aca="false">IF(ISNUMBER(I22),"+"&amp;TEXT(ROUNDDOWN(imGR/I22,2),"0.00"),".")</f>
        <v>.</v>
      </c>
      <c r="K22" s="1" t="str">
        <f aca="false">IF(ISNUMBER(I22),"+"&amp;TEXT(ROUNDDOWN(imGD/I22,2),"0.00"),".")</f>
        <v>.</v>
      </c>
      <c r="L22" s="1" t="str">
        <f aca="false">imBD</f>
        <v>-1.75</v>
      </c>
      <c r="M22" s="1" t="str">
        <f aca="false">imPR</f>
        <v>-3.50</v>
      </c>
      <c r="O22" s="1" t="str">
        <f aca="false">"&lt;td&gt;"&amp;B22&amp;IF(ISNUMBER(C22),"&lt;td class=""lv_b al_r""&gt;"&amp;C22&amp;"&lt;td class=""lv_b""&gt;"&amp;D22&amp;":"&amp;E22,"&lt;td colspan=2&gt;.")&amp;IF(ISNUMBER(F22),"&lt;td class=""lv_s al_r""&gt;"&amp;F22&amp;"&lt;td class=""lv_s""&gt;"&amp;G22&amp;":"&amp;H22,"&lt;td colspan=2&gt;.")&amp;IF(ISNUMBER(I22),"&lt;td class=""lv_a al_r""&gt;"&amp;I22&amp;"&lt;td class=""lv_a""&gt;"&amp;J22&amp;":"&amp;K22,"&lt;td colspan=2&gt;.")&amp;"&lt;td&gt;"&amp;L22&amp;":"&amp;M22&amp;"&lt;td&gt;1P"</f>
        <v>&lt;td&gt;FELLOWS&lt;td class="lv_b al_r"&gt;271&lt;td class="lv_b"&gt;+0.55:+0.27&lt;td class="lv_s al_r"&gt;417&lt;td class="lv_s"&gt;+0.35:+0.17&lt;td colspan=2&gt;.&lt;td&gt;-1.75:-3.50&lt;td&gt;1P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FIRE WIRE</v>
      </c>
      <c r="C23" s="1" t="n">
        <f aca="false">nt!D23</f>
        <v>281</v>
      </c>
      <c r="D23" s="1" t="str">
        <f aca="false">IF(ISNUMBER(C23),"+"&amp;TEXT(ROUNDDOWN(imGR/C23,2),"0.00"),".")</f>
        <v>+0.53</v>
      </c>
      <c r="E23" s="1" t="str">
        <f aca="false">IF(ISNUMBER(C23),"+"&amp;TEXT(ROUNDDOWN(imGD/C23,2),"0.00"),".")</f>
        <v>+0.26</v>
      </c>
      <c r="F23" s="1" t="n">
        <f aca="false">nt!E23</f>
        <v>407</v>
      </c>
      <c r="G23" s="1" t="str">
        <f aca="false">IF(ISNUMBER(F23),"+"&amp;TEXT(ROUNDDOWN(imGR/F23,2),"0.00"),".")</f>
        <v>+0.36</v>
      </c>
      <c r="H23" s="1" t="str">
        <f aca="false">IF(ISNUMBER(F23),"+"&amp;TEXT(ROUNDDOWN(imGD/F23,2),"0.00"),".")</f>
        <v>+0.18</v>
      </c>
      <c r="I23" s="1" t="n">
        <f aca="false">nt!F23</f>
        <v>536</v>
      </c>
      <c r="J23" s="1" t="str">
        <f aca="false">IF(ISNUMBER(I23),"+"&amp;TEXT(ROUNDDOWN(imGR/I23,2),"0.00"),".")</f>
        <v>+0.27</v>
      </c>
      <c r="K23" s="1" t="str">
        <f aca="false">IF(ISNUMBER(I23),"+"&amp;TEXT(ROUNDDOWN(imGD/I23,2),"0.00"),".")</f>
        <v>+0.13</v>
      </c>
      <c r="L23" s="1" t="str">
        <f aca="false">imBD</f>
        <v>-1.75</v>
      </c>
      <c r="M23" s="1" t="str">
        <f aca="false">imPR</f>
        <v>-3.50</v>
      </c>
      <c r="O23" s="1" t="str">
        <f aca="false">"&lt;td&gt;"&amp;B23&amp;IF(ISNUMBER(C23),"&lt;td class=""lv_b al_r""&gt;"&amp;C23&amp;"&lt;td class=""lv_b""&gt;"&amp;D23&amp;":"&amp;E23,"&lt;td colspan=2&gt;.")&amp;IF(ISNUMBER(F23),"&lt;td class=""lv_s al_r""&gt;"&amp;F23&amp;"&lt;td class=""lv_s""&gt;"&amp;G23&amp;":"&amp;H23,"&lt;td colspan=2&gt;.")&amp;IF(ISNUMBER(I23),"&lt;td class=""lv_a al_r""&gt;"&amp;I23&amp;"&lt;td class=""lv_a""&gt;"&amp;J23&amp;":"&amp;K23,"&lt;td colspan=2&gt;.")&amp;"&lt;td&gt;"&amp;L23&amp;":"&amp;M23&amp;"&lt;td&gt;1P"</f>
        <v>&lt;td&gt;FIRE WIRE&lt;td class="lv_b al_r"&gt;281&lt;td class="lv_b"&gt;+0.53:+0.26&lt;td class="lv_s al_r"&gt;407&lt;td class="lv_s"&gt;+0.36:+0.18&lt;td class="lv_a al_r"&gt;536&lt;td class="lv_a"&gt;+0.27:+0.13&lt;td&gt;-1.75:-3.50&lt;td&gt;1P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GAMBOL</v>
      </c>
      <c r="C24" s="1" t="n">
        <f aca="false">nt!D24</f>
        <v>100</v>
      </c>
      <c r="D24" s="1" t="str">
        <f aca="false">IF(ISNUMBER(C24),"+"&amp;TEXT(ROUNDDOWN(imGR/C24,2),"0.00"),".")</f>
        <v>+1.49</v>
      </c>
      <c r="E24" s="1" t="str">
        <f aca="false">IF(ISNUMBER(C24),"+"&amp;TEXT(ROUNDDOWN(imGD/C24,2),"0.00"),".")</f>
        <v>+0.74</v>
      </c>
      <c r="F24" s="1" t="n">
        <f aca="false">nt!E24</f>
        <v>137</v>
      </c>
      <c r="G24" s="1" t="str">
        <f aca="false">IF(ISNUMBER(F24),"+"&amp;TEXT(ROUNDDOWN(imGR/F24,2),"0.00"),".")</f>
        <v>+1.09</v>
      </c>
      <c r="H24" s="1" t="str">
        <f aca="false">IF(ISNUMBER(F24),"+"&amp;TEXT(ROUNDDOWN(imGD/F24,2),"0.00"),".")</f>
        <v>+0.54</v>
      </c>
      <c r="I24" s="1" t="str">
        <f aca="false">nt!F24</f>
        <v>.</v>
      </c>
      <c r="J24" s="1" t="str">
        <f aca="false">IF(ISNUMBER(I24),"+"&amp;TEXT(ROUNDDOWN(imGR/I24,2),"0.00"),".")</f>
        <v>.</v>
      </c>
      <c r="K24" s="1" t="str">
        <f aca="false">IF(ISNUMBER(I24),"+"&amp;TEXT(ROUNDDOWN(imGD/I24,2),"0.00"),".")</f>
        <v>.</v>
      </c>
      <c r="L24" s="1" t="str">
        <f aca="false">imBD</f>
        <v>-1.75</v>
      </c>
      <c r="M24" s="1" t="str">
        <f aca="false">imPR</f>
        <v>-3.50</v>
      </c>
      <c r="O24" s="1" t="str">
        <f aca="false">"&lt;td&gt;"&amp;B24&amp;IF(ISNUMBER(C24),"&lt;td class=""lv_b al_r""&gt;"&amp;C24&amp;"&lt;td class=""lv_b""&gt;"&amp;D24&amp;":"&amp;E24,"&lt;td colspan=2&gt;.")&amp;IF(ISNUMBER(F24),"&lt;td class=""lv_s al_r""&gt;"&amp;F24&amp;"&lt;td class=""lv_s""&gt;"&amp;G24&amp;":"&amp;H24,"&lt;td colspan=2&gt;.")&amp;IF(ISNUMBER(I24),"&lt;td class=""lv_a al_r""&gt;"&amp;I24&amp;"&lt;td class=""lv_a""&gt;"&amp;J24&amp;":"&amp;K24,"&lt;td colspan=2&gt;.")&amp;"&lt;td&gt;"&amp;L24&amp;":"&amp;M24&amp;"&lt;td&gt;1P"</f>
        <v>&lt;td&gt;GAMBOL&lt;td class="lv_b al_r"&gt;100&lt;td class="lv_b"&gt;+1.49:+0.74&lt;td class="lv_s al_r"&gt;137&lt;td class="lv_s"&gt;+1.09:+0.54&lt;td colspan=2&gt;.&lt;td&gt;-1.75:-3.50&lt;td&gt;1P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GAMELAN DE COUPLE</v>
      </c>
      <c r="C25" s="1" t="n">
        <f aca="false">nt!D25</f>
        <v>479</v>
      </c>
      <c r="D25" s="1" t="str">
        <f aca="false">IF(ISNUMBER(C25),"+"&amp;TEXT(ROUNDDOWN(imGR/C25,2),"0.00"),".")</f>
        <v>+0.31</v>
      </c>
      <c r="E25" s="1" t="str">
        <f aca="false">IF(ISNUMBER(C25),"+"&amp;TEXT(ROUNDDOWN(imGD/C25,2),"0.00"),".")</f>
        <v>+0.15</v>
      </c>
      <c r="F25" s="1" t="n">
        <f aca="false">nt!E25</f>
        <v>555</v>
      </c>
      <c r="G25" s="1" t="str">
        <f aca="false">IF(ISNUMBER(F25),"+"&amp;TEXT(ROUNDDOWN(imGR/F25,2),"0.00"),".")</f>
        <v>+0.26</v>
      </c>
      <c r="H25" s="1" t="str">
        <f aca="false">IF(ISNUMBER(F25),"+"&amp;TEXT(ROUNDDOWN(imGD/F25,2),"0.00"),".")</f>
        <v>+0.13</v>
      </c>
      <c r="I25" s="1" t="n">
        <f aca="false">nt!F25</f>
        <v>656</v>
      </c>
      <c r="J25" s="1" t="str">
        <f aca="false">IF(ISNUMBER(I25),"+"&amp;TEXT(ROUNDDOWN(imGR/I25,2),"0.00"),".")</f>
        <v>+0.22</v>
      </c>
      <c r="K25" s="1" t="str">
        <f aca="false">IF(ISNUMBER(I25),"+"&amp;TEXT(ROUNDDOWN(imGD/I25,2),"0.00"),".")</f>
        <v>+0.11</v>
      </c>
      <c r="L25" s="1" t="str">
        <f aca="false">imBD</f>
        <v>-1.75</v>
      </c>
      <c r="M25" s="1" t="str">
        <f aca="false">imPR</f>
        <v>-3.50</v>
      </c>
      <c r="O25" s="1" t="str">
        <f aca="false">"&lt;td&gt;"&amp;B25&amp;IF(ISNUMBER(C25),"&lt;td class=""lv_b al_r""&gt;"&amp;C25&amp;"&lt;td class=""lv_b""&gt;"&amp;D25&amp;":"&amp;E25,"&lt;td colspan=2&gt;.")&amp;IF(ISNUMBER(F25),"&lt;td class=""lv_s al_r""&gt;"&amp;F25&amp;"&lt;td class=""lv_s""&gt;"&amp;G25&amp;":"&amp;H25,"&lt;td colspan=2&gt;.")&amp;IF(ISNUMBER(I25),"&lt;td class=""lv_a al_r""&gt;"&amp;I25&amp;"&lt;td class=""lv_a""&gt;"&amp;J25&amp;":"&amp;K25,"&lt;td colspan=2&gt;.")&amp;"&lt;td&gt;"&amp;L25&amp;":"&amp;M25&amp;"&lt;td&gt;1P"</f>
        <v>&lt;td&gt;GAMELAN DE COUPLE&lt;td class="lv_b al_r"&gt;479&lt;td class="lv_b"&gt;+0.31:+0.15&lt;td class="lv_s al_r"&gt;555&lt;td class="lv_s"&gt;+0.26:+0.13&lt;td class="lv_a al_r"&gt;656&lt;td class="lv_a"&gt;+0.22:+0.11&lt;td&gt;-1.75:-3.50&lt;td&gt;1P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GENTLE STRESS</v>
      </c>
      <c r="C26" s="1" t="n">
        <f aca="false">nt!D26</f>
        <v>232</v>
      </c>
      <c r="D26" s="1" t="str">
        <f aca="false">IF(ISNUMBER(C26),"+"&amp;TEXT(ROUNDDOWN(imGR/C26,2),"0.00"),".")</f>
        <v>+0.64</v>
      </c>
      <c r="E26" s="1" t="str">
        <f aca="false">IF(ISNUMBER(C26),"+"&amp;TEXT(ROUNDDOWN(imGD/C26,2),"0.00"),".")</f>
        <v>+0.32</v>
      </c>
      <c r="F26" s="1" t="n">
        <f aca="false">nt!E26</f>
        <v>350</v>
      </c>
      <c r="G26" s="1" t="str">
        <f aca="false">IF(ISNUMBER(F26),"+"&amp;TEXT(ROUNDDOWN(imGR/F26,2),"0.00"),".")</f>
        <v>+0.42</v>
      </c>
      <c r="H26" s="1" t="str">
        <f aca="false">IF(ISNUMBER(F26),"+"&amp;TEXT(ROUNDDOWN(imGD/F26,2),"0.00"),".")</f>
        <v>+0.21</v>
      </c>
      <c r="I26" s="1" t="str">
        <f aca="false">nt!F26</f>
        <v>.</v>
      </c>
      <c r="J26" s="1" t="str">
        <f aca="false">IF(ISNUMBER(I26),"+"&amp;TEXT(ROUNDDOWN(imGR/I26,2),"0.00"),".")</f>
        <v>.</v>
      </c>
      <c r="K26" s="1" t="str">
        <f aca="false">IF(ISNUMBER(I26),"+"&amp;TEXT(ROUNDDOWN(imGD/I26,2),"0.00"),".")</f>
        <v>.</v>
      </c>
      <c r="L26" s="1" t="str">
        <f aca="false">imBD</f>
        <v>-1.75</v>
      </c>
      <c r="M26" s="1" t="str">
        <f aca="false">imPR</f>
        <v>-3.50</v>
      </c>
      <c r="O26" s="1" t="str">
        <f aca="false">"&lt;td&gt;"&amp;B26&amp;IF(ISNUMBER(C26),"&lt;td class=""lv_b al_r""&gt;"&amp;C26&amp;"&lt;td class=""lv_b""&gt;"&amp;D26&amp;":"&amp;E26,"&lt;td colspan=2&gt;.")&amp;IF(ISNUMBER(F26),"&lt;td class=""lv_s al_r""&gt;"&amp;F26&amp;"&lt;td class=""lv_s""&gt;"&amp;G26&amp;":"&amp;H26,"&lt;td colspan=2&gt;.")&amp;IF(ISNUMBER(I26),"&lt;td class=""lv_a al_r""&gt;"&amp;I26&amp;"&lt;td class=""lv_a""&gt;"&amp;J26&amp;":"&amp;K26,"&lt;td colspan=2&gt;.")&amp;"&lt;td&gt;"&amp;L26&amp;":"&amp;M26&amp;"&lt;td&gt;1P"</f>
        <v>&lt;td&gt;GENTLE STRESS&lt;td class="lv_b al_r"&gt;232&lt;td class="lv_b"&gt;+0.64:+0.32&lt;td class="lv_s al_r"&gt;350&lt;td class="lv_s"&gt;+0.42:+0.21&lt;td colspan=2&gt;.&lt;td&gt;-1.75:-3.50&lt;td&gt;1P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HAPPY MAN</v>
      </c>
      <c r="C27" s="1" t="n">
        <f aca="false">nt!D27</f>
        <v>229</v>
      </c>
      <c r="D27" s="1" t="str">
        <f aca="false">IF(ISNUMBER(C27),"+"&amp;TEXT(ROUNDDOWN(imGR/C27,2),"0.00"),".")</f>
        <v>+0.65</v>
      </c>
      <c r="E27" s="1" t="str">
        <f aca="false">IF(ISNUMBER(C27),"+"&amp;TEXT(ROUNDDOWN(imGD/C27,2),"0.00"),".")</f>
        <v>+0.32</v>
      </c>
      <c r="F27" s="1" t="n">
        <f aca="false">nt!E27</f>
        <v>580</v>
      </c>
      <c r="G27" s="1" t="str">
        <f aca="false">IF(ISNUMBER(F27),"+"&amp;TEXT(ROUNDDOWN(imGR/F27,2),"0.00"),".")</f>
        <v>+0.25</v>
      </c>
      <c r="H27" s="1" t="str">
        <f aca="false">IF(ISNUMBER(F27),"+"&amp;TEXT(ROUNDDOWN(imGD/F27,2),"0.00"),".")</f>
        <v>+0.12</v>
      </c>
      <c r="I27" s="1" t="n">
        <f aca="false">nt!F27</f>
        <v>696</v>
      </c>
      <c r="J27" s="1" t="str">
        <f aca="false">IF(ISNUMBER(I27),"+"&amp;TEXT(ROUNDDOWN(imGR/I27,2),"0.00"),".")</f>
        <v>+0.21</v>
      </c>
      <c r="K27" s="1" t="str">
        <f aca="false">IF(ISNUMBER(I27),"+"&amp;TEXT(ROUNDDOWN(imGD/I27,2),"0.00"),".")</f>
        <v>+0.10</v>
      </c>
      <c r="L27" s="1" t="str">
        <f aca="false">imBD</f>
        <v>-1.75</v>
      </c>
      <c r="M27" s="1" t="str">
        <f aca="false">imPR</f>
        <v>-3.50</v>
      </c>
      <c r="O27" s="1" t="str">
        <f aca="false">"&lt;td&gt;"&amp;B27&amp;IF(ISNUMBER(C27),"&lt;td class=""lv_b al_r""&gt;"&amp;C27&amp;"&lt;td class=""lv_b""&gt;"&amp;D27&amp;":"&amp;E27,"&lt;td colspan=2&gt;.")&amp;IF(ISNUMBER(F27),"&lt;td class=""lv_s al_r""&gt;"&amp;F27&amp;"&lt;td class=""lv_s""&gt;"&amp;G27&amp;":"&amp;H27,"&lt;td colspan=2&gt;.")&amp;IF(ISNUMBER(I27),"&lt;td class=""lv_a al_r""&gt;"&amp;I27&amp;"&lt;td class=""lv_a""&gt;"&amp;J27&amp;":"&amp;K27,"&lt;td colspan=2&gt;.")&amp;"&lt;td&gt;"&amp;L27&amp;":"&amp;M27&amp;"&lt;td&gt;1P"</f>
        <v>&lt;td&gt;HAPPY MAN&lt;td class="lv_b al_r"&gt;229&lt;td class="lv_b"&gt;+0.65:+0.32&lt;td class="lv_s al_r"&gt;580&lt;td class="lv_s"&gt;+0.25:+0.12&lt;td class="lv_a al_r"&gt;696&lt;td class="lv_a"&gt;+0.21:+0.10&lt;td&gt;-1.75:-3.50&lt;td&gt;1P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HIT'N'SLAP</v>
      </c>
      <c r="C28" s="1" t="n">
        <f aca="false">nt!D28</f>
        <v>190</v>
      </c>
      <c r="D28" s="1" t="str">
        <f aca="false">IF(ISNUMBER(C28),"+"&amp;TEXT(ROUNDDOWN(imGR/C28,2),"0.00"),".")</f>
        <v>+0.78</v>
      </c>
      <c r="E28" s="1" t="str">
        <f aca="false">IF(ISNUMBER(C28),"+"&amp;TEXT(ROUNDDOWN(imGD/C28,2),"0.00"),".")</f>
        <v>+0.39</v>
      </c>
      <c r="F28" s="1" t="n">
        <f aca="false">nt!E28</f>
        <v>322</v>
      </c>
      <c r="G28" s="1" t="str">
        <f aca="false">IF(ISNUMBER(F28),"+"&amp;TEXT(ROUNDDOWN(imGR/F28,2),"0.00"),".")</f>
        <v>+0.46</v>
      </c>
      <c r="H28" s="1" t="str">
        <f aca="false">IF(ISNUMBER(F28),"+"&amp;TEXT(ROUNDDOWN(imGD/F28,2),"0.00"),".")</f>
        <v>+0.23</v>
      </c>
      <c r="I28" s="1" t="n">
        <f aca="false">nt!F28</f>
        <v>437</v>
      </c>
      <c r="J28" s="1" t="str">
        <f aca="false">IF(ISNUMBER(I28),"+"&amp;TEXT(ROUNDDOWN(imGR/I28,2),"0.00"),".")</f>
        <v>+0.34</v>
      </c>
      <c r="K28" s="1" t="str">
        <f aca="false">IF(ISNUMBER(I28),"+"&amp;TEXT(ROUNDDOWN(imGD/I28,2),"0.00"),".")</f>
        <v>+0.17</v>
      </c>
      <c r="L28" s="1" t="str">
        <f aca="false">imBD</f>
        <v>-1.75</v>
      </c>
      <c r="M28" s="1" t="str">
        <f aca="false">imPR</f>
        <v>-3.50</v>
      </c>
      <c r="O28" s="1" t="str">
        <f aca="false">"&lt;td&gt;"&amp;B28&amp;IF(ISNUMBER(C28),"&lt;td class=""lv_b al_r""&gt;"&amp;C28&amp;"&lt;td class=""lv_b""&gt;"&amp;D28&amp;":"&amp;E28,"&lt;td colspan=2&gt;.")&amp;IF(ISNUMBER(F28),"&lt;td class=""lv_s al_r""&gt;"&amp;F28&amp;"&lt;td class=""lv_s""&gt;"&amp;G28&amp;":"&amp;H28,"&lt;td colspan=2&gt;.")&amp;IF(ISNUMBER(I28),"&lt;td class=""lv_a al_r""&gt;"&amp;I28&amp;"&lt;td class=""lv_a""&gt;"&amp;J28&amp;":"&amp;K28,"&lt;td colspan=2&gt;.")&amp;"&lt;td&gt;"&amp;L28&amp;":"&amp;M28&amp;"&lt;td&gt;1P"</f>
        <v>&lt;td&gt;HIT'N'SLAP&lt;td class="lv_b al_r"&gt;190&lt;td class="lv_b"&gt;+0.78:+0.39&lt;td class="lv_s al_r"&gt;322&lt;td class="lv_s"&gt;+0.46:+0.23&lt;td class="lv_a al_r"&gt;437&lt;td class="lv_a"&gt;+0.34:+0.17&lt;td&gt;-1.75:-3.50&lt;td&gt;1P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IMPLANTATION</v>
      </c>
      <c r="C29" s="1" t="n">
        <f aca="false">nt!D29</f>
        <v>295</v>
      </c>
      <c r="D29" s="1" t="str">
        <f aca="false">IF(ISNUMBER(C29),"+"&amp;TEXT(ROUNDDOWN(imGR/C29,2),"0.00"),".")</f>
        <v>+0.50</v>
      </c>
      <c r="E29" s="1" t="str">
        <f aca="false">IF(ISNUMBER(C29),"+"&amp;TEXT(ROUNDDOWN(imGD/C29,2),"0.00"),".")</f>
        <v>+0.25</v>
      </c>
      <c r="F29" s="1" t="n">
        <f aca="false">nt!E29</f>
        <v>562</v>
      </c>
      <c r="G29" s="1" t="str">
        <f aca="false">IF(ISNUMBER(F29),"+"&amp;TEXT(ROUNDDOWN(imGR/F29,2),"0.00"),".")</f>
        <v>+0.26</v>
      </c>
      <c r="H29" s="1" t="str">
        <f aca="false">IF(ISNUMBER(F29),"+"&amp;TEXT(ROUNDDOWN(imGD/F29,2),"0.00"),".")</f>
        <v>+0.13</v>
      </c>
      <c r="I29" s="1" t="n">
        <f aca="false">nt!F29</f>
        <v>949</v>
      </c>
      <c r="J29" s="1" t="str">
        <f aca="false">IF(ISNUMBER(I29),"+"&amp;TEXT(ROUNDDOWN(imGR/I29,2),"0.00"),".")</f>
        <v>+0.15</v>
      </c>
      <c r="K29" s="1" t="str">
        <f aca="false">IF(ISNUMBER(I29),"+"&amp;TEXT(ROUNDDOWN(imGD/I29,2),"0.00"),".")</f>
        <v>+0.07</v>
      </c>
      <c r="L29" s="1" t="str">
        <f aca="false">imBD</f>
        <v>-1.75</v>
      </c>
      <c r="M29" s="1" t="str">
        <f aca="false">imPR</f>
        <v>-3.50</v>
      </c>
      <c r="O29" s="1" t="str">
        <f aca="false">"&lt;td&gt;"&amp;B29&amp;IF(ISNUMBER(C29),"&lt;td class=""lv_b al_r""&gt;"&amp;C29&amp;"&lt;td class=""lv_b""&gt;"&amp;D29&amp;":"&amp;E29,"&lt;td colspan=2&gt;.")&amp;IF(ISNUMBER(F29),"&lt;td class=""lv_s al_r""&gt;"&amp;F29&amp;"&lt;td class=""lv_s""&gt;"&amp;G29&amp;":"&amp;H29,"&lt;td colspan=2&gt;.")&amp;IF(ISNUMBER(I29),"&lt;td class=""lv_a al_r""&gt;"&amp;I29&amp;"&lt;td class=""lv_a""&gt;"&amp;J29&amp;":"&amp;K29,"&lt;td colspan=2&gt;.")&amp;"&lt;td&gt;"&amp;L29&amp;":"&amp;M29&amp;"&lt;td&gt;1P"</f>
        <v>&lt;td&gt;IMPLANTATION&lt;td class="lv_b al_r"&gt;295&lt;td class="lv_b"&gt;+0.50:+0.25&lt;td class="lv_s al_r"&gt;562&lt;td class="lv_s"&gt;+0.26:+0.13&lt;td class="lv_a al_r"&gt;949&lt;td class="lv_a"&gt;+0.15:+0.07&lt;td&gt;-1.75:-3.50&lt;td&gt;1P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JET WORLD</v>
      </c>
      <c r="C30" s="1" t="n">
        <f aca="false">nt!D30</f>
        <v>297</v>
      </c>
      <c r="D30" s="1" t="str">
        <f aca="false">IF(ISNUMBER(C30),"+"&amp;TEXT(ROUNDDOWN(imGR/C30,2),"0.00"),".")</f>
        <v>+0.50</v>
      </c>
      <c r="E30" s="1" t="str">
        <f aca="false">IF(ISNUMBER(C30),"+"&amp;TEXT(ROUNDDOWN(imGD/C30,2),"0.00"),".")</f>
        <v>+0.25</v>
      </c>
      <c r="F30" s="1" t="n">
        <f aca="false">nt!E30</f>
        <v>484</v>
      </c>
      <c r="G30" s="1" t="str">
        <f aca="false">IF(ISNUMBER(F30),"+"&amp;TEXT(ROUNDDOWN(imGR/F30,2),"0.00"),".")</f>
        <v>+0.30</v>
      </c>
      <c r="H30" s="1" t="str">
        <f aca="false">IF(ISNUMBER(F30),"+"&amp;TEXT(ROUNDDOWN(imGD/F30,2),"0.00"),".")</f>
        <v>+0.15</v>
      </c>
      <c r="I30" s="1" t="n">
        <f aca="false">nt!F30</f>
        <v>874</v>
      </c>
      <c r="J30" s="1" t="str">
        <f aca="false">IF(ISNUMBER(I30),"+"&amp;TEXT(ROUNDDOWN(imGR/I30,2),"0.00"),".")</f>
        <v>+0.17</v>
      </c>
      <c r="K30" s="1" t="str">
        <f aca="false">IF(ISNUMBER(I30),"+"&amp;TEXT(ROUNDDOWN(imGD/I30,2),"0.00"),".")</f>
        <v>+0.08</v>
      </c>
      <c r="L30" s="1" t="str">
        <f aca="false">imBD</f>
        <v>-1.75</v>
      </c>
      <c r="M30" s="1" t="str">
        <f aca="false">imPR</f>
        <v>-3.50</v>
      </c>
      <c r="O30" s="1" t="str">
        <f aca="false">"&lt;td&gt;"&amp;B30&amp;IF(ISNUMBER(C30),"&lt;td class=""lv_b al_r""&gt;"&amp;C30&amp;"&lt;td class=""lv_b""&gt;"&amp;D30&amp;":"&amp;E30,"&lt;td colspan=2&gt;.")&amp;IF(ISNUMBER(F30),"&lt;td class=""lv_s al_r""&gt;"&amp;F30&amp;"&lt;td class=""lv_s""&gt;"&amp;G30&amp;":"&amp;H30,"&lt;td colspan=2&gt;.")&amp;IF(ISNUMBER(I30),"&lt;td class=""lv_a al_r""&gt;"&amp;I30&amp;"&lt;td class=""lv_a""&gt;"&amp;J30&amp;":"&amp;K30,"&lt;td colspan=2&gt;.")&amp;"&lt;td&gt;"&amp;L30&amp;":"&amp;M30&amp;"&lt;td&gt;1P"</f>
        <v>&lt;td&gt;JET WORLD&lt;td class="lv_b al_r"&gt;297&lt;td class="lv_b"&gt;+0.50:+0.25&lt;td class="lv_s al_r"&gt;484&lt;td class="lv_s"&gt;+0.30:+0.15&lt;td class="lv_a al_r"&gt;874&lt;td class="lv_a"&gt;+0.17:+0.08&lt;td&gt;-1.75:-3.50&lt;td&gt;1P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KISS KISS KISS</v>
      </c>
      <c r="C31" s="1" t="n">
        <f aca="false">nt!D31</f>
        <v>381</v>
      </c>
      <c r="D31" s="1" t="str">
        <f aca="false">IF(ISNUMBER(C31),"+"&amp;TEXT(ROUNDDOWN(imGR/C31,2),"0.00"),".")</f>
        <v>+0.39</v>
      </c>
      <c r="E31" s="1" t="str">
        <f aca="false">IF(ISNUMBER(C31),"+"&amp;TEXT(ROUNDDOWN(imGD/C31,2),"0.00"),".")</f>
        <v>+0.19</v>
      </c>
      <c r="F31" s="1" t="n">
        <f aca="false">nt!E31</f>
        <v>569</v>
      </c>
      <c r="G31" s="1" t="str">
        <f aca="false">IF(ISNUMBER(F31),"+"&amp;TEXT(ROUNDDOWN(imGR/F31,2),"0.00"),".")</f>
        <v>+0.26</v>
      </c>
      <c r="H31" s="1" t="str">
        <f aca="false">IF(ISNUMBER(F31),"+"&amp;TEXT(ROUNDDOWN(imGD/F31,2),"0.00"),".")</f>
        <v>+0.13</v>
      </c>
      <c r="I31" s="1" t="str">
        <f aca="false">nt!F31</f>
        <v>.</v>
      </c>
      <c r="J31" s="1" t="str">
        <f aca="false">IF(ISNUMBER(I31),"+"&amp;TEXT(ROUNDDOWN(imGR/I31,2),"0.00"),".")</f>
        <v>.</v>
      </c>
      <c r="K31" s="1" t="str">
        <f aca="false">IF(ISNUMBER(I31),"+"&amp;TEXT(ROUNDDOWN(imGD/I31,2),"0.00"),".")</f>
        <v>.</v>
      </c>
      <c r="L31" s="1" t="str">
        <f aca="false">imBD</f>
        <v>-1.75</v>
      </c>
      <c r="M31" s="1" t="str">
        <f aca="false">imPR</f>
        <v>-3.50</v>
      </c>
      <c r="O31" s="1" t="str">
        <f aca="false">"&lt;td&gt;"&amp;B31&amp;IF(ISNUMBER(C31),"&lt;td class=""lv_b al_r""&gt;"&amp;C31&amp;"&lt;td class=""lv_b""&gt;"&amp;D31&amp;":"&amp;E31,"&lt;td colspan=2&gt;.")&amp;IF(ISNUMBER(F31),"&lt;td class=""lv_s al_r""&gt;"&amp;F31&amp;"&lt;td class=""lv_s""&gt;"&amp;G31&amp;":"&amp;H31,"&lt;td colspan=2&gt;.")&amp;IF(ISNUMBER(I31),"&lt;td class=""lv_a al_r""&gt;"&amp;I31&amp;"&lt;td class=""lv_a""&gt;"&amp;J31&amp;":"&amp;K31,"&lt;td colspan=2&gt;.")&amp;"&lt;td&gt;"&amp;L31&amp;":"&amp;M31&amp;"&lt;td&gt;1P"</f>
        <v>&lt;td&gt;KISS KISS KISS&lt;td class="lv_b al_r"&gt;381&lt;td class="lv_b"&gt;+0.39:+0.19&lt;td class="lv_s al_r"&gt;569&lt;td class="lv_s"&gt;+0.26:+0.13&lt;td colspan=2&gt;.&lt;td&gt;-1.75:-3.50&lt;td&gt;1P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nt!C32</f>
        <v>LA BRISE D'ETE</v>
      </c>
      <c r="C32" s="1" t="n">
        <f aca="false">nt!D32</f>
        <v>360</v>
      </c>
      <c r="D32" s="1" t="str">
        <f aca="false">IF(ISNUMBER(C32),"+"&amp;TEXT(ROUNDDOWN(imGR/C32,2),"0.00"),".")</f>
        <v>+0.41</v>
      </c>
      <c r="E32" s="1" t="str">
        <f aca="false">IF(ISNUMBER(C32),"+"&amp;TEXT(ROUNDDOWN(imGD/C32,2),"0.00"),".")</f>
        <v>+0.20</v>
      </c>
      <c r="F32" s="1" t="n">
        <f aca="false">nt!E32</f>
        <v>474</v>
      </c>
      <c r="G32" s="1" t="str">
        <f aca="false">IF(ISNUMBER(F32),"+"&amp;TEXT(ROUNDDOWN(imGR/F32,2),"0.00"),".")</f>
        <v>+0.31</v>
      </c>
      <c r="H32" s="1" t="str">
        <f aca="false">IF(ISNUMBER(F32),"+"&amp;TEXT(ROUNDDOWN(imGD/F32,2),"0.00"),".")</f>
        <v>+0.15</v>
      </c>
      <c r="I32" s="1" t="str">
        <f aca="false">nt!F32</f>
        <v>.</v>
      </c>
      <c r="J32" s="1" t="str">
        <f aca="false">IF(ISNUMBER(I32),"+"&amp;TEXT(ROUNDDOWN(imGR/I32,2),"0.00"),".")</f>
        <v>.</v>
      </c>
      <c r="K32" s="1" t="str">
        <f aca="false">IF(ISNUMBER(I32),"+"&amp;TEXT(ROUNDDOWN(imGD/I32,2),"0.00"),".")</f>
        <v>.</v>
      </c>
      <c r="L32" s="1" t="str">
        <f aca="false">imBD</f>
        <v>-1.75</v>
      </c>
      <c r="M32" s="1" t="str">
        <f aca="false">imPR</f>
        <v>-3.50</v>
      </c>
      <c r="O32" s="1" t="str">
        <f aca="false">"&lt;td&gt;"&amp;B32&amp;IF(ISNUMBER(C32),"&lt;td class=""lv_b al_r""&gt;"&amp;C32&amp;"&lt;td class=""lv_b""&gt;"&amp;D32&amp;":"&amp;E32,"&lt;td colspan=2&gt;.")&amp;IF(ISNUMBER(F32),"&lt;td class=""lv_s al_r""&gt;"&amp;F32&amp;"&lt;td class=""lv_s""&gt;"&amp;G32&amp;":"&amp;H32,"&lt;td colspan=2&gt;.")&amp;IF(ISNUMBER(I32),"&lt;td class=""lv_a al_r""&gt;"&amp;I32&amp;"&lt;td class=""lv_a""&gt;"&amp;J32&amp;":"&amp;K32,"&lt;td colspan=2&gt;.")&amp;"&lt;td&gt;"&amp;L32&amp;":"&amp;M32&amp;"&lt;td&gt;1P"</f>
        <v>&lt;td&gt;LA BRISE D'ETE&lt;td class="lv_b al_r"&gt;360&lt;td class="lv_b"&gt;+0.41:+0.20&lt;td class="lv_s al_r"&gt;474&lt;td class="lv_s"&gt;+0.31:+0.15&lt;td colspan=2&gt;.&lt;td&gt;-1.75:-3.50&lt;td&gt;1P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nt!C33</f>
        <v>LOVE D RIVE</v>
      </c>
      <c r="C33" s="1" t="n">
        <f aca="false">nt!D33</f>
        <v>431</v>
      </c>
      <c r="D33" s="1" t="str">
        <f aca="false">IF(ISNUMBER(C33),"+"&amp;TEXT(ROUNDDOWN(imGR/C33,2),"0.00"),".")</f>
        <v>+0.34</v>
      </c>
      <c r="E33" s="1" t="str">
        <f aca="false">IF(ISNUMBER(C33),"+"&amp;TEXT(ROUNDDOWN(imGD/C33,2),"0.00"),".")</f>
        <v>+0.17</v>
      </c>
      <c r="F33" s="1" t="n">
        <f aca="false">nt!E33</f>
        <v>625</v>
      </c>
      <c r="G33" s="1" t="str">
        <f aca="false">IF(ISNUMBER(F33),"+"&amp;TEXT(ROUNDDOWN(imGR/F33,2),"0.00"),".")</f>
        <v>+0.23</v>
      </c>
      <c r="H33" s="1" t="str">
        <f aca="false">IF(ISNUMBER(F33),"+"&amp;TEXT(ROUNDDOWN(imGD/F33,2),"0.00"),".")</f>
        <v>+0.11</v>
      </c>
      <c r="I33" s="1" t="n">
        <f aca="false">nt!F33</f>
        <v>686</v>
      </c>
      <c r="J33" s="1" t="str">
        <f aca="false">IF(ISNUMBER(I33),"+"&amp;TEXT(ROUNDDOWN(imGR/I33,2),"0.00"),".")</f>
        <v>+0.21</v>
      </c>
      <c r="K33" s="1" t="str">
        <f aca="false">IF(ISNUMBER(I33),"+"&amp;TEXT(ROUNDDOWN(imGD/I33,2),"0.00"),".")</f>
        <v>+0.10</v>
      </c>
      <c r="L33" s="1" t="str">
        <f aca="false">imBD</f>
        <v>-1.75</v>
      </c>
      <c r="M33" s="1" t="str">
        <f aca="false">imPR</f>
        <v>-3.50</v>
      </c>
      <c r="O33" s="1" t="str">
        <f aca="false">"&lt;td&gt;"&amp;B33&amp;IF(ISNUMBER(C33),"&lt;td class=""lv_b al_r""&gt;"&amp;C33&amp;"&lt;td class=""lv_b""&gt;"&amp;D33&amp;":"&amp;E33,"&lt;td colspan=2&gt;.")&amp;IF(ISNUMBER(F33),"&lt;td class=""lv_s al_r""&gt;"&amp;F33&amp;"&lt;td class=""lv_s""&gt;"&amp;G33&amp;":"&amp;H33,"&lt;td colspan=2&gt;.")&amp;IF(ISNUMBER(I33),"&lt;td class=""lv_a al_r""&gt;"&amp;I33&amp;"&lt;td class=""lv_a""&gt;"&amp;J33&amp;":"&amp;K33,"&lt;td colspan=2&gt;.")&amp;"&lt;td&gt;"&amp;L33&amp;":"&amp;M33&amp;"&lt;td&gt;1P"</f>
        <v>&lt;td&gt;LOVE D RIVE&lt;td class="lv_b al_r"&gt;431&lt;td class="lv_b"&gt;+0.34:+0.17&lt;td class="lv_s al_r"&gt;625&lt;td class="lv_s"&gt;+0.23:+0.11&lt;td class="lv_a al_r"&gt;686&lt;td class="lv_a"&gt;+0.21:+0.10&lt;td&gt;-1.75:-3.50&lt;td&gt;1P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nt!C34</f>
        <v>MGS2 MISSION R</v>
      </c>
      <c r="C34" s="1" t="n">
        <f aca="false">nt!D34</f>
        <v>398</v>
      </c>
      <c r="D34" s="1" t="str">
        <f aca="false">IF(ISNUMBER(C34),"+"&amp;TEXT(ROUNDDOWN(imGR/C34,2),"0.00"),".")</f>
        <v>+0.37</v>
      </c>
      <c r="E34" s="1" t="str">
        <f aca="false">IF(ISNUMBER(C34),"+"&amp;TEXT(ROUNDDOWN(imGD/C34,2),"0.00"),".")</f>
        <v>+0.18</v>
      </c>
      <c r="F34" s="1" t="n">
        <f aca="false">nt!E34</f>
        <v>483</v>
      </c>
      <c r="G34" s="1" t="str">
        <f aca="false">IF(ISNUMBER(F34),"+"&amp;TEXT(ROUNDDOWN(imGR/F34,2),"0.00"),".")</f>
        <v>+0.30</v>
      </c>
      <c r="H34" s="1" t="str">
        <f aca="false">IF(ISNUMBER(F34),"+"&amp;TEXT(ROUNDDOWN(imGD/F34,2),"0.00"),".")</f>
        <v>+0.15</v>
      </c>
      <c r="I34" s="1" t="n">
        <f aca="false">nt!F34</f>
        <v>549</v>
      </c>
      <c r="J34" s="1" t="str">
        <f aca="false">IF(ISNUMBER(I34),"+"&amp;TEXT(ROUNDDOWN(imGR/I34,2),"0.00"),".")</f>
        <v>+0.27</v>
      </c>
      <c r="K34" s="1" t="str">
        <f aca="false">IF(ISNUMBER(I34),"+"&amp;TEXT(ROUNDDOWN(imGD/I34,2),"0.00"),".")</f>
        <v>+0.13</v>
      </c>
      <c r="L34" s="1" t="str">
        <f aca="false">imBD</f>
        <v>-1.75</v>
      </c>
      <c r="M34" s="1" t="str">
        <f aca="false">imPR</f>
        <v>-3.50</v>
      </c>
      <c r="O34" s="1" t="str">
        <f aca="false">"&lt;td&gt;"&amp;B34&amp;IF(ISNUMBER(C34),"&lt;td class=""lv_b al_r""&gt;"&amp;C34&amp;"&lt;td class=""lv_b""&gt;"&amp;D34&amp;":"&amp;E34,"&lt;td colspan=2&gt;.")&amp;IF(ISNUMBER(F34),"&lt;td class=""lv_s al_r""&gt;"&amp;F34&amp;"&lt;td class=""lv_s""&gt;"&amp;G34&amp;":"&amp;H34,"&lt;td colspan=2&gt;.")&amp;IF(ISNUMBER(I34),"&lt;td class=""lv_a al_r""&gt;"&amp;I34&amp;"&lt;td class=""lv_a""&gt;"&amp;J34&amp;":"&amp;K34,"&lt;td colspan=2&gt;.")&amp;"&lt;td&gt;"&amp;L34&amp;":"&amp;M34&amp;"&lt;td&gt;1P"</f>
        <v>&lt;td&gt;MGS2 MISSION R&lt;td class="lv_b al_r"&gt;398&lt;td class="lv_b"&gt;+0.37:+0.18&lt;td class="lv_s al_r"&gt;483&lt;td class="lv_s"&gt;+0.30:+0.15&lt;td class="lv_a al_r"&gt;549&lt;td class="lv_a"&gt;+0.27:+0.13&lt;td&gt;-1.75:-3.50&lt;td&gt;1P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nt!C35</f>
        <v>MIRACLE MOON</v>
      </c>
      <c r="C35" s="1" t="n">
        <f aca="false">nt!D35</f>
        <v>274</v>
      </c>
      <c r="D35" s="1" t="str">
        <f aca="false">IF(ISNUMBER(C35),"+"&amp;TEXT(ROUNDDOWN(imGR/C35,2),"0.00"),".")</f>
        <v>+0.54</v>
      </c>
      <c r="E35" s="1" t="str">
        <f aca="false">IF(ISNUMBER(C35),"+"&amp;TEXT(ROUNDDOWN(imGD/C35,2),"0.00"),".")</f>
        <v>+0.27</v>
      </c>
      <c r="F35" s="1" t="str">
        <f aca="false">nt!E35</f>
        <v>.</v>
      </c>
      <c r="G35" s="1" t="str">
        <f aca="false">IF(ISNUMBER(F35),"+"&amp;TEXT(ROUNDDOWN(imGR/F35,2),"0.00"),".")</f>
        <v>.</v>
      </c>
      <c r="H35" s="1" t="str">
        <f aca="false">IF(ISNUMBER(F35),"+"&amp;TEXT(ROUNDDOWN(imGD/F35,2),"0.00"),".")</f>
        <v>.</v>
      </c>
      <c r="I35" s="1" t="str">
        <f aca="false">nt!F35</f>
        <v>.</v>
      </c>
      <c r="J35" s="1" t="str">
        <f aca="false">IF(ISNUMBER(I35),"+"&amp;TEXT(ROUNDDOWN(imGR/I35,2),"0.00"),".")</f>
        <v>.</v>
      </c>
      <c r="K35" s="1" t="str">
        <f aca="false">IF(ISNUMBER(I35),"+"&amp;TEXT(ROUNDDOWN(imGD/I35,2),"0.00"),".")</f>
        <v>.</v>
      </c>
      <c r="L35" s="1" t="str">
        <f aca="false">imBD</f>
        <v>-1.75</v>
      </c>
      <c r="M35" s="1" t="str">
        <f aca="false">imPR</f>
        <v>-3.50</v>
      </c>
      <c r="O35" s="1" t="str">
        <f aca="false">"&lt;td&gt;"&amp;B35&amp;IF(ISNUMBER(C35),"&lt;td class=""lv_b al_r""&gt;"&amp;C35&amp;"&lt;td class=""lv_b""&gt;"&amp;D35&amp;":"&amp;E35,"&lt;td colspan=2&gt;.")&amp;IF(ISNUMBER(F35),"&lt;td class=""lv_s al_r""&gt;"&amp;F35&amp;"&lt;td class=""lv_s""&gt;"&amp;G35&amp;":"&amp;H35,"&lt;td colspan=2&gt;.")&amp;IF(ISNUMBER(I35),"&lt;td class=""lv_a al_r""&gt;"&amp;I35&amp;"&lt;td class=""lv_a""&gt;"&amp;J35&amp;":"&amp;K35,"&lt;td colspan=2&gt;.")&amp;"&lt;td&gt;"&amp;L35&amp;":"&amp;M35&amp;"&lt;td&gt;1P"</f>
        <v>&lt;td&gt;MIRACLE MOON&lt;td class="lv_b al_r"&gt;274&lt;td class="lv_b"&gt;+0.54:+0.27&lt;td colspan=2&gt;.&lt;td colspan=2&gt;.&lt;td&gt;-1.75:-3.50&lt;td&gt;1P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nt!C36</f>
        <v>NURUHACHI</v>
      </c>
      <c r="C36" s="1" t="n">
        <f aca="false">nt!D36</f>
        <v>220</v>
      </c>
      <c r="D36" s="1" t="str">
        <f aca="false">IF(ISNUMBER(C36),"+"&amp;TEXT(ROUNDDOWN(imGR/C36,2),"0.00"),".")</f>
        <v>+0.67</v>
      </c>
      <c r="E36" s="1" t="str">
        <f aca="false">IF(ISNUMBER(C36),"+"&amp;TEXT(ROUNDDOWN(imGD/C36,2),"0.00"),".")</f>
        <v>+0.33</v>
      </c>
      <c r="F36" s="1" t="n">
        <f aca="false">nt!E36</f>
        <v>277</v>
      </c>
      <c r="G36" s="1" t="str">
        <f aca="false">IF(ISNUMBER(F36),"+"&amp;TEXT(ROUNDDOWN(imGR/F36,2),"0.00"),".")</f>
        <v>+0.53</v>
      </c>
      <c r="H36" s="1" t="str">
        <f aca="false">IF(ISNUMBER(F36),"+"&amp;TEXT(ROUNDDOWN(imGD/F36,2),"0.00"),".")</f>
        <v>+0.26</v>
      </c>
      <c r="I36" s="1" t="n">
        <f aca="false">nt!F36</f>
        <v>326</v>
      </c>
      <c r="J36" s="1" t="str">
        <f aca="false">IF(ISNUMBER(I36),"+"&amp;TEXT(ROUNDDOWN(imGR/I36,2),"0.00"),".")</f>
        <v>+0.45</v>
      </c>
      <c r="K36" s="1" t="str">
        <f aca="false">IF(ISNUMBER(I36),"+"&amp;TEXT(ROUNDDOWN(imGD/I36,2),"0.00"),".")</f>
        <v>+0.22</v>
      </c>
      <c r="L36" s="1" t="str">
        <f aca="false">imBD</f>
        <v>-1.75</v>
      </c>
      <c r="M36" s="1" t="str">
        <f aca="false">imPR</f>
        <v>-3.50</v>
      </c>
      <c r="O36" s="1" t="str">
        <f aca="false">"&lt;td&gt;"&amp;B36&amp;IF(ISNUMBER(C36),"&lt;td class=""lv_b al_r""&gt;"&amp;C36&amp;"&lt;td class=""lv_b""&gt;"&amp;D36&amp;":"&amp;E36,"&lt;td colspan=2&gt;.")&amp;IF(ISNUMBER(F36),"&lt;td class=""lv_s al_r""&gt;"&amp;F36&amp;"&lt;td class=""lv_s""&gt;"&amp;G36&amp;":"&amp;H36,"&lt;td colspan=2&gt;.")&amp;IF(ISNUMBER(I36),"&lt;td class=""lv_a al_r""&gt;"&amp;I36&amp;"&lt;td class=""lv_a""&gt;"&amp;J36&amp;":"&amp;K36,"&lt;td colspan=2&gt;.")&amp;"&lt;td&gt;"&amp;L36&amp;":"&amp;M36&amp;"&lt;td&gt;1P"</f>
        <v>&lt;td&gt;NURUHACHI&lt;td class="lv_b al_r"&gt;220&lt;td class="lv_b"&gt;+0.67:+0.33&lt;td class="lv_s al_r"&gt;277&lt;td class="lv_s"&gt;+0.53:+0.26&lt;td class="lv_a al_r"&gt;326&lt;td class="lv_a"&gt;+0.45:+0.22&lt;td&gt;-1.75:-3.50&lt;td&gt;1P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nt!C37</f>
        <v>ONE SEEK</v>
      </c>
      <c r="C37" s="1" t="n">
        <f aca="false">nt!D37</f>
        <v>285</v>
      </c>
      <c r="D37" s="1" t="str">
        <f aca="false">IF(ISNUMBER(C37),"+"&amp;TEXT(ROUNDDOWN(imGR/C37,2),"0.00"),".")</f>
        <v>+0.52</v>
      </c>
      <c r="E37" s="1" t="str">
        <f aca="false">IF(ISNUMBER(C37),"+"&amp;TEXT(ROUNDDOWN(imGD/C37,2),"0.00"),".")</f>
        <v>+0.26</v>
      </c>
      <c r="F37" s="1" t="n">
        <f aca="false">nt!E37</f>
        <v>349</v>
      </c>
      <c r="G37" s="1" t="str">
        <f aca="false">IF(ISNUMBER(F37),"+"&amp;TEXT(ROUNDDOWN(imGR/F37,2),"0.00"),".")</f>
        <v>+0.42</v>
      </c>
      <c r="H37" s="1" t="str">
        <f aca="false">IF(ISNUMBER(F37),"+"&amp;TEXT(ROUNDDOWN(imGD/F37,2),"0.00"),".")</f>
        <v>+0.21</v>
      </c>
      <c r="I37" s="1" t="str">
        <f aca="false">nt!F37</f>
        <v>.</v>
      </c>
      <c r="J37" s="1" t="str">
        <f aca="false">IF(ISNUMBER(I37),"+"&amp;TEXT(ROUNDDOWN(imGR/I37,2),"0.00"),".")</f>
        <v>.</v>
      </c>
      <c r="K37" s="1" t="str">
        <f aca="false">IF(ISNUMBER(I37),"+"&amp;TEXT(ROUNDDOWN(imGD/I37,2),"0.00"),".")</f>
        <v>.</v>
      </c>
      <c r="L37" s="1" t="str">
        <f aca="false">imBD</f>
        <v>-1.75</v>
      </c>
      <c r="M37" s="1" t="str">
        <f aca="false">imPR</f>
        <v>-3.50</v>
      </c>
      <c r="O37" s="1" t="str">
        <f aca="false">"&lt;td&gt;"&amp;B37&amp;IF(ISNUMBER(C37),"&lt;td class=""lv_b al_r""&gt;"&amp;C37&amp;"&lt;td class=""lv_b""&gt;"&amp;D37&amp;":"&amp;E37,"&lt;td colspan=2&gt;.")&amp;IF(ISNUMBER(F37),"&lt;td class=""lv_s al_r""&gt;"&amp;F37&amp;"&lt;td class=""lv_s""&gt;"&amp;G37&amp;":"&amp;H37,"&lt;td colspan=2&gt;.")&amp;IF(ISNUMBER(I37),"&lt;td class=""lv_a al_r""&gt;"&amp;I37&amp;"&lt;td class=""lv_a""&gt;"&amp;J37&amp;":"&amp;K37,"&lt;td colspan=2&gt;.")&amp;"&lt;td&gt;"&amp;L37&amp;":"&amp;M37&amp;"&lt;td&gt;1P"</f>
        <v>&lt;td&gt;ONE SEEK&lt;td class="lv_b al_r"&gt;285&lt;td class="lv_b"&gt;+0.52:+0.26&lt;td class="lv_s al_r"&gt;349&lt;td class="lv_s"&gt;+0.42:+0.21&lt;td colspan=2&gt;.&lt;td&gt;-1.75:-3.50&lt;td&gt;1P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nt!C38</f>
        <v>PERFECT SUNRISE</v>
      </c>
      <c r="C38" s="1" t="n">
        <f aca="false">nt!D38</f>
        <v>388</v>
      </c>
      <c r="D38" s="1" t="str">
        <f aca="false">IF(ISNUMBER(C38),"+"&amp;TEXT(ROUNDDOWN(imGR/C38,2),"0.00"),".")</f>
        <v>+0.38</v>
      </c>
      <c r="E38" s="1" t="str">
        <f aca="false">IF(ISNUMBER(C38),"+"&amp;TEXT(ROUNDDOWN(imGD/C38,2),"0.00"),".")</f>
        <v>+0.19</v>
      </c>
      <c r="F38" s="1" t="n">
        <f aca="false">nt!E38</f>
        <v>403</v>
      </c>
      <c r="G38" s="1" t="str">
        <f aca="false">IF(ISNUMBER(F38),"+"&amp;TEXT(ROUNDDOWN(imGR/F38,2),"0.00"),".")</f>
        <v>+0.37</v>
      </c>
      <c r="H38" s="1" t="str">
        <f aca="false">IF(ISNUMBER(F38),"+"&amp;TEXT(ROUNDDOWN(imGD/F38,2),"0.00"),".")</f>
        <v>+0.18</v>
      </c>
      <c r="I38" s="1" t="n">
        <f aca="false">nt!F38</f>
        <v>453</v>
      </c>
      <c r="J38" s="1" t="str">
        <f aca="false">IF(ISNUMBER(I38),"+"&amp;TEXT(ROUNDDOWN(imGR/I38,2),"0.00"),".")</f>
        <v>+0.32</v>
      </c>
      <c r="K38" s="1" t="str">
        <f aca="false">IF(ISNUMBER(I38),"+"&amp;TEXT(ROUNDDOWN(imGD/I38,2),"0.00"),".")</f>
        <v>+0.16</v>
      </c>
      <c r="L38" s="1" t="str">
        <f aca="false">imBD</f>
        <v>-1.75</v>
      </c>
      <c r="M38" s="1" t="str">
        <f aca="false">imPR</f>
        <v>-3.50</v>
      </c>
      <c r="O38" s="1" t="str">
        <f aca="false">"&lt;td&gt;"&amp;B38&amp;IF(ISNUMBER(C38),"&lt;td class=""lv_b al_r""&gt;"&amp;C38&amp;"&lt;td class=""lv_b""&gt;"&amp;D38&amp;":"&amp;E38,"&lt;td colspan=2&gt;.")&amp;IF(ISNUMBER(F38),"&lt;td class=""lv_s al_r""&gt;"&amp;F38&amp;"&lt;td class=""lv_s""&gt;"&amp;G38&amp;":"&amp;H38,"&lt;td colspan=2&gt;.")&amp;IF(ISNUMBER(I38),"&lt;td class=""lv_a al_r""&gt;"&amp;I38&amp;"&lt;td class=""lv_a""&gt;"&amp;J38&amp;":"&amp;K38,"&lt;td colspan=2&gt;.")&amp;"&lt;td&gt;"&amp;L38&amp;":"&amp;M38&amp;"&lt;td&gt;1P"</f>
        <v>&lt;td&gt;PERFECT SUNRISE&lt;td class="lv_b al_r"&gt;388&lt;td class="lv_b"&gt;+0.38:+0.19&lt;td class="lv_s al_r"&gt;403&lt;td class="lv_s"&gt;+0.37:+0.18&lt;td class="lv_a al_r"&gt;453&lt;td class="lv_a"&gt;+0.32:+0.16&lt;td&gt;-1.75:-3.50&lt;td&gt;1P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nt!C39</f>
        <v>PURE DREAM</v>
      </c>
      <c r="C39" s="1" t="n">
        <f aca="false">nt!D39</f>
        <v>281</v>
      </c>
      <c r="D39" s="1" t="str">
        <f aca="false">IF(ISNUMBER(C39),"+"&amp;TEXT(ROUNDDOWN(imGR/C39,2),"0.00"),".")</f>
        <v>+0.53</v>
      </c>
      <c r="E39" s="1" t="str">
        <f aca="false">IF(ISNUMBER(C39),"+"&amp;TEXT(ROUNDDOWN(imGD/C39,2),"0.00"),".")</f>
        <v>+0.26</v>
      </c>
      <c r="F39" s="1" t="n">
        <f aca="false">nt!E39</f>
        <v>368</v>
      </c>
      <c r="G39" s="1" t="str">
        <f aca="false">IF(ISNUMBER(F39),"+"&amp;TEXT(ROUNDDOWN(imGR/F39,2),"0.00"),".")</f>
        <v>+0.40</v>
      </c>
      <c r="H39" s="1" t="str">
        <f aca="false">IF(ISNUMBER(F39),"+"&amp;TEXT(ROUNDDOWN(imGD/F39,2),"0.00"),".")</f>
        <v>+0.20</v>
      </c>
      <c r="I39" s="1" t="n">
        <f aca="false">nt!F39</f>
        <v>539</v>
      </c>
      <c r="J39" s="1" t="str">
        <f aca="false">IF(ISNUMBER(I39),"+"&amp;TEXT(ROUNDDOWN(imGR/I39,2),"0.00"),".")</f>
        <v>+0.27</v>
      </c>
      <c r="K39" s="1" t="str">
        <f aca="false">IF(ISNUMBER(I39),"+"&amp;TEXT(ROUNDDOWN(imGD/I39,2),"0.00"),".")</f>
        <v>+0.13</v>
      </c>
      <c r="L39" s="1" t="str">
        <f aca="false">imBD</f>
        <v>-1.75</v>
      </c>
      <c r="M39" s="1" t="str">
        <f aca="false">imPR</f>
        <v>-3.50</v>
      </c>
      <c r="O39" s="1" t="str">
        <f aca="false">"&lt;td&gt;"&amp;B39&amp;IF(ISNUMBER(C39),"&lt;td class=""lv_b al_r""&gt;"&amp;C39&amp;"&lt;td class=""lv_b""&gt;"&amp;D39&amp;":"&amp;E39,"&lt;td colspan=2&gt;.")&amp;IF(ISNUMBER(F39),"&lt;td class=""lv_s al_r""&gt;"&amp;F39&amp;"&lt;td class=""lv_s""&gt;"&amp;G39&amp;":"&amp;H39,"&lt;td colspan=2&gt;.")&amp;IF(ISNUMBER(I39),"&lt;td class=""lv_a al_r""&gt;"&amp;I39&amp;"&lt;td class=""lv_a""&gt;"&amp;J39&amp;":"&amp;K39,"&lt;td colspan=2&gt;.")&amp;"&lt;td&gt;"&amp;L39&amp;":"&amp;M39&amp;"&lt;td&gt;1P"</f>
        <v>&lt;td&gt;PURE DREAM&lt;td class="lv_b al_r"&gt;281&lt;td class="lv_b"&gt;+0.53:+0.26&lt;td class="lv_s al_r"&gt;368&lt;td class="lv_s"&gt;+0.40:+0.20&lt;td class="lv_a al_r"&gt;539&lt;td class="lv_a"&gt;+0.27:+0.13&lt;td&gt;-1.75:-3.50&lt;td&gt;1P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nt!C40</f>
        <v>QUICKENING</v>
      </c>
      <c r="C40" s="1" t="n">
        <f aca="false">nt!D40</f>
        <v>478</v>
      </c>
      <c r="D40" s="1" t="str">
        <f aca="false">IF(ISNUMBER(C40),"+"&amp;TEXT(ROUNDDOWN(imGR/C40,2),"0.00"),".")</f>
        <v>+0.31</v>
      </c>
      <c r="E40" s="1" t="str">
        <f aca="false">IF(ISNUMBER(C40),"+"&amp;TEXT(ROUNDDOWN(imGD/C40,2),"0.00"),".")</f>
        <v>+0.15</v>
      </c>
      <c r="F40" s="1" t="n">
        <f aca="false">nt!E40</f>
        <v>651</v>
      </c>
      <c r="G40" s="1" t="str">
        <f aca="false">IF(ISNUMBER(F40),"+"&amp;TEXT(ROUNDDOWN(imGR/F40,2),"0.00"),".")</f>
        <v>+0.22</v>
      </c>
      <c r="H40" s="1" t="str">
        <f aca="false">IF(ISNUMBER(F40),"+"&amp;TEXT(ROUNDDOWN(imGD/F40,2),"0.00"),".")</f>
        <v>+0.11</v>
      </c>
      <c r="I40" s="1" t="n">
        <f aca="false">nt!F40</f>
        <v>878</v>
      </c>
      <c r="J40" s="1" t="str">
        <f aca="false">IF(ISNUMBER(I40),"+"&amp;TEXT(ROUNDDOWN(imGR/I40,2),"0.00"),".")</f>
        <v>+0.17</v>
      </c>
      <c r="K40" s="1" t="str">
        <f aca="false">IF(ISNUMBER(I40),"+"&amp;TEXT(ROUNDDOWN(imGD/I40,2),"0.00"),".")</f>
        <v>+0.08</v>
      </c>
      <c r="L40" s="1" t="str">
        <f aca="false">imBD</f>
        <v>-1.75</v>
      </c>
      <c r="M40" s="1" t="str">
        <f aca="false">imPR</f>
        <v>-3.50</v>
      </c>
      <c r="O40" s="1" t="str">
        <f aca="false">"&lt;td&gt;"&amp;B40&amp;IF(ISNUMBER(C40),"&lt;td class=""lv_b al_r""&gt;"&amp;C40&amp;"&lt;td class=""lv_b""&gt;"&amp;D40&amp;":"&amp;E40,"&lt;td colspan=2&gt;.")&amp;IF(ISNUMBER(F40),"&lt;td class=""lv_s al_r""&gt;"&amp;F40&amp;"&lt;td class=""lv_s""&gt;"&amp;G40&amp;":"&amp;H40,"&lt;td colspan=2&gt;.")&amp;IF(ISNUMBER(I40),"&lt;td class=""lv_a al_r""&gt;"&amp;I40&amp;"&lt;td class=""lv_a""&gt;"&amp;J40&amp;":"&amp;K40,"&lt;td colspan=2&gt;.")&amp;"&lt;td&gt;"&amp;L40&amp;":"&amp;M40&amp;"&lt;td&gt;1P"</f>
        <v>&lt;td&gt;QUICKENING&lt;td class="lv_b al_r"&gt;478&lt;td class="lv_b"&gt;+0.31:+0.15&lt;td class="lv_s al_r"&gt;651&lt;td class="lv_s"&gt;+0.22:+0.11&lt;td class="lv_a al_r"&gt;878&lt;td class="lv_a"&gt;+0.17:+0.08&lt;td&gt;-1.75:-3.50&lt;td&gt;1P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nt!C41</f>
        <v>RE-ROOTS</v>
      </c>
      <c r="C41" s="1" t="n">
        <f aca="false">nt!D41</f>
        <v>226</v>
      </c>
      <c r="D41" s="1" t="str">
        <f aca="false">IF(ISNUMBER(C41),"+"&amp;TEXT(ROUNDDOWN(imGR/C41,2),"0.00"),".")</f>
        <v>+0.66</v>
      </c>
      <c r="E41" s="1" t="str">
        <f aca="false">IF(ISNUMBER(C41),"+"&amp;TEXT(ROUNDDOWN(imGD/C41,2),"0.00"),".")</f>
        <v>+0.33</v>
      </c>
      <c r="F41" s="1" t="n">
        <f aca="false">nt!E41</f>
        <v>433</v>
      </c>
      <c r="G41" s="1" t="str">
        <f aca="false">IF(ISNUMBER(F41),"+"&amp;TEXT(ROUNDDOWN(imGR/F41,2),"0.00"),".")</f>
        <v>+0.34</v>
      </c>
      <c r="H41" s="1" t="str">
        <f aca="false">IF(ISNUMBER(F41),"+"&amp;TEXT(ROUNDDOWN(imGD/F41,2),"0.00"),".")</f>
        <v>+0.17</v>
      </c>
      <c r="I41" s="1" t="n">
        <f aca="false">nt!F41</f>
        <v>631</v>
      </c>
      <c r="J41" s="1" t="str">
        <f aca="false">IF(ISNUMBER(I41),"+"&amp;TEXT(ROUNDDOWN(imGR/I41,2),"0.00"),".")</f>
        <v>+0.23</v>
      </c>
      <c r="K41" s="1" t="str">
        <f aca="false">IF(ISNUMBER(I41),"+"&amp;TEXT(ROUNDDOWN(imGD/I41,2),"0.00"),".")</f>
        <v>+0.11</v>
      </c>
      <c r="L41" s="1" t="str">
        <f aca="false">imBD</f>
        <v>-1.75</v>
      </c>
      <c r="M41" s="1" t="str">
        <f aca="false">imPR</f>
        <v>-3.50</v>
      </c>
      <c r="O41" s="1" t="str">
        <f aca="false">"&lt;td&gt;"&amp;B41&amp;IF(ISNUMBER(C41),"&lt;td class=""lv_b al_r""&gt;"&amp;C41&amp;"&lt;td class=""lv_b""&gt;"&amp;D41&amp;":"&amp;E41,"&lt;td colspan=2&gt;.")&amp;IF(ISNUMBER(F41),"&lt;td class=""lv_s al_r""&gt;"&amp;F41&amp;"&lt;td class=""lv_s""&gt;"&amp;G41&amp;":"&amp;H41,"&lt;td colspan=2&gt;.")&amp;IF(ISNUMBER(I41),"&lt;td class=""lv_a al_r""&gt;"&amp;I41&amp;"&lt;td class=""lv_a""&gt;"&amp;J41&amp;":"&amp;K41,"&lt;td colspan=2&gt;.")&amp;"&lt;td&gt;"&amp;L41&amp;":"&amp;M41&amp;"&lt;td&gt;1P"</f>
        <v>&lt;td&gt;RE-ROOTS&lt;td class="lv_b al_r"&gt;226&lt;td class="lv_b"&gt;+0.66:+0.33&lt;td class="lv_s al_r"&gt;433&lt;td class="lv_s"&gt;+0.34:+0.17&lt;td class="lv_a al_r"&gt;631&lt;td class="lv_a"&gt;+0.23:+0.11&lt;td&gt;-1.75:-3.50&lt;td&gt;1P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nt!C42</f>
        <v>RETROFUTURE</v>
      </c>
      <c r="C42" s="1" t="n">
        <f aca="false">nt!D42</f>
        <v>300</v>
      </c>
      <c r="D42" s="1" t="str">
        <f aca="false">IF(ISNUMBER(C42),"+"&amp;TEXT(ROUNDDOWN(imGR/C42,2),"0.00"),".")</f>
        <v>+0.49</v>
      </c>
      <c r="E42" s="1" t="str">
        <f aca="false">IF(ISNUMBER(C42),"+"&amp;TEXT(ROUNDDOWN(imGD/C42,2),"0.00"),".")</f>
        <v>+0.24</v>
      </c>
      <c r="F42" s="1" t="n">
        <f aca="false">nt!E42</f>
        <v>430</v>
      </c>
      <c r="G42" s="1" t="str">
        <f aca="false">IF(ISNUMBER(F42),"+"&amp;TEXT(ROUNDDOWN(imGR/F42,2),"0.00"),".")</f>
        <v>+0.34</v>
      </c>
      <c r="H42" s="1" t="str">
        <f aca="false">IF(ISNUMBER(F42),"+"&amp;TEXT(ROUNDDOWN(imGD/F42,2),"0.00"),".")</f>
        <v>+0.17</v>
      </c>
      <c r="I42" s="1" t="str">
        <f aca="false">nt!F42</f>
        <v>.</v>
      </c>
      <c r="J42" s="1" t="str">
        <f aca="false">IF(ISNUMBER(I42),"+"&amp;TEXT(ROUNDDOWN(imGR/I42,2),"0.00"),".")</f>
        <v>.</v>
      </c>
      <c r="K42" s="1" t="str">
        <f aca="false">IF(ISNUMBER(I42),"+"&amp;TEXT(ROUNDDOWN(imGD/I42,2),"0.00"),".")</f>
        <v>.</v>
      </c>
      <c r="L42" s="1" t="str">
        <f aca="false">imBD</f>
        <v>-1.75</v>
      </c>
      <c r="M42" s="1" t="str">
        <f aca="false">imPR</f>
        <v>-3.50</v>
      </c>
      <c r="O42" s="1" t="str">
        <f aca="false">"&lt;td&gt;"&amp;B42&amp;IF(ISNUMBER(C42),"&lt;td class=""lv_b al_r""&gt;"&amp;C42&amp;"&lt;td class=""lv_b""&gt;"&amp;D42&amp;":"&amp;E42,"&lt;td colspan=2&gt;.")&amp;IF(ISNUMBER(F42),"&lt;td class=""lv_s al_r""&gt;"&amp;F42&amp;"&lt;td class=""lv_s""&gt;"&amp;G42&amp;":"&amp;H42,"&lt;td colspan=2&gt;.")&amp;IF(ISNUMBER(I42),"&lt;td class=""lv_a al_r""&gt;"&amp;I42&amp;"&lt;td class=""lv_a""&gt;"&amp;J42&amp;":"&amp;K42,"&lt;td colspan=2&gt;.")&amp;"&lt;td&gt;"&amp;L42&amp;":"&amp;M42&amp;"&lt;td&gt;1P"</f>
        <v>&lt;td&gt;RETROFUTURE&lt;td class="lv_b al_r"&gt;300&lt;td class="lv_b"&gt;+0.49:+0.24&lt;td class="lv_s al_r"&gt;430&lt;td class="lv_s"&gt;+0.34:+0.17&lt;td colspan=2&gt;.&lt;td&gt;-1.75:-3.50&lt;td&gt;1P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nt!C43</f>
        <v>SAVIOR</v>
      </c>
      <c r="C43" s="1" t="n">
        <f aca="false">nt!D43</f>
        <v>149</v>
      </c>
      <c r="D43" s="1" t="str">
        <f aca="false">IF(ISNUMBER(C43),"+"&amp;TEXT(ROUNDDOWN(imGR/C43,2),"0.00"),".")</f>
        <v>+1.00</v>
      </c>
      <c r="E43" s="1" t="str">
        <f aca="false">IF(ISNUMBER(C43),"+"&amp;TEXT(ROUNDDOWN(imGD/C43,2),"0.00"),".")</f>
        <v>+0.50</v>
      </c>
      <c r="F43" s="1" t="n">
        <f aca="false">nt!E43</f>
        <v>289</v>
      </c>
      <c r="G43" s="1" t="str">
        <f aca="false">IF(ISNUMBER(F43),"+"&amp;TEXT(ROUNDDOWN(imGR/F43,2),"0.00"),".")</f>
        <v>+0.51</v>
      </c>
      <c r="H43" s="1" t="str">
        <f aca="false">IF(ISNUMBER(F43),"+"&amp;TEXT(ROUNDDOWN(imGD/F43,2),"0.00"),".")</f>
        <v>+0.25</v>
      </c>
      <c r="I43" s="1" t="str">
        <f aca="false">nt!F43</f>
        <v>.</v>
      </c>
      <c r="J43" s="1" t="str">
        <f aca="false">IF(ISNUMBER(I43),"+"&amp;TEXT(ROUNDDOWN(imGR/I43,2),"0.00"),".")</f>
        <v>.</v>
      </c>
      <c r="K43" s="1" t="str">
        <f aca="false">IF(ISNUMBER(I43),"+"&amp;TEXT(ROUNDDOWN(imGD/I43,2),"0.00"),".")</f>
        <v>.</v>
      </c>
      <c r="L43" s="1" t="str">
        <f aca="false">imBD</f>
        <v>-1.75</v>
      </c>
      <c r="M43" s="1" t="str">
        <f aca="false">imPR</f>
        <v>-3.50</v>
      </c>
      <c r="O43" s="1" t="str">
        <f aca="false">"&lt;td&gt;"&amp;B43&amp;IF(ISNUMBER(C43),"&lt;td class=""lv_b al_r""&gt;"&amp;C43&amp;"&lt;td class=""lv_b""&gt;"&amp;D43&amp;":"&amp;E43,"&lt;td colspan=2&gt;.")&amp;IF(ISNUMBER(F43),"&lt;td class=""lv_s al_r""&gt;"&amp;F43&amp;"&lt;td class=""lv_s""&gt;"&amp;G43&amp;":"&amp;H43,"&lt;td colspan=2&gt;.")&amp;IF(ISNUMBER(I43),"&lt;td class=""lv_a al_r""&gt;"&amp;I43&amp;"&lt;td class=""lv_a""&gt;"&amp;J43&amp;":"&amp;K43,"&lt;td colspan=2&gt;.")&amp;"&lt;td&gt;"&amp;L43&amp;":"&amp;M43&amp;"&lt;td&gt;1P"</f>
        <v>&lt;td&gt;SAVIOR&lt;td class="lv_b al_r"&gt;149&lt;td class="lv_b"&gt;+1.00:+0.50&lt;td class="lv_s al_r"&gt;289&lt;td class="lv_s"&gt;+0.51:+0.25&lt;td colspan=2&gt;.&lt;td&gt;-1.75:-3.50&lt;td&gt;1P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nt!C44</f>
        <v>SHOX</v>
      </c>
      <c r="C44" s="1" t="n">
        <f aca="false">nt!D44</f>
        <v>353</v>
      </c>
      <c r="D44" s="1" t="str">
        <f aca="false">IF(ISNUMBER(C44),"+"&amp;TEXT(ROUNDDOWN(imGR/C44,2),"0.00"),".")</f>
        <v>+0.42</v>
      </c>
      <c r="E44" s="1" t="str">
        <f aca="false">IF(ISNUMBER(C44),"+"&amp;TEXT(ROUNDDOWN(imGD/C44,2),"0.00"),".")</f>
        <v>+0.21</v>
      </c>
      <c r="F44" s="1" t="n">
        <f aca="false">nt!E44</f>
        <v>500</v>
      </c>
      <c r="G44" s="1" t="str">
        <f aca="false">IF(ISNUMBER(F44),"+"&amp;TEXT(ROUNDDOWN(imGR/F44,2),"0.00"),".")</f>
        <v>+0.29</v>
      </c>
      <c r="H44" s="1" t="str">
        <f aca="false">IF(ISNUMBER(F44),"+"&amp;TEXT(ROUNDDOWN(imGD/F44,2),"0.00"),".")</f>
        <v>+0.14</v>
      </c>
      <c r="I44" s="1" t="n">
        <f aca="false">nt!F44</f>
        <v>732</v>
      </c>
      <c r="J44" s="1" t="str">
        <f aca="false">IF(ISNUMBER(I44),"+"&amp;TEXT(ROUNDDOWN(imGR/I44,2),"0.00"),".")</f>
        <v>+0.20</v>
      </c>
      <c r="K44" s="1" t="str">
        <f aca="false">IF(ISNUMBER(I44),"+"&amp;TEXT(ROUNDDOWN(imGD/I44,2),"0.00"),".")</f>
        <v>+0.10</v>
      </c>
      <c r="L44" s="1" t="str">
        <f aca="false">imBD</f>
        <v>-1.75</v>
      </c>
      <c r="M44" s="1" t="str">
        <f aca="false">imPR</f>
        <v>-3.50</v>
      </c>
      <c r="O44" s="1" t="str">
        <f aca="false">"&lt;td&gt;"&amp;B44&amp;IF(ISNUMBER(C44),"&lt;td class=""lv_b al_r""&gt;"&amp;C44&amp;"&lt;td class=""lv_b""&gt;"&amp;D44&amp;":"&amp;E44,"&lt;td colspan=2&gt;.")&amp;IF(ISNUMBER(F44),"&lt;td class=""lv_s al_r""&gt;"&amp;F44&amp;"&lt;td class=""lv_s""&gt;"&amp;G44&amp;":"&amp;H44,"&lt;td colspan=2&gt;.")&amp;IF(ISNUMBER(I44),"&lt;td class=""lv_a al_r""&gt;"&amp;I44&amp;"&lt;td class=""lv_a""&gt;"&amp;J44&amp;":"&amp;K44,"&lt;td colspan=2&gt;.")&amp;"&lt;td&gt;"&amp;L44&amp;":"&amp;M44&amp;"&lt;td&gt;1P"</f>
        <v>&lt;td&gt;SHOX&lt;td class="lv_b al_r"&gt;353&lt;td class="lv_b"&gt;+0.42:+0.21&lt;td class="lv_s al_r"&gt;500&lt;td class="lv_s"&gt;+0.29:+0.14&lt;td class="lv_a al_r"&gt;732&lt;td class="lv_a"&gt;+0.20:+0.10&lt;td&gt;-1.75:-3.50&lt;td&gt;1P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nt!C45</f>
        <v>SPECIAL ENERGY</v>
      </c>
      <c r="C45" s="1" t="n">
        <f aca="false">nt!D45</f>
        <v>251</v>
      </c>
      <c r="D45" s="1" t="str">
        <f aca="false">IF(ISNUMBER(C45),"+"&amp;TEXT(ROUNDDOWN(imGR/C45,2),"0.00"),".")</f>
        <v>+0.59</v>
      </c>
      <c r="E45" s="1" t="str">
        <f aca="false">IF(ISNUMBER(C45),"+"&amp;TEXT(ROUNDDOWN(imGD/C45,2),"0.00"),".")</f>
        <v>+0.29</v>
      </c>
      <c r="F45" s="1" t="n">
        <f aca="false">nt!E45</f>
        <v>303</v>
      </c>
      <c r="G45" s="1" t="str">
        <f aca="false">IF(ISNUMBER(F45),"+"&amp;TEXT(ROUNDDOWN(imGR/F45,2),"0.00"),".")</f>
        <v>+0.49</v>
      </c>
      <c r="H45" s="1" t="str">
        <f aca="false">IF(ISNUMBER(F45),"+"&amp;TEXT(ROUNDDOWN(imGD/F45,2),"0.00"),".")</f>
        <v>+0.24</v>
      </c>
      <c r="I45" s="1" t="n">
        <f aca="false">nt!F45</f>
        <v>408</v>
      </c>
      <c r="J45" s="1" t="str">
        <f aca="false">IF(ISNUMBER(I45),"+"&amp;TEXT(ROUNDDOWN(imGR/I45,2),"0.00"),".")</f>
        <v>+0.36</v>
      </c>
      <c r="K45" s="1" t="str">
        <f aca="false">IF(ISNUMBER(I45),"+"&amp;TEXT(ROUNDDOWN(imGD/I45,2),"0.00"),".")</f>
        <v>+0.18</v>
      </c>
      <c r="L45" s="1" t="str">
        <f aca="false">imBD</f>
        <v>-1.75</v>
      </c>
      <c r="M45" s="1" t="str">
        <f aca="false">imPR</f>
        <v>-3.50</v>
      </c>
      <c r="O45" s="1" t="str">
        <f aca="false">"&lt;td&gt;"&amp;B45&amp;IF(ISNUMBER(C45),"&lt;td class=""lv_b al_r""&gt;"&amp;C45&amp;"&lt;td class=""lv_b""&gt;"&amp;D45&amp;":"&amp;E45,"&lt;td colspan=2&gt;.")&amp;IF(ISNUMBER(F45),"&lt;td class=""lv_s al_r""&gt;"&amp;F45&amp;"&lt;td class=""lv_s""&gt;"&amp;G45&amp;":"&amp;H45,"&lt;td colspan=2&gt;.")&amp;IF(ISNUMBER(I45),"&lt;td class=""lv_a al_r""&gt;"&amp;I45&amp;"&lt;td class=""lv_a""&gt;"&amp;J45&amp;":"&amp;K45,"&lt;td colspan=2&gt;.")&amp;"&lt;td&gt;"&amp;L45&amp;":"&amp;M45&amp;"&lt;td&gt;1P"</f>
        <v>&lt;td&gt;SPECIAL ENERGY&lt;td class="lv_b al_r"&gt;251&lt;td class="lv_b"&gt;+0.59:+0.29&lt;td class="lv_s al_r"&gt;303&lt;td class="lv_s"&gt;+0.49:+0.24&lt;td class="lv_a al_r"&gt;408&lt;td class="lv_a"&gt;+0.36:+0.18&lt;td&gt;-1.75:-3.50&lt;td&gt;1P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nt!C46</f>
        <v>SYNTH 1997</v>
      </c>
      <c r="C46" s="1" t="n">
        <f aca="false">nt!D46</f>
        <v>253</v>
      </c>
      <c r="D46" s="1" t="str">
        <f aca="false">IF(ISNUMBER(C46),"+"&amp;TEXT(ROUNDDOWN(imGR/C46,2),"0.00"),".")</f>
        <v>+0.59</v>
      </c>
      <c r="E46" s="1" t="str">
        <f aca="false">IF(ISNUMBER(C46),"+"&amp;TEXT(ROUNDDOWN(imGD/C46,2),"0.00"),".")</f>
        <v>+0.29</v>
      </c>
      <c r="F46" s="1" t="n">
        <f aca="false">nt!E46</f>
        <v>362</v>
      </c>
      <c r="G46" s="1" t="str">
        <f aca="false">IF(ISNUMBER(F46),"+"&amp;TEXT(ROUNDDOWN(imGR/F46,2),"0.00"),".")</f>
        <v>+0.41</v>
      </c>
      <c r="H46" s="1" t="str">
        <f aca="false">IF(ISNUMBER(F46),"+"&amp;TEXT(ROUNDDOWN(imGD/F46,2),"0.00"),".")</f>
        <v>+0.20</v>
      </c>
      <c r="I46" s="1" t="str">
        <f aca="false">nt!F46</f>
        <v>.</v>
      </c>
      <c r="J46" s="1" t="str">
        <f aca="false">IF(ISNUMBER(I46),"+"&amp;TEXT(ROUNDDOWN(imGR/I46,2),"0.00"),".")</f>
        <v>.</v>
      </c>
      <c r="K46" s="1" t="str">
        <f aca="false">IF(ISNUMBER(I46),"+"&amp;TEXT(ROUNDDOWN(imGD/I46,2),"0.00"),".")</f>
        <v>.</v>
      </c>
      <c r="L46" s="1" t="str">
        <f aca="false">imBD</f>
        <v>-1.75</v>
      </c>
      <c r="M46" s="1" t="str">
        <f aca="false">imPR</f>
        <v>-3.50</v>
      </c>
      <c r="O46" s="1" t="str">
        <f aca="false">"&lt;td&gt;"&amp;B46&amp;IF(ISNUMBER(C46),"&lt;td class=""lv_b al_r""&gt;"&amp;C46&amp;"&lt;td class=""lv_b""&gt;"&amp;D46&amp;":"&amp;E46,"&lt;td colspan=2&gt;.")&amp;IF(ISNUMBER(F46),"&lt;td class=""lv_s al_r""&gt;"&amp;F46&amp;"&lt;td class=""lv_s""&gt;"&amp;G46&amp;":"&amp;H46,"&lt;td colspan=2&gt;.")&amp;IF(ISNUMBER(I46),"&lt;td class=""lv_a al_r""&gt;"&amp;I46&amp;"&lt;td class=""lv_a""&gt;"&amp;J46&amp;":"&amp;K46,"&lt;td colspan=2&gt;.")&amp;"&lt;td&gt;"&amp;L46&amp;":"&amp;M46&amp;"&lt;td&gt;1P"</f>
        <v>&lt;td&gt;SYNTH 1997&lt;td class="lv_b al_r"&gt;253&lt;td class="lv_b"&gt;+0.59:+0.29&lt;td class="lv_s al_r"&gt;362&lt;td class="lv_s"&gt;+0.41:+0.20&lt;td colspan=2&gt;.&lt;td&gt;-1.75:-3.50&lt;td&gt;1P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nt!C47</f>
        <v>TAULANAEWN</v>
      </c>
      <c r="C47" s="1" t="n">
        <f aca="false">nt!D47</f>
        <v>339</v>
      </c>
      <c r="D47" s="1" t="str">
        <f aca="false">IF(ISNUMBER(C47),"+"&amp;TEXT(ROUNDDOWN(imGR/C47,2),"0.00"),".")</f>
        <v>+0.44</v>
      </c>
      <c r="E47" s="1" t="str">
        <f aca="false">IF(ISNUMBER(C47),"+"&amp;TEXT(ROUNDDOWN(imGD/C47,2),"0.00"),".")</f>
        <v>+0.22</v>
      </c>
      <c r="F47" s="1" t="n">
        <f aca="false">nt!E47</f>
        <v>485</v>
      </c>
      <c r="G47" s="1" t="str">
        <f aca="false">IF(ISNUMBER(F47),"+"&amp;TEXT(ROUNDDOWN(imGR/F47,2),"0.00"),".")</f>
        <v>+0.30</v>
      </c>
      <c r="H47" s="1" t="str">
        <f aca="false">IF(ISNUMBER(F47),"+"&amp;TEXT(ROUNDDOWN(imGD/F47,2),"0.00"),".")</f>
        <v>+0.15</v>
      </c>
      <c r="I47" s="1" t="str">
        <f aca="false">nt!F47</f>
        <v>.</v>
      </c>
      <c r="J47" s="1" t="str">
        <f aca="false">IF(ISNUMBER(I47),"+"&amp;TEXT(ROUNDDOWN(imGR/I47,2),"0.00"),".")</f>
        <v>.</v>
      </c>
      <c r="K47" s="1" t="str">
        <f aca="false">IF(ISNUMBER(I47),"+"&amp;TEXT(ROUNDDOWN(imGD/I47,2),"0.00"),".")</f>
        <v>.</v>
      </c>
      <c r="L47" s="1" t="str">
        <f aca="false">imBD</f>
        <v>-1.75</v>
      </c>
      <c r="M47" s="1" t="str">
        <f aca="false">imPR</f>
        <v>-3.50</v>
      </c>
      <c r="O47" s="1" t="str">
        <f aca="false">"&lt;td&gt;"&amp;B47&amp;IF(ISNUMBER(C47),"&lt;td class=""lv_b al_r""&gt;"&amp;C47&amp;"&lt;td class=""lv_b""&gt;"&amp;D47&amp;":"&amp;E47,"&lt;td colspan=2&gt;.")&amp;IF(ISNUMBER(F47),"&lt;td class=""lv_s al_r""&gt;"&amp;F47&amp;"&lt;td class=""lv_s""&gt;"&amp;G47&amp;":"&amp;H47,"&lt;td colspan=2&gt;.")&amp;IF(ISNUMBER(I47),"&lt;td class=""lv_a al_r""&gt;"&amp;I47&amp;"&lt;td class=""lv_a""&gt;"&amp;J47&amp;":"&amp;K47,"&lt;td colspan=2&gt;.")&amp;"&lt;td&gt;"&amp;L47&amp;":"&amp;M47&amp;"&lt;td&gt;1P"</f>
        <v>&lt;td&gt;TAULANAEWN&lt;td class="lv_b al_r"&gt;339&lt;td class="lv_b"&gt;+0.44:+0.22&lt;td class="lv_s al_r"&gt;485&lt;td class="lv_s"&gt;+0.30:+0.15&lt;td colspan=2&gt;.&lt;td&gt;-1.75:-3.50&lt;td&gt;1P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nt!C48</f>
        <v>THE LEAST 100 SEC</v>
      </c>
      <c r="C48" s="1" t="n">
        <f aca="false">nt!D48</f>
        <v>384</v>
      </c>
      <c r="D48" s="1" t="str">
        <f aca="false">IF(ISNUMBER(C48),"+"&amp;TEXT(ROUNDDOWN(imGR/C48,2),"0.00"),".")</f>
        <v>+0.38</v>
      </c>
      <c r="E48" s="1" t="str">
        <f aca="false">IF(ISNUMBER(C48),"+"&amp;TEXT(ROUNDDOWN(imGD/C48,2),"0.00"),".")</f>
        <v>+0.19</v>
      </c>
      <c r="F48" s="1" t="n">
        <f aca="false">nt!E48</f>
        <v>675</v>
      </c>
      <c r="G48" s="1" t="str">
        <f aca="false">IF(ISNUMBER(F48),"+"&amp;TEXT(ROUNDDOWN(imGR/F48,2),"0.00"),".")</f>
        <v>+0.22</v>
      </c>
      <c r="H48" s="1" t="str">
        <f aca="false">IF(ISNUMBER(F48),"+"&amp;TEXT(ROUNDDOWN(imGD/F48,2),"0.00"),".")</f>
        <v>+0.11</v>
      </c>
      <c r="I48" s="1" t="str">
        <f aca="false">nt!F48</f>
        <v>.</v>
      </c>
      <c r="J48" s="1" t="str">
        <f aca="false">IF(ISNUMBER(I48),"+"&amp;TEXT(ROUNDDOWN(imGR/I48,2),"0.00"),".")</f>
        <v>.</v>
      </c>
      <c r="K48" s="1" t="str">
        <f aca="false">IF(ISNUMBER(I48),"+"&amp;TEXT(ROUNDDOWN(imGD/I48,2),"0.00"),".")</f>
        <v>.</v>
      </c>
      <c r="L48" s="1" t="str">
        <f aca="false">imBD</f>
        <v>-1.75</v>
      </c>
      <c r="M48" s="1" t="str">
        <f aca="false">imPR</f>
        <v>-3.50</v>
      </c>
      <c r="O48" s="1" t="str">
        <f aca="false">"&lt;td&gt;"&amp;B48&amp;IF(ISNUMBER(C48),"&lt;td class=""lv_b al_r""&gt;"&amp;C48&amp;"&lt;td class=""lv_b""&gt;"&amp;D48&amp;":"&amp;E48,"&lt;td colspan=2&gt;.")&amp;IF(ISNUMBER(F48),"&lt;td class=""lv_s al_r""&gt;"&amp;F48&amp;"&lt;td class=""lv_s""&gt;"&amp;G48&amp;":"&amp;H48,"&lt;td colspan=2&gt;.")&amp;IF(ISNUMBER(I48),"&lt;td class=""lv_a al_r""&gt;"&amp;I48&amp;"&lt;td class=""lv_a""&gt;"&amp;J48&amp;":"&amp;K48,"&lt;td colspan=2&gt;.")&amp;"&lt;td&gt;"&amp;L48&amp;":"&amp;M48&amp;"&lt;td&gt;1P"</f>
        <v>&lt;td&gt;THE LEAST 100 SEC&lt;td class="lv_b al_r"&gt;384&lt;td class="lv_b"&gt;+0.38:+0.19&lt;td class="lv_s al_r"&gt;675&lt;td class="lv_s"&gt;+0.22:+0.11&lt;td colspan=2&gt;.&lt;td&gt;-1.75:-3.50&lt;td&gt;1P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nt!C49</f>
        <v>ULTRA</v>
      </c>
      <c r="C49" s="1" t="n">
        <f aca="false">nt!D49</f>
        <v>274</v>
      </c>
      <c r="D49" s="1" t="str">
        <f aca="false">IF(ISNUMBER(C49),"+"&amp;TEXT(ROUNDDOWN(imGR/C49,2),"0.00"),".")</f>
        <v>+0.54</v>
      </c>
      <c r="E49" s="1" t="str">
        <f aca="false">IF(ISNUMBER(C49),"+"&amp;TEXT(ROUNDDOWN(imGD/C49,2),"0.00"),".")</f>
        <v>+0.27</v>
      </c>
      <c r="F49" s="1" t="n">
        <f aca="false">nt!E49</f>
        <v>382</v>
      </c>
      <c r="G49" s="1" t="str">
        <f aca="false">IF(ISNUMBER(F49),"+"&amp;TEXT(ROUNDDOWN(imGR/F49,2),"0.00"),".")</f>
        <v>+0.39</v>
      </c>
      <c r="H49" s="1" t="str">
        <f aca="false">IF(ISNUMBER(F49),"+"&amp;TEXT(ROUNDDOWN(imGD/F49,2),"0.00"),".")</f>
        <v>+0.19</v>
      </c>
      <c r="I49" s="1" t="n">
        <f aca="false">nt!F49</f>
        <v>438</v>
      </c>
      <c r="J49" s="1" t="str">
        <f aca="false">IF(ISNUMBER(I49),"+"&amp;TEXT(ROUNDDOWN(imGR/I49,2),"0.00"),".")</f>
        <v>+0.34</v>
      </c>
      <c r="K49" s="1" t="str">
        <f aca="false">IF(ISNUMBER(I49),"+"&amp;TEXT(ROUNDDOWN(imGD/I49,2),"0.00"),".")</f>
        <v>+0.17</v>
      </c>
      <c r="L49" s="1" t="str">
        <f aca="false">imBD</f>
        <v>-1.75</v>
      </c>
      <c r="M49" s="1" t="str">
        <f aca="false">imPR</f>
        <v>-3.50</v>
      </c>
      <c r="O49" s="1" t="str">
        <f aca="false">"&lt;td&gt;"&amp;B49&amp;IF(ISNUMBER(C49),"&lt;td class=""lv_b al_r""&gt;"&amp;C49&amp;"&lt;td class=""lv_b""&gt;"&amp;D49&amp;":"&amp;E49,"&lt;td colspan=2&gt;.")&amp;IF(ISNUMBER(F49),"&lt;td class=""lv_s al_r""&gt;"&amp;F49&amp;"&lt;td class=""lv_s""&gt;"&amp;G49&amp;":"&amp;H49,"&lt;td colspan=2&gt;.")&amp;IF(ISNUMBER(I49),"&lt;td class=""lv_a al_r""&gt;"&amp;I49&amp;"&lt;td class=""lv_a""&gt;"&amp;J49&amp;":"&amp;K49,"&lt;td colspan=2&gt;.")&amp;"&lt;td&gt;"&amp;L49&amp;":"&amp;M49&amp;"&lt;td&gt;1P"</f>
        <v>&lt;td&gt;ULTRA&lt;td class="lv_b al_r"&gt;274&lt;td class="lv_b"&gt;+0.54:+0.27&lt;td class="lv_s al_r"&gt;382&lt;td class="lv_s"&gt;+0.39:+0.19&lt;td class="lv_a al_r"&gt;438&lt;td class="lv_a"&gt;+0.34:+0.17&lt;td&gt;-1.75:-3.50&lt;td&gt;1P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nt!C50</f>
        <v>VOIDDD</v>
      </c>
      <c r="C50" s="1" t="n">
        <f aca="false">nt!D50</f>
        <v>481</v>
      </c>
      <c r="D50" s="1" t="str">
        <f aca="false">IF(ISNUMBER(C50),"+"&amp;TEXT(ROUNDDOWN(imGR/C50,2),"0.00"),".")</f>
        <v>+0.31</v>
      </c>
      <c r="E50" s="1" t="str">
        <f aca="false">IF(ISNUMBER(C50),"+"&amp;TEXT(ROUNDDOWN(imGD/C50,2),"0.00"),".")</f>
        <v>+0.15</v>
      </c>
      <c r="F50" s="1" t="n">
        <f aca="false">nt!E50</f>
        <v>629</v>
      </c>
      <c r="G50" s="1" t="str">
        <f aca="false">IF(ISNUMBER(F50),"+"&amp;TEXT(ROUNDDOWN(imGR/F50,2),"0.00"),".")</f>
        <v>+0.23</v>
      </c>
      <c r="H50" s="1" t="str">
        <f aca="false">IF(ISNUMBER(F50),"+"&amp;TEXT(ROUNDDOWN(imGD/F50,2),"0.00"),".")</f>
        <v>+0.11</v>
      </c>
      <c r="I50" s="1" t="str">
        <f aca="false">nt!F50</f>
        <v>.</v>
      </c>
      <c r="J50" s="1" t="str">
        <f aca="false">IF(ISNUMBER(I50),"+"&amp;TEXT(ROUNDDOWN(imGR/I50,2),"0.00"),".")</f>
        <v>.</v>
      </c>
      <c r="K50" s="1" t="str">
        <f aca="false">IF(ISNUMBER(I50),"+"&amp;TEXT(ROUNDDOWN(imGD/I50,2),"0.00"),".")</f>
        <v>.</v>
      </c>
      <c r="L50" s="1" t="str">
        <f aca="false">imBD</f>
        <v>-1.75</v>
      </c>
      <c r="M50" s="1" t="str">
        <f aca="false">imPR</f>
        <v>-3.50</v>
      </c>
      <c r="O50" s="1" t="str">
        <f aca="false">"&lt;td&gt;"&amp;B50&amp;IF(ISNUMBER(C50),"&lt;td class=""lv_b al_r""&gt;"&amp;C50&amp;"&lt;td class=""lv_b""&gt;"&amp;D50&amp;":"&amp;E50,"&lt;td colspan=2&gt;.")&amp;IF(ISNUMBER(F50),"&lt;td class=""lv_s al_r""&gt;"&amp;F50&amp;"&lt;td class=""lv_s""&gt;"&amp;G50&amp;":"&amp;H50,"&lt;td colspan=2&gt;.")&amp;IF(ISNUMBER(I50),"&lt;td class=""lv_a al_r""&gt;"&amp;I50&amp;"&lt;td class=""lv_a""&gt;"&amp;J50&amp;":"&amp;K50,"&lt;td colspan=2&gt;.")&amp;"&lt;td&gt;"&amp;L50&amp;":"&amp;M50&amp;"&lt;td&gt;1P"</f>
        <v>&lt;td&gt;VOIDDD&lt;td class="lv_b al_r"&gt;481&lt;td class="lv_b"&gt;+0.31:+0.15&lt;td class="lv_s al_r"&gt;629&lt;td class="lv_s"&gt;+0.23:+0.11&lt;td colspan=2&gt;.&lt;td&gt;-1.75:-3.50&lt;td&gt;1P</v>
      </c>
    </row>
    <row r="51" customFormat="false" ht="14" hidden="false" customHeight="false" outlineLevel="0" collapsed="false">
      <c r="A51" s="1" t="n">
        <f aca="false">nt!B51</f>
        <v>43</v>
      </c>
      <c r="B51" s="1" t="str">
        <f aca="false">nt!C51</f>
        <v>赤カーテン</v>
      </c>
      <c r="C51" s="1" t="n">
        <f aca="false">nt!D51</f>
        <v>228</v>
      </c>
      <c r="D51" s="1" t="str">
        <f aca="false">IF(ISNUMBER(C51),"+"&amp;TEXT(ROUNDDOWN(imGR/C51,2),"0.00"),".")</f>
        <v>+0.65</v>
      </c>
      <c r="E51" s="1" t="str">
        <f aca="false">IF(ISNUMBER(C51),"+"&amp;TEXT(ROUNDDOWN(imGD/C51,2),"0.00"),".")</f>
        <v>+0.32</v>
      </c>
      <c r="F51" s="1" t="n">
        <f aca="false">nt!E51</f>
        <v>283</v>
      </c>
      <c r="G51" s="1" t="str">
        <f aca="false">IF(ISNUMBER(F51),"+"&amp;TEXT(ROUNDDOWN(imGR/F51,2),"0.00"),".")</f>
        <v>+0.52</v>
      </c>
      <c r="H51" s="1" t="str">
        <f aca="false">IF(ISNUMBER(F51),"+"&amp;TEXT(ROUNDDOWN(imGD/F51,2),"0.00"),".")</f>
        <v>+0.26</v>
      </c>
      <c r="I51" s="1" t="str">
        <f aca="false">nt!F51</f>
        <v>.</v>
      </c>
      <c r="J51" s="1" t="str">
        <f aca="false">IF(ISNUMBER(I51),"+"&amp;TEXT(ROUNDDOWN(imGR/I51,2),"0.00"),".")</f>
        <v>.</v>
      </c>
      <c r="K51" s="1" t="str">
        <f aca="false">IF(ISNUMBER(I51),"+"&amp;TEXT(ROUNDDOWN(imGD/I51,2),"0.00"),".")</f>
        <v>.</v>
      </c>
      <c r="L51" s="1" t="str">
        <f aca="false">imBD</f>
        <v>-1.75</v>
      </c>
      <c r="M51" s="1" t="str">
        <f aca="false">imPR</f>
        <v>-3.50</v>
      </c>
      <c r="O51" s="1" t="str">
        <f aca="false">"&lt;td&gt;"&amp;B51&amp;IF(ISNUMBER(C51),"&lt;td class=""lv_b al_r""&gt;"&amp;C51&amp;"&lt;td class=""lv_b""&gt;"&amp;D51&amp;":"&amp;E51,"&lt;td colspan=2&gt;.")&amp;IF(ISNUMBER(F51),"&lt;td class=""lv_s al_r""&gt;"&amp;F51&amp;"&lt;td class=""lv_s""&gt;"&amp;G51&amp;":"&amp;H51,"&lt;td colspan=2&gt;.")&amp;IF(ISNUMBER(I51),"&lt;td class=""lv_a al_r""&gt;"&amp;I51&amp;"&lt;td class=""lv_a""&gt;"&amp;J51&amp;":"&amp;K51,"&lt;td colspan=2&gt;.")&amp;"&lt;td&gt;"&amp;L51&amp;":"&amp;M51&amp;"&lt;td&gt;1P"</f>
        <v>&lt;td&gt;赤カーテン&lt;td class="lv_b al_r"&gt;228&lt;td class="lv_b"&gt;+0.65:+0.32&lt;td class="lv_s al_r"&gt;283&lt;td class="lv_s"&gt;+0.52:+0.26&lt;td colspan=2&gt;.&lt;td&gt;-1.75:-3.50&lt;td&gt;1P</v>
      </c>
    </row>
    <row r="52" customFormat="false" ht="14" hidden="false" customHeight="false" outlineLevel="0" collapsed="false">
      <c r="A52" s="1" t="n">
        <f aca="false">nt!B52</f>
        <v>44</v>
      </c>
      <c r="B52" s="1" t="str">
        <f aca="false">nt!C52</f>
        <v>大見解</v>
      </c>
      <c r="C52" s="1" t="n">
        <f aca="false">nt!D52</f>
        <v>500</v>
      </c>
      <c r="D52" s="1" t="str">
        <f aca="false">IF(ISNUMBER(C52),"+"&amp;TEXT(ROUNDDOWN(imGR/C52,2),"0.00"),".")</f>
        <v>+0.29</v>
      </c>
      <c r="E52" s="1" t="str">
        <f aca="false">IF(ISNUMBER(C52),"+"&amp;TEXT(ROUNDDOWN(imGD/C52,2),"0.00"),".")</f>
        <v>+0.14</v>
      </c>
      <c r="F52" s="1" t="n">
        <f aca="false">nt!E52</f>
        <v>673</v>
      </c>
      <c r="G52" s="1" t="str">
        <f aca="false">IF(ISNUMBER(F52),"+"&amp;TEXT(ROUNDDOWN(imGR/F52,2),"0.00"),".")</f>
        <v>+0.22</v>
      </c>
      <c r="H52" s="1" t="str">
        <f aca="false">IF(ISNUMBER(F52),"+"&amp;TEXT(ROUNDDOWN(imGD/F52,2),"0.00"),".")</f>
        <v>+0.11</v>
      </c>
      <c r="I52" s="1" t="n">
        <f aca="false">nt!F52</f>
        <v>692</v>
      </c>
      <c r="J52" s="1" t="str">
        <f aca="false">IF(ISNUMBER(I52),"+"&amp;TEXT(ROUNDDOWN(imGR/I52,2),"0.00"),".")</f>
        <v>+0.21</v>
      </c>
      <c r="K52" s="1" t="str">
        <f aca="false">IF(ISNUMBER(I52),"+"&amp;TEXT(ROUNDDOWN(imGD/I52,2),"0.00"),".")</f>
        <v>+0.10</v>
      </c>
      <c r="L52" s="1" t="str">
        <f aca="false">imBD</f>
        <v>-1.75</v>
      </c>
      <c r="M52" s="1" t="str">
        <f aca="false">imPR</f>
        <v>-3.50</v>
      </c>
      <c r="O52" s="1" t="str">
        <f aca="false">"&lt;td&gt;"&amp;B52&amp;IF(ISNUMBER(C52),"&lt;td class=""lv_b al_r""&gt;"&amp;C52&amp;"&lt;td class=""lv_b""&gt;"&amp;D52&amp;":"&amp;E52,"&lt;td colspan=2&gt;.")&amp;IF(ISNUMBER(F52),"&lt;td class=""lv_s al_r""&gt;"&amp;F52&amp;"&lt;td class=""lv_s""&gt;"&amp;G52&amp;":"&amp;H52,"&lt;td colspan=2&gt;.")&amp;IF(ISNUMBER(I52),"&lt;td class=""lv_a al_r""&gt;"&amp;I52&amp;"&lt;td class=""lv_a""&gt;"&amp;J52&amp;":"&amp;K52,"&lt;td colspan=2&gt;.")&amp;"&lt;td&gt;"&amp;L52&amp;":"&amp;M52&amp;"&lt;td&gt;1P"</f>
        <v>&lt;td&gt;大見解&lt;td class="lv_b al_r"&gt;500&lt;td class="lv_b"&gt;+0.29:+0.14&lt;td class="lv_s al_r"&gt;673&lt;td class="lv_s"&gt;+0.22:+0.11&lt;td class="lv_a al_r"&gt;692&lt;td class="lv_a"&gt;+0.21:+0.10&lt;td&gt;-1.75:-3.50&lt;td&gt;1P</v>
      </c>
    </row>
    <row r="53" customFormat="false" ht="14" hidden="false" customHeight="false" outlineLevel="0" collapsed="false">
      <c r="A53" s="1" t="n">
        <f aca="false">nt!B53</f>
        <v>45</v>
      </c>
      <c r="B53" s="1" t="str">
        <f aca="false">nt!C53</f>
        <v>蝶の羽</v>
      </c>
      <c r="C53" s="1" t="n">
        <f aca="false">nt!D53</f>
        <v>165</v>
      </c>
      <c r="D53" s="1" t="str">
        <f aca="false">IF(ISNUMBER(C53),"+"&amp;TEXT(ROUNDDOWN(imGR/C53,2),"0.00"),".")</f>
        <v>+0.90</v>
      </c>
      <c r="E53" s="1" t="str">
        <f aca="false">IF(ISNUMBER(C53),"+"&amp;TEXT(ROUNDDOWN(imGD/C53,2),"0.00"),".")</f>
        <v>+0.45</v>
      </c>
      <c r="F53" s="1" t="n">
        <f aca="false">nt!E53</f>
        <v>353</v>
      </c>
      <c r="G53" s="1" t="str">
        <f aca="false">IF(ISNUMBER(F53),"+"&amp;TEXT(ROUNDDOWN(imGR/F53,2),"0.00"),".")</f>
        <v>+0.42</v>
      </c>
      <c r="H53" s="1" t="str">
        <f aca="false">IF(ISNUMBER(F53),"+"&amp;TEXT(ROUNDDOWN(imGD/F53,2),"0.00"),".")</f>
        <v>+0.21</v>
      </c>
      <c r="I53" s="1" t="n">
        <f aca="false">nt!F53</f>
        <v>414</v>
      </c>
      <c r="J53" s="1" t="str">
        <f aca="false">IF(ISNUMBER(I53),"+"&amp;TEXT(ROUNDDOWN(imGR/I53,2),"0.00"),".")</f>
        <v>+0.36</v>
      </c>
      <c r="K53" s="1" t="str">
        <f aca="false">IF(ISNUMBER(I53),"+"&amp;TEXT(ROUNDDOWN(imGD/I53,2),"0.00"),".")</f>
        <v>+0.18</v>
      </c>
      <c r="L53" s="1" t="str">
        <f aca="false">imBD</f>
        <v>-1.75</v>
      </c>
      <c r="M53" s="1" t="str">
        <f aca="false">imPR</f>
        <v>-3.50</v>
      </c>
      <c r="O53" s="1" t="str">
        <f aca="false">"&lt;td&gt;"&amp;B53&amp;IF(ISNUMBER(C53),"&lt;td class=""lv_b al_r""&gt;"&amp;C53&amp;"&lt;td class=""lv_b""&gt;"&amp;D53&amp;":"&amp;E53,"&lt;td colspan=2&gt;.")&amp;IF(ISNUMBER(F53),"&lt;td class=""lv_s al_r""&gt;"&amp;F53&amp;"&lt;td class=""lv_s""&gt;"&amp;G53&amp;":"&amp;H53,"&lt;td colspan=2&gt;.")&amp;IF(ISNUMBER(I53),"&lt;td class=""lv_a al_r""&gt;"&amp;I53&amp;"&lt;td class=""lv_a""&gt;"&amp;J53&amp;":"&amp;K53,"&lt;td colspan=2&gt;.")&amp;"&lt;td&gt;"&amp;L53&amp;":"&amp;M53&amp;"&lt;td&gt;1P"</f>
        <v>&lt;td&gt;蝶の羽&lt;td class="lv_b al_r"&gt;165&lt;td class="lv_b"&gt;+0.90:+0.45&lt;td class="lv_s al_r"&gt;353&lt;td class="lv_s"&gt;+0.42:+0.21&lt;td class="lv_a al_r"&gt;414&lt;td class="lv_a"&gt;+0.36:+0.18&lt;td&gt;-1.75:-3.50&lt;td&gt;1P</v>
      </c>
    </row>
    <row r="54" customFormat="false" ht="14" hidden="false" customHeight="false" outlineLevel="0" collapsed="false">
      <c r="A54" s="1" t="n">
        <f aca="false">nt!B54</f>
        <v>46</v>
      </c>
      <c r="B54" s="1" t="str">
        <f aca="false">nt!C54</f>
        <v>西新宿清掃曲</v>
      </c>
      <c r="C54" s="1" t="n">
        <f aca="false">nt!D54</f>
        <v>182</v>
      </c>
      <c r="D54" s="1" t="str">
        <f aca="false">IF(ISNUMBER(C54),"+"&amp;TEXT(ROUNDDOWN(imGR/C54,2),"0.00"),".")</f>
        <v>+0.82</v>
      </c>
      <c r="E54" s="1" t="str">
        <f aca="false">IF(ISNUMBER(C54),"+"&amp;TEXT(ROUNDDOWN(imGD/C54,2),"0.00"),".")</f>
        <v>+0.41</v>
      </c>
      <c r="F54" s="1" t="n">
        <f aca="false">nt!E54</f>
        <v>446</v>
      </c>
      <c r="G54" s="1" t="str">
        <f aca="false">IF(ISNUMBER(F54),"+"&amp;TEXT(ROUNDDOWN(imGR/F54,2),"0.00"),".")</f>
        <v>+0.33</v>
      </c>
      <c r="H54" s="1" t="str">
        <f aca="false">IF(ISNUMBER(F54),"+"&amp;TEXT(ROUNDDOWN(imGD/F54,2),"0.00"),".")</f>
        <v>+0.16</v>
      </c>
      <c r="I54" s="1" t="n">
        <f aca="false">nt!F54</f>
        <v>624</v>
      </c>
      <c r="J54" s="1" t="str">
        <f aca="false">IF(ISNUMBER(I54),"+"&amp;TEXT(ROUNDDOWN(imGR/I54,2),"0.00"),".")</f>
        <v>+0.23</v>
      </c>
      <c r="K54" s="1" t="str">
        <f aca="false">IF(ISNUMBER(I54),"+"&amp;TEXT(ROUNDDOWN(imGD/I54,2),"0.00"),".")</f>
        <v>+0.11</v>
      </c>
      <c r="L54" s="1" t="str">
        <f aca="false">imBD</f>
        <v>-1.75</v>
      </c>
      <c r="M54" s="1" t="str">
        <f aca="false">imPR</f>
        <v>-3.50</v>
      </c>
      <c r="O54" s="1" t="str">
        <f aca="false">"&lt;td&gt;"&amp;B54&amp;IF(ISNUMBER(C54),"&lt;td class=""lv_b al_r""&gt;"&amp;C54&amp;"&lt;td class=""lv_b""&gt;"&amp;D54&amp;":"&amp;E54,"&lt;td colspan=2&gt;.")&amp;IF(ISNUMBER(F54),"&lt;td class=""lv_s al_r""&gt;"&amp;F54&amp;"&lt;td class=""lv_s""&gt;"&amp;G54&amp;":"&amp;H54,"&lt;td colspan=2&gt;.")&amp;IF(ISNUMBER(I54),"&lt;td class=""lv_a al_r""&gt;"&amp;I54&amp;"&lt;td class=""lv_a""&gt;"&amp;J54&amp;":"&amp;K54,"&lt;td colspan=2&gt;.")&amp;"&lt;td&gt;"&amp;L54&amp;":"&amp;M54&amp;"&lt;td&gt;1P"</f>
        <v>&lt;td&gt;西新宿清掃曲&lt;td class="lv_b al_r"&gt;182&lt;td class="lv_b"&gt;+0.82:+0.41&lt;td class="lv_s al_r"&gt;446&lt;td class="lv_s"&gt;+0.33:+0.16&lt;td class="lv_a al_r"&gt;624&lt;td class="lv_a"&gt;+0.23:+0.11&lt;td&gt;-1.75:-3.50&lt;td&gt;1P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nt!C55</f>
        <v>12.4</v>
      </c>
      <c r="C55" s="1" t="n">
        <f aca="false">nt!D55</f>
        <v>285</v>
      </c>
      <c r="D55" s="1" t="str">
        <f aca="false">IF(ISNUMBER(C55),"+"&amp;TEXT(ROUNDDOWN(imGR/C55,2),"0.00"),".")</f>
        <v>+0.52</v>
      </c>
      <c r="E55" s="1" t="str">
        <f aca="false">IF(ISNUMBER(C55),"+"&amp;TEXT(ROUNDDOWN(imGD/C55,2),"0.00"),".")</f>
        <v>+0.26</v>
      </c>
      <c r="F55" s="1" t="n">
        <f aca="false">nt!E55</f>
        <v>420</v>
      </c>
      <c r="G55" s="1" t="str">
        <f aca="false">IF(ISNUMBER(F55),"+"&amp;TEXT(ROUNDDOWN(imGR/F55,2),"0.00"),".")</f>
        <v>+0.35</v>
      </c>
      <c r="H55" s="1" t="str">
        <f aca="false">IF(ISNUMBER(F55),"+"&amp;TEXT(ROUNDDOWN(imGD/F55,2),"0.00"),".")</f>
        <v>+0.17</v>
      </c>
      <c r="I55" s="1" t="n">
        <f aca="false">nt!F55</f>
        <v>469</v>
      </c>
      <c r="J55" s="1" t="str">
        <f aca="false">IF(ISNUMBER(I55),"+"&amp;TEXT(ROUNDDOWN(imGR/I55,2),"0.00"),".")</f>
        <v>+0.31</v>
      </c>
      <c r="K55" s="1" t="str">
        <f aca="false">IF(ISNUMBER(I55),"+"&amp;TEXT(ROUNDDOWN(imGD/I55,2),"0.00"),".")</f>
        <v>+0.15</v>
      </c>
      <c r="L55" s="1" t="str">
        <f aca="false">imBD</f>
        <v>-1.75</v>
      </c>
      <c r="M55" s="1" t="str">
        <f aca="false">imPR</f>
        <v>-3.50</v>
      </c>
      <c r="O55" s="1" t="str">
        <f aca="false">"&lt;td&gt;"&amp;B55&amp;IF(ISNUMBER(C55),"&lt;td class=""lv_b al_r""&gt;"&amp;C55&amp;"&lt;td class=""lv_b""&gt;"&amp;D55&amp;":"&amp;E55,"&lt;td colspan=2&gt;.")&amp;IF(ISNUMBER(F55),"&lt;td class=""lv_s al_r""&gt;"&amp;F55&amp;"&lt;td class=""lv_s""&gt;"&amp;G55&amp;":"&amp;H55,"&lt;td colspan=2&gt;.")&amp;IF(ISNUMBER(I55),"&lt;td class=""lv_a al_r""&gt;"&amp;I55&amp;"&lt;td class=""lv_a""&gt;"&amp;J55&amp;":"&amp;K55,"&lt;td colspan=2&gt;.")&amp;"&lt;td&gt;"&amp;L55&amp;":"&amp;M55&amp;"&lt;td&gt;1P"</f>
        <v>&lt;td&gt;12.4&lt;td class="lv_b al_r"&gt;285&lt;td class="lv_b"&gt;+0.52:+0.26&lt;td class="lv_s al_r"&gt;420&lt;td class="lv_s"&gt;+0.35:+0.17&lt;td class="lv_a al_r"&gt;469&lt;td class="lv_a"&gt;+0.31:+0.15&lt;td&gt;-1.75:-3.50&lt;td&gt;1P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nt!C56</f>
        <v>ALL IS VANITY</v>
      </c>
      <c r="C56" s="1" t="n">
        <f aca="false">nt!D56</f>
        <v>221</v>
      </c>
      <c r="D56" s="1" t="str">
        <f aca="false">IF(ISNUMBER(C56),"+"&amp;TEXT(ROUNDDOWN(imGR/C56,2),"0.00"),".")</f>
        <v>+0.67</v>
      </c>
      <c r="E56" s="1" t="str">
        <f aca="false">IF(ISNUMBER(C56),"+"&amp;TEXT(ROUNDDOWN(imGD/C56,2),"0.00"),".")</f>
        <v>+0.33</v>
      </c>
      <c r="F56" s="1" t="n">
        <f aca="false">nt!E56</f>
        <v>319</v>
      </c>
      <c r="G56" s="1" t="str">
        <f aca="false">IF(ISNUMBER(F56),"+"&amp;TEXT(ROUNDDOWN(imGR/F56,2),"0.00"),".")</f>
        <v>+0.46</v>
      </c>
      <c r="H56" s="1" t="str">
        <f aca="false">IF(ISNUMBER(F56),"+"&amp;TEXT(ROUNDDOWN(imGD/F56,2),"0.00"),".")</f>
        <v>+0.23</v>
      </c>
      <c r="I56" s="1" t="n">
        <f aca="false">nt!F56</f>
        <v>394</v>
      </c>
      <c r="J56" s="1" t="str">
        <f aca="false">IF(ISNUMBER(I56),"+"&amp;TEXT(ROUNDDOWN(imGR/I56,2),"0.00"),".")</f>
        <v>+0.37</v>
      </c>
      <c r="K56" s="1" t="str">
        <f aca="false">IF(ISNUMBER(I56),"+"&amp;TEXT(ROUNDDOWN(imGD/I56,2),"0.00"),".")</f>
        <v>+0.18</v>
      </c>
      <c r="L56" s="1" t="str">
        <f aca="false">imBD</f>
        <v>-1.75</v>
      </c>
      <c r="M56" s="1" t="str">
        <f aca="false">imPR</f>
        <v>-3.50</v>
      </c>
      <c r="O56" s="1" t="str">
        <f aca="false">"&lt;td&gt;"&amp;B56&amp;IF(ISNUMBER(C56),"&lt;td class=""lv_b al_r""&gt;"&amp;C56&amp;"&lt;td class=""lv_b""&gt;"&amp;D56&amp;":"&amp;E56,"&lt;td colspan=2&gt;.")&amp;IF(ISNUMBER(F56),"&lt;td class=""lv_s al_r""&gt;"&amp;F56&amp;"&lt;td class=""lv_s""&gt;"&amp;G56&amp;":"&amp;H56,"&lt;td colspan=2&gt;.")&amp;IF(ISNUMBER(I56),"&lt;td class=""lv_a al_r""&gt;"&amp;I56&amp;"&lt;td class=""lv_a""&gt;"&amp;J56&amp;":"&amp;K56,"&lt;td colspan=2&gt;.")&amp;"&lt;td&gt;"&amp;L56&amp;":"&amp;M56&amp;"&lt;td&gt;1P"</f>
        <v>&lt;td&gt;ALL IS VANITY&lt;td class="lv_b al_r"&gt;221&lt;td class="lv_b"&gt;+0.67:+0.33&lt;td class="lv_s al_r"&gt;319&lt;td class="lv_s"&gt;+0.46:+0.23&lt;td class="lv_a al_r"&gt;394&lt;td class="lv_a"&gt;+0.37:+0.18&lt;td&gt;-1.75:-3.50&lt;td&gt;1P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nt!C57</f>
        <v>ASK</v>
      </c>
      <c r="C57" s="1" t="n">
        <f aca="false">nt!D57</f>
        <v>275</v>
      </c>
      <c r="D57" s="1" t="str">
        <f aca="false">IF(ISNUMBER(C57),"+"&amp;TEXT(ROUNDDOWN(imGR/C57,2),"0.00"),".")</f>
        <v>+0.54</v>
      </c>
      <c r="E57" s="1" t="str">
        <f aca="false">IF(ISNUMBER(C57),"+"&amp;TEXT(ROUNDDOWN(imGD/C57,2),"0.00"),".")</f>
        <v>+0.27</v>
      </c>
      <c r="F57" s="1" t="n">
        <f aca="false">nt!E57</f>
        <v>309</v>
      </c>
      <c r="G57" s="1" t="str">
        <f aca="false">IF(ISNUMBER(F57),"+"&amp;TEXT(ROUNDDOWN(imGR/F57,2),"0.00"),".")</f>
        <v>+0.48</v>
      </c>
      <c r="H57" s="1" t="str">
        <f aca="false">IF(ISNUMBER(F57),"+"&amp;TEXT(ROUNDDOWN(imGD/F57,2),"0.00"),".")</f>
        <v>+0.24</v>
      </c>
      <c r="I57" s="1" t="n">
        <f aca="false">nt!F57</f>
        <v>400</v>
      </c>
      <c r="J57" s="1" t="str">
        <f aca="false">IF(ISNUMBER(I57),"+"&amp;TEXT(ROUNDDOWN(imGR/I57,2),"0.00"),".")</f>
        <v>+0.37</v>
      </c>
      <c r="K57" s="1" t="str">
        <f aca="false">IF(ISNUMBER(I57),"+"&amp;TEXT(ROUNDDOWN(imGD/I57,2),"0.00"),".")</f>
        <v>+0.18</v>
      </c>
      <c r="L57" s="1" t="str">
        <f aca="false">imBD</f>
        <v>-1.75</v>
      </c>
      <c r="M57" s="1" t="str">
        <f aca="false">imPR</f>
        <v>-3.50</v>
      </c>
      <c r="O57" s="1" t="str">
        <f aca="false">"&lt;td&gt;"&amp;B57&amp;IF(ISNUMBER(C57),"&lt;td class=""lv_b al_r""&gt;"&amp;C57&amp;"&lt;td class=""lv_b""&gt;"&amp;D57&amp;":"&amp;E57,"&lt;td colspan=2&gt;.")&amp;IF(ISNUMBER(F57),"&lt;td class=""lv_s al_r""&gt;"&amp;F57&amp;"&lt;td class=""lv_s""&gt;"&amp;G57&amp;":"&amp;H57,"&lt;td colspan=2&gt;.")&amp;IF(ISNUMBER(I57),"&lt;td class=""lv_a al_r""&gt;"&amp;I57&amp;"&lt;td class=""lv_a""&gt;"&amp;J57&amp;":"&amp;K57,"&lt;td colspan=2&gt;.")&amp;"&lt;td&gt;"&amp;L57&amp;":"&amp;M57&amp;"&lt;td&gt;1P"</f>
        <v>&lt;td&gt;ASK&lt;td class="lv_b al_r"&gt;275&lt;td class="lv_b"&gt;+0.54:+0.27&lt;td class="lv_s al_r"&gt;309&lt;td class="lv_s"&gt;+0.48:+0.24&lt;td class="lv_a al_r"&gt;400&lt;td class="lv_a"&gt;+0.37:+0.18&lt;td&gt;-1.75:-3.50&lt;td&gt;1P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nt!C58</f>
        <v>BADBOY FLYGIRL</v>
      </c>
      <c r="C58" s="1" t="n">
        <f aca="false">nt!D58</f>
        <v>299</v>
      </c>
      <c r="D58" s="1" t="str">
        <f aca="false">IF(ISNUMBER(C58),"+"&amp;TEXT(ROUNDDOWN(imGR/C58,2),"0.00"),".")</f>
        <v>+0.49</v>
      </c>
      <c r="E58" s="1" t="str">
        <f aca="false">IF(ISNUMBER(C58),"+"&amp;TEXT(ROUNDDOWN(imGD/C58,2),"0.00"),".")</f>
        <v>+0.24</v>
      </c>
      <c r="F58" s="1" t="n">
        <f aca="false">nt!E58</f>
        <v>527</v>
      </c>
      <c r="G58" s="1" t="str">
        <f aca="false">IF(ISNUMBER(F58),"+"&amp;TEXT(ROUNDDOWN(imGR/F58,2),"0.00"),".")</f>
        <v>+0.28</v>
      </c>
      <c r="H58" s="1" t="str">
        <f aca="false">IF(ISNUMBER(F58),"+"&amp;TEXT(ROUNDDOWN(imGD/F58,2),"0.00"),".")</f>
        <v>+0.14</v>
      </c>
      <c r="I58" s="1" t="str">
        <f aca="false">nt!F58</f>
        <v>.</v>
      </c>
      <c r="J58" s="1" t="str">
        <f aca="false">IF(ISNUMBER(I58),"+"&amp;TEXT(ROUNDDOWN(imGR/I58,2),"0.00"),".")</f>
        <v>.</v>
      </c>
      <c r="K58" s="1" t="str">
        <f aca="false">IF(ISNUMBER(I58),"+"&amp;TEXT(ROUNDDOWN(imGD/I58,2),"0.00"),".")</f>
        <v>.</v>
      </c>
      <c r="L58" s="1" t="str">
        <f aca="false">imBD</f>
        <v>-1.75</v>
      </c>
      <c r="M58" s="1" t="str">
        <f aca="false">imPR</f>
        <v>-3.50</v>
      </c>
      <c r="O58" s="1" t="str">
        <f aca="false">"&lt;td&gt;"&amp;B58&amp;IF(ISNUMBER(C58),"&lt;td class=""lv_b al_r""&gt;"&amp;C58&amp;"&lt;td class=""lv_b""&gt;"&amp;D58&amp;":"&amp;E58,"&lt;td colspan=2&gt;.")&amp;IF(ISNUMBER(F58),"&lt;td class=""lv_s al_r""&gt;"&amp;F58&amp;"&lt;td class=""lv_s""&gt;"&amp;G58&amp;":"&amp;H58,"&lt;td colspan=2&gt;.")&amp;IF(ISNUMBER(I58),"&lt;td class=""lv_a al_r""&gt;"&amp;I58&amp;"&lt;td class=""lv_a""&gt;"&amp;J58&amp;":"&amp;K58,"&lt;td colspan=2&gt;.")&amp;"&lt;td&gt;"&amp;L58&amp;":"&amp;M58&amp;"&lt;td&gt;1P"</f>
        <v>&lt;td&gt;BADBOY FLYGIRL&lt;td class="lv_b al_r"&gt;299&lt;td class="lv_b"&gt;+0.49:+0.24&lt;td class="lv_s al_r"&gt;527&lt;td class="lv_s"&gt;+0.28:+0.14&lt;td colspan=2&gt;.&lt;td&gt;-1.75:-3.50&lt;td&gt;1P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nt!C59</f>
        <v>EAST MEETS WEST</v>
      </c>
      <c r="C59" s="1" t="n">
        <f aca="false">nt!D59</f>
        <v>220</v>
      </c>
      <c r="D59" s="1" t="str">
        <f aca="false">IF(ISNUMBER(C59),"+"&amp;TEXT(ROUNDDOWN(imGR/C59,2),"0.00"),".")</f>
        <v>+0.67</v>
      </c>
      <c r="E59" s="1" t="str">
        <f aca="false">IF(ISNUMBER(C59),"+"&amp;TEXT(ROUNDDOWN(imGD/C59,2),"0.00"),".")</f>
        <v>+0.33</v>
      </c>
      <c r="F59" s="1" t="n">
        <f aca="false">nt!E59</f>
        <v>290</v>
      </c>
      <c r="G59" s="1" t="str">
        <f aca="false">IF(ISNUMBER(F59),"+"&amp;TEXT(ROUNDDOWN(imGR/F59,2),"0.00"),".")</f>
        <v>+0.51</v>
      </c>
      <c r="H59" s="1" t="str">
        <f aca="false">IF(ISNUMBER(F59),"+"&amp;TEXT(ROUNDDOWN(imGD/F59,2),"0.00"),".")</f>
        <v>+0.25</v>
      </c>
      <c r="I59" s="1" t="n">
        <f aca="false">nt!F59</f>
        <v>369</v>
      </c>
      <c r="J59" s="1" t="str">
        <f aca="false">IF(ISNUMBER(I59),"+"&amp;TEXT(ROUNDDOWN(imGR/I59,2),"0.00"),".")</f>
        <v>+0.40</v>
      </c>
      <c r="K59" s="1" t="str">
        <f aca="false">IF(ISNUMBER(I59),"+"&amp;TEXT(ROUNDDOWN(imGD/I59,2),"0.00"),".")</f>
        <v>+0.20</v>
      </c>
      <c r="L59" s="1" t="str">
        <f aca="false">imBD</f>
        <v>-1.75</v>
      </c>
      <c r="M59" s="1" t="str">
        <f aca="false">imPR</f>
        <v>-3.50</v>
      </c>
      <c r="O59" s="1" t="str">
        <f aca="false">"&lt;td&gt;"&amp;B59&amp;IF(ISNUMBER(C59),"&lt;td class=""lv_b al_r""&gt;"&amp;C59&amp;"&lt;td class=""lv_b""&gt;"&amp;D59&amp;":"&amp;E59,"&lt;td colspan=2&gt;.")&amp;IF(ISNUMBER(F59),"&lt;td class=""lv_s al_r""&gt;"&amp;F59&amp;"&lt;td class=""lv_s""&gt;"&amp;G59&amp;":"&amp;H59,"&lt;td colspan=2&gt;.")&amp;IF(ISNUMBER(I59),"&lt;td class=""lv_a al_r""&gt;"&amp;I59&amp;"&lt;td class=""lv_a""&gt;"&amp;J59&amp;":"&amp;K59,"&lt;td colspan=2&gt;.")&amp;"&lt;td&gt;"&amp;L59&amp;":"&amp;M59&amp;"&lt;td&gt;1P"</f>
        <v>&lt;td&gt;EAST MEETS WEST&lt;td class="lv_b al_r"&gt;220&lt;td class="lv_b"&gt;+0.67:+0.33&lt;td class="lv_s al_r"&gt;290&lt;td class="lv_s"&gt;+0.51:+0.25&lt;td class="lv_a al_r"&gt;369&lt;td class="lv_a"&gt;+0.40:+0.20&lt;td&gt;-1.75:-3.50&lt;td&gt;1P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nt!C60</f>
        <v>FEELING OF LOVE</v>
      </c>
      <c r="C60" s="1" t="n">
        <f aca="false">nt!D60</f>
        <v>265</v>
      </c>
      <c r="D60" s="1" t="str">
        <f aca="false">IF(ISNUMBER(C60),"+"&amp;TEXT(ROUNDDOWN(imGR/C60,2),"0.00"),".")</f>
        <v>+0.56</v>
      </c>
      <c r="E60" s="1" t="str">
        <f aca="false">IF(ISNUMBER(C60),"+"&amp;TEXT(ROUNDDOWN(imGD/C60,2),"0.00"),".")</f>
        <v>+0.28</v>
      </c>
      <c r="F60" s="1" t="n">
        <f aca="false">nt!E60</f>
        <v>414</v>
      </c>
      <c r="G60" s="1" t="str">
        <f aca="false">IF(ISNUMBER(F60),"+"&amp;TEXT(ROUNDDOWN(imGR/F60,2),"0.00"),".")</f>
        <v>+0.36</v>
      </c>
      <c r="H60" s="1" t="str">
        <f aca="false">IF(ISNUMBER(F60),"+"&amp;TEXT(ROUNDDOWN(imGD/F60,2),"0.00"),".")</f>
        <v>+0.18</v>
      </c>
      <c r="I60" s="1" t="str">
        <f aca="false">nt!F60</f>
        <v>.</v>
      </c>
      <c r="J60" s="1" t="str">
        <f aca="false">IF(ISNUMBER(I60),"+"&amp;TEXT(ROUNDDOWN(imGR/I60,2),"0.00"),".")</f>
        <v>.</v>
      </c>
      <c r="K60" s="1" t="str">
        <f aca="false">IF(ISNUMBER(I60),"+"&amp;TEXT(ROUNDDOWN(imGD/I60,2),"0.00"),".")</f>
        <v>.</v>
      </c>
      <c r="L60" s="1" t="str">
        <f aca="false">imBD</f>
        <v>-1.75</v>
      </c>
      <c r="M60" s="1" t="str">
        <f aca="false">imPR</f>
        <v>-3.50</v>
      </c>
      <c r="O60" s="1" t="str">
        <f aca="false">"&lt;td&gt;"&amp;B60&amp;IF(ISNUMBER(C60),"&lt;td class=""lv_b al_r""&gt;"&amp;C60&amp;"&lt;td class=""lv_b""&gt;"&amp;D60&amp;":"&amp;E60,"&lt;td colspan=2&gt;.")&amp;IF(ISNUMBER(F60),"&lt;td class=""lv_s al_r""&gt;"&amp;F60&amp;"&lt;td class=""lv_s""&gt;"&amp;G60&amp;":"&amp;H60,"&lt;td colspan=2&gt;.")&amp;IF(ISNUMBER(I60),"&lt;td class=""lv_a al_r""&gt;"&amp;I60&amp;"&lt;td class=""lv_a""&gt;"&amp;J60&amp;":"&amp;K60,"&lt;td colspan=2&gt;.")&amp;"&lt;td&gt;"&amp;L60&amp;":"&amp;M60&amp;"&lt;td&gt;1P"</f>
        <v>&lt;td&gt;FEELING OF LOVE&lt;td class="lv_b al_r"&gt;265&lt;td class="lv_b"&gt;+0.56:+0.28&lt;td class="lv_s al_r"&gt;414&lt;td class="lv_s"&gt;+0.36:+0.18&lt;td colspan=2&gt;.&lt;td&gt;-1.75:-3.50&lt;td&gt;1P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nt!C61</f>
        <v>JAM &amp; MARMALADE</v>
      </c>
      <c r="C61" s="1" t="n">
        <f aca="false">nt!D61</f>
        <v>361</v>
      </c>
      <c r="D61" s="1" t="str">
        <f aca="false">IF(ISNUMBER(C61),"+"&amp;TEXT(ROUNDDOWN(imGR/C61,2),"0.00"),".")</f>
        <v>+0.41</v>
      </c>
      <c r="E61" s="1" t="str">
        <f aca="false">IF(ISNUMBER(C61),"+"&amp;TEXT(ROUNDDOWN(imGD/C61,2),"0.00"),".")</f>
        <v>+0.20</v>
      </c>
      <c r="F61" s="1" t="n">
        <f aca="false">nt!E61</f>
        <v>456</v>
      </c>
      <c r="G61" s="1" t="str">
        <f aca="false">IF(ISNUMBER(F61),"+"&amp;TEXT(ROUNDDOWN(imGR/F61,2),"0.00"),".")</f>
        <v>+0.32</v>
      </c>
      <c r="H61" s="1" t="str">
        <f aca="false">IF(ISNUMBER(F61),"+"&amp;TEXT(ROUNDDOWN(imGD/F61,2),"0.00"),".")</f>
        <v>+0.16</v>
      </c>
      <c r="I61" s="1" t="n">
        <f aca="false">nt!F61</f>
        <v>474</v>
      </c>
      <c r="J61" s="1" t="str">
        <f aca="false">IF(ISNUMBER(I61),"+"&amp;TEXT(ROUNDDOWN(imGR/I61,2),"0.00"),".")</f>
        <v>+0.31</v>
      </c>
      <c r="K61" s="1" t="str">
        <f aca="false">IF(ISNUMBER(I61),"+"&amp;TEXT(ROUNDDOWN(imGD/I61,2),"0.00"),".")</f>
        <v>+0.15</v>
      </c>
      <c r="L61" s="1" t="str">
        <f aca="false">imBD</f>
        <v>-1.75</v>
      </c>
      <c r="M61" s="1" t="str">
        <f aca="false">imPR</f>
        <v>-3.50</v>
      </c>
      <c r="O61" s="1" t="str">
        <f aca="false">"&lt;td&gt;"&amp;B61&amp;IF(ISNUMBER(C61),"&lt;td class=""lv_b al_r""&gt;"&amp;C61&amp;"&lt;td class=""lv_b""&gt;"&amp;D61&amp;":"&amp;E61,"&lt;td colspan=2&gt;.")&amp;IF(ISNUMBER(F61),"&lt;td class=""lv_s al_r""&gt;"&amp;F61&amp;"&lt;td class=""lv_s""&gt;"&amp;G61&amp;":"&amp;H61,"&lt;td colspan=2&gt;.")&amp;IF(ISNUMBER(I61),"&lt;td class=""lv_a al_r""&gt;"&amp;I61&amp;"&lt;td class=""lv_a""&gt;"&amp;J61&amp;":"&amp;K61,"&lt;td colspan=2&gt;.")&amp;"&lt;td&gt;"&amp;L61&amp;":"&amp;M61&amp;"&lt;td&gt;1P"</f>
        <v>&lt;td&gt;JAM &amp; MARMALADE&lt;td class="lv_b al_r"&gt;361&lt;td class="lv_b"&gt;+0.41:+0.20&lt;td class="lv_s al_r"&gt;456&lt;td class="lv_s"&gt;+0.32:+0.16&lt;td class="lv_a al_r"&gt;474&lt;td class="lv_a"&gt;+0.31:+0.15&lt;td&gt;-1.75:-3.50&lt;td&gt;1P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nt!C62</f>
        <v>KEEP ON LIFTIN'</v>
      </c>
      <c r="C62" s="1" t="n">
        <f aca="false">nt!D62</f>
        <v>215</v>
      </c>
      <c r="D62" s="1" t="str">
        <f aca="false">IF(ISNUMBER(C62),"+"&amp;TEXT(ROUNDDOWN(imGR/C62,2),"0.00"),".")</f>
        <v>+0.69</v>
      </c>
      <c r="E62" s="1" t="str">
        <f aca="false">IF(ISNUMBER(C62),"+"&amp;TEXT(ROUNDDOWN(imGD/C62,2),"0.00"),".")</f>
        <v>+0.34</v>
      </c>
      <c r="F62" s="1" t="n">
        <f aca="false">nt!E62</f>
        <v>317</v>
      </c>
      <c r="G62" s="1" t="str">
        <f aca="false">IF(ISNUMBER(F62),"+"&amp;TEXT(ROUNDDOWN(imGR/F62,2),"0.00"),".")</f>
        <v>+0.47</v>
      </c>
      <c r="H62" s="1" t="str">
        <f aca="false">IF(ISNUMBER(F62),"+"&amp;TEXT(ROUNDDOWN(imGD/F62,2),"0.00"),".")</f>
        <v>+0.23</v>
      </c>
      <c r="I62" s="1" t="n">
        <f aca="false">nt!F62</f>
        <v>380</v>
      </c>
      <c r="J62" s="1" t="str">
        <f aca="false">IF(ISNUMBER(I62),"+"&amp;TEXT(ROUNDDOWN(imGR/I62,2),"0.00"),".")</f>
        <v>+0.39</v>
      </c>
      <c r="K62" s="1" t="str">
        <f aca="false">IF(ISNUMBER(I62),"+"&amp;TEXT(ROUNDDOWN(imGD/I62,2),"0.00"),".")</f>
        <v>+0.19</v>
      </c>
      <c r="L62" s="1" t="str">
        <f aca="false">imBD</f>
        <v>-1.75</v>
      </c>
      <c r="M62" s="1" t="str">
        <f aca="false">imPR</f>
        <v>-3.50</v>
      </c>
      <c r="O62" s="1" t="str">
        <f aca="false">"&lt;td&gt;"&amp;B62&amp;IF(ISNUMBER(C62),"&lt;td class=""lv_b al_r""&gt;"&amp;C62&amp;"&lt;td class=""lv_b""&gt;"&amp;D62&amp;":"&amp;E62,"&lt;td colspan=2&gt;.")&amp;IF(ISNUMBER(F62),"&lt;td class=""lv_s al_r""&gt;"&amp;F62&amp;"&lt;td class=""lv_s""&gt;"&amp;G62&amp;":"&amp;H62,"&lt;td colspan=2&gt;.")&amp;IF(ISNUMBER(I62),"&lt;td class=""lv_a al_r""&gt;"&amp;I62&amp;"&lt;td class=""lv_a""&gt;"&amp;J62&amp;":"&amp;K62,"&lt;td colspan=2&gt;.")&amp;"&lt;td&gt;"&amp;L62&amp;":"&amp;M62&amp;"&lt;td&gt;1P"</f>
        <v>&lt;td&gt;KEEP ON LIFTIN'&lt;td class="lv_b al_r"&gt;215&lt;td class="lv_b"&gt;+0.69:+0.34&lt;td class="lv_s al_r"&gt;317&lt;td class="lv_s"&gt;+0.47:+0.23&lt;td class="lv_a al_r"&gt;380&lt;td class="lv_a"&gt;+0.39:+0.19&lt;td&gt;-1.75:-3.50&lt;td&gt;1P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nt!C63</f>
        <v>LIVE TOGETHER</v>
      </c>
      <c r="C63" s="1" t="n">
        <f aca="false">nt!D63</f>
        <v>224</v>
      </c>
      <c r="D63" s="1" t="str">
        <f aca="false">IF(ISNUMBER(C63),"+"&amp;TEXT(ROUNDDOWN(imGR/C63,2),"0.00"),".")</f>
        <v>+0.66</v>
      </c>
      <c r="E63" s="1" t="str">
        <f aca="false">IF(ISNUMBER(C63),"+"&amp;TEXT(ROUNDDOWN(imGD/C63,2),"0.00"),".")</f>
        <v>+0.33</v>
      </c>
      <c r="F63" s="1" t="n">
        <f aca="false">nt!E63</f>
        <v>446</v>
      </c>
      <c r="G63" s="1" t="str">
        <f aca="false">IF(ISNUMBER(F63),"+"&amp;TEXT(ROUNDDOWN(imGR/F63,2),"0.00"),".")</f>
        <v>+0.33</v>
      </c>
      <c r="H63" s="1" t="str">
        <f aca="false">IF(ISNUMBER(F63),"+"&amp;TEXT(ROUNDDOWN(imGD/F63,2),"0.00"),".")</f>
        <v>+0.16</v>
      </c>
      <c r="I63" s="1" t="str">
        <f aca="false">nt!F63</f>
        <v>.</v>
      </c>
      <c r="J63" s="1" t="str">
        <f aca="false">IF(ISNUMBER(I63),"+"&amp;TEXT(ROUNDDOWN(imGR/I63,2),"0.00"),".")</f>
        <v>.</v>
      </c>
      <c r="K63" s="1" t="str">
        <f aca="false">IF(ISNUMBER(I63),"+"&amp;TEXT(ROUNDDOWN(imGD/I63,2),"0.00"),".")</f>
        <v>.</v>
      </c>
      <c r="L63" s="1" t="str">
        <f aca="false">imBD</f>
        <v>-1.75</v>
      </c>
      <c r="M63" s="1" t="str">
        <f aca="false">imPR</f>
        <v>-3.50</v>
      </c>
      <c r="O63" s="1" t="str">
        <f aca="false">"&lt;td&gt;"&amp;B63&amp;IF(ISNUMBER(C63),"&lt;td class=""lv_b al_r""&gt;"&amp;C63&amp;"&lt;td class=""lv_b""&gt;"&amp;D63&amp;":"&amp;E63,"&lt;td colspan=2&gt;.")&amp;IF(ISNUMBER(F63),"&lt;td class=""lv_s al_r""&gt;"&amp;F63&amp;"&lt;td class=""lv_s""&gt;"&amp;G63&amp;":"&amp;H63,"&lt;td colspan=2&gt;.")&amp;IF(ISNUMBER(I63),"&lt;td class=""lv_a al_r""&gt;"&amp;I63&amp;"&lt;td class=""lv_a""&gt;"&amp;J63&amp;":"&amp;K63,"&lt;td colspan=2&gt;.")&amp;"&lt;td&gt;"&amp;L63&amp;":"&amp;M63&amp;"&lt;td&gt;1P"</f>
        <v>&lt;td&gt;LIVE TOGETHER&lt;td class="lv_b al_r"&gt;224&lt;td class="lv_b"&gt;+0.66:+0.33&lt;td class="lv_s al_r"&gt;446&lt;td class="lv_s"&gt;+0.33:+0.16&lt;td colspan=2&gt;.&lt;td&gt;-1.75:-3.50&lt;td&gt;1P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nt!C64</f>
        <v>MNEMONIQ</v>
      </c>
      <c r="C64" s="1" t="n">
        <f aca="false">nt!D64</f>
        <v>272</v>
      </c>
      <c r="D64" s="1" t="str">
        <f aca="false">IF(ISNUMBER(C64),"+"&amp;TEXT(ROUNDDOWN(imGR/C64,2),"0.00"),".")</f>
        <v>+0.54</v>
      </c>
      <c r="E64" s="1" t="str">
        <f aca="false">IF(ISNUMBER(C64),"+"&amp;TEXT(ROUNDDOWN(imGD/C64,2),"0.00"),".")</f>
        <v>+0.27</v>
      </c>
      <c r="F64" s="1" t="n">
        <f aca="false">nt!E64</f>
        <v>376</v>
      </c>
      <c r="G64" s="1" t="str">
        <f aca="false">IF(ISNUMBER(F64),"+"&amp;TEXT(ROUNDDOWN(imGR/F64,2),"0.00"),".")</f>
        <v>+0.39</v>
      </c>
      <c r="H64" s="1" t="str">
        <f aca="false">IF(ISNUMBER(F64),"+"&amp;TEXT(ROUNDDOWN(imGD/F64,2),"0.00"),".")</f>
        <v>+0.19</v>
      </c>
      <c r="I64" s="1" t="str">
        <f aca="false">nt!F64</f>
        <v>.</v>
      </c>
      <c r="J64" s="1" t="str">
        <f aca="false">IF(ISNUMBER(I64),"+"&amp;TEXT(ROUNDDOWN(imGR/I64,2),"0.00"),".")</f>
        <v>.</v>
      </c>
      <c r="K64" s="1" t="str">
        <f aca="false">IF(ISNUMBER(I64),"+"&amp;TEXT(ROUNDDOWN(imGD/I64,2),"0.00"),".")</f>
        <v>.</v>
      </c>
      <c r="L64" s="1" t="str">
        <f aca="false">imBD</f>
        <v>-1.75</v>
      </c>
      <c r="M64" s="1" t="str">
        <f aca="false">imPR</f>
        <v>-3.50</v>
      </c>
      <c r="O64" s="1" t="str">
        <f aca="false">"&lt;td&gt;"&amp;B64&amp;IF(ISNUMBER(C64),"&lt;td class=""lv_b al_r""&gt;"&amp;C64&amp;"&lt;td class=""lv_b""&gt;"&amp;D64&amp;":"&amp;E64,"&lt;td colspan=2&gt;.")&amp;IF(ISNUMBER(F64),"&lt;td class=""lv_s al_r""&gt;"&amp;F64&amp;"&lt;td class=""lv_s""&gt;"&amp;G64&amp;":"&amp;H64,"&lt;td colspan=2&gt;.")&amp;IF(ISNUMBER(I64),"&lt;td class=""lv_a al_r""&gt;"&amp;I64&amp;"&lt;td class=""lv_a""&gt;"&amp;J64&amp;":"&amp;K64,"&lt;td colspan=2&gt;.")&amp;"&lt;td&gt;"&amp;L64&amp;":"&amp;M64&amp;"&lt;td&gt;1P"</f>
        <v>&lt;td&gt;MNEMONIQ&lt;td class="lv_b al_r"&gt;272&lt;td class="lv_b"&gt;+0.54:+0.27&lt;td class="lv_s al_r"&gt;376&lt;td class="lv_s"&gt;+0.39:+0.19&lt;td colspan=2&gt;.&lt;td&gt;-1.75:-3.50&lt;td&gt;1P</v>
      </c>
    </row>
    <row r="65" customFormat="false" ht="13.8" hidden="false" customHeight="false" outlineLevel="0" collapsed="false">
      <c r="A65" s="1" t="n">
        <f aca="false">nt!B65</f>
        <v>57</v>
      </c>
      <c r="B65" s="1" t="str">
        <f aca="false">nt!C65</f>
        <v>OVERWHELMING</v>
      </c>
      <c r="C65" s="1" t="n">
        <f aca="false">nt!D65</f>
        <v>211</v>
      </c>
      <c r="D65" s="1" t="str">
        <f aca="false">IF(ISNUMBER(C65),"+"&amp;TEXT(ROUNDDOWN(imGR/C65,2),"0.00"),".")</f>
        <v>+0.70</v>
      </c>
      <c r="E65" s="1" t="str">
        <f aca="false">IF(ISNUMBER(C65),"+"&amp;TEXT(ROUNDDOWN(imGD/C65,2),"0.00"),".")</f>
        <v>+0.35</v>
      </c>
      <c r="F65" s="1" t="n">
        <f aca="false">nt!E65</f>
        <v>327</v>
      </c>
      <c r="G65" s="1" t="str">
        <f aca="false">IF(ISNUMBER(F65),"+"&amp;TEXT(ROUNDDOWN(imGR/F65,2),"0.00"),".")</f>
        <v>+0.45</v>
      </c>
      <c r="H65" s="1" t="str">
        <f aca="false">IF(ISNUMBER(F65),"+"&amp;TEXT(ROUNDDOWN(imGD/F65,2),"0.00"),".")</f>
        <v>+0.22</v>
      </c>
      <c r="I65" s="1" t="str">
        <f aca="false">nt!F65</f>
        <v>.</v>
      </c>
      <c r="J65" s="1" t="str">
        <f aca="false">IF(ISNUMBER(I65),"+"&amp;TEXT(ROUNDDOWN(imGR/I65,2),"0.00"),".")</f>
        <v>.</v>
      </c>
      <c r="K65" s="1" t="str">
        <f aca="false">IF(ISNUMBER(I65),"+"&amp;TEXT(ROUNDDOWN(imGD/I65,2),"0.00"),".")</f>
        <v>.</v>
      </c>
      <c r="L65" s="1" t="str">
        <f aca="false">imBD</f>
        <v>-1.75</v>
      </c>
      <c r="M65" s="1" t="str">
        <f aca="false">imPR</f>
        <v>-3.50</v>
      </c>
      <c r="O65" s="1" t="str">
        <f aca="false">"&lt;td&gt;"&amp;B65&amp;IF(ISNUMBER(C65),"&lt;td class=""lv_b al_r""&gt;"&amp;C65&amp;"&lt;td class=""lv_b""&gt;"&amp;D65&amp;":"&amp;E65,"&lt;td colspan=2&gt;.")&amp;IF(ISNUMBER(F65),"&lt;td class=""lv_s al_r""&gt;"&amp;F65&amp;"&lt;td class=""lv_s""&gt;"&amp;G65&amp;":"&amp;H65,"&lt;td colspan=2&gt;.")&amp;IF(ISNUMBER(I65),"&lt;td class=""lv_a al_r""&gt;"&amp;I65&amp;"&lt;td class=""lv_a""&gt;"&amp;J65&amp;":"&amp;K65,"&lt;td colspan=2&gt;.")&amp;"&lt;td&gt;"&amp;L65&amp;":"&amp;M65&amp;"&lt;td&gt;1P"</f>
        <v>&lt;td&gt;OVERWHELMING&lt;td class="lv_b al_r"&gt;211&lt;td class="lv_b"&gt;+0.70:+0.35&lt;td class="lv_s al_r"&gt;327&lt;td class="lv_s"&gt;+0.45:+0.22&lt;td colspan=2&gt;.&lt;td&gt;-1.75:-3.50&lt;td&gt;1P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nt!C66</f>
        <v>QINGDAO</v>
      </c>
      <c r="C66" s="1" t="n">
        <f aca="false">nt!D66</f>
        <v>258</v>
      </c>
      <c r="D66" s="1" t="str">
        <f aca="false">IF(ISNUMBER(C66),"+"&amp;TEXT(ROUNDDOWN(imGR/C66,2),"0.00"),".")</f>
        <v>+0.57</v>
      </c>
      <c r="E66" s="1" t="str">
        <f aca="false">IF(ISNUMBER(C66),"+"&amp;TEXT(ROUNDDOWN(imGD/C66,2),"0.00"),".")</f>
        <v>+0.28</v>
      </c>
      <c r="F66" s="1" t="n">
        <f aca="false">nt!E66</f>
        <v>357</v>
      </c>
      <c r="G66" s="1" t="str">
        <f aca="false">IF(ISNUMBER(F66),"+"&amp;TEXT(ROUNDDOWN(imGR/F66,2),"0.00"),".")</f>
        <v>+0.41</v>
      </c>
      <c r="H66" s="1" t="str">
        <f aca="false">IF(ISNUMBER(F66),"+"&amp;TEXT(ROUNDDOWN(imGD/F66,2),"0.00"),".")</f>
        <v>+0.20</v>
      </c>
      <c r="I66" s="1" t="n">
        <f aca="false">nt!F66</f>
        <v>452</v>
      </c>
      <c r="J66" s="1" t="str">
        <f aca="false">IF(ISNUMBER(I66),"+"&amp;TEXT(ROUNDDOWN(imGR/I66,2),"0.00"),".")</f>
        <v>+0.33</v>
      </c>
      <c r="K66" s="1" t="str">
        <f aca="false">IF(ISNUMBER(I66),"+"&amp;TEXT(ROUNDDOWN(imGD/I66,2),"0.00"),".")</f>
        <v>+0.16</v>
      </c>
      <c r="L66" s="1" t="str">
        <f aca="false">imBD</f>
        <v>-1.75</v>
      </c>
      <c r="M66" s="1" t="str">
        <f aca="false">imPR</f>
        <v>-3.50</v>
      </c>
      <c r="O66" s="1" t="str">
        <f aca="false">"&lt;td&gt;"&amp;B66&amp;IF(ISNUMBER(C66),"&lt;td class=""lv_b al_r""&gt;"&amp;C66&amp;"&lt;td class=""lv_b""&gt;"&amp;D66&amp;":"&amp;E66,"&lt;td colspan=2&gt;.")&amp;IF(ISNUMBER(F66),"&lt;td class=""lv_s al_r""&gt;"&amp;F66&amp;"&lt;td class=""lv_s""&gt;"&amp;G66&amp;":"&amp;H66,"&lt;td colspan=2&gt;.")&amp;IF(ISNUMBER(I66),"&lt;td class=""lv_a al_r""&gt;"&amp;I66&amp;"&lt;td class=""lv_a""&gt;"&amp;J66&amp;":"&amp;K66,"&lt;td colspan=2&gt;.")&amp;"&lt;td&gt;"&amp;L66&amp;":"&amp;M66&amp;"&lt;td&gt;1P"</f>
        <v>&lt;td&gt;QINGDAO&lt;td class="lv_b al_r"&gt;258&lt;td class="lv_b"&gt;+0.57:+0.28&lt;td class="lv_s al_r"&gt;357&lt;td class="lv_s"&gt;+0.41:+0.20&lt;td class="lv_a al_r"&gt;452&lt;td class="lv_a"&gt;+0.33:+0.16&lt;td&gt;-1.75:-3.50&lt;td&gt;1P</v>
      </c>
    </row>
    <row r="67" customFormat="false" ht="13.8" hidden="false" customHeight="false" outlineLevel="0" collapsed="false">
      <c r="A67" s="1" t="n">
        <f aca="false">nt!B67</f>
        <v>59</v>
      </c>
      <c r="B67" s="1" t="str">
        <f aca="false">nt!C67</f>
        <v>REST MY MIND</v>
      </c>
      <c r="C67" s="1" t="n">
        <f aca="false">nt!D67</f>
        <v>141</v>
      </c>
      <c r="D67" s="1" t="str">
        <f aca="false">IF(ISNUMBER(C67),"+"&amp;TEXT(ROUNDDOWN(imGR/C67,2),"0.00"),".")</f>
        <v>+1.05</v>
      </c>
      <c r="E67" s="1" t="str">
        <f aca="false">IF(ISNUMBER(C67),"+"&amp;TEXT(ROUNDDOWN(imGD/C67,2),"0.00"),".")</f>
        <v>+0.52</v>
      </c>
      <c r="F67" s="1" t="n">
        <f aca="false">nt!E67</f>
        <v>259</v>
      </c>
      <c r="G67" s="1" t="str">
        <f aca="false">IF(ISNUMBER(F67),"+"&amp;TEXT(ROUNDDOWN(imGR/F67,2),"0.00"),".")</f>
        <v>+0.57</v>
      </c>
      <c r="H67" s="1" t="str">
        <f aca="false">IF(ISNUMBER(F67),"+"&amp;TEXT(ROUNDDOWN(imGD/F67,2),"0.00"),".")</f>
        <v>+0.28</v>
      </c>
      <c r="I67" s="1" t="str">
        <f aca="false">nt!F67</f>
        <v>.</v>
      </c>
      <c r="J67" s="1" t="str">
        <f aca="false">IF(ISNUMBER(I67),"+"&amp;TEXT(ROUNDDOWN(imGR/I67,2),"0.00"),".")</f>
        <v>.</v>
      </c>
      <c r="K67" s="1" t="str">
        <f aca="false">IF(ISNUMBER(I67),"+"&amp;TEXT(ROUNDDOWN(imGD/I67,2),"0.00"),".")</f>
        <v>.</v>
      </c>
      <c r="L67" s="1" t="str">
        <f aca="false">imBD</f>
        <v>-1.75</v>
      </c>
      <c r="M67" s="1" t="str">
        <f aca="false">imPR</f>
        <v>-3.50</v>
      </c>
      <c r="O67" s="1" t="str">
        <f aca="false">"&lt;td&gt;"&amp;B67&amp;IF(ISNUMBER(C67),"&lt;td class=""lv_b al_r""&gt;"&amp;C67&amp;"&lt;td class=""lv_b""&gt;"&amp;D67&amp;":"&amp;E67,"&lt;td colspan=2&gt;.")&amp;IF(ISNUMBER(F67),"&lt;td class=""lv_s al_r""&gt;"&amp;F67&amp;"&lt;td class=""lv_s""&gt;"&amp;G67&amp;":"&amp;H67,"&lt;td colspan=2&gt;.")&amp;IF(ISNUMBER(I67),"&lt;td class=""lv_a al_r""&gt;"&amp;I67&amp;"&lt;td class=""lv_a""&gt;"&amp;J67&amp;":"&amp;K67,"&lt;td colspan=2&gt;.")&amp;"&lt;td&gt;"&amp;L67&amp;":"&amp;M67&amp;"&lt;td&gt;1P"</f>
        <v>&lt;td&gt;REST MY MIND&lt;td class="lv_b al_r"&gt;141&lt;td class="lv_b"&gt;+1.05:+0.52&lt;td class="lv_s al_r"&gt;259&lt;td class="lv_s"&gt;+0.57:+0.28&lt;td colspan=2&gt;.&lt;td&gt;-1.75:-3.50&lt;td&gt;1P</v>
      </c>
    </row>
    <row r="68" customFormat="false" ht="13.8" hidden="false" customHeight="false" outlineLevel="0" collapsed="false">
      <c r="A68" s="1" t="n">
        <f aca="false">nt!B68</f>
        <v>60</v>
      </c>
      <c r="B68" s="1" t="str">
        <f aca="false">nt!C68</f>
        <v>SHAKE IT DOWN</v>
      </c>
      <c r="C68" s="1" t="n">
        <f aca="false">nt!D68</f>
        <v>310</v>
      </c>
      <c r="D68" s="1" t="str">
        <f aca="false">IF(ISNUMBER(C68),"+"&amp;TEXT(ROUNDDOWN(imGR/C68,2),"0.00"),".")</f>
        <v>+0.48</v>
      </c>
      <c r="E68" s="1" t="str">
        <f aca="false">IF(ISNUMBER(C68),"+"&amp;TEXT(ROUNDDOWN(imGD/C68,2),"0.00"),".")</f>
        <v>+0.24</v>
      </c>
      <c r="F68" s="1" t="n">
        <f aca="false">nt!E68</f>
        <v>481</v>
      </c>
      <c r="G68" s="1" t="str">
        <f aca="false">IF(ISNUMBER(F68),"+"&amp;TEXT(ROUNDDOWN(imGR/F68,2),"0.00"),".")</f>
        <v>+0.31</v>
      </c>
      <c r="H68" s="1" t="str">
        <f aca="false">IF(ISNUMBER(F68),"+"&amp;TEXT(ROUNDDOWN(imGD/F68,2),"0.00"),".")</f>
        <v>+0.15</v>
      </c>
      <c r="I68" s="1" t="str">
        <f aca="false">nt!F68</f>
        <v>.</v>
      </c>
      <c r="J68" s="1" t="str">
        <f aca="false">IF(ISNUMBER(I68),"+"&amp;TEXT(ROUNDDOWN(imGR/I68,2),"0.00"),".")</f>
        <v>.</v>
      </c>
      <c r="K68" s="1" t="str">
        <f aca="false">IF(ISNUMBER(I68),"+"&amp;TEXT(ROUNDDOWN(imGD/I68,2),"0.00"),".")</f>
        <v>.</v>
      </c>
      <c r="L68" s="1" t="str">
        <f aca="false">imBD</f>
        <v>-1.75</v>
      </c>
      <c r="M68" s="1" t="str">
        <f aca="false">imPR</f>
        <v>-3.50</v>
      </c>
      <c r="O68" s="1" t="str">
        <f aca="false">"&lt;td&gt;"&amp;B68&amp;IF(ISNUMBER(C68),"&lt;td class=""lv_b al_r""&gt;"&amp;C68&amp;"&lt;td class=""lv_b""&gt;"&amp;D68&amp;":"&amp;E68,"&lt;td colspan=2&gt;.")&amp;IF(ISNUMBER(F68),"&lt;td class=""lv_s al_r""&gt;"&amp;F68&amp;"&lt;td class=""lv_s""&gt;"&amp;G68&amp;":"&amp;H68,"&lt;td colspan=2&gt;.")&amp;IF(ISNUMBER(I68),"&lt;td class=""lv_a al_r""&gt;"&amp;I68&amp;"&lt;td class=""lv_a""&gt;"&amp;J68&amp;":"&amp;K68,"&lt;td colspan=2&gt;.")&amp;"&lt;td&gt;"&amp;L68&amp;":"&amp;M68&amp;"&lt;td&gt;1P"</f>
        <v>&lt;td&gt;SHAKE IT DOWN&lt;td class="lv_b al_r"&gt;310&lt;td class="lv_b"&gt;+0.48:+0.24&lt;td class="lv_s al_r"&gt;481&lt;td class="lv_s"&gt;+0.31:+0.15&lt;td colspan=2&gt;.&lt;td&gt;-1.75:-3.50&lt;td&gt;1P</v>
      </c>
    </row>
    <row r="69" customFormat="false" ht="13.8" hidden="false" customHeight="false" outlineLevel="0" collapsed="false">
      <c r="A69" s="1" t="n">
        <f aca="false">nt!B69</f>
        <v>61</v>
      </c>
      <c r="B69" s="1" t="str">
        <f aca="false">nt!C69</f>
        <v>STAY WITH ME</v>
      </c>
      <c r="C69" s="1" t="n">
        <f aca="false">nt!D69</f>
        <v>219</v>
      </c>
      <c r="D69" s="1" t="str">
        <f aca="false">IF(ISNUMBER(C69),"+"&amp;TEXT(ROUNDDOWN(imGR/C69,2),"0.00"),".")</f>
        <v>+0.68</v>
      </c>
      <c r="E69" s="1" t="str">
        <f aca="false">IF(ISNUMBER(C69),"+"&amp;TEXT(ROUNDDOWN(imGD/C69,2),"0.00"),".")</f>
        <v>+0.34</v>
      </c>
      <c r="F69" s="1" t="n">
        <f aca="false">nt!E69</f>
        <v>296</v>
      </c>
      <c r="G69" s="1" t="str">
        <f aca="false">IF(ISNUMBER(F69),"+"&amp;TEXT(ROUNDDOWN(imGR/F69,2),"0.00"),".")</f>
        <v>+0.50</v>
      </c>
      <c r="H69" s="1" t="str">
        <f aca="false">IF(ISNUMBER(F69),"+"&amp;TEXT(ROUNDDOWN(imGD/F69,2),"0.00"),".")</f>
        <v>+0.25</v>
      </c>
      <c r="I69" s="1" t="n">
        <f aca="false">nt!F69</f>
        <v>320</v>
      </c>
      <c r="J69" s="1" t="str">
        <f aca="false">IF(ISNUMBER(I69),"+"&amp;TEXT(ROUNDDOWN(imGR/I69,2),"0.00"),".")</f>
        <v>+0.46</v>
      </c>
      <c r="K69" s="1" t="str">
        <f aca="false">IF(ISNUMBER(I69),"+"&amp;TEXT(ROUNDDOWN(imGD/I69,2),"0.00"),".")</f>
        <v>+0.23</v>
      </c>
      <c r="L69" s="1" t="str">
        <f aca="false">imBD</f>
        <v>-1.75</v>
      </c>
      <c r="M69" s="1" t="str">
        <f aca="false">imPR</f>
        <v>-3.50</v>
      </c>
      <c r="O69" s="1" t="str">
        <f aca="false">"&lt;td&gt;"&amp;B69&amp;IF(ISNUMBER(C69),"&lt;td class=""lv_b al_r""&gt;"&amp;C69&amp;"&lt;td class=""lv_b""&gt;"&amp;D69&amp;":"&amp;E69,"&lt;td colspan=2&gt;.")&amp;IF(ISNUMBER(F69),"&lt;td class=""lv_s al_r""&gt;"&amp;F69&amp;"&lt;td class=""lv_s""&gt;"&amp;G69&amp;":"&amp;H69,"&lt;td colspan=2&gt;.")&amp;IF(ISNUMBER(I69),"&lt;td class=""lv_a al_r""&gt;"&amp;I69&amp;"&lt;td class=""lv_a""&gt;"&amp;J69&amp;":"&amp;K69,"&lt;td colspan=2&gt;.")&amp;"&lt;td&gt;"&amp;L69&amp;":"&amp;M69&amp;"&lt;td&gt;1P"</f>
        <v>&lt;td&gt;STAY WITH ME&lt;td class="lv_b al_r"&gt;219&lt;td class="lv_b"&gt;+0.68:+0.34&lt;td class="lv_s al_r"&gt;296&lt;td class="lv_s"&gt;+0.50:+0.25&lt;td class="lv_a al_r"&gt;320&lt;td class="lv_a"&gt;+0.46:+0.23&lt;td&gt;-1.75:-3.50&lt;td&gt;1P</v>
      </c>
    </row>
    <row r="70" customFormat="false" ht="13.8" hidden="false" customHeight="false" outlineLevel="0" collapsed="false">
      <c r="A70" s="1" t="n">
        <f aca="false">nt!B70</f>
        <v>62</v>
      </c>
      <c r="B70" s="1" t="str">
        <f aca="false">nt!C70</f>
        <v>TWIN BEE [GENERATION X]</v>
      </c>
      <c r="C70" s="1" t="n">
        <f aca="false">nt!D70</f>
        <v>235</v>
      </c>
      <c r="D70" s="1" t="str">
        <f aca="false">IF(ISNUMBER(C70),"+"&amp;TEXT(ROUNDDOWN(imGR/C70,2),"0.00"),".")</f>
        <v>+0.63</v>
      </c>
      <c r="E70" s="1" t="str">
        <f aca="false">IF(ISNUMBER(C70),"+"&amp;TEXT(ROUNDDOWN(imGD/C70,2),"0.00"),".")</f>
        <v>+0.31</v>
      </c>
      <c r="F70" s="1" t="n">
        <f aca="false">nt!E70</f>
        <v>380</v>
      </c>
      <c r="G70" s="1" t="str">
        <f aca="false">IF(ISNUMBER(F70),"+"&amp;TEXT(ROUNDDOWN(imGR/F70,2),"0.00"),".")</f>
        <v>+0.39</v>
      </c>
      <c r="H70" s="1" t="str">
        <f aca="false">IF(ISNUMBER(F70),"+"&amp;TEXT(ROUNDDOWN(imGD/F70,2),"0.00"),".")</f>
        <v>+0.19</v>
      </c>
      <c r="I70" s="1" t="n">
        <f aca="false">nt!F70</f>
        <v>485</v>
      </c>
      <c r="J70" s="1" t="str">
        <f aca="false">IF(ISNUMBER(I70),"+"&amp;TEXT(ROUNDDOWN(imGR/I70,2),"0.00"),".")</f>
        <v>+0.30</v>
      </c>
      <c r="K70" s="1" t="str">
        <f aca="false">IF(ISNUMBER(I70),"+"&amp;TEXT(ROUNDDOWN(imGD/I70,2),"0.00"),".")</f>
        <v>+0.15</v>
      </c>
      <c r="L70" s="1" t="str">
        <f aca="false">imBD</f>
        <v>-1.75</v>
      </c>
      <c r="M70" s="1" t="str">
        <f aca="false">imPR</f>
        <v>-3.50</v>
      </c>
      <c r="O70" s="1" t="str">
        <f aca="false">"&lt;td&gt;"&amp;B70&amp;IF(ISNUMBER(C70),"&lt;td class=""lv_b al_r""&gt;"&amp;C70&amp;"&lt;td class=""lv_b""&gt;"&amp;D70&amp;":"&amp;E70,"&lt;td colspan=2&gt;.")&amp;IF(ISNUMBER(F70),"&lt;td class=""lv_s al_r""&gt;"&amp;F70&amp;"&lt;td class=""lv_s""&gt;"&amp;G70&amp;":"&amp;H70,"&lt;td colspan=2&gt;.")&amp;IF(ISNUMBER(I70),"&lt;td class=""lv_a al_r""&gt;"&amp;I70&amp;"&lt;td class=""lv_a""&gt;"&amp;J70&amp;":"&amp;K70,"&lt;td colspan=2&gt;.")&amp;"&lt;td&gt;"&amp;L70&amp;":"&amp;M70&amp;"&lt;td&gt;1P"</f>
        <v>&lt;td&gt;TWIN BEE [GENERATION X]&lt;td class="lv_b al_r"&gt;235&lt;td class="lv_b"&gt;+0.63:+0.31&lt;td class="lv_s al_r"&gt;380&lt;td class="lv_s"&gt;+0.39:+0.19&lt;td class="lv_a al_r"&gt;485&lt;td class="lv_a"&gt;+0.30:+0.15&lt;td&gt;-1.75:-3.50&lt;td&gt;1P</v>
      </c>
    </row>
    <row r="71" customFormat="false" ht="13.8" hidden="false" customHeight="false" outlineLevel="0" collapsed="false">
      <c r="A71" s="1" t="n">
        <f aca="false">nt!B71</f>
        <v>63</v>
      </c>
      <c r="B71" s="1" t="str">
        <f aca="false">nt!C71</f>
        <v>2 GORGEOUS 4U</v>
      </c>
      <c r="C71" s="1" t="n">
        <f aca="false">nt!D71</f>
        <v>82</v>
      </c>
      <c r="D71" s="1" t="str">
        <f aca="false">IF(ISNUMBER(C71),"+"&amp;TEXT(ROUNDDOWN(imGR/C71,2),"0.00"),".")</f>
        <v>+1.82</v>
      </c>
      <c r="E71" s="1" t="str">
        <f aca="false">IF(ISNUMBER(C71),"+"&amp;TEXT(ROUNDDOWN(imGD/C71,2),"0.00"),".")</f>
        <v>+0.91</v>
      </c>
      <c r="F71" s="1" t="str">
        <f aca="false">nt!E71</f>
        <v>.</v>
      </c>
      <c r="G71" s="1" t="str">
        <f aca="false">IF(ISNUMBER(F71),"+"&amp;TEXT(ROUNDDOWN(imGR/F71,2),"0.00"),".")</f>
        <v>.</v>
      </c>
      <c r="H71" s="1" t="str">
        <f aca="false">IF(ISNUMBER(F71),"+"&amp;TEXT(ROUNDDOWN(imGD/F71,2),"0.00"),".")</f>
        <v>.</v>
      </c>
      <c r="I71" s="1" t="str">
        <f aca="false">nt!F71</f>
        <v>.</v>
      </c>
      <c r="J71" s="1" t="str">
        <f aca="false">IF(ISNUMBER(I71),"+"&amp;TEXT(ROUNDDOWN(imGR/I71,2),"0.00"),".")</f>
        <v>.</v>
      </c>
      <c r="K71" s="1" t="str">
        <f aca="false">IF(ISNUMBER(I71),"+"&amp;TEXT(ROUNDDOWN(imGD/I71,2),"0.00"),".")</f>
        <v>.</v>
      </c>
      <c r="L71" s="1" t="str">
        <f aca="false">imBD</f>
        <v>-1.75</v>
      </c>
      <c r="M71" s="1" t="str">
        <f aca="false">imPR</f>
        <v>-3.50</v>
      </c>
      <c r="O71" s="1" t="str">
        <f aca="false">"&lt;td&gt;"&amp;B71&amp;IF(ISNUMBER(C71),"&lt;td class=""lv_b al_r""&gt;"&amp;C71&amp;"&lt;td class=""lv_b""&gt;"&amp;D71&amp;":"&amp;E71,"&lt;td colspan=2&gt;.")&amp;IF(ISNUMBER(F71),"&lt;td class=""lv_s al_r""&gt;"&amp;F71&amp;"&lt;td class=""lv_s""&gt;"&amp;G71&amp;":"&amp;H71,"&lt;td colspan=2&gt;.")&amp;IF(ISNUMBER(I71),"&lt;td class=""lv_a al_r""&gt;"&amp;I71&amp;"&lt;td class=""lv_a""&gt;"&amp;J71&amp;":"&amp;K71,"&lt;td colspan=2&gt;.")&amp;"&lt;td&gt;"&amp;L71&amp;":"&amp;M71&amp;"&lt;td&gt;1P"</f>
        <v>&lt;td&gt;2 GORGEOUS 4U&lt;td class="lv_b al_r"&gt;82&lt;td class="lv_b"&gt;+1.82:+0.91&lt;td colspan=2&gt;.&lt;td colspan=2&gt;.&lt;td&gt;-1.75:-3.50&lt;td&gt;1P</v>
      </c>
    </row>
    <row r="72" customFormat="false" ht="13.8" hidden="false" customHeight="false" outlineLevel="0" collapsed="false">
      <c r="A72" s="1" t="n">
        <f aca="false">nt!B72</f>
        <v>64</v>
      </c>
      <c r="B72" s="1" t="str">
        <f aca="false">nt!C72</f>
        <v>2 GORGEOUS 4U [EMULATE MIX]</v>
      </c>
      <c r="C72" s="1" t="n">
        <f aca="false">nt!D72</f>
        <v>286</v>
      </c>
      <c r="D72" s="1" t="str">
        <f aca="false">IF(ISNUMBER(C72),"+"&amp;TEXT(ROUNDDOWN(imGR/C72,2),"0.00"),".")</f>
        <v>+0.52</v>
      </c>
      <c r="E72" s="1" t="str">
        <f aca="false">IF(ISNUMBER(C72),"+"&amp;TEXT(ROUNDDOWN(imGD/C72,2),"0.00"),".")</f>
        <v>+0.26</v>
      </c>
      <c r="F72" s="1" t="n">
        <f aca="false">nt!E72</f>
        <v>328</v>
      </c>
      <c r="G72" s="1" t="str">
        <f aca="false">IF(ISNUMBER(F72),"+"&amp;TEXT(ROUNDDOWN(imGR/F72,2),"0.00"),".")</f>
        <v>+0.45</v>
      </c>
      <c r="H72" s="1" t="str">
        <f aca="false">IF(ISNUMBER(F72),"+"&amp;TEXT(ROUNDDOWN(imGD/F72,2),"0.00"),".")</f>
        <v>+0.22</v>
      </c>
      <c r="I72" s="1" t="str">
        <f aca="false">nt!F72</f>
        <v>.</v>
      </c>
      <c r="J72" s="1" t="str">
        <f aca="false">IF(ISNUMBER(I72),"+"&amp;TEXT(ROUNDDOWN(imGR/I72,2),"0.00"),".")</f>
        <v>.</v>
      </c>
      <c r="K72" s="1" t="str">
        <f aca="false">IF(ISNUMBER(I72),"+"&amp;TEXT(ROUNDDOWN(imGD/I72,2),"0.00"),".")</f>
        <v>.</v>
      </c>
      <c r="L72" s="1" t="str">
        <f aca="false">imBD</f>
        <v>-1.75</v>
      </c>
      <c r="M72" s="1" t="str">
        <f aca="false">imPR</f>
        <v>-3.50</v>
      </c>
      <c r="O72" s="1" t="str">
        <f aca="false">"&lt;td&gt;"&amp;B72&amp;IF(ISNUMBER(C72),"&lt;td class=""lv_b al_r""&gt;"&amp;C72&amp;"&lt;td class=""lv_b""&gt;"&amp;D72&amp;":"&amp;E72,"&lt;td colspan=2&gt;.")&amp;IF(ISNUMBER(F72),"&lt;td class=""lv_s al_r""&gt;"&amp;F72&amp;"&lt;td class=""lv_s""&gt;"&amp;G72&amp;":"&amp;H72,"&lt;td colspan=2&gt;.")&amp;IF(ISNUMBER(I72),"&lt;td class=""lv_a al_r""&gt;"&amp;I72&amp;"&lt;td class=""lv_a""&gt;"&amp;J72&amp;":"&amp;K72,"&lt;td colspan=2&gt;.")&amp;"&lt;td&gt;"&amp;L72&amp;":"&amp;M72&amp;"&lt;td&gt;1P"</f>
        <v>&lt;td&gt;2 GORGEOUS 4U [EMULATE MIX]&lt;td class="lv_b al_r"&gt;286&lt;td class="lv_b"&gt;+0.52:+0.26&lt;td class="lv_s al_r"&gt;328&lt;td class="lv_s"&gt;+0.45:+0.22&lt;td colspan=2&gt;.&lt;td&gt;-1.75:-3.50&lt;td&gt;1P</v>
      </c>
    </row>
    <row r="73" customFormat="false" ht="13.8" hidden="false" customHeight="false" outlineLevel="0" collapsed="false">
      <c r="A73" s="1" t="n">
        <f aca="false">nt!B73</f>
        <v>65</v>
      </c>
      <c r="B73" s="1" t="str">
        <f aca="false">nt!C73</f>
        <v>20,NOVEMBER [HARD MIX]</v>
      </c>
      <c r="C73" s="1" t="n">
        <f aca="false">nt!D73</f>
        <v>197</v>
      </c>
      <c r="D73" s="1" t="str">
        <f aca="false">IF(ISNUMBER(C73),"+"&amp;TEXT(ROUNDDOWN(imGR/C73,2),"0.00"),".")</f>
        <v>+0.75</v>
      </c>
      <c r="E73" s="1" t="str">
        <f aca="false">IF(ISNUMBER(C73),"+"&amp;TEXT(ROUNDDOWN(imGD/C73,2),"0.00"),".")</f>
        <v>+0.37</v>
      </c>
      <c r="F73" s="1" t="n">
        <f aca="false">nt!E73</f>
        <v>247</v>
      </c>
      <c r="G73" s="1" t="str">
        <f aca="false">IF(ISNUMBER(F73),"+"&amp;TEXT(ROUNDDOWN(imGR/F73,2),"0.00"),".")</f>
        <v>+0.60</v>
      </c>
      <c r="H73" s="1" t="str">
        <f aca="false">IF(ISNUMBER(F73),"+"&amp;TEXT(ROUNDDOWN(imGD/F73,2),"0.00"),".")</f>
        <v>+0.30</v>
      </c>
      <c r="I73" s="1" t="n">
        <f aca="false">nt!F73</f>
        <v>268</v>
      </c>
      <c r="J73" s="1" t="str">
        <f aca="false">IF(ISNUMBER(I73),"+"&amp;TEXT(ROUNDDOWN(imGR/I73,2),"0.00"),".")</f>
        <v>+0.55</v>
      </c>
      <c r="K73" s="1" t="str">
        <f aca="false">IF(ISNUMBER(I73),"+"&amp;TEXT(ROUNDDOWN(imGD/I73,2),"0.00"),".")</f>
        <v>+0.27</v>
      </c>
      <c r="L73" s="1" t="str">
        <f aca="false">imBD</f>
        <v>-1.75</v>
      </c>
      <c r="M73" s="1" t="str">
        <f aca="false">imPR</f>
        <v>-3.50</v>
      </c>
      <c r="O73" s="1" t="str">
        <f aca="false">"&lt;td&gt;"&amp;B73&amp;IF(ISNUMBER(C73),"&lt;td class=""lv_b al_r""&gt;"&amp;C73&amp;"&lt;td class=""lv_b""&gt;"&amp;D73&amp;":"&amp;E73,"&lt;td colspan=2&gt;.")&amp;IF(ISNUMBER(F73),"&lt;td class=""lv_s al_r""&gt;"&amp;F73&amp;"&lt;td class=""lv_s""&gt;"&amp;G73&amp;":"&amp;H73,"&lt;td colspan=2&gt;.")&amp;IF(ISNUMBER(I73),"&lt;td class=""lv_a al_r""&gt;"&amp;I73&amp;"&lt;td class=""lv_a""&gt;"&amp;J73&amp;":"&amp;K73,"&lt;td colspan=2&gt;.")&amp;"&lt;td&gt;"&amp;L73&amp;":"&amp;M73&amp;"&lt;td&gt;1P"</f>
        <v>&lt;td&gt;20,NOVEMBER [HARD MIX]&lt;td class="lv_b al_r"&gt;197&lt;td class="lv_b"&gt;+0.75:+0.37&lt;td class="lv_s al_r"&gt;247&lt;td class="lv_s"&gt;+0.60:+0.30&lt;td class="lv_a al_r"&gt;268&lt;td class="lv_a"&gt;+0.55:+0.27&lt;td&gt;-1.75:-3.50&lt;td&gt;1P</v>
      </c>
    </row>
    <row r="74" customFormat="false" ht="13.8" hidden="false" customHeight="false" outlineLevel="0" collapsed="false">
      <c r="A74" s="1" t="n">
        <f aca="false">nt!B74</f>
        <v>66</v>
      </c>
      <c r="B74" s="1" t="str">
        <f aca="false">nt!C74</f>
        <v>20,NOVEMBER [SINGLE MIX]</v>
      </c>
      <c r="C74" s="1" t="n">
        <f aca="false">nt!D74</f>
        <v>244</v>
      </c>
      <c r="D74" s="1" t="str">
        <f aca="false">IF(ISNUMBER(C74),"+"&amp;TEXT(ROUNDDOWN(imGR/C74,2),"0.00"),".")</f>
        <v>+0.61</v>
      </c>
      <c r="E74" s="1" t="str">
        <f aca="false">IF(ISNUMBER(C74),"+"&amp;TEXT(ROUNDDOWN(imGD/C74,2),"0.00"),".")</f>
        <v>+0.30</v>
      </c>
      <c r="F74" s="1" t="n">
        <f aca="false">nt!E74</f>
        <v>301</v>
      </c>
      <c r="G74" s="1" t="str">
        <f aca="false">IF(ISNUMBER(F74),"+"&amp;TEXT(ROUNDDOWN(imGR/F74,2),"0.00"),".")</f>
        <v>+0.49</v>
      </c>
      <c r="H74" s="1" t="str">
        <f aca="false">IF(ISNUMBER(F74),"+"&amp;TEXT(ROUNDDOWN(imGD/F74,2),"0.00"),".")</f>
        <v>+0.24</v>
      </c>
      <c r="I74" s="1" t="str">
        <f aca="false">nt!F74</f>
        <v>.</v>
      </c>
      <c r="J74" s="1" t="str">
        <f aca="false">IF(ISNUMBER(I74),"+"&amp;TEXT(ROUNDDOWN(imGR/I74,2),"0.00"),".")</f>
        <v>.</v>
      </c>
      <c r="K74" s="1" t="str">
        <f aca="false">IF(ISNUMBER(I74),"+"&amp;TEXT(ROUNDDOWN(imGD/I74,2),"0.00"),".")</f>
        <v>.</v>
      </c>
      <c r="L74" s="1" t="str">
        <f aca="false">imBD</f>
        <v>-1.75</v>
      </c>
      <c r="M74" s="1" t="str">
        <f aca="false">imPR</f>
        <v>-3.50</v>
      </c>
      <c r="O74" s="1" t="str">
        <f aca="false">"&lt;td&gt;"&amp;B74&amp;IF(ISNUMBER(C74),"&lt;td class=""lv_b al_r""&gt;"&amp;C74&amp;"&lt;td class=""lv_b""&gt;"&amp;D74&amp;":"&amp;E74,"&lt;td colspan=2&gt;.")&amp;IF(ISNUMBER(F74),"&lt;td class=""lv_s al_r""&gt;"&amp;F74&amp;"&lt;td class=""lv_s""&gt;"&amp;G74&amp;":"&amp;H74,"&lt;td colspan=2&gt;.")&amp;IF(ISNUMBER(I74),"&lt;td class=""lv_a al_r""&gt;"&amp;I74&amp;"&lt;td class=""lv_a""&gt;"&amp;J74&amp;":"&amp;K74,"&lt;td colspan=2&gt;.")&amp;"&lt;td&gt;"&amp;L74&amp;":"&amp;M74&amp;"&lt;td&gt;1P"</f>
        <v>&lt;td&gt;20,NOVEMBER [SINGLE MIX]&lt;td class="lv_b al_r"&gt;244&lt;td class="lv_b"&gt;+0.61:+0.30&lt;td class="lv_s al_r"&gt;301&lt;td class="lv_s"&gt;+0.49:+0.24&lt;td colspan=2&gt;.&lt;td&gt;-1.75:-3.50&lt;td&gt;1P</v>
      </c>
    </row>
    <row r="75" customFormat="false" ht="13.8" hidden="false" customHeight="false" outlineLevel="0" collapsed="false">
      <c r="A75" s="1" t="n">
        <f aca="false">nt!B75</f>
        <v>67</v>
      </c>
      <c r="B75" s="1" t="str">
        <f aca="false">nt!C75</f>
        <v>20,NOVEMBER [NAGUREO KIDDING STYLE]</v>
      </c>
      <c r="C75" s="1" t="str">
        <f aca="false">nt!D75</f>
        <v>.</v>
      </c>
      <c r="D75" s="1" t="str">
        <f aca="false">IF(ISNUMBER(C75),"+"&amp;TEXT(ROUNDDOWN(imGR/C75,2),"0.00"),".")</f>
        <v>.</v>
      </c>
      <c r="E75" s="1" t="str">
        <f aca="false">IF(ISNUMBER(C75),"+"&amp;TEXT(ROUNDDOWN(imGD/C75,2),"0.00"),".")</f>
        <v>.</v>
      </c>
      <c r="F75" s="1" t="str">
        <f aca="false">nt!E75</f>
        <v>.</v>
      </c>
      <c r="G75" s="1" t="str">
        <f aca="false">IF(ISNUMBER(F75),"+"&amp;TEXT(ROUNDDOWN(imGR/F75,2),"0.00"),".")</f>
        <v>.</v>
      </c>
      <c r="H75" s="1" t="str">
        <f aca="false">IF(ISNUMBER(F75),"+"&amp;TEXT(ROUNDDOWN(imGD/F75,2),"0.00"),".")</f>
        <v>.</v>
      </c>
      <c r="I75" s="1" t="n">
        <f aca="false">nt!F75</f>
        <v>332</v>
      </c>
      <c r="J75" s="1" t="str">
        <f aca="false">IF(ISNUMBER(I75),"+"&amp;TEXT(ROUNDDOWN(imGR/I75,2),"0.00"),".")</f>
        <v>+0.44</v>
      </c>
      <c r="K75" s="1" t="str">
        <f aca="false">IF(ISNUMBER(I75),"+"&amp;TEXT(ROUNDDOWN(imGD/I75,2),"0.00"),".")</f>
        <v>+0.22</v>
      </c>
      <c r="L75" s="1" t="str">
        <f aca="false">imBD</f>
        <v>-1.75</v>
      </c>
      <c r="M75" s="1" t="str">
        <f aca="false">imPR</f>
        <v>-3.50</v>
      </c>
      <c r="O75" s="1" t="str">
        <f aca="false">"&lt;td&gt;"&amp;B75&amp;IF(ISNUMBER(C75),"&lt;td class=""lv_b al_r""&gt;"&amp;C75&amp;"&lt;td class=""lv_b""&gt;"&amp;D75&amp;":"&amp;E75,"&lt;td colspan=2&gt;.")&amp;IF(ISNUMBER(F75),"&lt;td class=""lv_s al_r""&gt;"&amp;F75&amp;"&lt;td class=""lv_s""&gt;"&amp;G75&amp;":"&amp;H75,"&lt;td colspan=2&gt;.")&amp;IF(ISNUMBER(I75),"&lt;td class=""lv_a al_r""&gt;"&amp;I75&amp;"&lt;td class=""lv_a""&gt;"&amp;J75&amp;":"&amp;K75,"&lt;td colspan=2&gt;.")&amp;"&lt;td&gt;"&amp;L75&amp;":"&amp;M75&amp;"&lt;td&gt;1P"</f>
        <v>&lt;td&gt;20,NOVEMBER [NAGUREO KIDDING STYLE]&lt;td colspan=2&gt;.&lt;td colspan=2&gt;.&lt;td class="lv_a al_r"&gt;332&lt;td class="lv_a"&gt;+0.44:+0.22&lt;td&gt;-1.75:-3.50&lt;td&gt;1P</v>
      </c>
    </row>
    <row r="76" customFormat="false" ht="13.8" hidden="false" customHeight="false" outlineLevel="0" collapsed="false">
      <c r="A76" s="1" t="n">
        <f aca="false">nt!B76</f>
        <v>68</v>
      </c>
      <c r="B76" s="1" t="str">
        <f aca="false">nt!C76</f>
        <v>22DUNK</v>
      </c>
      <c r="C76" s="1" t="n">
        <f aca="false">nt!D76</f>
        <v>255</v>
      </c>
      <c r="D76" s="1" t="str">
        <f aca="false">IF(ISNUMBER(C76),"+"&amp;TEXT(ROUNDDOWN(imGR/C76,2),"0.00"),".")</f>
        <v>+0.58</v>
      </c>
      <c r="E76" s="1" t="str">
        <f aca="false">IF(ISNUMBER(C76),"+"&amp;TEXT(ROUNDDOWN(imGD/C76,2),"0.00"),".")</f>
        <v>+0.29</v>
      </c>
      <c r="F76" s="1" t="n">
        <f aca="false">nt!E76</f>
        <v>323</v>
      </c>
      <c r="G76" s="1" t="str">
        <f aca="false">IF(ISNUMBER(F76),"+"&amp;TEXT(ROUNDDOWN(imGR/F76,2),"0.00"),".")</f>
        <v>+0.46</v>
      </c>
      <c r="H76" s="1" t="str">
        <f aca="false">IF(ISNUMBER(F76),"+"&amp;TEXT(ROUNDDOWN(imGD/F76,2),"0.00"),".")</f>
        <v>+0.23</v>
      </c>
      <c r="I76" s="1" t="n">
        <f aca="false">nt!F76</f>
        <v>325</v>
      </c>
      <c r="J76" s="1" t="str">
        <f aca="false">IF(ISNUMBER(I76),"+"&amp;TEXT(ROUNDDOWN(imGR/I76,2),"0.00"),".")</f>
        <v>+0.45</v>
      </c>
      <c r="K76" s="1" t="str">
        <f aca="false">IF(ISNUMBER(I76),"+"&amp;TEXT(ROUNDDOWN(imGD/I76,2),"0.00"),".")</f>
        <v>+0.22</v>
      </c>
      <c r="L76" s="1" t="str">
        <f aca="false">imBD</f>
        <v>-1.75</v>
      </c>
      <c r="M76" s="1" t="str">
        <f aca="false">imPR</f>
        <v>-3.50</v>
      </c>
      <c r="O76" s="1" t="str">
        <f aca="false">"&lt;td&gt;"&amp;B76&amp;IF(ISNUMBER(C76),"&lt;td class=""lv_b al_r""&gt;"&amp;C76&amp;"&lt;td class=""lv_b""&gt;"&amp;D76&amp;":"&amp;E76,"&lt;td colspan=2&gt;.")&amp;IF(ISNUMBER(F76),"&lt;td class=""lv_s al_r""&gt;"&amp;F76&amp;"&lt;td class=""lv_s""&gt;"&amp;G76&amp;":"&amp;H76,"&lt;td colspan=2&gt;.")&amp;IF(ISNUMBER(I76),"&lt;td class=""lv_a al_r""&gt;"&amp;I76&amp;"&lt;td class=""lv_a""&gt;"&amp;J76&amp;":"&amp;K76,"&lt;td colspan=2&gt;.")&amp;"&lt;td&gt;"&amp;L76&amp;":"&amp;M76&amp;"&lt;td&gt;1P"</f>
        <v>&lt;td&gt;22DUNK&lt;td class="lv_b al_r"&gt;255&lt;td class="lv_b"&gt;+0.58:+0.29&lt;td class="lv_s al_r"&gt;323&lt;td class="lv_s"&gt;+0.46:+0.23&lt;td class="lv_a al_r"&gt;325&lt;td class="lv_a"&gt;+0.45:+0.22&lt;td&gt;-1.75:-3.50&lt;td&gt;1P</v>
      </c>
    </row>
    <row r="77" customFormat="false" ht="13.8" hidden="false" customHeight="false" outlineLevel="0" collapsed="false">
      <c r="A77" s="1" t="n">
        <f aca="false">nt!B77</f>
        <v>69</v>
      </c>
      <c r="B77" s="1" t="str">
        <f aca="false">nt!C77</f>
        <v>321 STARS</v>
      </c>
      <c r="C77" s="1" t="n">
        <f aca="false">nt!D77</f>
        <v>276</v>
      </c>
      <c r="D77" s="1" t="str">
        <f aca="false">IF(ISNUMBER(C77),"+"&amp;TEXT(ROUNDDOWN(imGR/C77,2),"0.00"),".")</f>
        <v>+0.54</v>
      </c>
      <c r="E77" s="1" t="str">
        <f aca="false">IF(ISNUMBER(C77),"+"&amp;TEXT(ROUNDDOWN(imGD/C77,2),"0.00"),".")</f>
        <v>+0.27</v>
      </c>
      <c r="F77" s="1" t="n">
        <f aca="false">nt!E77</f>
        <v>413</v>
      </c>
      <c r="G77" s="1" t="str">
        <f aca="false">IF(ISNUMBER(F77),"+"&amp;TEXT(ROUNDDOWN(imGR/F77,2),"0.00"),".")</f>
        <v>+0.36</v>
      </c>
      <c r="H77" s="1" t="str">
        <f aca="false">IF(ISNUMBER(F77),"+"&amp;TEXT(ROUNDDOWN(imGD/F77,2),"0.00"),".")</f>
        <v>+0.18</v>
      </c>
      <c r="I77" s="1" t="n">
        <f aca="false">nt!F77</f>
        <v>588</v>
      </c>
      <c r="J77" s="1" t="str">
        <f aca="false">IF(ISNUMBER(I77),"+"&amp;TEXT(ROUNDDOWN(imGR/I77,2),"0.00"),".")</f>
        <v>+0.25</v>
      </c>
      <c r="K77" s="1" t="str">
        <f aca="false">IF(ISNUMBER(I77),"+"&amp;TEXT(ROUNDDOWN(imGD/I77,2),"0.00"),".")</f>
        <v>+0.12</v>
      </c>
      <c r="L77" s="1" t="str">
        <f aca="false">imBD</f>
        <v>-1.75</v>
      </c>
      <c r="M77" s="1" t="str">
        <f aca="false">imPR</f>
        <v>-3.50</v>
      </c>
      <c r="O77" s="1" t="str">
        <f aca="false">"&lt;td&gt;"&amp;B77&amp;IF(ISNUMBER(C77),"&lt;td class=""lv_b al_r""&gt;"&amp;C77&amp;"&lt;td class=""lv_b""&gt;"&amp;D77&amp;":"&amp;E77,"&lt;td colspan=2&gt;.")&amp;IF(ISNUMBER(F77),"&lt;td class=""lv_s al_r""&gt;"&amp;F77&amp;"&lt;td class=""lv_s""&gt;"&amp;G77&amp;":"&amp;H77,"&lt;td colspan=2&gt;.")&amp;IF(ISNUMBER(I77),"&lt;td class=""lv_a al_r""&gt;"&amp;I77&amp;"&lt;td class=""lv_a""&gt;"&amp;J77&amp;":"&amp;K77,"&lt;td colspan=2&gt;.")&amp;"&lt;td&gt;"&amp;L77&amp;":"&amp;M77&amp;"&lt;td&gt;1P"</f>
        <v>&lt;td&gt;321 STARS&lt;td class="lv_b al_r"&gt;276&lt;td class="lv_b"&gt;+0.54:+0.27&lt;td class="lv_s al_r"&gt;413&lt;td class="lv_s"&gt;+0.36:+0.18&lt;td class="lv_a al_r"&gt;588&lt;td class="lv_a"&gt;+0.25:+0.12&lt;td&gt;-1.75:-3.50&lt;td&gt;1P</v>
      </c>
    </row>
    <row r="78" customFormat="false" ht="13.8" hidden="false" customHeight="false" outlineLevel="0" collapsed="false">
      <c r="A78" s="1" t="n">
        <f aca="false">nt!B78</f>
        <v>70</v>
      </c>
      <c r="B78" s="1" t="str">
        <f aca="false">nt!C78</f>
        <v>7000 QUESTIONS</v>
      </c>
      <c r="C78" s="1" t="n">
        <f aca="false">nt!D78</f>
        <v>391</v>
      </c>
      <c r="D78" s="1" t="str">
        <f aca="false">IF(ISNUMBER(C78),"+"&amp;TEXT(ROUNDDOWN(imGR/C78,2),"0.00"),".")</f>
        <v>+0.38</v>
      </c>
      <c r="E78" s="1" t="str">
        <f aca="false">IF(ISNUMBER(C78),"+"&amp;TEXT(ROUNDDOWN(imGD/C78,2),"0.00"),".")</f>
        <v>+0.19</v>
      </c>
      <c r="F78" s="1" t="n">
        <f aca="false">nt!E78</f>
        <v>605</v>
      </c>
      <c r="G78" s="1" t="str">
        <f aca="false">IF(ISNUMBER(F78),"+"&amp;TEXT(ROUNDDOWN(imGR/F78,2),"0.00"),".")</f>
        <v>+0.24</v>
      </c>
      <c r="H78" s="1" t="str">
        <f aca="false">IF(ISNUMBER(F78),"+"&amp;TEXT(ROUNDDOWN(imGD/F78,2),"0.00"),".")</f>
        <v>+0.12</v>
      </c>
      <c r="I78" s="1" t="n">
        <f aca="false">nt!F78</f>
        <v>796</v>
      </c>
      <c r="J78" s="1" t="str">
        <f aca="false">IF(ISNUMBER(I78),"+"&amp;TEXT(ROUNDDOWN(imGR/I78,2),"0.00"),".")</f>
        <v>+0.18</v>
      </c>
      <c r="K78" s="1" t="str">
        <f aca="false">IF(ISNUMBER(I78),"+"&amp;TEXT(ROUNDDOWN(imGD/I78,2),"0.00"),".")</f>
        <v>+0.09</v>
      </c>
      <c r="L78" s="1" t="str">
        <f aca="false">imBD</f>
        <v>-1.75</v>
      </c>
      <c r="M78" s="1" t="str">
        <f aca="false">imPR</f>
        <v>-3.50</v>
      </c>
      <c r="O78" s="1" t="str">
        <f aca="false">"&lt;td&gt;"&amp;B78&amp;IF(ISNUMBER(C78),"&lt;td class=""lv_b al_r""&gt;"&amp;C78&amp;"&lt;td class=""lv_b""&gt;"&amp;D78&amp;":"&amp;E78,"&lt;td colspan=2&gt;.")&amp;IF(ISNUMBER(F78),"&lt;td class=""lv_s al_r""&gt;"&amp;F78&amp;"&lt;td class=""lv_s""&gt;"&amp;G78&amp;":"&amp;H78,"&lt;td colspan=2&gt;.")&amp;IF(ISNUMBER(I78),"&lt;td class=""lv_a al_r""&gt;"&amp;I78&amp;"&lt;td class=""lv_a""&gt;"&amp;J78&amp;":"&amp;K78,"&lt;td colspan=2&gt;.")&amp;"&lt;td&gt;"&amp;L78&amp;":"&amp;M78&amp;"&lt;td&gt;1P"</f>
        <v>&lt;td&gt;7000 QUESTIONS&lt;td class="lv_b al_r"&gt;391&lt;td class="lv_b"&gt;+0.38:+0.19&lt;td class="lv_s al_r"&gt;605&lt;td class="lv_s"&gt;+0.24:+0.12&lt;td class="lv_a al_r"&gt;796&lt;td class="lv_a"&gt;+0.18:+0.09&lt;td&gt;-1.75:-3.50&lt;td&gt;1P</v>
      </c>
    </row>
    <row r="79" customFormat="false" ht="13.8" hidden="false" customHeight="false" outlineLevel="0" collapsed="false">
      <c r="A79" s="1" t="n">
        <f aca="false">nt!B79</f>
        <v>71</v>
      </c>
      <c r="B79" s="1" t="str">
        <f aca="false">nt!C79</f>
        <v>ACID BOMB</v>
      </c>
      <c r="C79" s="1" t="n">
        <f aca="false">nt!D79</f>
        <v>285</v>
      </c>
      <c r="D79" s="1" t="str">
        <f aca="false">IF(ISNUMBER(C79),"+"&amp;TEXT(ROUNDDOWN(imGR/C79,2),"0.00"),".")</f>
        <v>+0.52</v>
      </c>
      <c r="E79" s="1" t="str">
        <f aca="false">IF(ISNUMBER(C79),"+"&amp;TEXT(ROUNDDOWN(imGD/C79,2),"0.00"),".")</f>
        <v>+0.26</v>
      </c>
      <c r="F79" s="1" t="n">
        <f aca="false">nt!E79</f>
        <v>334</v>
      </c>
      <c r="G79" s="1" t="str">
        <f aca="false">IF(ISNUMBER(F79),"+"&amp;TEXT(ROUNDDOWN(imGR/F79,2),"0.00"),".")</f>
        <v>+0.44</v>
      </c>
      <c r="H79" s="1" t="str">
        <f aca="false">IF(ISNUMBER(F79),"+"&amp;TEXT(ROUNDDOWN(imGD/F79,2),"0.00"),".")</f>
        <v>+0.22</v>
      </c>
      <c r="I79" s="1" t="n">
        <f aca="false">nt!F79</f>
        <v>405</v>
      </c>
      <c r="J79" s="1" t="str">
        <f aca="false">IF(ISNUMBER(I79),"+"&amp;TEXT(ROUNDDOWN(imGR/I79,2),"0.00"),".")</f>
        <v>+0.36</v>
      </c>
      <c r="K79" s="1" t="str">
        <f aca="false">IF(ISNUMBER(I79),"+"&amp;TEXT(ROUNDDOWN(imGD/I79,2),"0.00"),".")</f>
        <v>+0.18</v>
      </c>
      <c r="L79" s="1" t="str">
        <f aca="false">imBD</f>
        <v>-1.75</v>
      </c>
      <c r="M79" s="1" t="str">
        <f aca="false">imPR</f>
        <v>-3.50</v>
      </c>
      <c r="O79" s="1" t="str">
        <f aca="false">"&lt;td&gt;"&amp;B79&amp;IF(ISNUMBER(C79),"&lt;td class=""lv_b al_r""&gt;"&amp;C79&amp;"&lt;td class=""lv_b""&gt;"&amp;D79&amp;":"&amp;E79,"&lt;td colspan=2&gt;.")&amp;IF(ISNUMBER(F79),"&lt;td class=""lv_s al_r""&gt;"&amp;F79&amp;"&lt;td class=""lv_s""&gt;"&amp;G79&amp;":"&amp;H79,"&lt;td colspan=2&gt;.")&amp;IF(ISNUMBER(I79),"&lt;td class=""lv_a al_r""&gt;"&amp;I79&amp;"&lt;td class=""lv_a""&gt;"&amp;J79&amp;":"&amp;K79,"&lt;td colspan=2&gt;.")&amp;"&lt;td&gt;"&amp;L79&amp;":"&amp;M79&amp;"&lt;td&gt;1P"</f>
        <v>&lt;td&gt;ACID BOMB&lt;td class="lv_b al_r"&gt;285&lt;td class="lv_b"&gt;+0.52:+0.26&lt;td class="lv_s al_r"&gt;334&lt;td class="lv_s"&gt;+0.44:+0.22&lt;td class="lv_a al_r"&gt;405&lt;td class="lv_a"&gt;+0.36:+0.18&lt;td&gt;-1.75:-3.50&lt;td&gt;1P</v>
      </c>
    </row>
    <row r="80" customFormat="false" ht="13.8" hidden="false" customHeight="false" outlineLevel="0" collapsed="false">
      <c r="A80" s="1" t="n">
        <f aca="false">nt!B80</f>
        <v>72</v>
      </c>
      <c r="B80" s="1" t="str">
        <f aca="false">nt!C80</f>
        <v>AFRONOVA PRIMEVAL</v>
      </c>
      <c r="C80" s="1" t="n">
        <f aca="false">nt!D80</f>
        <v>356</v>
      </c>
      <c r="D80" s="1" t="str">
        <f aca="false">IF(ISNUMBER(C80),"+"&amp;TEXT(ROUNDDOWN(imGR/C80,2),"0.00"),".")</f>
        <v>+0.41</v>
      </c>
      <c r="E80" s="1" t="str">
        <f aca="false">IF(ISNUMBER(C80),"+"&amp;TEXT(ROUNDDOWN(imGD/C80,2),"0.00"),".")</f>
        <v>+0.20</v>
      </c>
      <c r="F80" s="1" t="n">
        <f aca="false">nt!E80</f>
        <v>536</v>
      </c>
      <c r="G80" s="1" t="str">
        <f aca="false">IF(ISNUMBER(F80),"+"&amp;TEXT(ROUNDDOWN(imGR/F80,2),"0.00"),".")</f>
        <v>+0.27</v>
      </c>
      <c r="H80" s="1" t="str">
        <f aca="false">IF(ISNUMBER(F80),"+"&amp;TEXT(ROUNDDOWN(imGD/F80,2),"0.00"),".")</f>
        <v>+0.13</v>
      </c>
      <c r="I80" s="1" t="n">
        <f aca="false">nt!F80</f>
        <v>790</v>
      </c>
      <c r="J80" s="1" t="str">
        <f aca="false">IF(ISNUMBER(I80),"+"&amp;TEXT(ROUNDDOWN(imGR/I80,2),"0.00"),".")</f>
        <v>+0.18</v>
      </c>
      <c r="K80" s="1" t="str">
        <f aca="false">IF(ISNUMBER(I80),"+"&amp;TEXT(ROUNDDOWN(imGD/I80,2),"0.00"),".")</f>
        <v>+0.09</v>
      </c>
      <c r="L80" s="1" t="str">
        <f aca="false">imBD</f>
        <v>-1.75</v>
      </c>
      <c r="M80" s="1" t="str">
        <f aca="false">imPR</f>
        <v>-3.50</v>
      </c>
      <c r="O80" s="1" t="str">
        <f aca="false">"&lt;td&gt;"&amp;B80&amp;IF(ISNUMBER(C80),"&lt;td class=""lv_b al_r""&gt;"&amp;C80&amp;"&lt;td class=""lv_b""&gt;"&amp;D80&amp;":"&amp;E80,"&lt;td colspan=2&gt;.")&amp;IF(ISNUMBER(F80),"&lt;td class=""lv_s al_r""&gt;"&amp;F80&amp;"&lt;td class=""lv_s""&gt;"&amp;G80&amp;":"&amp;H80,"&lt;td colspan=2&gt;.")&amp;IF(ISNUMBER(I80),"&lt;td class=""lv_a al_r""&gt;"&amp;I80&amp;"&lt;td class=""lv_a""&gt;"&amp;J80&amp;":"&amp;K80,"&lt;td colspan=2&gt;.")&amp;"&lt;td&gt;"&amp;L80&amp;":"&amp;M80&amp;"&lt;td&gt;1P"</f>
        <v>&lt;td&gt;AFRONOVA PRIMEVAL&lt;td class="lv_b al_r"&gt;356&lt;td class="lv_b"&gt;+0.41:+0.20&lt;td class="lv_s al_r"&gt;536&lt;td class="lv_s"&gt;+0.27:+0.13&lt;td class="lv_a al_r"&gt;790&lt;td class="lv_a"&gt;+0.18:+0.09&lt;td&gt;-1.75:-3.50&lt;td&gt;1P</v>
      </c>
    </row>
    <row r="81" customFormat="false" ht="13.8" hidden="false" customHeight="false" outlineLevel="0" collapsed="false">
      <c r="A81" s="1" t="n">
        <f aca="false">nt!B81</f>
        <v>73</v>
      </c>
      <c r="B81" s="1" t="str">
        <f aca="false">nt!C81</f>
        <v>AIR</v>
      </c>
      <c r="C81" s="1" t="n">
        <f aca="false">nt!D81</f>
        <v>180</v>
      </c>
      <c r="D81" s="1" t="str">
        <f aca="false">IF(ISNUMBER(C81),"+"&amp;TEXT(ROUNDDOWN(imGR/C81,2),"0.00"),".")</f>
        <v>+0.82</v>
      </c>
      <c r="E81" s="1" t="str">
        <f aca="false">IF(ISNUMBER(C81),"+"&amp;TEXT(ROUNDDOWN(imGD/C81,2),"0.00"),".")</f>
        <v>+0.41</v>
      </c>
      <c r="F81" s="1" t="n">
        <f aca="false">nt!E81</f>
        <v>306</v>
      </c>
      <c r="G81" s="1" t="str">
        <f aca="false">IF(ISNUMBER(F81),"+"&amp;TEXT(ROUNDDOWN(imGR/F81,2),"0.00"),".")</f>
        <v>+0.48</v>
      </c>
      <c r="H81" s="1" t="str">
        <f aca="false">IF(ISNUMBER(F81),"+"&amp;TEXT(ROUNDDOWN(imGD/F81,2),"0.00"),".")</f>
        <v>+0.24</v>
      </c>
      <c r="I81" s="1" t="n">
        <f aca="false">nt!F81</f>
        <v>337</v>
      </c>
      <c r="J81" s="1" t="str">
        <f aca="false">IF(ISNUMBER(I81),"+"&amp;TEXT(ROUNDDOWN(imGR/I81,2),"0.00"),".")</f>
        <v>+0.44</v>
      </c>
      <c r="K81" s="1" t="str">
        <f aca="false">IF(ISNUMBER(I81),"+"&amp;TEXT(ROUNDDOWN(imGD/I81,2),"0.00"),".")</f>
        <v>+0.22</v>
      </c>
      <c r="L81" s="1" t="str">
        <f aca="false">imBD</f>
        <v>-1.75</v>
      </c>
      <c r="M81" s="1" t="str">
        <f aca="false">imPR</f>
        <v>-3.50</v>
      </c>
      <c r="O81" s="1" t="str">
        <f aca="false">"&lt;td&gt;"&amp;B81&amp;IF(ISNUMBER(C81),"&lt;td class=""lv_b al_r""&gt;"&amp;C81&amp;"&lt;td class=""lv_b""&gt;"&amp;D81&amp;":"&amp;E81,"&lt;td colspan=2&gt;.")&amp;IF(ISNUMBER(F81),"&lt;td class=""lv_s al_r""&gt;"&amp;F81&amp;"&lt;td class=""lv_s""&gt;"&amp;G81&amp;":"&amp;H81,"&lt;td colspan=2&gt;.")&amp;IF(ISNUMBER(I81),"&lt;td class=""lv_a al_r""&gt;"&amp;I81&amp;"&lt;td class=""lv_a""&gt;"&amp;J81&amp;":"&amp;K81,"&lt;td colspan=2&gt;.")&amp;"&lt;td&gt;"&amp;L81&amp;":"&amp;M81&amp;"&lt;td&gt;1P"</f>
        <v>&lt;td&gt;AIR&lt;td class="lv_b al_r"&gt;180&lt;td class="lv_b"&gt;+0.82:+0.41&lt;td class="lv_s al_r"&gt;306&lt;td class="lv_s"&gt;+0.48:+0.24&lt;td class="lv_a al_r"&gt;337&lt;td class="lv_a"&gt;+0.44:+0.22&lt;td&gt;-1.75:-3.50&lt;td&gt;1P</v>
      </c>
    </row>
    <row r="82" customFormat="false" ht="13.8" hidden="false" customHeight="false" outlineLevel="0" collapsed="false">
      <c r="A82" s="1" t="n">
        <f aca="false">nt!B82</f>
        <v>74</v>
      </c>
      <c r="B82" s="1" t="str">
        <f aca="false">nt!C82</f>
        <v>ALIENHEAD</v>
      </c>
      <c r="C82" s="1" t="n">
        <f aca="false">nt!D82</f>
        <v>290</v>
      </c>
      <c r="D82" s="1" t="str">
        <f aca="false">IF(ISNUMBER(C82),"+"&amp;TEXT(ROUNDDOWN(imGR/C82,2),"0.00"),".")</f>
        <v>+0.51</v>
      </c>
      <c r="E82" s="1" t="str">
        <f aca="false">IF(ISNUMBER(C82),"+"&amp;TEXT(ROUNDDOWN(imGD/C82,2),"0.00"),".")</f>
        <v>+0.25</v>
      </c>
      <c r="F82" s="1" t="n">
        <f aca="false">nt!E82</f>
        <v>365</v>
      </c>
      <c r="G82" s="1" t="str">
        <f aca="false">IF(ISNUMBER(F82),"+"&amp;TEXT(ROUNDDOWN(imGR/F82,2),"0.00"),".")</f>
        <v>+0.40</v>
      </c>
      <c r="H82" s="1" t="str">
        <f aca="false">IF(ISNUMBER(F82),"+"&amp;TEXT(ROUNDDOWN(imGD/F82,2),"0.00"),".")</f>
        <v>+0.20</v>
      </c>
      <c r="I82" s="1" t="str">
        <f aca="false">nt!F82</f>
        <v>.</v>
      </c>
      <c r="J82" s="1" t="str">
        <f aca="false">IF(ISNUMBER(I82),"+"&amp;TEXT(ROUNDDOWN(imGR/I82,2),"0.00"),".")</f>
        <v>.</v>
      </c>
      <c r="K82" s="1" t="str">
        <f aca="false">IF(ISNUMBER(I82),"+"&amp;TEXT(ROUNDDOWN(imGD/I82,2),"0.00"),".")</f>
        <v>.</v>
      </c>
      <c r="L82" s="1" t="str">
        <f aca="false">imBD</f>
        <v>-1.75</v>
      </c>
      <c r="M82" s="1" t="str">
        <f aca="false">imPR</f>
        <v>-3.50</v>
      </c>
      <c r="O82" s="1" t="str">
        <f aca="false">"&lt;td&gt;"&amp;B82&amp;IF(ISNUMBER(C82),"&lt;td class=""lv_b al_r""&gt;"&amp;C82&amp;"&lt;td class=""lv_b""&gt;"&amp;D82&amp;":"&amp;E82,"&lt;td colspan=2&gt;.")&amp;IF(ISNUMBER(F82),"&lt;td class=""lv_s al_r""&gt;"&amp;F82&amp;"&lt;td class=""lv_s""&gt;"&amp;G82&amp;":"&amp;H82,"&lt;td colspan=2&gt;.")&amp;IF(ISNUMBER(I82),"&lt;td class=""lv_a al_r""&gt;"&amp;I82&amp;"&lt;td class=""lv_a""&gt;"&amp;J82&amp;":"&amp;K82,"&lt;td colspan=2&gt;.")&amp;"&lt;td&gt;"&amp;L82&amp;":"&amp;M82&amp;"&lt;td&gt;1P"</f>
        <v>&lt;td&gt;ALIENHEAD&lt;td class="lv_b al_r"&gt;290&lt;td class="lv_b"&gt;+0.51:+0.25&lt;td class="lv_s al_r"&gt;365&lt;td class="lv_s"&gt;+0.40:+0.20&lt;td colspan=2&gt;.&lt;td&gt;-1.75:-3.50&lt;td&gt;1P</v>
      </c>
    </row>
    <row r="83" customFormat="false" ht="13.8" hidden="false" customHeight="false" outlineLevel="0" collapsed="false">
      <c r="A83" s="1" t="n">
        <f aca="false">nt!B83</f>
        <v>75</v>
      </c>
      <c r="B83" s="1" t="str">
        <f aca="false">nt!C83</f>
        <v>AREA CODE</v>
      </c>
      <c r="C83" s="1" t="n">
        <f aca="false">nt!D83</f>
        <v>161</v>
      </c>
      <c r="D83" s="1" t="str">
        <f aca="false">IF(ISNUMBER(C83),"+"&amp;TEXT(ROUNDDOWN(imGR/C83,2),"0.00"),".")</f>
        <v>+0.92</v>
      </c>
      <c r="E83" s="1" t="str">
        <f aca="false">IF(ISNUMBER(C83),"+"&amp;TEXT(ROUNDDOWN(imGD/C83,2),"0.00"),".")</f>
        <v>+0.46</v>
      </c>
      <c r="F83" s="1" t="n">
        <f aca="false">nt!E83</f>
        <v>215</v>
      </c>
      <c r="G83" s="1" t="str">
        <f aca="false">IF(ISNUMBER(F83),"+"&amp;TEXT(ROUNDDOWN(imGR/F83,2),"0.00"),".")</f>
        <v>+0.69</v>
      </c>
      <c r="H83" s="1" t="str">
        <f aca="false">IF(ISNUMBER(F83),"+"&amp;TEXT(ROUNDDOWN(imGD/F83,2),"0.00"),".")</f>
        <v>+0.34</v>
      </c>
      <c r="I83" s="1" t="str">
        <f aca="false">nt!F83</f>
        <v>.</v>
      </c>
      <c r="J83" s="1" t="str">
        <f aca="false">IF(ISNUMBER(I83),"+"&amp;TEXT(ROUNDDOWN(imGR/I83,2),"0.00"),".")</f>
        <v>.</v>
      </c>
      <c r="K83" s="1" t="str">
        <f aca="false">IF(ISNUMBER(I83),"+"&amp;TEXT(ROUNDDOWN(imGD/I83,2),"0.00"),".")</f>
        <v>.</v>
      </c>
      <c r="L83" s="1" t="str">
        <f aca="false">imBD</f>
        <v>-1.75</v>
      </c>
      <c r="M83" s="1" t="str">
        <f aca="false">imPR</f>
        <v>-3.50</v>
      </c>
      <c r="O83" s="1" t="str">
        <f aca="false">"&lt;td&gt;"&amp;B83&amp;IF(ISNUMBER(C83),"&lt;td class=""lv_b al_r""&gt;"&amp;C83&amp;"&lt;td class=""lv_b""&gt;"&amp;D83&amp;":"&amp;E83,"&lt;td colspan=2&gt;.")&amp;IF(ISNUMBER(F83),"&lt;td class=""lv_s al_r""&gt;"&amp;F83&amp;"&lt;td class=""lv_s""&gt;"&amp;G83&amp;":"&amp;H83,"&lt;td colspan=2&gt;.")&amp;IF(ISNUMBER(I83),"&lt;td class=""lv_a al_r""&gt;"&amp;I83&amp;"&lt;td class=""lv_a""&gt;"&amp;J83&amp;":"&amp;K83,"&lt;td colspan=2&gt;.")&amp;"&lt;td&gt;"&amp;L83&amp;":"&amp;M83&amp;"&lt;td&gt;1P"</f>
        <v>&lt;td&gt;AREA CODE&lt;td class="lv_b al_r"&gt;161&lt;td class="lv_b"&gt;+0.92:+0.46&lt;td class="lv_s al_r"&gt;215&lt;td class="lv_s"&gt;+0.69:+0.34&lt;td colspan=2&gt;.&lt;td&gt;-1.75:-3.50&lt;td&gt;1P</v>
      </c>
    </row>
    <row r="84" customFormat="false" ht="13.8" hidden="false" customHeight="false" outlineLevel="0" collapsed="false">
      <c r="A84" s="1" t="n">
        <f aca="false">nt!B84</f>
        <v>76</v>
      </c>
      <c r="B84" s="1" t="str">
        <f aca="false">nt!C84</f>
        <v>ASIAN 573</v>
      </c>
      <c r="C84" s="1" t="n">
        <f aca="false">nt!D84</f>
        <v>183</v>
      </c>
      <c r="D84" s="1" t="str">
        <f aca="false">IF(ISNUMBER(C84),"+"&amp;TEXT(ROUNDDOWN(imGR/C84,2),"0.00"),".")</f>
        <v>+0.81</v>
      </c>
      <c r="E84" s="1" t="str">
        <f aca="false">IF(ISNUMBER(C84),"+"&amp;TEXT(ROUNDDOWN(imGD/C84,2),"0.00"),".")</f>
        <v>+0.40</v>
      </c>
      <c r="F84" s="1" t="n">
        <f aca="false">nt!E84</f>
        <v>309</v>
      </c>
      <c r="G84" s="1" t="str">
        <f aca="false">IF(ISNUMBER(F84),"+"&amp;TEXT(ROUNDDOWN(imGR/F84,2),"0.00"),".")</f>
        <v>+0.48</v>
      </c>
      <c r="H84" s="1" t="str">
        <f aca="false">IF(ISNUMBER(F84),"+"&amp;TEXT(ROUNDDOWN(imGD/F84,2),"0.00"),".")</f>
        <v>+0.24</v>
      </c>
      <c r="I84" s="1" t="str">
        <f aca="false">nt!F84</f>
        <v>.</v>
      </c>
      <c r="J84" s="1" t="str">
        <f aca="false">IF(ISNUMBER(I84),"+"&amp;TEXT(ROUNDDOWN(imGR/I84,2),"0.00"),".")</f>
        <v>.</v>
      </c>
      <c r="K84" s="1" t="str">
        <f aca="false">IF(ISNUMBER(I84),"+"&amp;TEXT(ROUNDDOWN(imGD/I84,2),"0.00"),".")</f>
        <v>.</v>
      </c>
      <c r="L84" s="1" t="str">
        <f aca="false">imBD</f>
        <v>-1.75</v>
      </c>
      <c r="M84" s="1" t="str">
        <f aca="false">imPR</f>
        <v>-3.50</v>
      </c>
      <c r="O84" s="1" t="str">
        <f aca="false">"&lt;td&gt;"&amp;B84&amp;IF(ISNUMBER(C84),"&lt;td class=""lv_b al_r""&gt;"&amp;C84&amp;"&lt;td class=""lv_b""&gt;"&amp;D84&amp;":"&amp;E84,"&lt;td colspan=2&gt;.")&amp;IF(ISNUMBER(F84),"&lt;td class=""lv_s al_r""&gt;"&amp;F84&amp;"&lt;td class=""lv_s""&gt;"&amp;G84&amp;":"&amp;H84,"&lt;td colspan=2&gt;.")&amp;IF(ISNUMBER(I84),"&lt;td class=""lv_a al_r""&gt;"&amp;I84&amp;"&lt;td class=""lv_a""&gt;"&amp;J84&amp;":"&amp;K84,"&lt;td colspan=2&gt;.")&amp;"&lt;td&gt;"&amp;L84&amp;":"&amp;M84&amp;"&lt;td&gt;1P"</f>
        <v>&lt;td&gt;ASIAN 573&lt;td class="lv_b al_r"&gt;183&lt;td class="lv_b"&gt;+0.81:+0.40&lt;td class="lv_s al_r"&gt;309&lt;td class="lv_s"&gt;+0.48:+0.24&lt;td colspan=2&gt;.&lt;td&gt;-1.75:-3.50&lt;td&gt;1P</v>
      </c>
    </row>
    <row r="85" customFormat="false" ht="13.8" hidden="false" customHeight="false" outlineLevel="0" collapsed="false">
      <c r="A85" s="1" t="n">
        <f aca="false">nt!B85</f>
        <v>77</v>
      </c>
      <c r="B85" s="1" t="str">
        <f aca="false">nt!C85</f>
        <v>ATTACK THE MUSIC</v>
      </c>
      <c r="C85" s="1" t="n">
        <f aca="false">nt!D85</f>
        <v>257</v>
      </c>
      <c r="D85" s="1" t="str">
        <f aca="false">IF(ISNUMBER(C85),"+"&amp;TEXT(ROUNDDOWN(imGR/C85,2),"0.00"),".")</f>
        <v>+0.58</v>
      </c>
      <c r="E85" s="1" t="str">
        <f aca="false">IF(ISNUMBER(C85),"+"&amp;TEXT(ROUNDDOWN(imGD/C85,2),"0.00"),".")</f>
        <v>+0.29</v>
      </c>
      <c r="F85" s="1" t="n">
        <f aca="false">nt!E85</f>
        <v>323</v>
      </c>
      <c r="G85" s="1" t="str">
        <f aca="false">IF(ISNUMBER(F85),"+"&amp;TEXT(ROUNDDOWN(imGR/F85,2),"0.00"),".")</f>
        <v>+0.46</v>
      </c>
      <c r="H85" s="1" t="str">
        <f aca="false">IF(ISNUMBER(F85),"+"&amp;TEXT(ROUNDDOWN(imGD/F85,2),"0.00"),".")</f>
        <v>+0.23</v>
      </c>
      <c r="I85" s="1" t="str">
        <f aca="false">nt!F85</f>
        <v>.</v>
      </c>
      <c r="J85" s="1" t="str">
        <f aca="false">IF(ISNUMBER(I85),"+"&amp;TEXT(ROUNDDOWN(imGR/I85,2),"0.00"),".")</f>
        <v>.</v>
      </c>
      <c r="K85" s="1" t="str">
        <f aca="false">IF(ISNUMBER(I85),"+"&amp;TEXT(ROUNDDOWN(imGD/I85,2),"0.00"),".")</f>
        <v>.</v>
      </c>
      <c r="L85" s="1" t="str">
        <f aca="false">imBD</f>
        <v>-1.75</v>
      </c>
      <c r="M85" s="1" t="str">
        <f aca="false">imPR</f>
        <v>-3.50</v>
      </c>
      <c r="O85" s="1" t="str">
        <f aca="false">"&lt;td&gt;"&amp;B85&amp;IF(ISNUMBER(C85),"&lt;td class=""lv_b al_r""&gt;"&amp;C85&amp;"&lt;td class=""lv_b""&gt;"&amp;D85&amp;":"&amp;E85,"&lt;td colspan=2&gt;.")&amp;IF(ISNUMBER(F85),"&lt;td class=""lv_s al_r""&gt;"&amp;F85&amp;"&lt;td class=""lv_s""&gt;"&amp;G85&amp;":"&amp;H85,"&lt;td colspan=2&gt;.")&amp;IF(ISNUMBER(I85),"&lt;td class=""lv_a al_r""&gt;"&amp;I85&amp;"&lt;td class=""lv_a""&gt;"&amp;J85&amp;":"&amp;K85,"&lt;td colspan=2&gt;.")&amp;"&lt;td&gt;"&amp;L85&amp;":"&amp;M85&amp;"&lt;td&gt;1P"</f>
        <v>&lt;td&gt;ATTACK THE MUSIC&lt;td class="lv_b al_r"&gt;257&lt;td class="lv_b"&gt;+0.58:+0.29&lt;td class="lv_s al_r"&gt;323&lt;td class="lv_s"&gt;+0.46:+0.23&lt;td colspan=2&gt;.&lt;td&gt;-1.75:-3.50&lt;td&gt;1P</v>
      </c>
    </row>
    <row r="86" customFormat="false" ht="13.8" hidden="false" customHeight="false" outlineLevel="0" collapsed="false">
      <c r="A86" s="1" t="n">
        <f aca="false">nt!B86</f>
        <v>78</v>
      </c>
      <c r="B86" s="1" t="str">
        <f aca="false">nt!C86</f>
        <v>ATTACK THE MUSIC [49 MUSIC MIX]</v>
      </c>
      <c r="C86" s="1" t="str">
        <f aca="false">nt!D86</f>
        <v>.</v>
      </c>
      <c r="D86" s="1" t="str">
        <f aca="false">IF(ISNUMBER(C86),"+"&amp;TEXT(ROUNDDOWN(imGR/C86,2),"0.00"),".")</f>
        <v>.</v>
      </c>
      <c r="E86" s="1" t="str">
        <f aca="false">IF(ISNUMBER(C86),"+"&amp;TEXT(ROUNDDOWN(imGD/C86,2),"0.00"),".")</f>
        <v>.</v>
      </c>
      <c r="F86" s="1" t="str">
        <f aca="false">nt!E86</f>
        <v>.</v>
      </c>
      <c r="G86" s="1" t="str">
        <f aca="false">IF(ISNUMBER(F86),"+"&amp;TEXT(ROUNDDOWN(imGR/F86,2),"0.00"),".")</f>
        <v>.</v>
      </c>
      <c r="H86" s="1" t="str">
        <f aca="false">IF(ISNUMBER(F86),"+"&amp;TEXT(ROUNDDOWN(imGD/F86,2),"0.00"),".")</f>
        <v>.</v>
      </c>
      <c r="I86" s="1" t="n">
        <f aca="false">nt!F86</f>
        <v>397</v>
      </c>
      <c r="J86" s="1" t="str">
        <f aca="false">IF(ISNUMBER(I86),"+"&amp;TEXT(ROUNDDOWN(imGR/I86,2),"0.00"),".")</f>
        <v>+0.37</v>
      </c>
      <c r="K86" s="1" t="str">
        <f aca="false">IF(ISNUMBER(I86),"+"&amp;TEXT(ROUNDDOWN(imGD/I86,2),"0.00"),".")</f>
        <v>+0.18</v>
      </c>
      <c r="L86" s="1" t="str">
        <f aca="false">imBD</f>
        <v>-1.75</v>
      </c>
      <c r="M86" s="1" t="str">
        <f aca="false">imPR</f>
        <v>-3.50</v>
      </c>
      <c r="O86" s="1" t="str">
        <f aca="false">"&lt;td&gt;"&amp;B86&amp;IF(ISNUMBER(C86),"&lt;td class=""lv_b al_r""&gt;"&amp;C86&amp;"&lt;td class=""lv_b""&gt;"&amp;D86&amp;":"&amp;E86,"&lt;td colspan=2&gt;.")&amp;IF(ISNUMBER(F86),"&lt;td class=""lv_s al_r""&gt;"&amp;F86&amp;"&lt;td class=""lv_s""&gt;"&amp;G86&amp;":"&amp;H86,"&lt;td colspan=2&gt;.")&amp;IF(ISNUMBER(I86),"&lt;td class=""lv_a al_r""&gt;"&amp;I86&amp;"&lt;td class=""lv_a""&gt;"&amp;J86&amp;":"&amp;K86,"&lt;td colspan=2&gt;.")&amp;"&lt;td&gt;"&amp;L86&amp;":"&amp;M86&amp;"&lt;td&gt;1P"</f>
        <v>&lt;td&gt;ATTACK THE MUSIC [49 MUSIC MIX]&lt;td colspan=2&gt;.&lt;td colspan=2&gt;.&lt;td class="lv_a al_r"&gt;397&lt;td class="lv_a"&gt;+0.37:+0.18&lt;td&gt;-1.75:-3.50&lt;td&gt;1P</v>
      </c>
    </row>
    <row r="87" customFormat="false" ht="13.8" hidden="false" customHeight="false" outlineLevel="0" collapsed="false">
      <c r="A87" s="1" t="n">
        <f aca="false">nt!B87</f>
        <v>79</v>
      </c>
      <c r="B87" s="1" t="str">
        <f aca="false">nt!C87</f>
        <v>BABY BABY GIMME YOUR LOVE 2002</v>
      </c>
      <c r="C87" s="1" t="n">
        <f aca="false">nt!D87</f>
        <v>143</v>
      </c>
      <c r="D87" s="1" t="str">
        <f aca="false">IF(ISNUMBER(C87),"+"&amp;TEXT(ROUNDDOWN(imGR/C87,2),"0.00"),".")</f>
        <v>+1.04</v>
      </c>
      <c r="E87" s="1" t="str">
        <f aca="false">IF(ISNUMBER(C87),"+"&amp;TEXT(ROUNDDOWN(imGD/C87,2),"0.00"),".")</f>
        <v>+0.52</v>
      </c>
      <c r="F87" s="1" t="n">
        <f aca="false">nt!E87</f>
        <v>386</v>
      </c>
      <c r="G87" s="1" t="str">
        <f aca="false">IF(ISNUMBER(F87),"+"&amp;TEXT(ROUNDDOWN(imGR/F87,2),"0.00"),".")</f>
        <v>+0.38</v>
      </c>
      <c r="H87" s="1" t="str">
        <f aca="false">IF(ISNUMBER(F87),"+"&amp;TEXT(ROUNDDOWN(imGD/F87,2),"0.00"),".")</f>
        <v>+0.19</v>
      </c>
      <c r="I87" s="1" t="n">
        <f aca="false">nt!F87</f>
        <v>473</v>
      </c>
      <c r="J87" s="1" t="str">
        <f aca="false">IF(ISNUMBER(I87),"+"&amp;TEXT(ROUNDDOWN(imGR/I87,2),"0.00"),".")</f>
        <v>+0.31</v>
      </c>
      <c r="K87" s="1" t="str">
        <f aca="false">IF(ISNUMBER(I87),"+"&amp;TEXT(ROUNDDOWN(imGD/I87,2),"0.00"),".")</f>
        <v>+0.15</v>
      </c>
      <c r="L87" s="1" t="str">
        <f aca="false">imBD</f>
        <v>-1.75</v>
      </c>
      <c r="M87" s="1" t="str">
        <f aca="false">imPR</f>
        <v>-3.50</v>
      </c>
      <c r="O87" s="1" t="str">
        <f aca="false">"&lt;td&gt;"&amp;B87&amp;IF(ISNUMBER(C87),"&lt;td class=""lv_b al_r""&gt;"&amp;C87&amp;"&lt;td class=""lv_b""&gt;"&amp;D87&amp;":"&amp;E87,"&lt;td colspan=2&gt;.")&amp;IF(ISNUMBER(F87),"&lt;td class=""lv_s al_r""&gt;"&amp;F87&amp;"&lt;td class=""lv_s""&gt;"&amp;G87&amp;":"&amp;H87,"&lt;td colspan=2&gt;.")&amp;IF(ISNUMBER(I87),"&lt;td class=""lv_a al_r""&gt;"&amp;I87&amp;"&lt;td class=""lv_a""&gt;"&amp;J87&amp;":"&amp;K87,"&lt;td colspan=2&gt;.")&amp;"&lt;td&gt;"&amp;L87&amp;":"&amp;M87&amp;"&lt;td&gt;1P"</f>
        <v>&lt;td&gt;BABY BABY GIMME YOUR LOVE 2002&lt;td class="lv_b al_r"&gt;143&lt;td class="lv_b"&gt;+1.04:+0.52&lt;td class="lv_s al_r"&gt;386&lt;td class="lv_s"&gt;+0.38:+0.19&lt;td class="lv_a al_r"&gt;473&lt;td class="lv_a"&gt;+0.31:+0.15&lt;td&gt;-1.75:-3.50&lt;td&gt;1P</v>
      </c>
    </row>
    <row r="88" customFormat="false" ht="13.8" hidden="false" customHeight="false" outlineLevel="0" collapsed="false">
      <c r="A88" s="1" t="n">
        <f aca="false">nt!B88</f>
        <v>80</v>
      </c>
      <c r="B88" s="1" t="str">
        <f aca="false">nt!C88</f>
        <v>BEGINNING OF LIFE</v>
      </c>
      <c r="C88" s="1" t="n">
        <f aca="false">nt!D88</f>
        <v>80</v>
      </c>
      <c r="D88" s="1" t="str">
        <f aca="false">IF(ISNUMBER(C88),"+"&amp;TEXT(ROUNDDOWN(imGR/C88,2),"0.00"),".")</f>
        <v>+1.86</v>
      </c>
      <c r="E88" s="1" t="str">
        <f aca="false">IF(ISNUMBER(C88),"+"&amp;TEXT(ROUNDDOWN(imGD/C88,2),"0.00"),".")</f>
        <v>+0.93</v>
      </c>
      <c r="F88" s="1" t="str">
        <f aca="false">nt!E88</f>
        <v>.</v>
      </c>
      <c r="G88" s="1" t="str">
        <f aca="false">IF(ISNUMBER(F88),"+"&amp;TEXT(ROUNDDOWN(imGR/F88,2),"0.00"),".")</f>
        <v>.</v>
      </c>
      <c r="H88" s="1" t="str">
        <f aca="false">IF(ISNUMBER(F88),"+"&amp;TEXT(ROUNDDOWN(imGD/F88,2),"0.00"),".")</f>
        <v>.</v>
      </c>
      <c r="I88" s="1" t="str">
        <f aca="false">nt!F88</f>
        <v>.</v>
      </c>
      <c r="J88" s="1" t="str">
        <f aca="false">IF(ISNUMBER(I88),"+"&amp;TEXT(ROUNDDOWN(imGR/I88,2),"0.00"),".")</f>
        <v>.</v>
      </c>
      <c r="K88" s="1" t="str">
        <f aca="false">IF(ISNUMBER(I88),"+"&amp;TEXT(ROUNDDOWN(imGD/I88,2),"0.00"),".")</f>
        <v>.</v>
      </c>
      <c r="L88" s="1" t="str">
        <f aca="false">imBD</f>
        <v>-1.75</v>
      </c>
      <c r="M88" s="1" t="str">
        <f aca="false">imPR</f>
        <v>-3.50</v>
      </c>
      <c r="O88" s="1" t="str">
        <f aca="false">"&lt;td&gt;"&amp;B88&amp;IF(ISNUMBER(C88),"&lt;td class=""lv_b al_r""&gt;"&amp;C88&amp;"&lt;td class=""lv_b""&gt;"&amp;D88&amp;":"&amp;E88,"&lt;td colspan=2&gt;.")&amp;IF(ISNUMBER(F88),"&lt;td class=""lv_s al_r""&gt;"&amp;F88&amp;"&lt;td class=""lv_s""&gt;"&amp;G88&amp;":"&amp;H88,"&lt;td colspan=2&gt;.")&amp;IF(ISNUMBER(I88),"&lt;td class=""lv_a al_r""&gt;"&amp;I88&amp;"&lt;td class=""lv_a""&gt;"&amp;J88&amp;":"&amp;K88,"&lt;td colspan=2&gt;.")&amp;"&lt;td&gt;"&amp;L88&amp;":"&amp;M88&amp;"&lt;td&gt;1P"</f>
        <v>&lt;td&gt;BEGINNING OF LIFE&lt;td class="lv_b al_r"&gt;80&lt;td class="lv_b"&gt;+1.86:+0.93&lt;td colspan=2&gt;.&lt;td colspan=2&gt;.&lt;td&gt;-1.75:-3.50&lt;td&gt;1P</v>
      </c>
    </row>
    <row r="89" customFormat="false" ht="13.8" hidden="false" customHeight="false" outlineLevel="0" collapsed="false">
      <c r="A89" s="1" t="n">
        <f aca="false">nt!B89</f>
        <v>81</v>
      </c>
      <c r="B89" s="1" t="str">
        <f aca="false">nt!C89</f>
        <v>BEGINNING OF LIFE [THE GROUND PULSE MIX]</v>
      </c>
      <c r="C89" s="1" t="n">
        <f aca="false">nt!D89</f>
        <v>132</v>
      </c>
      <c r="D89" s="1" t="str">
        <f aca="false">IF(ISNUMBER(C89),"+"&amp;TEXT(ROUNDDOWN(imGR/C89,2),"0.00"),".")</f>
        <v>+1.13</v>
      </c>
      <c r="E89" s="1" t="str">
        <f aca="false">IF(ISNUMBER(C89),"+"&amp;TEXT(ROUNDDOWN(imGD/C89,2),"0.00"),".")</f>
        <v>+0.56</v>
      </c>
      <c r="F89" s="1" t="n">
        <f aca="false">nt!E89</f>
        <v>412</v>
      </c>
      <c r="G89" s="1" t="str">
        <f aca="false">IF(ISNUMBER(F89),"+"&amp;TEXT(ROUNDDOWN(imGR/F89,2),"0.00"),".")</f>
        <v>+0.36</v>
      </c>
      <c r="H89" s="1" t="str">
        <f aca="false">IF(ISNUMBER(F89),"+"&amp;TEXT(ROUNDDOWN(imGD/F89,2),"0.00"),".")</f>
        <v>+0.18</v>
      </c>
      <c r="I89" s="1" t="n">
        <f aca="false">nt!F89</f>
        <v>559</v>
      </c>
      <c r="J89" s="1" t="str">
        <f aca="false">IF(ISNUMBER(I89),"+"&amp;TEXT(ROUNDDOWN(imGR/I89,2),"0.00"),".")</f>
        <v>+0.26</v>
      </c>
      <c r="K89" s="1" t="str">
        <f aca="false">IF(ISNUMBER(I89),"+"&amp;TEXT(ROUNDDOWN(imGD/I89,2),"0.00"),".")</f>
        <v>+0.13</v>
      </c>
      <c r="L89" s="1" t="str">
        <f aca="false">imBD</f>
        <v>-1.75</v>
      </c>
      <c r="M89" s="1" t="str">
        <f aca="false">imPR</f>
        <v>-3.50</v>
      </c>
      <c r="O89" s="1" t="str">
        <f aca="false">"&lt;td&gt;"&amp;B89&amp;IF(ISNUMBER(C89),"&lt;td class=""lv_b al_r""&gt;"&amp;C89&amp;"&lt;td class=""lv_b""&gt;"&amp;D89&amp;":"&amp;E89,"&lt;td colspan=2&gt;.")&amp;IF(ISNUMBER(F89),"&lt;td class=""lv_s al_r""&gt;"&amp;F89&amp;"&lt;td class=""lv_s""&gt;"&amp;G89&amp;":"&amp;H89,"&lt;td colspan=2&gt;.")&amp;IF(ISNUMBER(I89),"&lt;td class=""lv_a al_r""&gt;"&amp;I89&amp;"&lt;td class=""lv_a""&gt;"&amp;J89&amp;":"&amp;K89,"&lt;td colspan=2&gt;.")&amp;"&lt;td&gt;"&amp;L89&amp;":"&amp;M89&amp;"&lt;td&gt;1P"</f>
        <v>&lt;td&gt;BEGINNING OF LIFE [THE GROUND PULSE MIX]&lt;td class="lv_b al_r"&gt;132&lt;td class="lv_b"&gt;+1.13:+0.56&lt;td class="lv_s al_r"&gt;412&lt;td class="lv_s"&gt;+0.36:+0.18&lt;td class="lv_a al_r"&gt;559&lt;td class="lv_a"&gt;+0.26:+0.13&lt;td&gt;-1.75:-3.50&lt;td&gt;1P</v>
      </c>
    </row>
    <row r="90" customFormat="false" ht="13.8" hidden="false" customHeight="false" outlineLevel="0" collapsed="false">
      <c r="A90" s="1" t="n">
        <f aca="false">nt!B90</f>
        <v>82</v>
      </c>
      <c r="B90" s="1" t="str">
        <f aca="false">nt!C90</f>
        <v>BELIEVE AGAIN [HYPER MEGA MIX]</v>
      </c>
      <c r="C90" s="1" t="n">
        <f aca="false">nt!D90</f>
        <v>152</v>
      </c>
      <c r="D90" s="1" t="str">
        <f aca="false">IF(ISNUMBER(C90),"+"&amp;TEXT(ROUNDDOWN(imGR/C90,2),"0.00"),".")</f>
        <v>+0.98</v>
      </c>
      <c r="E90" s="1" t="str">
        <f aca="false">IF(ISNUMBER(C90),"+"&amp;TEXT(ROUNDDOWN(imGD/C90,2),"0.00"),".")</f>
        <v>+0.49</v>
      </c>
      <c r="F90" s="1" t="n">
        <f aca="false">nt!E90</f>
        <v>216</v>
      </c>
      <c r="G90" s="1" t="str">
        <f aca="false">IF(ISNUMBER(F90),"+"&amp;TEXT(ROUNDDOWN(imGR/F90,2),"0.00"),".")</f>
        <v>+0.69</v>
      </c>
      <c r="H90" s="1" t="str">
        <f aca="false">IF(ISNUMBER(F90),"+"&amp;TEXT(ROUNDDOWN(imGD/F90,2),"0.00"),".")</f>
        <v>+0.34</v>
      </c>
      <c r="I90" s="1" t="str">
        <f aca="false">nt!F90</f>
        <v>.</v>
      </c>
      <c r="J90" s="1" t="str">
        <f aca="false">IF(ISNUMBER(I90),"+"&amp;TEXT(ROUNDDOWN(imGR/I90,2),"0.00"),".")</f>
        <v>.</v>
      </c>
      <c r="K90" s="1" t="str">
        <f aca="false">IF(ISNUMBER(I90),"+"&amp;TEXT(ROUNDDOWN(imGD/I90,2),"0.00"),".")</f>
        <v>.</v>
      </c>
      <c r="L90" s="1" t="str">
        <f aca="false">imBD</f>
        <v>-1.75</v>
      </c>
      <c r="M90" s="1" t="str">
        <f aca="false">imPR</f>
        <v>-3.50</v>
      </c>
      <c r="O90" s="1" t="str">
        <f aca="false">"&lt;td&gt;"&amp;B90&amp;IF(ISNUMBER(C90),"&lt;td class=""lv_b al_r""&gt;"&amp;C90&amp;"&lt;td class=""lv_b""&gt;"&amp;D90&amp;":"&amp;E90,"&lt;td colspan=2&gt;.")&amp;IF(ISNUMBER(F90),"&lt;td class=""lv_s al_r""&gt;"&amp;F90&amp;"&lt;td class=""lv_s""&gt;"&amp;G90&amp;":"&amp;H90,"&lt;td colspan=2&gt;.")&amp;IF(ISNUMBER(I90),"&lt;td class=""lv_a al_r""&gt;"&amp;I90&amp;"&lt;td class=""lv_a""&gt;"&amp;J90&amp;":"&amp;K90,"&lt;td colspan=2&gt;.")&amp;"&lt;td&gt;"&amp;L90&amp;":"&amp;M90&amp;"&lt;td&gt;1P"</f>
        <v>&lt;td&gt;BELIEVE AGAIN [HYPER MEGA MIX]&lt;td class="lv_b al_r"&gt;152&lt;td class="lv_b"&gt;+0.98:+0.49&lt;td class="lv_s al_r"&gt;216&lt;td class="lv_s"&gt;+0.69:+0.34&lt;td colspan=2&gt;.&lt;td&gt;-1.75:-3.50&lt;td&gt;1P</v>
      </c>
    </row>
    <row r="91" customFormat="false" ht="13.8" hidden="false" customHeight="false" outlineLevel="0" collapsed="false">
      <c r="A91" s="1" t="n">
        <f aca="false">nt!B91</f>
        <v>83</v>
      </c>
      <c r="B91" s="1" t="str">
        <f aca="false">nt!C91</f>
        <v>BE LOVIN</v>
      </c>
      <c r="C91" s="1" t="n">
        <f aca="false">nt!D91</f>
        <v>374</v>
      </c>
      <c r="D91" s="1" t="str">
        <f aca="false">IF(ISNUMBER(C91),"+"&amp;TEXT(ROUNDDOWN(imGR/C91,2),"0.00"),".")</f>
        <v>+0.39</v>
      </c>
      <c r="E91" s="1" t="str">
        <f aca="false">IF(ISNUMBER(C91),"+"&amp;TEXT(ROUNDDOWN(imGD/C91,2),"0.00"),".")</f>
        <v>+0.19</v>
      </c>
      <c r="F91" s="1" t="n">
        <f aca="false">nt!E91</f>
        <v>508</v>
      </c>
      <c r="G91" s="1" t="str">
        <f aca="false">IF(ISNUMBER(F91),"+"&amp;TEXT(ROUNDDOWN(imGR/F91,2),"0.00"),".")</f>
        <v>+0.29</v>
      </c>
      <c r="H91" s="1" t="str">
        <f aca="false">IF(ISNUMBER(F91),"+"&amp;TEXT(ROUNDDOWN(imGD/F91,2),"0.00"),".")</f>
        <v>+0.14</v>
      </c>
      <c r="I91" s="1" t="n">
        <f aca="false">nt!F91</f>
        <v>731</v>
      </c>
      <c r="J91" s="1" t="str">
        <f aca="false">IF(ISNUMBER(I91),"+"&amp;TEXT(ROUNDDOWN(imGR/I91,2),"0.00"),".")</f>
        <v>+0.20</v>
      </c>
      <c r="K91" s="1" t="str">
        <f aca="false">IF(ISNUMBER(I91),"+"&amp;TEXT(ROUNDDOWN(imGD/I91,2),"0.00"),".")</f>
        <v>+0.10</v>
      </c>
      <c r="L91" s="1" t="str">
        <f aca="false">imBD</f>
        <v>-1.75</v>
      </c>
      <c r="M91" s="1" t="str">
        <f aca="false">imPR</f>
        <v>-3.50</v>
      </c>
      <c r="O91" s="1" t="str">
        <f aca="false">"&lt;td&gt;"&amp;B91&amp;IF(ISNUMBER(C91),"&lt;td class=""lv_b al_r""&gt;"&amp;C91&amp;"&lt;td class=""lv_b""&gt;"&amp;D91&amp;":"&amp;E91,"&lt;td colspan=2&gt;.")&amp;IF(ISNUMBER(F91),"&lt;td class=""lv_s al_r""&gt;"&amp;F91&amp;"&lt;td class=""lv_s""&gt;"&amp;G91&amp;":"&amp;H91,"&lt;td colspan=2&gt;.")&amp;IF(ISNUMBER(I91),"&lt;td class=""lv_a al_r""&gt;"&amp;I91&amp;"&lt;td class=""lv_a""&gt;"&amp;J91&amp;":"&amp;K91,"&lt;td colspan=2&gt;.")&amp;"&lt;td&gt;"&amp;L91&amp;":"&amp;M91&amp;"&lt;td&gt;1P"</f>
        <v>&lt;td&gt;BE LOVIN&lt;td class="lv_b al_r"&gt;374&lt;td class="lv_b"&gt;+0.39:+0.19&lt;td class="lv_s al_r"&gt;508&lt;td class="lv_s"&gt;+0.29:+0.14&lt;td class="lv_a al_r"&gt;731&lt;td class="lv_a"&gt;+0.20:+0.10&lt;td&gt;-1.75:-3.50&lt;td&gt;1P</v>
      </c>
    </row>
    <row r="92" customFormat="false" ht="13.8" hidden="false" customHeight="false" outlineLevel="0" collapsed="false">
      <c r="A92" s="1" t="n">
        <f aca="false">nt!B92</f>
        <v>84</v>
      </c>
      <c r="B92" s="1" t="str">
        <f aca="false">nt!C92</f>
        <v>CALDERA</v>
      </c>
      <c r="C92" s="1" t="n">
        <f aca="false">nt!D92</f>
        <v>415</v>
      </c>
      <c r="D92" s="1" t="str">
        <f aca="false">IF(ISNUMBER(C92),"+"&amp;TEXT(ROUNDDOWN(imGR/C92,2),"0.00"),".")</f>
        <v>+0.35</v>
      </c>
      <c r="E92" s="1" t="str">
        <f aca="false">IF(ISNUMBER(C92),"+"&amp;TEXT(ROUNDDOWN(imGD/C92,2),"0.00"),".")</f>
        <v>+0.17</v>
      </c>
      <c r="F92" s="1" t="n">
        <f aca="false">nt!E92</f>
        <v>581</v>
      </c>
      <c r="G92" s="1" t="str">
        <f aca="false">IF(ISNUMBER(F92),"+"&amp;TEXT(ROUNDDOWN(imGR/F92,2),"0.00"),".")</f>
        <v>+0.25</v>
      </c>
      <c r="H92" s="1" t="str">
        <f aca="false">IF(ISNUMBER(F92),"+"&amp;TEXT(ROUNDDOWN(imGD/F92,2),"0.00"),".")</f>
        <v>+0.12</v>
      </c>
      <c r="I92" s="1" t="n">
        <f aca="false">nt!F92</f>
        <v>649</v>
      </c>
      <c r="J92" s="1" t="str">
        <f aca="false">IF(ISNUMBER(I92),"+"&amp;TEXT(ROUNDDOWN(imGR/I92,2),"0.00"),".")</f>
        <v>+0.23</v>
      </c>
      <c r="K92" s="1" t="str">
        <f aca="false">IF(ISNUMBER(I92),"+"&amp;TEXT(ROUNDDOWN(imGD/I92,2),"0.00"),".")</f>
        <v>+0.11</v>
      </c>
      <c r="L92" s="1" t="str">
        <f aca="false">imBD</f>
        <v>-1.75</v>
      </c>
      <c r="M92" s="1" t="str">
        <f aca="false">imPR</f>
        <v>-3.50</v>
      </c>
      <c r="O92" s="1" t="str">
        <f aca="false">"&lt;td&gt;"&amp;B92&amp;IF(ISNUMBER(C92),"&lt;td class=""lv_b al_r""&gt;"&amp;C92&amp;"&lt;td class=""lv_b""&gt;"&amp;D92&amp;":"&amp;E92,"&lt;td colspan=2&gt;.")&amp;IF(ISNUMBER(F92),"&lt;td class=""lv_s al_r""&gt;"&amp;F92&amp;"&lt;td class=""lv_s""&gt;"&amp;G92&amp;":"&amp;H92,"&lt;td colspan=2&gt;.")&amp;IF(ISNUMBER(I92),"&lt;td class=""lv_a al_r""&gt;"&amp;I92&amp;"&lt;td class=""lv_a""&gt;"&amp;J92&amp;":"&amp;K92,"&lt;td colspan=2&gt;.")&amp;"&lt;td&gt;"&amp;L92&amp;":"&amp;M92&amp;"&lt;td&gt;1P"</f>
        <v>&lt;td&gt;CALDERA&lt;td class="lv_b al_r"&gt;415&lt;td class="lv_b"&gt;+0.35:+0.17&lt;td class="lv_s al_r"&gt;581&lt;td class="lv_s"&gt;+0.25:+0.12&lt;td class="lv_a al_r"&gt;649&lt;td class="lv_a"&gt;+0.23:+0.11&lt;td&gt;-1.75:-3.50&lt;td&gt;1P</v>
      </c>
    </row>
    <row r="93" customFormat="false" ht="13.8" hidden="false" customHeight="false" outlineLevel="0" collapsed="false">
      <c r="A93" s="1" t="n">
        <f aca="false">nt!B93</f>
        <v>85</v>
      </c>
      <c r="B93" s="1" t="str">
        <f aca="false">nt!C93</f>
        <v>CAPPUCCINO BOSSA</v>
      </c>
      <c r="C93" s="1" t="n">
        <f aca="false">nt!D93</f>
        <v>237</v>
      </c>
      <c r="D93" s="1" t="str">
        <f aca="false">IF(ISNUMBER(C93),"+"&amp;TEXT(ROUNDDOWN(imGR/C93,2),"0.00"),".")</f>
        <v>+0.63</v>
      </c>
      <c r="E93" s="1" t="str">
        <f aca="false">IF(ISNUMBER(C93),"+"&amp;TEXT(ROUNDDOWN(imGD/C93,2),"0.00"),".")</f>
        <v>+0.31</v>
      </c>
      <c r="F93" s="1" t="n">
        <f aca="false">nt!E93</f>
        <v>338</v>
      </c>
      <c r="G93" s="1" t="str">
        <f aca="false">IF(ISNUMBER(F93),"+"&amp;TEXT(ROUNDDOWN(imGR/F93,2),"0.00"),".")</f>
        <v>+0.44</v>
      </c>
      <c r="H93" s="1" t="str">
        <f aca="false">IF(ISNUMBER(F93),"+"&amp;TEXT(ROUNDDOWN(imGD/F93,2),"0.00"),".")</f>
        <v>+0.22</v>
      </c>
      <c r="I93" s="1" t="str">
        <f aca="false">nt!F93</f>
        <v>.</v>
      </c>
      <c r="J93" s="1" t="str">
        <f aca="false">IF(ISNUMBER(I93),"+"&amp;TEXT(ROUNDDOWN(imGR/I93,2),"0.00"),".")</f>
        <v>.</v>
      </c>
      <c r="K93" s="1" t="str">
        <f aca="false">IF(ISNUMBER(I93),"+"&amp;TEXT(ROUNDDOWN(imGD/I93,2),"0.00"),".")</f>
        <v>.</v>
      </c>
      <c r="L93" s="1" t="str">
        <f aca="false">imBD</f>
        <v>-1.75</v>
      </c>
      <c r="M93" s="1" t="str">
        <f aca="false">imPR</f>
        <v>-3.50</v>
      </c>
      <c r="O93" s="1" t="str">
        <f aca="false">"&lt;td&gt;"&amp;B93&amp;IF(ISNUMBER(C93),"&lt;td class=""lv_b al_r""&gt;"&amp;C93&amp;"&lt;td class=""lv_b""&gt;"&amp;D93&amp;":"&amp;E93,"&lt;td colspan=2&gt;.")&amp;IF(ISNUMBER(F93),"&lt;td class=""lv_s al_r""&gt;"&amp;F93&amp;"&lt;td class=""lv_s""&gt;"&amp;G93&amp;":"&amp;H93,"&lt;td colspan=2&gt;.")&amp;IF(ISNUMBER(I93),"&lt;td class=""lv_a al_r""&gt;"&amp;I93&amp;"&lt;td class=""lv_a""&gt;"&amp;J93&amp;":"&amp;K93,"&lt;td colspan=2&gt;.")&amp;"&lt;td&gt;"&amp;L93&amp;":"&amp;M93&amp;"&lt;td&gt;1P"</f>
        <v>&lt;td&gt;CAPPUCCINO BOSSA&lt;td class="lv_b al_r"&gt;237&lt;td class="lv_b"&gt;+0.63:+0.31&lt;td class="lv_s al_r"&gt;338&lt;td class="lv_s"&gt;+0.44:+0.22&lt;td colspan=2&gt;.&lt;td&gt;-1.75:-3.50&lt;td&gt;1P</v>
      </c>
    </row>
    <row r="94" customFormat="false" ht="13.8" hidden="false" customHeight="false" outlineLevel="0" collapsed="false">
      <c r="A94" s="1" t="n">
        <f aca="false">nt!B94</f>
        <v>86</v>
      </c>
      <c r="B94" s="1" t="str">
        <f aca="false">nt!C94</f>
        <v>CATCH IT!</v>
      </c>
      <c r="C94" s="1" t="n">
        <f aca="false">nt!D94</f>
        <v>195</v>
      </c>
      <c r="D94" s="1" t="str">
        <f aca="false">IF(ISNUMBER(C94),"+"&amp;TEXT(ROUNDDOWN(imGR/C94,2),"0.00"),".")</f>
        <v>+0.76</v>
      </c>
      <c r="E94" s="1" t="str">
        <f aca="false">IF(ISNUMBER(C94),"+"&amp;TEXT(ROUNDDOWN(imGD/C94,2),"0.00"),".")</f>
        <v>+0.38</v>
      </c>
      <c r="F94" s="1" t="n">
        <f aca="false">nt!E94</f>
        <v>300</v>
      </c>
      <c r="G94" s="1" t="str">
        <f aca="false">IF(ISNUMBER(F94),"+"&amp;TEXT(ROUNDDOWN(imGR/F94,2),"0.00"),".")</f>
        <v>+0.49</v>
      </c>
      <c r="H94" s="1" t="str">
        <f aca="false">IF(ISNUMBER(F94),"+"&amp;TEXT(ROUNDDOWN(imGD/F94,2),"0.00"),".")</f>
        <v>+0.24</v>
      </c>
      <c r="I94" s="1" t="str">
        <f aca="false">nt!F94</f>
        <v>.</v>
      </c>
      <c r="J94" s="1" t="str">
        <f aca="false">IF(ISNUMBER(I94),"+"&amp;TEXT(ROUNDDOWN(imGR/I94,2),"0.00"),".")</f>
        <v>.</v>
      </c>
      <c r="K94" s="1" t="str">
        <f aca="false">IF(ISNUMBER(I94),"+"&amp;TEXT(ROUNDDOWN(imGD/I94,2),"0.00"),".")</f>
        <v>.</v>
      </c>
      <c r="L94" s="1" t="str">
        <f aca="false">imBD</f>
        <v>-1.75</v>
      </c>
      <c r="M94" s="1" t="str">
        <f aca="false">imPR</f>
        <v>-3.50</v>
      </c>
      <c r="O94" s="1" t="str">
        <f aca="false">"&lt;td&gt;"&amp;B94&amp;IF(ISNUMBER(C94),"&lt;td class=""lv_b al_r""&gt;"&amp;C94&amp;"&lt;td class=""lv_b""&gt;"&amp;D94&amp;":"&amp;E94,"&lt;td colspan=2&gt;.")&amp;IF(ISNUMBER(F94),"&lt;td class=""lv_s al_r""&gt;"&amp;F94&amp;"&lt;td class=""lv_s""&gt;"&amp;G94&amp;":"&amp;H94,"&lt;td colspan=2&gt;.")&amp;IF(ISNUMBER(I94),"&lt;td class=""lv_a al_r""&gt;"&amp;I94&amp;"&lt;td class=""lv_a""&gt;"&amp;J94&amp;":"&amp;K94,"&lt;td colspan=2&gt;.")&amp;"&lt;td&gt;"&amp;L94&amp;":"&amp;M94&amp;"&lt;td&gt;1P"</f>
        <v>&lt;td&gt;CATCH IT!&lt;td class="lv_b al_r"&gt;195&lt;td class="lv_b"&gt;+0.76:+0.38&lt;td class="lv_s al_r"&gt;300&lt;td class="lv_s"&gt;+0.49:+0.24&lt;td colspan=2&gt;.&lt;td&gt;-1.75:-3.50&lt;td&gt;1P</v>
      </c>
    </row>
    <row r="95" customFormat="false" ht="13.8" hidden="false" customHeight="false" outlineLevel="0" collapsed="false">
      <c r="A95" s="1" t="n">
        <f aca="false">nt!B95</f>
        <v>87</v>
      </c>
      <c r="B95" s="1" t="str">
        <f aca="false">nt!C95</f>
        <v>CHAIN</v>
      </c>
      <c r="C95" s="1" t="n">
        <f aca="false">nt!D95</f>
        <v>206</v>
      </c>
      <c r="D95" s="1" t="str">
        <f aca="false">IF(ISNUMBER(C95),"+"&amp;TEXT(ROUNDDOWN(imGR/C95,2),"0.00"),".")</f>
        <v>+0.72</v>
      </c>
      <c r="E95" s="1" t="str">
        <f aca="false">IF(ISNUMBER(C95),"+"&amp;TEXT(ROUNDDOWN(imGD/C95,2),"0.00"),".")</f>
        <v>+0.36</v>
      </c>
      <c r="F95" s="1" t="n">
        <f aca="false">nt!E95</f>
        <v>247</v>
      </c>
      <c r="G95" s="1" t="str">
        <f aca="false">IF(ISNUMBER(F95),"+"&amp;TEXT(ROUNDDOWN(imGR/F95,2),"0.00"),".")</f>
        <v>+0.60</v>
      </c>
      <c r="H95" s="1" t="str">
        <f aca="false">IF(ISNUMBER(F95),"+"&amp;TEXT(ROUNDDOWN(imGD/F95,2),"0.00"),".")</f>
        <v>+0.30</v>
      </c>
      <c r="I95" s="1" t="str">
        <f aca="false">nt!F95</f>
        <v>.</v>
      </c>
      <c r="J95" s="1" t="str">
        <f aca="false">IF(ISNUMBER(I95),"+"&amp;TEXT(ROUNDDOWN(imGR/I95,2),"0.00"),".")</f>
        <v>.</v>
      </c>
      <c r="K95" s="1" t="str">
        <f aca="false">IF(ISNUMBER(I95),"+"&amp;TEXT(ROUNDDOWN(imGD/I95,2),"0.00"),".")</f>
        <v>.</v>
      </c>
      <c r="L95" s="1" t="str">
        <f aca="false">imBD</f>
        <v>-1.75</v>
      </c>
      <c r="M95" s="1" t="str">
        <f aca="false">imPR</f>
        <v>-3.50</v>
      </c>
      <c r="O95" s="1" t="str">
        <f aca="false">"&lt;td&gt;"&amp;B95&amp;IF(ISNUMBER(C95),"&lt;td class=""lv_b al_r""&gt;"&amp;C95&amp;"&lt;td class=""lv_b""&gt;"&amp;D95&amp;":"&amp;E95,"&lt;td colspan=2&gt;.")&amp;IF(ISNUMBER(F95),"&lt;td class=""lv_s al_r""&gt;"&amp;F95&amp;"&lt;td class=""lv_s""&gt;"&amp;G95&amp;":"&amp;H95,"&lt;td colspan=2&gt;.")&amp;IF(ISNUMBER(I95),"&lt;td class=""lv_a al_r""&gt;"&amp;I95&amp;"&lt;td class=""lv_a""&gt;"&amp;J95&amp;":"&amp;K95,"&lt;td colspan=2&gt;.")&amp;"&lt;td&gt;"&amp;L95&amp;":"&amp;M95&amp;"&lt;td&gt;1P"</f>
        <v>&lt;td&gt;CHAIN&lt;td class="lv_b al_r"&gt;206&lt;td class="lv_b"&gt;+0.72:+0.36&lt;td class="lv_s al_r"&gt;247&lt;td class="lv_s"&gt;+0.60:+0.30&lt;td colspan=2&gt;.&lt;td&gt;-1.75:-3.50&lt;td&gt;1P</v>
      </c>
    </row>
    <row r="96" customFormat="false" ht="13.8" hidden="false" customHeight="false" outlineLevel="0" collapsed="false">
      <c r="A96" s="1" t="n">
        <f aca="false">nt!B96</f>
        <v>88</v>
      </c>
      <c r="B96" s="1" t="str">
        <f aca="false">nt!C96</f>
        <v>CHAIN [CONNECTION MIX]</v>
      </c>
      <c r="C96" s="1" t="str">
        <f aca="false">nt!D96</f>
        <v>.</v>
      </c>
      <c r="D96" s="1" t="str">
        <f aca="false">IF(ISNUMBER(C96),"+"&amp;TEXT(ROUNDDOWN(imGR/C96,2),"0.00"),".")</f>
        <v>.</v>
      </c>
      <c r="E96" s="1" t="str">
        <f aca="false">IF(ISNUMBER(C96),"+"&amp;TEXT(ROUNDDOWN(imGD/C96,2),"0.00"),".")</f>
        <v>.</v>
      </c>
      <c r="F96" s="1" t="str">
        <f aca="false">nt!E96</f>
        <v>.</v>
      </c>
      <c r="G96" s="1" t="str">
        <f aca="false">IF(ISNUMBER(F96),"+"&amp;TEXT(ROUNDDOWN(imGR/F96,2),"0.00"),".")</f>
        <v>.</v>
      </c>
      <c r="H96" s="1" t="str">
        <f aca="false">IF(ISNUMBER(F96),"+"&amp;TEXT(ROUNDDOWN(imGD/F96,2),"0.00"),".")</f>
        <v>.</v>
      </c>
      <c r="I96" s="1" t="n">
        <f aca="false">nt!F96</f>
        <v>375</v>
      </c>
      <c r="J96" s="1" t="str">
        <f aca="false">IF(ISNUMBER(I96),"+"&amp;TEXT(ROUNDDOWN(imGR/I96,2),"0.00"),".")</f>
        <v>+0.39</v>
      </c>
      <c r="K96" s="1" t="str">
        <f aca="false">IF(ISNUMBER(I96),"+"&amp;TEXT(ROUNDDOWN(imGD/I96,2),"0.00"),".")</f>
        <v>+0.19</v>
      </c>
      <c r="L96" s="1" t="str">
        <f aca="false">imBD</f>
        <v>-1.75</v>
      </c>
      <c r="M96" s="1" t="str">
        <f aca="false">imPR</f>
        <v>-3.50</v>
      </c>
      <c r="O96" s="1" t="str">
        <f aca="false">"&lt;td&gt;"&amp;B96&amp;IF(ISNUMBER(C96),"&lt;td class=""lv_b al_r""&gt;"&amp;C96&amp;"&lt;td class=""lv_b""&gt;"&amp;D96&amp;":"&amp;E96,"&lt;td colspan=2&gt;.")&amp;IF(ISNUMBER(F96),"&lt;td class=""lv_s al_r""&gt;"&amp;F96&amp;"&lt;td class=""lv_s""&gt;"&amp;G96&amp;":"&amp;H96,"&lt;td colspan=2&gt;.")&amp;IF(ISNUMBER(I96),"&lt;td class=""lv_a al_r""&gt;"&amp;I96&amp;"&lt;td class=""lv_a""&gt;"&amp;J96&amp;":"&amp;K96,"&lt;td colspan=2&gt;.")&amp;"&lt;td&gt;"&amp;L96&amp;":"&amp;M96&amp;"&lt;td&gt;1P"</f>
        <v>&lt;td&gt;CHAIN [CONNECTION MIX]&lt;td colspan=2&gt;.&lt;td colspan=2&gt;.&lt;td class="lv_a al_r"&gt;375&lt;td class="lv_a"&gt;+0.39:+0.19&lt;td&gt;-1.75:-3.50&lt;td&gt;1P</v>
      </c>
    </row>
    <row r="97" customFormat="false" ht="13.8" hidden="false" customHeight="false" outlineLevel="0" collapsed="false">
      <c r="A97" s="1" t="n">
        <f aca="false">nt!B97</f>
        <v>89</v>
      </c>
      <c r="B97" s="1" t="str">
        <f aca="false">nt!C97</f>
        <v>CHAMPION</v>
      </c>
      <c r="C97" s="1" t="n">
        <f aca="false">nt!D97</f>
        <v>158</v>
      </c>
      <c r="D97" s="1" t="str">
        <f aca="false">IF(ISNUMBER(C97),"+"&amp;TEXT(ROUNDDOWN(imGR/C97,2),"0.00"),".")</f>
        <v>+0.94</v>
      </c>
      <c r="E97" s="1" t="str">
        <f aca="false">IF(ISNUMBER(C97),"+"&amp;TEXT(ROUNDDOWN(imGD/C97,2),"0.00"),".")</f>
        <v>+0.47</v>
      </c>
      <c r="F97" s="1" t="n">
        <f aca="false">nt!E97</f>
        <v>272</v>
      </c>
      <c r="G97" s="1" t="str">
        <f aca="false">IF(ISNUMBER(F97),"+"&amp;TEXT(ROUNDDOWN(imGR/F97,2),"0.00"),".")</f>
        <v>+0.54</v>
      </c>
      <c r="H97" s="1" t="str">
        <f aca="false">IF(ISNUMBER(F97),"+"&amp;TEXT(ROUNDDOWN(imGD/F97,2),"0.00"),".")</f>
        <v>+0.27</v>
      </c>
      <c r="I97" s="1" t="n">
        <f aca="false">nt!F97</f>
        <v>324</v>
      </c>
      <c r="J97" s="1" t="str">
        <f aca="false">IF(ISNUMBER(I97),"+"&amp;TEXT(ROUNDDOWN(imGR/I97,2),"0.00"),".")</f>
        <v>+0.46</v>
      </c>
      <c r="K97" s="1" t="str">
        <f aca="false">IF(ISNUMBER(I97),"+"&amp;TEXT(ROUNDDOWN(imGD/I97,2),"0.00"),".")</f>
        <v>+0.23</v>
      </c>
      <c r="L97" s="1" t="str">
        <f aca="false">imBD</f>
        <v>-1.75</v>
      </c>
      <c r="M97" s="1" t="str">
        <f aca="false">imPR</f>
        <v>-3.50</v>
      </c>
      <c r="O97" s="1" t="str">
        <f aca="false">"&lt;td&gt;"&amp;B97&amp;IF(ISNUMBER(C97),"&lt;td class=""lv_b al_r""&gt;"&amp;C97&amp;"&lt;td class=""lv_b""&gt;"&amp;D97&amp;":"&amp;E97,"&lt;td colspan=2&gt;.")&amp;IF(ISNUMBER(F97),"&lt;td class=""lv_s al_r""&gt;"&amp;F97&amp;"&lt;td class=""lv_s""&gt;"&amp;G97&amp;":"&amp;H97,"&lt;td colspan=2&gt;.")&amp;IF(ISNUMBER(I97),"&lt;td class=""lv_a al_r""&gt;"&amp;I97&amp;"&lt;td class=""lv_a""&gt;"&amp;J97&amp;":"&amp;K97,"&lt;td colspan=2&gt;.")&amp;"&lt;td&gt;"&amp;L97&amp;":"&amp;M97&amp;"&lt;td&gt;1P"</f>
        <v>&lt;td&gt;CHAMPION&lt;td class="lv_b al_r"&gt;158&lt;td class="lv_b"&gt;+0.94:+0.47&lt;td class="lv_s al_r"&gt;272&lt;td class="lv_s"&gt;+0.54:+0.27&lt;td class="lv_a al_r"&gt;324&lt;td class="lv_a"&gt;+0.46:+0.23&lt;td&gt;-1.75:-3.50&lt;td&gt;1P</v>
      </c>
    </row>
    <row r="98" customFormat="false" ht="13.8" hidden="false" customHeight="false" outlineLevel="0" collapsed="false">
      <c r="A98" s="1" t="n">
        <f aca="false">nt!B98</f>
        <v>90</v>
      </c>
      <c r="B98" s="1" t="str">
        <f aca="false">nt!C98</f>
        <v>CODE RED</v>
      </c>
      <c r="C98" s="1" t="n">
        <f aca="false">nt!D98</f>
        <v>188</v>
      </c>
      <c r="D98" s="1" t="str">
        <f aca="false">IF(ISNUMBER(C98),"+"&amp;TEXT(ROUNDDOWN(imGR/C98,2),"0.00"),".")</f>
        <v>+0.79</v>
      </c>
      <c r="E98" s="1" t="str">
        <f aca="false">IF(ISNUMBER(C98),"+"&amp;TEXT(ROUNDDOWN(imGD/C98,2),"0.00"),".")</f>
        <v>+0.39</v>
      </c>
      <c r="F98" s="1" t="n">
        <f aca="false">nt!E98</f>
        <v>365</v>
      </c>
      <c r="G98" s="1" t="str">
        <f aca="false">IF(ISNUMBER(F98),"+"&amp;TEXT(ROUNDDOWN(imGR/F98,2),"0.00"),".")</f>
        <v>+0.40</v>
      </c>
      <c r="H98" s="1" t="str">
        <f aca="false">IF(ISNUMBER(F98),"+"&amp;TEXT(ROUNDDOWN(imGD/F98,2),"0.00"),".")</f>
        <v>+0.20</v>
      </c>
      <c r="I98" s="1" t="n">
        <f aca="false">nt!F98</f>
        <v>432</v>
      </c>
      <c r="J98" s="1" t="str">
        <f aca="false">IF(ISNUMBER(I98),"+"&amp;TEXT(ROUNDDOWN(imGR/I98,2),"0.00"),".")</f>
        <v>+0.34</v>
      </c>
      <c r="K98" s="1" t="str">
        <f aca="false">IF(ISNUMBER(I98),"+"&amp;TEXT(ROUNDDOWN(imGD/I98,2),"0.00"),".")</f>
        <v>+0.17</v>
      </c>
      <c r="L98" s="1" t="str">
        <f aca="false">imBD</f>
        <v>-1.75</v>
      </c>
      <c r="M98" s="1" t="str">
        <f aca="false">imPR</f>
        <v>-3.50</v>
      </c>
      <c r="O98" s="1" t="str">
        <f aca="false">"&lt;td&gt;"&amp;B98&amp;IF(ISNUMBER(C98),"&lt;td class=""lv_b al_r""&gt;"&amp;C98&amp;"&lt;td class=""lv_b""&gt;"&amp;D98&amp;":"&amp;E98,"&lt;td colspan=2&gt;.")&amp;IF(ISNUMBER(F98),"&lt;td class=""lv_s al_r""&gt;"&amp;F98&amp;"&lt;td class=""lv_s""&gt;"&amp;G98&amp;":"&amp;H98,"&lt;td colspan=2&gt;.")&amp;IF(ISNUMBER(I98),"&lt;td class=""lv_a al_r""&gt;"&amp;I98&amp;"&lt;td class=""lv_a""&gt;"&amp;J98&amp;":"&amp;K98,"&lt;td colspan=2&gt;.")&amp;"&lt;td&gt;"&amp;L98&amp;":"&amp;M98&amp;"&lt;td&gt;1P"</f>
        <v>&lt;td&gt;CODE RED&lt;td class="lv_b al_r"&gt;188&lt;td class="lv_b"&gt;+0.79:+0.39&lt;td class="lv_s al_r"&gt;365&lt;td class="lv_s"&gt;+0.40:+0.20&lt;td class="lv_a al_r"&gt;432&lt;td class="lv_a"&gt;+0.34:+0.17&lt;td&gt;-1.75:-3.50&lt;td&gt;1P</v>
      </c>
    </row>
    <row r="99" customFormat="false" ht="13.8" hidden="false" customHeight="false" outlineLevel="0" collapsed="false">
      <c r="A99" s="1" t="n">
        <f aca="false">nt!B99</f>
        <v>91</v>
      </c>
      <c r="B99" s="1" t="str">
        <f aca="false">nt!C99</f>
        <v>COME AND GET IT</v>
      </c>
      <c r="C99" s="1" t="n">
        <f aca="false">nt!D99</f>
        <v>166</v>
      </c>
      <c r="D99" s="1" t="str">
        <f aca="false">IF(ISNUMBER(C99),"+"&amp;TEXT(ROUNDDOWN(imGR/C99,2),"0.00"),".")</f>
        <v>+0.89</v>
      </c>
      <c r="E99" s="1" t="str">
        <f aca="false">IF(ISNUMBER(C99),"+"&amp;TEXT(ROUNDDOWN(imGD/C99,2),"0.00"),".")</f>
        <v>+0.44</v>
      </c>
      <c r="F99" s="1" t="n">
        <f aca="false">nt!E99</f>
        <v>215</v>
      </c>
      <c r="G99" s="1" t="str">
        <f aca="false">IF(ISNUMBER(F99),"+"&amp;TEXT(ROUNDDOWN(imGR/F99,2),"0.00"),".")</f>
        <v>+0.69</v>
      </c>
      <c r="H99" s="1" t="str">
        <f aca="false">IF(ISNUMBER(F99),"+"&amp;TEXT(ROUNDDOWN(imGD/F99,2),"0.00"),".")</f>
        <v>+0.34</v>
      </c>
      <c r="I99" s="1" t="str">
        <f aca="false">nt!F99</f>
        <v>.</v>
      </c>
      <c r="J99" s="1" t="str">
        <f aca="false">IF(ISNUMBER(I99),"+"&amp;TEXT(ROUNDDOWN(imGR/I99,2),"0.00"),".")</f>
        <v>.</v>
      </c>
      <c r="K99" s="1" t="str">
        <f aca="false">IF(ISNUMBER(I99),"+"&amp;TEXT(ROUNDDOWN(imGD/I99,2),"0.00"),".")</f>
        <v>.</v>
      </c>
      <c r="L99" s="1" t="str">
        <f aca="false">imBD</f>
        <v>-1.75</v>
      </c>
      <c r="M99" s="1" t="str">
        <f aca="false">imPR</f>
        <v>-3.50</v>
      </c>
      <c r="O99" s="1" t="str">
        <f aca="false">"&lt;td&gt;"&amp;B99&amp;IF(ISNUMBER(C99),"&lt;td class=""lv_b al_r""&gt;"&amp;C99&amp;"&lt;td class=""lv_b""&gt;"&amp;D99&amp;":"&amp;E99,"&lt;td colspan=2&gt;.")&amp;IF(ISNUMBER(F99),"&lt;td class=""lv_s al_r""&gt;"&amp;F99&amp;"&lt;td class=""lv_s""&gt;"&amp;G99&amp;":"&amp;H99,"&lt;td colspan=2&gt;.")&amp;IF(ISNUMBER(I99),"&lt;td class=""lv_a al_r""&gt;"&amp;I99&amp;"&lt;td class=""lv_a""&gt;"&amp;J99&amp;":"&amp;K99,"&lt;td colspan=2&gt;.")&amp;"&lt;td&gt;"&amp;L99&amp;":"&amp;M99&amp;"&lt;td&gt;1P"</f>
        <v>&lt;td&gt;COME AND GET IT&lt;td class="lv_b al_r"&gt;166&lt;td class="lv_b"&gt;+0.89:+0.44&lt;td class="lv_s al_r"&gt;215&lt;td class="lv_s"&gt;+0.69:+0.34&lt;td colspan=2&gt;.&lt;td&gt;-1.75:-3.50&lt;td&gt;1P</v>
      </c>
    </row>
    <row r="100" customFormat="false" ht="13.8" hidden="false" customHeight="false" outlineLevel="0" collapsed="false">
      <c r="A100" s="1" t="n">
        <f aca="false">nt!B100</f>
        <v>92</v>
      </c>
      <c r="B100" s="1" t="str">
        <f aca="false">nt!C100</f>
        <v>CRYMSON</v>
      </c>
      <c r="C100" s="1" t="n">
        <f aca="false">nt!D100</f>
        <v>333</v>
      </c>
      <c r="D100" s="1" t="str">
        <f aca="false">IF(ISNUMBER(C100),"+"&amp;TEXT(ROUNDDOWN(imGR/C100,2),"0.00"),".")</f>
        <v>+0.44</v>
      </c>
      <c r="E100" s="1" t="str">
        <f aca="false">IF(ISNUMBER(C100),"+"&amp;TEXT(ROUNDDOWN(imGD/C100,2),"0.00"),".")</f>
        <v>+0.22</v>
      </c>
      <c r="F100" s="1" t="n">
        <f aca="false">nt!E100</f>
        <v>385</v>
      </c>
      <c r="G100" s="1" t="str">
        <f aca="false">IF(ISNUMBER(F100),"+"&amp;TEXT(ROUNDDOWN(imGR/F100,2),"0.00"),".")</f>
        <v>+0.38</v>
      </c>
      <c r="H100" s="1" t="str">
        <f aca="false">IF(ISNUMBER(F100),"+"&amp;TEXT(ROUNDDOWN(imGD/F100,2),"0.00"),".")</f>
        <v>+0.19</v>
      </c>
      <c r="I100" s="1" t="str">
        <f aca="false">nt!F100</f>
        <v>.</v>
      </c>
      <c r="J100" s="1" t="str">
        <f aca="false">IF(ISNUMBER(I100),"+"&amp;TEXT(ROUNDDOWN(imGR/I100,2),"0.00"),".")</f>
        <v>.</v>
      </c>
      <c r="K100" s="1" t="str">
        <f aca="false">IF(ISNUMBER(I100),"+"&amp;TEXT(ROUNDDOWN(imGD/I100,2),"0.00"),".")</f>
        <v>.</v>
      </c>
      <c r="L100" s="1" t="str">
        <f aca="false">imBD</f>
        <v>-1.75</v>
      </c>
      <c r="M100" s="1" t="str">
        <f aca="false">imPR</f>
        <v>-3.50</v>
      </c>
      <c r="O100" s="1" t="str">
        <f aca="false">"&lt;td&gt;"&amp;B100&amp;IF(ISNUMBER(C100),"&lt;td class=""lv_b al_r""&gt;"&amp;C100&amp;"&lt;td class=""lv_b""&gt;"&amp;D100&amp;":"&amp;E100,"&lt;td colspan=2&gt;.")&amp;IF(ISNUMBER(F100),"&lt;td class=""lv_s al_r""&gt;"&amp;F100&amp;"&lt;td class=""lv_s""&gt;"&amp;G100&amp;":"&amp;H100,"&lt;td colspan=2&gt;.")&amp;IF(ISNUMBER(I100),"&lt;td class=""lv_a al_r""&gt;"&amp;I100&amp;"&lt;td class=""lv_a""&gt;"&amp;J100&amp;":"&amp;K100,"&lt;td colspan=2&gt;.")&amp;"&lt;td&gt;"&amp;L100&amp;":"&amp;M100&amp;"&lt;td&gt;1P"</f>
        <v>&lt;td&gt;CRYMSON&lt;td class="lv_b al_r"&gt;333&lt;td class="lv_b"&gt;+0.44:+0.22&lt;td class="lv_s al_r"&gt;385&lt;td class="lv_s"&gt;+0.38:+0.19&lt;td colspan=2&gt;.&lt;td&gt;-1.75:-3.50&lt;td&gt;1P</v>
      </c>
    </row>
    <row r="101" customFormat="false" ht="13.8" hidden="false" customHeight="false" outlineLevel="0" collapsed="false">
      <c r="A101" s="1" t="n">
        <f aca="false">nt!B101</f>
        <v>93</v>
      </c>
      <c r="B101" s="1" t="str">
        <f aca="false">nt!C101</f>
        <v>CRYMSON [SCARLET MIX]</v>
      </c>
      <c r="C101" s="1" t="str">
        <f aca="false">nt!D101</f>
        <v>.</v>
      </c>
      <c r="D101" s="1" t="str">
        <f aca="false">IF(ISNUMBER(C101),"+"&amp;TEXT(ROUNDDOWN(imGR/C101,2),"0.00"),".")</f>
        <v>.</v>
      </c>
      <c r="E101" s="1" t="str">
        <f aca="false">IF(ISNUMBER(C101),"+"&amp;TEXT(ROUNDDOWN(imGD/C101,2),"0.00"),".")</f>
        <v>.</v>
      </c>
      <c r="F101" s="1" t="str">
        <f aca="false">nt!E101</f>
        <v>.</v>
      </c>
      <c r="G101" s="1" t="str">
        <f aca="false">IF(ISNUMBER(F101),"+"&amp;TEXT(ROUNDDOWN(imGR/F101,2),"0.00"),".")</f>
        <v>.</v>
      </c>
      <c r="H101" s="1" t="str">
        <f aca="false">IF(ISNUMBER(F101),"+"&amp;TEXT(ROUNDDOWN(imGD/F101,2),"0.00"),".")</f>
        <v>.</v>
      </c>
      <c r="I101" s="1" t="n">
        <f aca="false">nt!F101</f>
        <v>503</v>
      </c>
      <c r="J101" s="1" t="str">
        <f aca="false">IF(ISNUMBER(I101),"+"&amp;TEXT(ROUNDDOWN(imGR/I101,2),"0.00"),".")</f>
        <v>+0.29</v>
      </c>
      <c r="K101" s="1" t="str">
        <f aca="false">IF(ISNUMBER(I101),"+"&amp;TEXT(ROUNDDOWN(imGD/I101,2),"0.00"),".")</f>
        <v>+0.14</v>
      </c>
      <c r="L101" s="1" t="str">
        <f aca="false">imBD</f>
        <v>-1.75</v>
      </c>
      <c r="M101" s="1" t="str">
        <f aca="false">imPR</f>
        <v>-3.50</v>
      </c>
      <c r="O101" s="1" t="str">
        <f aca="false">"&lt;td&gt;"&amp;B101&amp;IF(ISNUMBER(C101),"&lt;td class=""lv_b al_r""&gt;"&amp;C101&amp;"&lt;td class=""lv_b""&gt;"&amp;D101&amp;":"&amp;E101,"&lt;td colspan=2&gt;.")&amp;IF(ISNUMBER(F101),"&lt;td class=""lv_s al_r""&gt;"&amp;F101&amp;"&lt;td class=""lv_s""&gt;"&amp;G101&amp;":"&amp;H101,"&lt;td colspan=2&gt;.")&amp;IF(ISNUMBER(I101),"&lt;td class=""lv_a al_r""&gt;"&amp;I101&amp;"&lt;td class=""lv_a""&gt;"&amp;J101&amp;":"&amp;K101,"&lt;td colspan=2&gt;.")&amp;"&lt;td&gt;"&amp;L101&amp;":"&amp;M101&amp;"&lt;td&gt;1P"</f>
        <v>&lt;td&gt;CRYMSON [SCARLET MIX]&lt;td colspan=2&gt;.&lt;td colspan=2&gt;.&lt;td class="lv_a al_r"&gt;503&lt;td class="lv_a"&gt;+0.29:+0.14&lt;td&gt;-1.75:-3.50&lt;td&gt;1P</v>
      </c>
    </row>
    <row r="102" customFormat="false" ht="13.8" hidden="false" customHeight="false" outlineLevel="0" collapsed="false">
      <c r="A102" s="1" t="n">
        <f aca="false">nt!B102</f>
        <v>94</v>
      </c>
      <c r="B102" s="1" t="str">
        <f aca="false">nt!C102</f>
        <v>CYCLE</v>
      </c>
      <c r="C102" s="1" t="n">
        <f aca="false">nt!D102</f>
        <v>220</v>
      </c>
      <c r="D102" s="1" t="str">
        <f aca="false">IF(ISNUMBER(C102),"+"&amp;TEXT(ROUNDDOWN(imGR/C102,2),"0.00"),".")</f>
        <v>+0.67</v>
      </c>
      <c r="E102" s="1" t="str">
        <f aca="false">IF(ISNUMBER(C102),"+"&amp;TEXT(ROUNDDOWN(imGD/C102,2),"0.00"),".")</f>
        <v>+0.33</v>
      </c>
      <c r="F102" s="1" t="n">
        <f aca="false">nt!E102</f>
        <v>246</v>
      </c>
      <c r="G102" s="1" t="str">
        <f aca="false">IF(ISNUMBER(F102),"+"&amp;TEXT(ROUNDDOWN(imGR/F102,2),"0.00"),".")</f>
        <v>+0.60</v>
      </c>
      <c r="H102" s="1" t="str">
        <f aca="false">IF(ISNUMBER(F102),"+"&amp;TEXT(ROUNDDOWN(imGD/F102,2),"0.00"),".")</f>
        <v>+0.30</v>
      </c>
      <c r="I102" s="1" t="n">
        <f aca="false">nt!F102</f>
        <v>466</v>
      </c>
      <c r="J102" s="1" t="str">
        <f aca="false">IF(ISNUMBER(I102),"+"&amp;TEXT(ROUNDDOWN(imGR/I102,2),"0.00"),".")</f>
        <v>+0.32</v>
      </c>
      <c r="K102" s="1" t="str">
        <f aca="false">IF(ISNUMBER(I102),"+"&amp;TEXT(ROUNDDOWN(imGD/I102,2),"0.00"),".")</f>
        <v>+0.16</v>
      </c>
      <c r="L102" s="1" t="str">
        <f aca="false">imBD</f>
        <v>-1.75</v>
      </c>
      <c r="M102" s="1" t="str">
        <f aca="false">imPR</f>
        <v>-3.50</v>
      </c>
      <c r="O102" s="1" t="str">
        <f aca="false">"&lt;td&gt;"&amp;B102&amp;IF(ISNUMBER(C102),"&lt;td class=""lv_b al_r""&gt;"&amp;C102&amp;"&lt;td class=""lv_b""&gt;"&amp;D102&amp;":"&amp;E102,"&lt;td colspan=2&gt;.")&amp;IF(ISNUMBER(F102),"&lt;td class=""lv_s al_r""&gt;"&amp;F102&amp;"&lt;td class=""lv_s""&gt;"&amp;G102&amp;":"&amp;H102,"&lt;td colspan=2&gt;.")&amp;IF(ISNUMBER(I102),"&lt;td class=""lv_a al_r""&gt;"&amp;I102&amp;"&lt;td class=""lv_a""&gt;"&amp;J102&amp;":"&amp;K102,"&lt;td colspan=2&gt;.")&amp;"&lt;td&gt;"&amp;L102&amp;":"&amp;M102&amp;"&lt;td&gt;1P"</f>
        <v>&lt;td&gt;CYCLE&lt;td class="lv_b al_r"&gt;220&lt;td class="lv_b"&gt;+0.67:+0.33&lt;td class="lv_s al_r"&gt;246&lt;td class="lv_s"&gt;+0.60:+0.30&lt;td class="lv_a al_r"&gt;466&lt;td class="lv_a"&gt;+0.32:+0.16&lt;td&gt;-1.75:-3.50&lt;td&gt;1P</v>
      </c>
    </row>
    <row r="103" customFormat="false" ht="13.8" hidden="false" customHeight="false" outlineLevel="0" collapsed="false">
      <c r="A103" s="1" t="n">
        <f aca="false">nt!B103</f>
        <v>95</v>
      </c>
      <c r="B103" s="1" t="str">
        <f aca="false">nt!C103</f>
        <v>DEEP CLEAR EYES</v>
      </c>
      <c r="C103" s="1" t="n">
        <f aca="false">nt!D103</f>
        <v>236</v>
      </c>
      <c r="D103" s="1" t="str">
        <f aca="false">IF(ISNUMBER(C103),"+"&amp;TEXT(ROUNDDOWN(imGR/C103,2),"0.00"),".")</f>
        <v>+0.63</v>
      </c>
      <c r="E103" s="1" t="str">
        <f aca="false">IF(ISNUMBER(C103),"+"&amp;TEXT(ROUNDDOWN(imGD/C103,2),"0.00"),".")</f>
        <v>+0.31</v>
      </c>
      <c r="F103" s="1" t="n">
        <f aca="false">nt!E103</f>
        <v>276</v>
      </c>
      <c r="G103" s="1" t="str">
        <f aca="false">IF(ISNUMBER(F103),"+"&amp;TEXT(ROUNDDOWN(imGR/F103,2),"0.00"),".")</f>
        <v>+0.54</v>
      </c>
      <c r="H103" s="1" t="str">
        <f aca="false">IF(ISNUMBER(F103),"+"&amp;TEXT(ROUNDDOWN(imGD/F103,2),"0.00"),".")</f>
        <v>+0.27</v>
      </c>
      <c r="I103" s="1" t="n">
        <f aca="false">nt!F103</f>
        <v>294</v>
      </c>
      <c r="J103" s="1" t="str">
        <f aca="false">IF(ISNUMBER(I103),"+"&amp;TEXT(ROUNDDOWN(imGR/I103,2),"0.00"),".")</f>
        <v>+0.50</v>
      </c>
      <c r="K103" s="1" t="str">
        <f aca="false">IF(ISNUMBER(I103),"+"&amp;TEXT(ROUNDDOWN(imGD/I103,2),"0.00"),".")</f>
        <v>+0.25</v>
      </c>
      <c r="L103" s="1" t="str">
        <f aca="false">imBD</f>
        <v>-1.75</v>
      </c>
      <c r="M103" s="1" t="str">
        <f aca="false">imPR</f>
        <v>-3.50</v>
      </c>
      <c r="O103" s="1" t="str">
        <f aca="false">"&lt;td&gt;"&amp;B103&amp;IF(ISNUMBER(C103),"&lt;td class=""lv_b al_r""&gt;"&amp;C103&amp;"&lt;td class=""lv_b""&gt;"&amp;D103&amp;":"&amp;E103,"&lt;td colspan=2&gt;.")&amp;IF(ISNUMBER(F103),"&lt;td class=""lv_s al_r""&gt;"&amp;F103&amp;"&lt;td class=""lv_s""&gt;"&amp;G103&amp;":"&amp;H103,"&lt;td colspan=2&gt;.")&amp;IF(ISNUMBER(I103),"&lt;td class=""lv_a al_r""&gt;"&amp;I103&amp;"&lt;td class=""lv_a""&gt;"&amp;J103&amp;":"&amp;K103,"&lt;td colspan=2&gt;.")&amp;"&lt;td&gt;"&amp;L103&amp;":"&amp;M103&amp;"&lt;td&gt;1P"</f>
        <v>&lt;td&gt;DEEP CLEAR EYES&lt;td class="lv_b al_r"&gt;236&lt;td class="lv_b"&gt;+0.63:+0.31&lt;td class="lv_s al_r"&gt;276&lt;td class="lv_s"&gt;+0.54:+0.27&lt;td class="lv_a al_r"&gt;294&lt;td class="lv_a"&gt;+0.50:+0.25&lt;td&gt;-1.75:-3.50&lt;td&gt;1P</v>
      </c>
    </row>
    <row r="104" customFormat="false" ht="13.8" hidden="false" customHeight="false" outlineLevel="0" collapsed="false">
      <c r="A104" s="1" t="n">
        <f aca="false">nt!B104</f>
        <v>96</v>
      </c>
      <c r="B104" s="1" t="str">
        <f aca="false">nt!C104</f>
        <v>DEEP IN YOU</v>
      </c>
      <c r="C104" s="1" t="n">
        <f aca="false">nt!D104</f>
        <v>231</v>
      </c>
      <c r="D104" s="1" t="str">
        <f aca="false">IF(ISNUMBER(C104),"+"&amp;TEXT(ROUNDDOWN(imGR/C104,2),"0.00"),".")</f>
        <v>+0.64</v>
      </c>
      <c r="E104" s="1" t="str">
        <f aca="false">IF(ISNUMBER(C104),"+"&amp;TEXT(ROUNDDOWN(imGD/C104,2),"0.00"),".")</f>
        <v>+0.32</v>
      </c>
      <c r="F104" s="1" t="n">
        <f aca="false">nt!E104</f>
        <v>323</v>
      </c>
      <c r="G104" s="1" t="str">
        <f aca="false">IF(ISNUMBER(F104),"+"&amp;TEXT(ROUNDDOWN(imGR/F104,2),"0.00"),".")</f>
        <v>+0.46</v>
      </c>
      <c r="H104" s="1" t="str">
        <f aca="false">IF(ISNUMBER(F104),"+"&amp;TEXT(ROUNDDOWN(imGD/F104,2),"0.00"),".")</f>
        <v>+0.23</v>
      </c>
      <c r="I104" s="1" t="n">
        <f aca="false">nt!F104</f>
        <v>354</v>
      </c>
      <c r="J104" s="1" t="str">
        <f aca="false">IF(ISNUMBER(I104),"+"&amp;TEXT(ROUNDDOWN(imGR/I104,2),"0.00"),".")</f>
        <v>+0.42</v>
      </c>
      <c r="K104" s="1" t="str">
        <f aca="false">IF(ISNUMBER(I104),"+"&amp;TEXT(ROUNDDOWN(imGD/I104,2),"0.00"),".")</f>
        <v>+0.21</v>
      </c>
      <c r="L104" s="1" t="str">
        <f aca="false">imBD</f>
        <v>-1.75</v>
      </c>
      <c r="M104" s="1" t="str">
        <f aca="false">imPR</f>
        <v>-3.50</v>
      </c>
      <c r="O104" s="1" t="str">
        <f aca="false">"&lt;td&gt;"&amp;B104&amp;IF(ISNUMBER(C104),"&lt;td class=""lv_b al_r""&gt;"&amp;C104&amp;"&lt;td class=""lv_b""&gt;"&amp;D104&amp;":"&amp;E104,"&lt;td colspan=2&gt;.")&amp;IF(ISNUMBER(F104),"&lt;td class=""lv_s al_r""&gt;"&amp;F104&amp;"&lt;td class=""lv_s""&gt;"&amp;G104&amp;":"&amp;H104,"&lt;td colspan=2&gt;.")&amp;IF(ISNUMBER(I104),"&lt;td class=""lv_a al_r""&gt;"&amp;I104&amp;"&lt;td class=""lv_a""&gt;"&amp;J104&amp;":"&amp;K104,"&lt;td colspan=2&gt;.")&amp;"&lt;td&gt;"&amp;L104&amp;":"&amp;M104&amp;"&lt;td&gt;1P"</f>
        <v>&lt;td&gt;DEEP IN YOU&lt;td class="lv_b al_r"&gt;231&lt;td class="lv_b"&gt;+0.64:+0.32&lt;td class="lv_s al_r"&gt;323&lt;td class="lv_s"&gt;+0.46:+0.23&lt;td class="lv_a al_r"&gt;354&lt;td class="lv_a"&gt;+0.42:+0.21&lt;td&gt;-1.75:-3.50&lt;td&gt;1P</v>
      </c>
    </row>
    <row r="105" customFormat="false" ht="13.8" hidden="false" customHeight="false" outlineLevel="0" collapsed="false">
      <c r="A105" s="1" t="n">
        <f aca="false">nt!B105</f>
        <v>97</v>
      </c>
      <c r="B105" s="1" t="str">
        <f aca="false">nt!C105</f>
        <v>DENIM</v>
      </c>
      <c r="C105" s="1" t="n">
        <f aca="false">nt!D105</f>
        <v>238</v>
      </c>
      <c r="D105" s="1" t="str">
        <f aca="false">IF(ISNUMBER(C105),"+"&amp;TEXT(ROUNDDOWN(imGR/C105,2),"0.00"),".")</f>
        <v>+0.62</v>
      </c>
      <c r="E105" s="1" t="str">
        <f aca="false">IF(ISNUMBER(C105),"+"&amp;TEXT(ROUNDDOWN(imGD/C105,2),"0.00"),".")</f>
        <v>+0.31</v>
      </c>
      <c r="F105" s="1" t="n">
        <f aca="false">nt!E105</f>
        <v>393</v>
      </c>
      <c r="G105" s="1" t="str">
        <f aca="false">IF(ISNUMBER(F105),"+"&amp;TEXT(ROUNDDOWN(imGR/F105,2),"0.00"),".")</f>
        <v>+0.37</v>
      </c>
      <c r="H105" s="1" t="str">
        <f aca="false">IF(ISNUMBER(F105),"+"&amp;TEXT(ROUNDDOWN(imGD/F105,2),"0.00"),".")</f>
        <v>+0.18</v>
      </c>
      <c r="I105" s="1" t="str">
        <f aca="false">nt!F105</f>
        <v>.</v>
      </c>
      <c r="J105" s="1" t="str">
        <f aca="false">IF(ISNUMBER(I105),"+"&amp;TEXT(ROUNDDOWN(imGR/I105,2),"0.00"),".")</f>
        <v>.</v>
      </c>
      <c r="K105" s="1" t="str">
        <f aca="false">IF(ISNUMBER(I105),"+"&amp;TEXT(ROUNDDOWN(imGD/I105,2),"0.00"),".")</f>
        <v>.</v>
      </c>
      <c r="L105" s="1" t="str">
        <f aca="false">imBD</f>
        <v>-1.75</v>
      </c>
      <c r="M105" s="1" t="str">
        <f aca="false">imPR</f>
        <v>-3.50</v>
      </c>
      <c r="O105" s="1" t="str">
        <f aca="false">"&lt;td&gt;"&amp;B105&amp;IF(ISNUMBER(C105),"&lt;td class=""lv_b al_r""&gt;"&amp;C105&amp;"&lt;td class=""lv_b""&gt;"&amp;D105&amp;":"&amp;E105,"&lt;td colspan=2&gt;.")&amp;IF(ISNUMBER(F105),"&lt;td class=""lv_s al_r""&gt;"&amp;F105&amp;"&lt;td class=""lv_s""&gt;"&amp;G105&amp;":"&amp;H105,"&lt;td colspan=2&gt;.")&amp;IF(ISNUMBER(I105),"&lt;td class=""lv_a al_r""&gt;"&amp;I105&amp;"&lt;td class=""lv_a""&gt;"&amp;J105&amp;":"&amp;K105,"&lt;td colspan=2&gt;.")&amp;"&lt;td&gt;"&amp;L105&amp;":"&amp;M105&amp;"&lt;td&gt;1P"</f>
        <v>&lt;td&gt;DENIM&lt;td class="lv_b al_r"&gt;238&lt;td class="lv_b"&gt;+0.62:+0.31&lt;td class="lv_s al_r"&gt;393&lt;td class="lv_s"&gt;+0.37:+0.18&lt;td colspan=2&gt;.&lt;td&gt;-1.75:-3.50&lt;td&gt;1P</v>
      </c>
    </row>
    <row r="106" customFormat="false" ht="13.8" hidden="false" customHeight="false" outlineLevel="0" collapsed="false">
      <c r="A106" s="1" t="n">
        <f aca="false">nt!B106</f>
        <v>98</v>
      </c>
      <c r="B106" s="1" t="str">
        <f aca="false">nt!C106</f>
        <v>DENIM [ELECTRO MIX]</v>
      </c>
      <c r="C106" s="1" t="str">
        <f aca="false">nt!D106</f>
        <v>.</v>
      </c>
      <c r="D106" s="1" t="str">
        <f aca="false">IF(ISNUMBER(C106),"+"&amp;TEXT(ROUNDDOWN(imGR/C106,2),"0.00"),".")</f>
        <v>.</v>
      </c>
      <c r="E106" s="1" t="str">
        <f aca="false">IF(ISNUMBER(C106),"+"&amp;TEXT(ROUNDDOWN(imGD/C106,2),"0.00"),".")</f>
        <v>.</v>
      </c>
      <c r="F106" s="1" t="str">
        <f aca="false">nt!E106</f>
        <v>.</v>
      </c>
      <c r="G106" s="1" t="str">
        <f aca="false">IF(ISNUMBER(F106),"+"&amp;TEXT(ROUNDDOWN(imGR/F106,2),"0.00"),".")</f>
        <v>.</v>
      </c>
      <c r="H106" s="1" t="str">
        <f aca="false">IF(ISNUMBER(F106),"+"&amp;TEXT(ROUNDDOWN(imGD/F106,2),"0.00"),".")</f>
        <v>.</v>
      </c>
      <c r="I106" s="1" t="n">
        <f aca="false">nt!F106</f>
        <v>440</v>
      </c>
      <c r="J106" s="1" t="str">
        <f aca="false">IF(ISNUMBER(I106),"+"&amp;TEXT(ROUNDDOWN(imGR/I106,2),"0.00"),".")</f>
        <v>+0.33</v>
      </c>
      <c r="K106" s="1" t="str">
        <f aca="false">IF(ISNUMBER(I106),"+"&amp;TEXT(ROUNDDOWN(imGD/I106,2),"0.00"),".")</f>
        <v>+0.16</v>
      </c>
      <c r="L106" s="1" t="str">
        <f aca="false">imBD</f>
        <v>-1.75</v>
      </c>
      <c r="M106" s="1" t="str">
        <f aca="false">imPR</f>
        <v>-3.50</v>
      </c>
      <c r="O106" s="1" t="str">
        <f aca="false">"&lt;td&gt;"&amp;B106&amp;IF(ISNUMBER(C106),"&lt;td class=""lv_b al_r""&gt;"&amp;C106&amp;"&lt;td class=""lv_b""&gt;"&amp;D106&amp;":"&amp;E106,"&lt;td colspan=2&gt;.")&amp;IF(ISNUMBER(F106),"&lt;td class=""lv_s al_r""&gt;"&amp;F106&amp;"&lt;td class=""lv_s""&gt;"&amp;G106&amp;":"&amp;H106,"&lt;td colspan=2&gt;.")&amp;IF(ISNUMBER(I106),"&lt;td class=""lv_a al_r""&gt;"&amp;I106&amp;"&lt;td class=""lv_a""&gt;"&amp;J106&amp;":"&amp;K106,"&lt;td colspan=2&gt;.")&amp;"&lt;td&gt;"&amp;L106&amp;":"&amp;M106&amp;"&lt;td&gt;1P"</f>
        <v>&lt;td&gt;DENIM [ELECTRO MIX]&lt;td colspan=2&gt;.&lt;td colspan=2&gt;.&lt;td class="lv_a al_r"&gt;440&lt;td class="lv_a"&gt;+0.33:+0.16&lt;td&gt;-1.75:-3.50&lt;td&gt;1P</v>
      </c>
    </row>
    <row r="107" customFormat="false" ht="13.8" hidden="false" customHeight="false" outlineLevel="0" collapsed="false">
      <c r="A107" s="1" t="n">
        <f aca="false">nt!B107</f>
        <v>99</v>
      </c>
      <c r="B107" s="1" t="str">
        <f aca="false">nt!C107</f>
        <v>DISABLED THE FLAW</v>
      </c>
      <c r="C107" s="1" t="n">
        <f aca="false">nt!D107</f>
        <v>372</v>
      </c>
      <c r="D107" s="1" t="str">
        <f aca="false">IF(ISNUMBER(C107),"+"&amp;TEXT(ROUNDDOWN(imGR/C107,2),"0.00"),".")</f>
        <v>+0.40</v>
      </c>
      <c r="E107" s="1" t="str">
        <f aca="false">IF(ISNUMBER(C107),"+"&amp;TEXT(ROUNDDOWN(imGD/C107,2),"0.00"),".")</f>
        <v>+0.20</v>
      </c>
      <c r="F107" s="1" t="n">
        <f aca="false">nt!E107</f>
        <v>456</v>
      </c>
      <c r="G107" s="1" t="str">
        <f aca="false">IF(ISNUMBER(F107),"+"&amp;TEXT(ROUNDDOWN(imGR/F107,2),"0.00"),".")</f>
        <v>+0.32</v>
      </c>
      <c r="H107" s="1" t="str">
        <f aca="false">IF(ISNUMBER(F107),"+"&amp;TEXT(ROUNDDOWN(imGD/F107,2),"0.00"),".")</f>
        <v>+0.16</v>
      </c>
      <c r="I107" s="1" t="n">
        <f aca="false">nt!F107</f>
        <v>527</v>
      </c>
      <c r="J107" s="1" t="str">
        <f aca="false">IF(ISNUMBER(I107),"+"&amp;TEXT(ROUNDDOWN(imGR/I107,2),"0.00"),".")</f>
        <v>+0.28</v>
      </c>
      <c r="K107" s="1" t="str">
        <f aca="false">IF(ISNUMBER(I107),"+"&amp;TEXT(ROUNDDOWN(imGD/I107,2),"0.00"),".")</f>
        <v>+0.14</v>
      </c>
      <c r="L107" s="1" t="str">
        <f aca="false">imBD</f>
        <v>-1.75</v>
      </c>
      <c r="M107" s="1" t="str">
        <f aca="false">imPR</f>
        <v>-3.50</v>
      </c>
      <c r="O107" s="1" t="str">
        <f aca="false">"&lt;td&gt;"&amp;B107&amp;IF(ISNUMBER(C107),"&lt;td class=""lv_b al_r""&gt;"&amp;C107&amp;"&lt;td class=""lv_b""&gt;"&amp;D107&amp;":"&amp;E107,"&lt;td colspan=2&gt;.")&amp;IF(ISNUMBER(F107),"&lt;td class=""lv_s al_r""&gt;"&amp;F107&amp;"&lt;td class=""lv_s""&gt;"&amp;G107&amp;":"&amp;H107,"&lt;td colspan=2&gt;.")&amp;IF(ISNUMBER(I107),"&lt;td class=""lv_a al_r""&gt;"&amp;I107&amp;"&lt;td class=""lv_a""&gt;"&amp;J107&amp;":"&amp;K107,"&lt;td colspan=2&gt;.")&amp;"&lt;td&gt;"&amp;L107&amp;":"&amp;M107&amp;"&lt;td&gt;1P"</f>
        <v>&lt;td&gt;DISABLED THE FLAW&lt;td class="lv_b al_r"&gt;372&lt;td class="lv_b"&gt;+0.40:+0.20&lt;td class="lv_s al_r"&gt;456&lt;td class="lv_s"&gt;+0.32:+0.16&lt;td class="lv_a al_r"&gt;527&lt;td class="lv_a"&gt;+0.28:+0.14&lt;td&gt;-1.75:-3.50&lt;td&gt;1P</v>
      </c>
    </row>
    <row r="108" customFormat="false" ht="13.8" hidden="false" customHeight="false" outlineLevel="0" collapsed="false">
      <c r="A108" s="1" t="n">
        <f aca="false">nt!B108</f>
        <v>100</v>
      </c>
      <c r="B108" s="1" t="str">
        <f aca="false">nt!C108</f>
        <v>DISCO DANCING</v>
      </c>
      <c r="C108" s="1" t="n">
        <f aca="false">nt!D108</f>
        <v>178</v>
      </c>
      <c r="D108" s="1" t="str">
        <f aca="false">IF(ISNUMBER(C108),"+"&amp;TEXT(ROUNDDOWN(imGR/C108,2),"0.00"),".")</f>
        <v>+0.83</v>
      </c>
      <c r="E108" s="1" t="str">
        <f aca="false">IF(ISNUMBER(C108),"+"&amp;TEXT(ROUNDDOWN(imGD/C108,2),"0.00"),".")</f>
        <v>+0.41</v>
      </c>
      <c r="F108" s="1" t="n">
        <f aca="false">nt!E108</f>
        <v>242</v>
      </c>
      <c r="G108" s="1" t="str">
        <f aca="false">IF(ISNUMBER(F108),"+"&amp;TEXT(ROUNDDOWN(imGR/F108,2),"0.00"),".")</f>
        <v>+0.61</v>
      </c>
      <c r="H108" s="1" t="str">
        <f aca="false">IF(ISNUMBER(F108),"+"&amp;TEXT(ROUNDDOWN(imGD/F108,2),"0.00"),".")</f>
        <v>+0.30</v>
      </c>
      <c r="I108" s="1" t="str">
        <f aca="false">nt!F108</f>
        <v>.</v>
      </c>
      <c r="J108" s="1" t="str">
        <f aca="false">IF(ISNUMBER(I108),"+"&amp;TEXT(ROUNDDOWN(imGR/I108,2),"0.00"),".")</f>
        <v>.</v>
      </c>
      <c r="K108" s="1" t="str">
        <f aca="false">IF(ISNUMBER(I108),"+"&amp;TEXT(ROUNDDOWN(imGD/I108,2),"0.00"),".")</f>
        <v>.</v>
      </c>
      <c r="L108" s="1" t="str">
        <f aca="false">imBD</f>
        <v>-1.75</v>
      </c>
      <c r="M108" s="1" t="str">
        <f aca="false">imPR</f>
        <v>-3.50</v>
      </c>
      <c r="O108" s="1" t="str">
        <f aca="false">"&lt;td&gt;"&amp;B108&amp;IF(ISNUMBER(C108),"&lt;td class=""lv_b al_r""&gt;"&amp;C108&amp;"&lt;td class=""lv_b""&gt;"&amp;D108&amp;":"&amp;E108,"&lt;td colspan=2&gt;.")&amp;IF(ISNUMBER(F108),"&lt;td class=""lv_s al_r""&gt;"&amp;F108&amp;"&lt;td class=""lv_s""&gt;"&amp;G108&amp;":"&amp;H108,"&lt;td colspan=2&gt;.")&amp;IF(ISNUMBER(I108),"&lt;td class=""lv_a al_r""&gt;"&amp;I108&amp;"&lt;td class=""lv_a""&gt;"&amp;J108&amp;":"&amp;K108,"&lt;td colspan=2&gt;.")&amp;"&lt;td&gt;"&amp;L108&amp;":"&amp;M108&amp;"&lt;td&gt;1P"</f>
        <v>&lt;td&gt;DISCO DANCING&lt;td class="lv_b al_r"&gt;178&lt;td class="lv_b"&gt;+0.83:+0.41&lt;td class="lv_s al_r"&gt;242&lt;td class="lv_s"&gt;+0.61:+0.30&lt;td colspan=2&gt;.&lt;td&gt;-1.75:-3.50&lt;td&gt;1P</v>
      </c>
    </row>
    <row r="109" customFormat="false" ht="13.8" hidden="false" customHeight="false" outlineLevel="0" collapsed="false">
      <c r="A109" s="1" t="n">
        <f aca="false">nt!B109</f>
        <v>101</v>
      </c>
      <c r="B109" s="1" t="str">
        <f aca="false">nt!C109</f>
        <v>DISCO DOG</v>
      </c>
      <c r="C109" s="1" t="n">
        <f aca="false">nt!D109</f>
        <v>266</v>
      </c>
      <c r="D109" s="1" t="str">
        <f aca="false">IF(ISNUMBER(C109),"+"&amp;TEXT(ROUNDDOWN(imGR/C109,2),"0.00"),".")</f>
        <v>+0.56</v>
      </c>
      <c r="E109" s="1" t="str">
        <f aca="false">IF(ISNUMBER(C109),"+"&amp;TEXT(ROUNDDOWN(imGD/C109,2),"0.00"),".")</f>
        <v>+0.28</v>
      </c>
      <c r="F109" s="1" t="n">
        <f aca="false">nt!E109</f>
        <v>484</v>
      </c>
      <c r="G109" s="1" t="str">
        <f aca="false">IF(ISNUMBER(F109),"+"&amp;TEXT(ROUNDDOWN(imGR/F109,2),"0.00"),".")</f>
        <v>+0.30</v>
      </c>
      <c r="H109" s="1" t="str">
        <f aca="false">IF(ISNUMBER(F109),"+"&amp;TEXT(ROUNDDOWN(imGD/F109,2),"0.00"),".")</f>
        <v>+0.15</v>
      </c>
      <c r="I109" s="1" t="str">
        <f aca="false">nt!F109</f>
        <v>.</v>
      </c>
      <c r="J109" s="1" t="str">
        <f aca="false">IF(ISNUMBER(I109),"+"&amp;TEXT(ROUNDDOWN(imGR/I109,2),"0.00"),".")</f>
        <v>.</v>
      </c>
      <c r="K109" s="1" t="str">
        <f aca="false">IF(ISNUMBER(I109),"+"&amp;TEXT(ROUNDDOWN(imGD/I109,2),"0.00"),".")</f>
        <v>.</v>
      </c>
      <c r="L109" s="1" t="str">
        <f aca="false">imBD</f>
        <v>-1.75</v>
      </c>
      <c r="M109" s="1" t="str">
        <f aca="false">imPR</f>
        <v>-3.50</v>
      </c>
      <c r="O109" s="1" t="str">
        <f aca="false">"&lt;td&gt;"&amp;B109&amp;IF(ISNUMBER(C109),"&lt;td class=""lv_b al_r""&gt;"&amp;C109&amp;"&lt;td class=""lv_b""&gt;"&amp;D109&amp;":"&amp;E109,"&lt;td colspan=2&gt;.")&amp;IF(ISNUMBER(F109),"&lt;td class=""lv_s al_r""&gt;"&amp;F109&amp;"&lt;td class=""lv_s""&gt;"&amp;G109&amp;":"&amp;H109,"&lt;td colspan=2&gt;.")&amp;IF(ISNUMBER(I109),"&lt;td class=""lv_a al_r""&gt;"&amp;I109&amp;"&lt;td class=""lv_a""&gt;"&amp;J109&amp;":"&amp;K109,"&lt;td colspan=2&gt;.")&amp;"&lt;td&gt;"&amp;L109&amp;":"&amp;M109&amp;"&lt;td&gt;1P"</f>
        <v>&lt;td&gt;DISCO DOG&lt;td class="lv_b al_r"&gt;266&lt;td class="lv_b"&gt;+0.56:+0.28&lt;td class="lv_s al_r"&gt;484&lt;td class="lv_s"&gt;+0.30:+0.15&lt;td colspan=2&gt;.&lt;td&gt;-1.75:-3.50&lt;td&gt;1P</v>
      </c>
    </row>
    <row r="110" customFormat="false" ht="13.8" hidden="false" customHeight="false" outlineLevel="0" collapsed="false">
      <c r="A110" s="1" t="n">
        <f aca="false">nt!B110</f>
        <v>102</v>
      </c>
      <c r="B110" s="1" t="str">
        <f aca="false">nt!C110</f>
        <v>DO YOU LOVE ME?</v>
      </c>
      <c r="C110" s="1" t="n">
        <f aca="false">nt!D110</f>
        <v>144</v>
      </c>
      <c r="D110" s="1" t="str">
        <f aca="false">IF(ISNUMBER(C110),"+"&amp;TEXT(ROUNDDOWN(imGR/C110,2),"0.00"),".")</f>
        <v>+1.03</v>
      </c>
      <c r="E110" s="1" t="str">
        <f aca="false">IF(ISNUMBER(C110),"+"&amp;TEXT(ROUNDDOWN(imGD/C110,2),"0.00"),".")</f>
        <v>+0.51</v>
      </c>
      <c r="F110" s="1" t="n">
        <f aca="false">nt!E110</f>
        <v>155</v>
      </c>
      <c r="G110" s="1" t="str">
        <f aca="false">IF(ISNUMBER(F110),"+"&amp;TEXT(ROUNDDOWN(imGR/F110,2),"0.00"),".")</f>
        <v>+0.96</v>
      </c>
      <c r="H110" s="1" t="str">
        <f aca="false">IF(ISNUMBER(F110),"+"&amp;TEXT(ROUNDDOWN(imGD/F110,2),"0.00"),".")</f>
        <v>+0.48</v>
      </c>
      <c r="I110" s="1" t="str">
        <f aca="false">nt!F110</f>
        <v>.</v>
      </c>
      <c r="J110" s="1" t="str">
        <f aca="false">IF(ISNUMBER(I110),"+"&amp;TEXT(ROUNDDOWN(imGR/I110,2),"0.00"),".")</f>
        <v>.</v>
      </c>
      <c r="K110" s="1" t="str">
        <f aca="false">IF(ISNUMBER(I110),"+"&amp;TEXT(ROUNDDOWN(imGD/I110,2),"0.00"),".")</f>
        <v>.</v>
      </c>
      <c r="L110" s="1" t="str">
        <f aca="false">imBD</f>
        <v>-1.75</v>
      </c>
      <c r="M110" s="1" t="str">
        <f aca="false">imPR</f>
        <v>-3.50</v>
      </c>
      <c r="O110" s="1" t="str">
        <f aca="false">"&lt;td&gt;"&amp;B110&amp;IF(ISNUMBER(C110),"&lt;td class=""lv_b al_r""&gt;"&amp;C110&amp;"&lt;td class=""lv_b""&gt;"&amp;D110&amp;":"&amp;E110,"&lt;td colspan=2&gt;.")&amp;IF(ISNUMBER(F110),"&lt;td class=""lv_s al_r""&gt;"&amp;F110&amp;"&lt;td class=""lv_s""&gt;"&amp;G110&amp;":"&amp;H110,"&lt;td colspan=2&gt;.")&amp;IF(ISNUMBER(I110),"&lt;td class=""lv_a al_r""&gt;"&amp;I110&amp;"&lt;td class=""lv_a""&gt;"&amp;J110&amp;":"&amp;K110,"&lt;td colspan=2&gt;.")&amp;"&lt;td&gt;"&amp;L110&amp;":"&amp;M110&amp;"&lt;td&gt;1P"</f>
        <v>&lt;td&gt;DO YOU LOVE ME?&lt;td class="lv_b al_r"&gt;144&lt;td class="lv_b"&gt;+1.03:+0.51&lt;td class="lv_s al_r"&gt;155&lt;td class="lv_s"&gt;+0.96:+0.48&lt;td colspan=2&gt;.&lt;td&gt;-1.75:-3.50&lt;td&gt;1P</v>
      </c>
    </row>
    <row r="111" customFormat="false" ht="13.8" hidden="false" customHeight="false" outlineLevel="0" collapsed="false">
      <c r="A111" s="1" t="n">
        <f aca="false">nt!B111</f>
        <v>103</v>
      </c>
      <c r="B111" s="1" t="str">
        <f aca="false">nt!C111</f>
        <v>DO YOU LOVE ME? [SOFTLANDING MIX]</v>
      </c>
      <c r="C111" s="1" t="str">
        <f aca="false">nt!D111</f>
        <v>.</v>
      </c>
      <c r="D111" s="1" t="str">
        <f aca="false">IF(ISNUMBER(C111),"+"&amp;TEXT(ROUNDDOWN(imGR/C111,2),"0.00"),".")</f>
        <v>.</v>
      </c>
      <c r="E111" s="1" t="str">
        <f aca="false">IF(ISNUMBER(C111),"+"&amp;TEXT(ROUNDDOWN(imGD/C111,2),"0.00"),".")</f>
        <v>.</v>
      </c>
      <c r="F111" s="1" t="str">
        <f aca="false">nt!E111</f>
        <v>.</v>
      </c>
      <c r="G111" s="1" t="str">
        <f aca="false">IF(ISNUMBER(F111),"+"&amp;TEXT(ROUNDDOWN(imGR/F111,2),"0.00"),".")</f>
        <v>.</v>
      </c>
      <c r="H111" s="1" t="str">
        <f aca="false">IF(ISNUMBER(F111),"+"&amp;TEXT(ROUNDDOWN(imGD/F111,2),"0.00"),".")</f>
        <v>.</v>
      </c>
      <c r="I111" s="1" t="n">
        <f aca="false">nt!F111</f>
        <v>392</v>
      </c>
      <c r="J111" s="1" t="str">
        <f aca="false">IF(ISNUMBER(I111),"+"&amp;TEXT(ROUNDDOWN(imGR/I111,2),"0.00"),".")</f>
        <v>+0.38</v>
      </c>
      <c r="K111" s="1" t="str">
        <f aca="false">IF(ISNUMBER(I111),"+"&amp;TEXT(ROUNDDOWN(imGD/I111,2),"0.00"),".")</f>
        <v>+0.19</v>
      </c>
      <c r="L111" s="1" t="str">
        <f aca="false">imBD</f>
        <v>-1.75</v>
      </c>
      <c r="M111" s="1" t="str">
        <f aca="false">imPR</f>
        <v>-3.50</v>
      </c>
      <c r="O111" s="1" t="str">
        <f aca="false">"&lt;td&gt;"&amp;B111&amp;IF(ISNUMBER(C111),"&lt;td class=""lv_b al_r""&gt;"&amp;C111&amp;"&lt;td class=""lv_b""&gt;"&amp;D111&amp;":"&amp;E111,"&lt;td colspan=2&gt;.")&amp;IF(ISNUMBER(F111),"&lt;td class=""lv_s al_r""&gt;"&amp;F111&amp;"&lt;td class=""lv_s""&gt;"&amp;G111&amp;":"&amp;H111,"&lt;td colspan=2&gt;.")&amp;IF(ISNUMBER(I111),"&lt;td class=""lv_a al_r""&gt;"&amp;I111&amp;"&lt;td class=""lv_a""&gt;"&amp;J111&amp;":"&amp;K111,"&lt;td colspan=2&gt;.")&amp;"&lt;td&gt;"&amp;L111&amp;":"&amp;M111&amp;"&lt;td&gt;1P"</f>
        <v>&lt;td&gt;DO YOU LOVE ME? [SOFTLANDING MIX]&lt;td colspan=2&gt;.&lt;td colspan=2&gt;.&lt;td class="lv_a al_r"&gt;392&lt;td class="lv_a"&gt;+0.38:+0.19&lt;td&gt;-1.75:-3.50&lt;td&gt;1P</v>
      </c>
    </row>
    <row r="112" customFormat="false" ht="13.8" hidden="false" customHeight="false" outlineLevel="0" collapsed="false">
      <c r="A112" s="1" t="n">
        <f aca="false">nt!B112</f>
        <v>104</v>
      </c>
      <c r="B112" s="1" t="str">
        <f aca="false">nt!C112</f>
        <v>DRUNK MONKY</v>
      </c>
      <c r="C112" s="1" t="n">
        <f aca="false">nt!D112</f>
        <v>319</v>
      </c>
      <c r="D112" s="1" t="str">
        <f aca="false">IF(ISNUMBER(C112),"+"&amp;TEXT(ROUNDDOWN(imGR/C112,2),"0.00"),".")</f>
        <v>+0.46</v>
      </c>
      <c r="E112" s="1" t="str">
        <f aca="false">IF(ISNUMBER(C112),"+"&amp;TEXT(ROUNDDOWN(imGD/C112,2),"0.00"),".")</f>
        <v>+0.23</v>
      </c>
      <c r="F112" s="1" t="n">
        <f aca="false">nt!E112</f>
        <v>409</v>
      </c>
      <c r="G112" s="1" t="str">
        <f aca="false">IF(ISNUMBER(F112),"+"&amp;TEXT(ROUNDDOWN(imGR/F112,2),"0.00"),".")</f>
        <v>+0.36</v>
      </c>
      <c r="H112" s="1" t="str">
        <f aca="false">IF(ISNUMBER(F112),"+"&amp;TEXT(ROUNDDOWN(imGD/F112,2),"0.00"),".")</f>
        <v>+0.18</v>
      </c>
      <c r="I112" s="1" t="n">
        <f aca="false">nt!F112</f>
        <v>681</v>
      </c>
      <c r="J112" s="1" t="str">
        <f aca="false">IF(ISNUMBER(I112),"+"&amp;TEXT(ROUNDDOWN(imGR/I112,2),"0.00"),".")</f>
        <v>+0.21</v>
      </c>
      <c r="K112" s="1" t="str">
        <f aca="false">IF(ISNUMBER(I112),"+"&amp;TEXT(ROUNDDOWN(imGD/I112,2),"0.00"),".")</f>
        <v>+0.10</v>
      </c>
      <c r="L112" s="1" t="str">
        <f aca="false">imBD</f>
        <v>-1.75</v>
      </c>
      <c r="M112" s="1" t="str">
        <f aca="false">imPR</f>
        <v>-3.50</v>
      </c>
      <c r="O112" s="1" t="str">
        <f aca="false">"&lt;td&gt;"&amp;B112&amp;IF(ISNUMBER(C112),"&lt;td class=""lv_b al_r""&gt;"&amp;C112&amp;"&lt;td class=""lv_b""&gt;"&amp;D112&amp;":"&amp;E112,"&lt;td colspan=2&gt;.")&amp;IF(ISNUMBER(F112),"&lt;td class=""lv_s al_r""&gt;"&amp;F112&amp;"&lt;td class=""lv_s""&gt;"&amp;G112&amp;":"&amp;H112,"&lt;td colspan=2&gt;.")&amp;IF(ISNUMBER(I112),"&lt;td class=""lv_a al_r""&gt;"&amp;I112&amp;"&lt;td class=""lv_a""&gt;"&amp;J112&amp;":"&amp;K112,"&lt;td colspan=2&gt;.")&amp;"&lt;td&gt;"&amp;L112&amp;":"&amp;M112&amp;"&lt;td&gt;1P"</f>
        <v>&lt;td&gt;DRUNK MONKY&lt;td class="lv_b al_r"&gt;319&lt;td class="lv_b"&gt;+0.46:+0.23&lt;td class="lv_s al_r"&gt;409&lt;td class="lv_s"&gt;+0.36:+0.18&lt;td class="lv_a al_r"&gt;681&lt;td class="lv_a"&gt;+0.21:+0.10&lt;td&gt;-1.75:-3.50&lt;td&gt;1P</v>
      </c>
    </row>
    <row r="113" customFormat="false" ht="13.8" hidden="false" customHeight="false" outlineLevel="0" collapsed="false">
      <c r="A113" s="1" t="n">
        <f aca="false">nt!B113</f>
        <v>105</v>
      </c>
      <c r="B113" s="1" t="str">
        <f aca="false">nt!C113</f>
        <v>E-MOTION</v>
      </c>
      <c r="C113" s="1" t="n">
        <f aca="false">nt!D113</f>
        <v>96</v>
      </c>
      <c r="D113" s="1" t="str">
        <f aca="false">IF(ISNUMBER(C113),"+"&amp;TEXT(ROUNDDOWN(imGR/C113,2),"0.00"),".")</f>
        <v>+1.55</v>
      </c>
      <c r="E113" s="1" t="str">
        <f aca="false">IF(ISNUMBER(C113),"+"&amp;TEXT(ROUNDDOWN(imGD/C113,2),"0.00"),".")</f>
        <v>+0.77</v>
      </c>
      <c r="F113" s="1" t="str">
        <f aca="false">nt!E113</f>
        <v>.</v>
      </c>
      <c r="G113" s="1" t="str">
        <f aca="false">IF(ISNUMBER(F113),"+"&amp;TEXT(ROUNDDOWN(imGR/F113,2),"0.00"),".")</f>
        <v>.</v>
      </c>
      <c r="H113" s="1" t="str">
        <f aca="false">IF(ISNUMBER(F113),"+"&amp;TEXT(ROUNDDOWN(imGD/F113,2),"0.00"),".")</f>
        <v>.</v>
      </c>
      <c r="I113" s="1" t="str">
        <f aca="false">nt!F113</f>
        <v>.</v>
      </c>
      <c r="J113" s="1" t="str">
        <f aca="false">IF(ISNUMBER(I113),"+"&amp;TEXT(ROUNDDOWN(imGR/I113,2),"0.00"),".")</f>
        <v>.</v>
      </c>
      <c r="K113" s="1" t="str">
        <f aca="false">IF(ISNUMBER(I113),"+"&amp;TEXT(ROUNDDOWN(imGD/I113,2),"0.00"),".")</f>
        <v>.</v>
      </c>
      <c r="L113" s="1" t="str">
        <f aca="false">imBD</f>
        <v>-1.75</v>
      </c>
      <c r="M113" s="1" t="str">
        <f aca="false">imPR</f>
        <v>-3.50</v>
      </c>
      <c r="O113" s="1" t="str">
        <f aca="false">"&lt;td&gt;"&amp;B113&amp;IF(ISNUMBER(C113),"&lt;td class=""lv_b al_r""&gt;"&amp;C113&amp;"&lt;td class=""lv_b""&gt;"&amp;D113&amp;":"&amp;E113,"&lt;td colspan=2&gt;.")&amp;IF(ISNUMBER(F113),"&lt;td class=""lv_s al_r""&gt;"&amp;F113&amp;"&lt;td class=""lv_s""&gt;"&amp;G113&amp;":"&amp;H113,"&lt;td colspan=2&gt;.")&amp;IF(ISNUMBER(I113),"&lt;td class=""lv_a al_r""&gt;"&amp;I113&amp;"&lt;td class=""lv_a""&gt;"&amp;J113&amp;":"&amp;K113,"&lt;td colspan=2&gt;.")&amp;"&lt;td&gt;"&amp;L113&amp;":"&amp;M113&amp;"&lt;td&gt;1P"</f>
        <v>&lt;td&gt;E-MOTION&lt;td class="lv_b al_r"&gt;96&lt;td class="lv_b"&gt;+1.55:+0.77&lt;td colspan=2&gt;.&lt;td colspan=2&gt;.&lt;td&gt;-1.75:-3.50&lt;td&gt;1P</v>
      </c>
    </row>
    <row r="114" customFormat="false" ht="13.8" hidden="false" customHeight="false" outlineLevel="0" collapsed="false">
      <c r="A114" s="1" t="n">
        <f aca="false">nt!B114</f>
        <v>106</v>
      </c>
      <c r="B114" s="1" t="str">
        <f aca="false">nt!C114</f>
        <v>E-MOTION [2NDMIX]</v>
      </c>
      <c r="C114" s="1" t="n">
        <f aca="false">nt!D114</f>
        <v>121</v>
      </c>
      <c r="D114" s="1" t="str">
        <f aca="false">IF(ISNUMBER(C114),"+"&amp;TEXT(ROUNDDOWN(imGR/C114,2),"0.00"),".")</f>
        <v>+1.23</v>
      </c>
      <c r="E114" s="1" t="str">
        <f aca="false">IF(ISNUMBER(C114),"+"&amp;TEXT(ROUNDDOWN(imGD/C114,2),"0.00"),".")</f>
        <v>+0.61</v>
      </c>
      <c r="F114" s="1" t="n">
        <f aca="false">nt!E114</f>
        <v>148</v>
      </c>
      <c r="G114" s="1" t="str">
        <f aca="false">IF(ISNUMBER(F114),"+"&amp;TEXT(ROUNDDOWN(imGR/F114,2),"0.00"),".")</f>
        <v>+1.00</v>
      </c>
      <c r="H114" s="1" t="str">
        <f aca="false">IF(ISNUMBER(F114),"+"&amp;TEXT(ROUNDDOWN(imGD/F114,2),"0.00"),".")</f>
        <v>+0.50</v>
      </c>
      <c r="I114" s="1" t="str">
        <f aca="false">nt!F114</f>
        <v>.</v>
      </c>
      <c r="J114" s="1" t="str">
        <f aca="false">IF(ISNUMBER(I114),"+"&amp;TEXT(ROUNDDOWN(imGR/I114,2),"0.00"),".")</f>
        <v>.</v>
      </c>
      <c r="K114" s="1" t="str">
        <f aca="false">IF(ISNUMBER(I114),"+"&amp;TEXT(ROUNDDOWN(imGD/I114,2),"0.00"),".")</f>
        <v>.</v>
      </c>
      <c r="L114" s="1" t="str">
        <f aca="false">imBD</f>
        <v>-1.75</v>
      </c>
      <c r="M114" s="1" t="str">
        <f aca="false">imPR</f>
        <v>-3.50</v>
      </c>
      <c r="O114" s="1" t="str">
        <f aca="false">"&lt;td&gt;"&amp;B114&amp;IF(ISNUMBER(C114),"&lt;td class=""lv_b al_r""&gt;"&amp;C114&amp;"&lt;td class=""lv_b""&gt;"&amp;D114&amp;":"&amp;E114,"&lt;td colspan=2&gt;.")&amp;IF(ISNUMBER(F114),"&lt;td class=""lv_s al_r""&gt;"&amp;F114&amp;"&lt;td class=""lv_s""&gt;"&amp;G114&amp;":"&amp;H114,"&lt;td colspan=2&gt;.")&amp;IF(ISNUMBER(I114),"&lt;td class=""lv_a al_r""&gt;"&amp;I114&amp;"&lt;td class=""lv_a""&gt;"&amp;J114&amp;":"&amp;K114,"&lt;td colspan=2&gt;.")&amp;"&lt;td&gt;"&amp;L114&amp;":"&amp;M114&amp;"&lt;td&gt;1P"</f>
        <v>&lt;td&gt;E-MOTION [2NDMIX]&lt;td class="lv_b al_r"&gt;121&lt;td class="lv_b"&gt;+1.23:+0.61&lt;td class="lv_s al_r"&gt;148&lt;td class="lv_s"&gt;+1.00:+0.50&lt;td colspan=2&gt;.&lt;td&gt;-1.75:-3.50&lt;td&gt;1P</v>
      </c>
    </row>
    <row r="115" customFormat="false" ht="13.8" hidden="false" customHeight="false" outlineLevel="0" collapsed="false">
      <c r="A115" s="1" t="n">
        <f aca="false">nt!B115</f>
        <v>107</v>
      </c>
      <c r="B115" s="1" t="str">
        <f aca="false">nt!C115</f>
        <v>E-MOTION [ROMANTIC STYLE]</v>
      </c>
      <c r="C115" s="1" t="n">
        <f aca="false">nt!D115</f>
        <v>155</v>
      </c>
      <c r="D115" s="1" t="str">
        <f aca="false">IF(ISNUMBER(C115),"+"&amp;TEXT(ROUNDDOWN(imGR/C115,2),"0.00"),".")</f>
        <v>+0.96</v>
      </c>
      <c r="E115" s="1" t="str">
        <f aca="false">IF(ISNUMBER(C115),"+"&amp;TEXT(ROUNDDOWN(imGD/C115,2),"0.00"),".")</f>
        <v>+0.48</v>
      </c>
      <c r="F115" s="1" t="n">
        <f aca="false">nt!E115</f>
        <v>265</v>
      </c>
      <c r="G115" s="1" t="str">
        <f aca="false">IF(ISNUMBER(F115),"+"&amp;TEXT(ROUNDDOWN(imGR/F115,2),"0.00"),".")</f>
        <v>+0.56</v>
      </c>
      <c r="H115" s="1" t="str">
        <f aca="false">IF(ISNUMBER(F115),"+"&amp;TEXT(ROUNDDOWN(imGD/F115,2),"0.00"),".")</f>
        <v>+0.28</v>
      </c>
      <c r="I115" s="1" t="str">
        <f aca="false">nt!F115</f>
        <v>.</v>
      </c>
      <c r="J115" s="1" t="str">
        <f aca="false">IF(ISNUMBER(I115),"+"&amp;TEXT(ROUNDDOWN(imGR/I115,2),"0.00"),".")</f>
        <v>.</v>
      </c>
      <c r="K115" s="1" t="str">
        <f aca="false">IF(ISNUMBER(I115),"+"&amp;TEXT(ROUNDDOWN(imGD/I115,2),"0.00"),".")</f>
        <v>.</v>
      </c>
      <c r="L115" s="1" t="str">
        <f aca="false">imBD</f>
        <v>-1.75</v>
      </c>
      <c r="M115" s="1" t="str">
        <f aca="false">imPR</f>
        <v>-3.50</v>
      </c>
      <c r="O115" s="1" t="str">
        <f aca="false">"&lt;td&gt;"&amp;B115&amp;IF(ISNUMBER(C115),"&lt;td class=""lv_b al_r""&gt;"&amp;C115&amp;"&lt;td class=""lv_b""&gt;"&amp;D115&amp;":"&amp;E115,"&lt;td colspan=2&gt;.")&amp;IF(ISNUMBER(F115),"&lt;td class=""lv_s al_r""&gt;"&amp;F115&amp;"&lt;td class=""lv_s""&gt;"&amp;G115&amp;":"&amp;H115,"&lt;td colspan=2&gt;.")&amp;IF(ISNUMBER(I115),"&lt;td class=""lv_a al_r""&gt;"&amp;I115&amp;"&lt;td class=""lv_a""&gt;"&amp;J115&amp;":"&amp;K115,"&lt;td colspan=2&gt;.")&amp;"&lt;td&gt;"&amp;L115&amp;":"&amp;M115&amp;"&lt;td&gt;1P"</f>
        <v>&lt;td&gt;E-MOTION [ROMANTIC STYLE]&lt;td class="lv_b al_r"&gt;155&lt;td class="lv_b"&gt;+0.96:+0.48&lt;td class="lv_s al_r"&gt;265&lt;td class="lv_s"&gt;+0.56:+0.28&lt;td colspan=2&gt;.&lt;td&gt;-1.75:-3.50&lt;td&gt;1P</v>
      </c>
    </row>
    <row r="116" customFormat="false" ht="13.8" hidden="false" customHeight="false" outlineLevel="0" collapsed="false">
      <c r="A116" s="1" t="n">
        <f aca="false">nt!B116</f>
        <v>108</v>
      </c>
      <c r="B116" s="1" t="str">
        <f aca="false">nt!C116</f>
        <v>FEEL THE LIGHT</v>
      </c>
      <c r="C116" s="1" t="n">
        <f aca="false">nt!D116</f>
        <v>350</v>
      </c>
      <c r="D116" s="1" t="str">
        <f aca="false">IF(ISNUMBER(C116),"+"&amp;TEXT(ROUNDDOWN(imGR/C116,2),"0.00"),".")</f>
        <v>+0.42</v>
      </c>
      <c r="E116" s="1" t="str">
        <f aca="false">IF(ISNUMBER(C116),"+"&amp;TEXT(ROUNDDOWN(imGD/C116,2),"0.00"),".")</f>
        <v>+0.21</v>
      </c>
      <c r="F116" s="1" t="n">
        <f aca="false">nt!E116</f>
        <v>402</v>
      </c>
      <c r="G116" s="1" t="str">
        <f aca="false">IF(ISNUMBER(F116),"+"&amp;TEXT(ROUNDDOWN(imGR/F116,2),"0.00"),".")</f>
        <v>+0.37</v>
      </c>
      <c r="H116" s="1" t="str">
        <f aca="false">IF(ISNUMBER(F116),"+"&amp;TEXT(ROUNDDOWN(imGD/F116,2),"0.00"),".")</f>
        <v>+0.18</v>
      </c>
      <c r="I116" s="1" t="n">
        <f aca="false">nt!F116</f>
        <v>527</v>
      </c>
      <c r="J116" s="1" t="str">
        <f aca="false">IF(ISNUMBER(I116),"+"&amp;TEXT(ROUNDDOWN(imGR/I116,2),"0.00"),".")</f>
        <v>+0.28</v>
      </c>
      <c r="K116" s="1" t="str">
        <f aca="false">IF(ISNUMBER(I116),"+"&amp;TEXT(ROUNDDOWN(imGD/I116,2),"0.00"),".")</f>
        <v>+0.14</v>
      </c>
      <c r="L116" s="1" t="str">
        <f aca="false">imBD</f>
        <v>-1.75</v>
      </c>
      <c r="M116" s="1" t="str">
        <f aca="false">imPR</f>
        <v>-3.50</v>
      </c>
      <c r="O116" s="1" t="str">
        <f aca="false">"&lt;td&gt;"&amp;B116&amp;IF(ISNUMBER(C116),"&lt;td class=""lv_b al_r""&gt;"&amp;C116&amp;"&lt;td class=""lv_b""&gt;"&amp;D116&amp;":"&amp;E116,"&lt;td colspan=2&gt;.")&amp;IF(ISNUMBER(F116),"&lt;td class=""lv_s al_r""&gt;"&amp;F116&amp;"&lt;td class=""lv_s""&gt;"&amp;G116&amp;":"&amp;H116,"&lt;td colspan=2&gt;.")&amp;IF(ISNUMBER(I116),"&lt;td class=""lv_a al_r""&gt;"&amp;I116&amp;"&lt;td class=""lv_a""&gt;"&amp;J116&amp;":"&amp;K116,"&lt;td colspan=2&gt;.")&amp;"&lt;td&gt;"&amp;L116&amp;":"&amp;M116&amp;"&lt;td&gt;1P"</f>
        <v>&lt;td&gt;FEEL THE LIGHT&lt;td class="lv_b al_r"&gt;350&lt;td class="lv_b"&gt;+0.42:+0.21&lt;td class="lv_s al_r"&gt;402&lt;td class="lv_s"&gt;+0.37:+0.18&lt;td class="lv_a al_r"&gt;527&lt;td class="lv_a"&gt;+0.28:+0.14&lt;td&gt;-1.75:-3.50&lt;td&gt;1P</v>
      </c>
    </row>
    <row r="117" customFormat="false" ht="13.8" hidden="false" customHeight="false" outlineLevel="0" collapsed="false">
      <c r="A117" s="1" t="n">
        <f aca="false">nt!B117</f>
        <v>109</v>
      </c>
      <c r="B117" s="1" t="str">
        <f aca="false">nt!C117</f>
        <v>FIND OUT</v>
      </c>
      <c r="C117" s="1" t="n">
        <f aca="false">nt!D117</f>
        <v>95</v>
      </c>
      <c r="D117" s="1" t="str">
        <f aca="false">IF(ISNUMBER(C117),"+"&amp;TEXT(ROUNDDOWN(imGR/C117,2),"0.00"),".")</f>
        <v>+1.57</v>
      </c>
      <c r="E117" s="1" t="str">
        <f aca="false">IF(ISNUMBER(C117),"+"&amp;TEXT(ROUNDDOWN(imGD/C117,2),"0.00"),".")</f>
        <v>+0.78</v>
      </c>
      <c r="F117" s="1" t="str">
        <f aca="false">nt!E117</f>
        <v>.</v>
      </c>
      <c r="G117" s="1" t="str">
        <f aca="false">IF(ISNUMBER(F117),"+"&amp;TEXT(ROUNDDOWN(imGR/F117,2),"0.00"),".")</f>
        <v>.</v>
      </c>
      <c r="H117" s="1" t="str">
        <f aca="false">IF(ISNUMBER(F117),"+"&amp;TEXT(ROUNDDOWN(imGD/F117,2),"0.00"),".")</f>
        <v>.</v>
      </c>
      <c r="I117" s="1" t="str">
        <f aca="false">nt!F117</f>
        <v>.</v>
      </c>
      <c r="J117" s="1" t="str">
        <f aca="false">IF(ISNUMBER(I117),"+"&amp;TEXT(ROUNDDOWN(imGR/I117,2),"0.00"),".")</f>
        <v>.</v>
      </c>
      <c r="K117" s="1" t="str">
        <f aca="false">IF(ISNUMBER(I117),"+"&amp;TEXT(ROUNDDOWN(imGD/I117,2),"0.00"),".")</f>
        <v>.</v>
      </c>
      <c r="L117" s="1" t="str">
        <f aca="false">imBD</f>
        <v>-1.75</v>
      </c>
      <c r="M117" s="1" t="str">
        <f aca="false">imPR</f>
        <v>-3.50</v>
      </c>
      <c r="O117" s="1" t="str">
        <f aca="false">"&lt;td&gt;"&amp;B117&amp;IF(ISNUMBER(C117),"&lt;td class=""lv_b al_r""&gt;"&amp;C117&amp;"&lt;td class=""lv_b""&gt;"&amp;D117&amp;":"&amp;E117,"&lt;td colspan=2&gt;.")&amp;IF(ISNUMBER(F117),"&lt;td class=""lv_s al_r""&gt;"&amp;F117&amp;"&lt;td class=""lv_s""&gt;"&amp;G117&amp;":"&amp;H117,"&lt;td colspan=2&gt;.")&amp;IF(ISNUMBER(I117),"&lt;td class=""lv_a al_r""&gt;"&amp;I117&amp;"&lt;td class=""lv_a""&gt;"&amp;J117&amp;":"&amp;K117,"&lt;td colspan=2&gt;.")&amp;"&lt;td&gt;"&amp;L117&amp;":"&amp;M117&amp;"&lt;td&gt;1P"</f>
        <v>&lt;td&gt;FIND OUT&lt;td class="lv_b al_r"&gt;95&lt;td class="lv_b"&gt;+1.57:+0.78&lt;td colspan=2&gt;.&lt;td colspan=2&gt;.&lt;td&gt;-1.75:-3.50&lt;td&gt;1P</v>
      </c>
    </row>
    <row r="118" customFormat="false" ht="13.8" hidden="false" customHeight="false" outlineLevel="0" collapsed="false">
      <c r="A118" s="1" t="n">
        <f aca="false">nt!B118</f>
        <v>110</v>
      </c>
      <c r="B118" s="1" t="str">
        <f aca="false">nt!C118</f>
        <v>FIRE DUB</v>
      </c>
      <c r="C118" s="1" t="n">
        <f aca="false">nt!D118</f>
        <v>147</v>
      </c>
      <c r="D118" s="1" t="str">
        <f aca="false">IF(ISNUMBER(C118),"+"&amp;TEXT(ROUNDDOWN(imGR/C118,2),"0.00"),".")</f>
        <v>+1.01</v>
      </c>
      <c r="E118" s="1" t="str">
        <f aca="false">IF(ISNUMBER(C118),"+"&amp;TEXT(ROUNDDOWN(imGD/C118,2),"0.00"),".")</f>
        <v>+0.50</v>
      </c>
      <c r="F118" s="1" t="n">
        <f aca="false">nt!E118</f>
        <v>191</v>
      </c>
      <c r="G118" s="1" t="str">
        <f aca="false">IF(ISNUMBER(F118),"+"&amp;TEXT(ROUNDDOWN(imGR/F118,2),"0.00"),".")</f>
        <v>+0.78</v>
      </c>
      <c r="H118" s="1" t="str">
        <f aca="false">IF(ISNUMBER(F118),"+"&amp;TEXT(ROUNDDOWN(imGD/F118,2),"0.00"),".")</f>
        <v>+0.39</v>
      </c>
      <c r="I118" s="1" t="n">
        <f aca="false">nt!F118</f>
        <v>349</v>
      </c>
      <c r="J118" s="1" t="str">
        <f aca="false">IF(ISNUMBER(I118),"+"&amp;TEXT(ROUNDDOWN(imGR/I118,2),"0.00"),".")</f>
        <v>+0.42</v>
      </c>
      <c r="K118" s="1" t="str">
        <f aca="false">IF(ISNUMBER(I118),"+"&amp;TEXT(ROUNDDOWN(imGD/I118,2),"0.00"),".")</f>
        <v>+0.21</v>
      </c>
      <c r="L118" s="1" t="str">
        <f aca="false">imBD</f>
        <v>-1.75</v>
      </c>
      <c r="M118" s="1" t="str">
        <f aca="false">imPR</f>
        <v>-3.50</v>
      </c>
      <c r="O118" s="1" t="str">
        <f aca="false">"&lt;td&gt;"&amp;B118&amp;IF(ISNUMBER(C118),"&lt;td class=""lv_b al_r""&gt;"&amp;C118&amp;"&lt;td class=""lv_b""&gt;"&amp;D118&amp;":"&amp;E118,"&lt;td colspan=2&gt;.")&amp;IF(ISNUMBER(F118),"&lt;td class=""lv_s al_r""&gt;"&amp;F118&amp;"&lt;td class=""lv_s""&gt;"&amp;G118&amp;":"&amp;H118,"&lt;td colspan=2&gt;.")&amp;IF(ISNUMBER(I118),"&lt;td class=""lv_a al_r""&gt;"&amp;I118&amp;"&lt;td class=""lv_a""&gt;"&amp;J118&amp;":"&amp;K118,"&lt;td colspan=2&gt;.")&amp;"&lt;td&gt;"&amp;L118&amp;":"&amp;M118&amp;"&lt;td&gt;1P"</f>
        <v>&lt;td&gt;FIRE DUB&lt;td class="lv_b al_r"&gt;147&lt;td class="lv_b"&gt;+1.01:+0.50&lt;td class="lv_s al_r"&gt;191&lt;td class="lv_s"&gt;+0.78:+0.39&lt;td class="lv_a al_r"&gt;349&lt;td class="lv_a"&gt;+0.42:+0.21&lt;td&gt;-1.75:-3.50&lt;td&gt;1P</v>
      </c>
    </row>
    <row r="119" customFormat="false" ht="13.8" hidden="false" customHeight="false" outlineLevel="0" collapsed="false">
      <c r="A119" s="1" t="n">
        <f aca="false">nt!B119</f>
        <v>111</v>
      </c>
      <c r="B119" s="1" t="str">
        <f aca="false">nt!C119</f>
        <v>FREE KICKER</v>
      </c>
      <c r="C119" s="1" t="n">
        <f aca="false">nt!D119</f>
        <v>244</v>
      </c>
      <c r="D119" s="1" t="str">
        <f aca="false">IF(ISNUMBER(C119),"+"&amp;TEXT(ROUNDDOWN(imGR/C119,2),"0.00"),".")</f>
        <v>+0.61</v>
      </c>
      <c r="E119" s="1" t="str">
        <f aca="false">IF(ISNUMBER(C119),"+"&amp;TEXT(ROUNDDOWN(imGD/C119,2),"0.00"),".")</f>
        <v>+0.30</v>
      </c>
      <c r="F119" s="1" t="n">
        <f aca="false">nt!E119</f>
        <v>473</v>
      </c>
      <c r="G119" s="1" t="str">
        <f aca="false">IF(ISNUMBER(F119),"+"&amp;TEXT(ROUNDDOWN(imGR/F119,2),"0.00"),".")</f>
        <v>+0.31</v>
      </c>
      <c r="H119" s="1" t="str">
        <f aca="false">IF(ISNUMBER(F119),"+"&amp;TEXT(ROUNDDOWN(imGD/F119,2),"0.00"),".")</f>
        <v>+0.15</v>
      </c>
      <c r="I119" s="1" t="n">
        <f aca="false">nt!F119</f>
        <v>513</v>
      </c>
      <c r="J119" s="1" t="str">
        <f aca="false">IF(ISNUMBER(I119),"+"&amp;TEXT(ROUNDDOWN(imGR/I119,2),"0.00"),".")</f>
        <v>+0.29</v>
      </c>
      <c r="K119" s="1" t="str">
        <f aca="false">IF(ISNUMBER(I119),"+"&amp;TEXT(ROUNDDOWN(imGD/I119,2),"0.00"),".")</f>
        <v>+0.14</v>
      </c>
      <c r="L119" s="1" t="str">
        <f aca="false">imBD</f>
        <v>-1.75</v>
      </c>
      <c r="M119" s="1" t="str">
        <f aca="false">imPR</f>
        <v>-3.50</v>
      </c>
      <c r="O119" s="1" t="str">
        <f aca="false">"&lt;td&gt;"&amp;B119&amp;IF(ISNUMBER(C119),"&lt;td class=""lv_b al_r""&gt;"&amp;C119&amp;"&lt;td class=""lv_b""&gt;"&amp;D119&amp;":"&amp;E119,"&lt;td colspan=2&gt;.")&amp;IF(ISNUMBER(F119),"&lt;td class=""lv_s al_r""&gt;"&amp;F119&amp;"&lt;td class=""lv_s""&gt;"&amp;G119&amp;":"&amp;H119,"&lt;td colspan=2&gt;.")&amp;IF(ISNUMBER(I119),"&lt;td class=""lv_a al_r""&gt;"&amp;I119&amp;"&lt;td class=""lv_a""&gt;"&amp;J119&amp;":"&amp;K119,"&lt;td colspan=2&gt;.")&amp;"&lt;td&gt;"&amp;L119&amp;":"&amp;M119&amp;"&lt;td&gt;1P"</f>
        <v>&lt;td&gt;FREE KICKER&lt;td class="lv_b al_r"&gt;244&lt;td class="lv_b"&gt;+0.61:+0.30&lt;td class="lv_s al_r"&gt;473&lt;td class="lv_s"&gt;+0.31:+0.15&lt;td class="lv_a al_r"&gt;513&lt;td class="lv_a"&gt;+0.29:+0.14&lt;td&gt;-1.75:-3.50&lt;td&gt;1P</v>
      </c>
    </row>
    <row r="120" customFormat="false" ht="13.8" hidden="false" customHeight="false" outlineLevel="0" collapsed="false">
      <c r="A120" s="1" t="n">
        <f aca="false">nt!B120</f>
        <v>112</v>
      </c>
      <c r="B120" s="1" t="str">
        <f aca="false">nt!C120</f>
        <v>GENOM SCREAMS</v>
      </c>
      <c r="C120" s="1" t="n">
        <f aca="false">nt!D120</f>
        <v>379</v>
      </c>
      <c r="D120" s="1" t="str">
        <f aca="false">IF(ISNUMBER(C120),"+"&amp;TEXT(ROUNDDOWN(imGR/C120,2),"0.00"),".")</f>
        <v>+0.39</v>
      </c>
      <c r="E120" s="1" t="str">
        <f aca="false">IF(ISNUMBER(C120),"+"&amp;TEXT(ROUNDDOWN(imGD/C120,2),"0.00"),".")</f>
        <v>+0.19</v>
      </c>
      <c r="F120" s="1" t="n">
        <f aca="false">nt!E120</f>
        <v>403</v>
      </c>
      <c r="G120" s="1" t="str">
        <f aca="false">IF(ISNUMBER(F120),"+"&amp;TEXT(ROUNDDOWN(imGR/F120,2),"0.00"),".")</f>
        <v>+0.37</v>
      </c>
      <c r="H120" s="1" t="str">
        <f aca="false">IF(ISNUMBER(F120),"+"&amp;TEXT(ROUNDDOWN(imGD/F120,2),"0.00"),".")</f>
        <v>+0.18</v>
      </c>
      <c r="I120" s="1" t="str">
        <f aca="false">nt!F120</f>
        <v>.</v>
      </c>
      <c r="J120" s="1" t="str">
        <f aca="false">IF(ISNUMBER(I120),"+"&amp;TEXT(ROUNDDOWN(imGR/I120,2),"0.00"),".")</f>
        <v>.</v>
      </c>
      <c r="K120" s="1" t="str">
        <f aca="false">IF(ISNUMBER(I120),"+"&amp;TEXT(ROUNDDOWN(imGD/I120,2),"0.00"),".")</f>
        <v>.</v>
      </c>
      <c r="L120" s="1" t="str">
        <f aca="false">imBD</f>
        <v>-1.75</v>
      </c>
      <c r="M120" s="1" t="str">
        <f aca="false">imPR</f>
        <v>-3.50</v>
      </c>
      <c r="O120" s="1" t="str">
        <f aca="false">"&lt;td&gt;"&amp;B120&amp;IF(ISNUMBER(C120),"&lt;td class=""lv_b al_r""&gt;"&amp;C120&amp;"&lt;td class=""lv_b""&gt;"&amp;D120&amp;":"&amp;E120,"&lt;td colspan=2&gt;.")&amp;IF(ISNUMBER(F120),"&lt;td class=""lv_s al_r""&gt;"&amp;F120&amp;"&lt;td class=""lv_s""&gt;"&amp;G120&amp;":"&amp;H120,"&lt;td colspan=2&gt;.")&amp;IF(ISNUMBER(I120),"&lt;td class=""lv_a al_r""&gt;"&amp;I120&amp;"&lt;td class=""lv_a""&gt;"&amp;J120&amp;":"&amp;K120,"&lt;td colspan=2&gt;.")&amp;"&lt;td&gt;"&amp;L120&amp;":"&amp;M120&amp;"&lt;td&gt;1P"</f>
        <v>&lt;td&gt;GENOM SCREAMS&lt;td class="lv_b al_r"&gt;379&lt;td class="lv_b"&gt;+0.39:+0.19&lt;td class="lv_s al_r"&gt;403&lt;td class="lv_s"&gt;+0.37:+0.18&lt;td colspan=2&gt;.&lt;td&gt;-1.75:-3.50&lt;td&gt;1P</v>
      </c>
    </row>
    <row r="121" customFormat="false" ht="13.8" hidden="false" customHeight="false" outlineLevel="0" collapsed="false">
      <c r="A121" s="1" t="n">
        <f aca="false">nt!B121</f>
        <v>113</v>
      </c>
      <c r="B121" s="1" t="str">
        <f aca="false">nt!C121</f>
        <v>GENOM SCREAMS [SPIRITUAL MIX]</v>
      </c>
      <c r="C121" s="1" t="str">
        <f aca="false">nt!D121</f>
        <v>.</v>
      </c>
      <c r="D121" s="1" t="str">
        <f aca="false">IF(ISNUMBER(C121),"+"&amp;TEXT(ROUNDDOWN(imGR/C121,2),"0.00"),".")</f>
        <v>.</v>
      </c>
      <c r="E121" s="1" t="str">
        <f aca="false">IF(ISNUMBER(C121),"+"&amp;TEXT(ROUNDDOWN(imGD/C121,2),"0.00"),".")</f>
        <v>.</v>
      </c>
      <c r="F121" s="1" t="str">
        <f aca="false">nt!E121</f>
        <v>.</v>
      </c>
      <c r="G121" s="1" t="str">
        <f aca="false">IF(ISNUMBER(F121),"+"&amp;TEXT(ROUNDDOWN(imGR/F121,2),"0.00"),".")</f>
        <v>.</v>
      </c>
      <c r="H121" s="1" t="str">
        <f aca="false">IF(ISNUMBER(F121),"+"&amp;TEXT(ROUNDDOWN(imGD/F121,2),"0.00"),".")</f>
        <v>.</v>
      </c>
      <c r="I121" s="1" t="n">
        <f aca="false">nt!F121</f>
        <v>553</v>
      </c>
      <c r="J121" s="1" t="str">
        <f aca="false">IF(ISNUMBER(I121),"+"&amp;TEXT(ROUNDDOWN(imGR/I121,2),"0.00"),".")</f>
        <v>+0.27</v>
      </c>
      <c r="K121" s="1" t="str">
        <f aca="false">IF(ISNUMBER(I121),"+"&amp;TEXT(ROUNDDOWN(imGD/I121,2),"0.00"),".")</f>
        <v>+0.13</v>
      </c>
      <c r="L121" s="1" t="str">
        <f aca="false">imBD</f>
        <v>-1.75</v>
      </c>
      <c r="M121" s="1" t="str">
        <f aca="false">imPR</f>
        <v>-3.50</v>
      </c>
      <c r="O121" s="1" t="str">
        <f aca="false">"&lt;td&gt;"&amp;B121&amp;IF(ISNUMBER(C121),"&lt;td class=""lv_b al_r""&gt;"&amp;C121&amp;"&lt;td class=""lv_b""&gt;"&amp;D121&amp;":"&amp;E121,"&lt;td colspan=2&gt;.")&amp;IF(ISNUMBER(F121),"&lt;td class=""lv_s al_r""&gt;"&amp;F121&amp;"&lt;td class=""lv_s""&gt;"&amp;G121&amp;":"&amp;H121,"&lt;td colspan=2&gt;.")&amp;IF(ISNUMBER(I121),"&lt;td class=""lv_a al_r""&gt;"&amp;I121&amp;"&lt;td class=""lv_a""&gt;"&amp;J121&amp;":"&amp;K121,"&lt;td colspan=2&gt;.")&amp;"&lt;td&gt;"&amp;L121&amp;":"&amp;M121&amp;"&lt;td&gt;1P"</f>
        <v>&lt;td&gt;GENOM SCREAMS [SPIRITUAL MIX]&lt;td colspan=2&gt;.&lt;td colspan=2&gt;.&lt;td class="lv_a al_r"&gt;553&lt;td class="lv_a"&gt;+0.27:+0.13&lt;td&gt;-1.75:-3.50&lt;td&gt;1P</v>
      </c>
    </row>
    <row r="122" customFormat="false" ht="13.8" hidden="false" customHeight="false" outlineLevel="0" collapsed="false">
      <c r="A122" s="1" t="n">
        <f aca="false">nt!B122</f>
        <v>114</v>
      </c>
      <c r="B122" s="1" t="str">
        <f aca="false">nt!C122</f>
        <v>GUILTY</v>
      </c>
      <c r="C122" s="1" t="n">
        <f aca="false">nt!D122</f>
        <v>291</v>
      </c>
      <c r="D122" s="1" t="str">
        <f aca="false">IF(ISNUMBER(C122),"+"&amp;TEXT(ROUNDDOWN(imGR/C122,2),"0.00"),".")</f>
        <v>+0.51</v>
      </c>
      <c r="E122" s="1" t="str">
        <f aca="false">IF(ISNUMBER(C122),"+"&amp;TEXT(ROUNDDOWN(imGD/C122,2),"0.00"),".")</f>
        <v>+0.25</v>
      </c>
      <c r="F122" s="1" t="n">
        <f aca="false">nt!E122</f>
        <v>504</v>
      </c>
      <c r="G122" s="1" t="str">
        <f aca="false">IF(ISNUMBER(F122),"+"&amp;TEXT(ROUNDDOWN(imGR/F122,2),"0.00"),".")</f>
        <v>+0.29</v>
      </c>
      <c r="H122" s="1" t="str">
        <f aca="false">IF(ISNUMBER(F122),"+"&amp;TEXT(ROUNDDOWN(imGD/F122,2),"0.00"),".")</f>
        <v>+0.14</v>
      </c>
      <c r="I122" s="1" t="n">
        <f aca="false">nt!F122</f>
        <v>725</v>
      </c>
      <c r="J122" s="1" t="str">
        <f aca="false">IF(ISNUMBER(I122),"+"&amp;TEXT(ROUNDDOWN(imGR/I122,2),"0.00"),".")</f>
        <v>+0.20</v>
      </c>
      <c r="K122" s="1" t="str">
        <f aca="false">IF(ISNUMBER(I122),"+"&amp;TEXT(ROUNDDOWN(imGD/I122,2),"0.00"),".")</f>
        <v>+0.10</v>
      </c>
      <c r="L122" s="1" t="str">
        <f aca="false">imBD</f>
        <v>-1.75</v>
      </c>
      <c r="M122" s="1" t="str">
        <f aca="false">imPR</f>
        <v>-3.50</v>
      </c>
      <c r="O122" s="1" t="str">
        <f aca="false">"&lt;td&gt;"&amp;B122&amp;IF(ISNUMBER(C122),"&lt;td class=""lv_b al_r""&gt;"&amp;C122&amp;"&lt;td class=""lv_b""&gt;"&amp;D122&amp;":"&amp;E122,"&lt;td colspan=2&gt;.")&amp;IF(ISNUMBER(F122),"&lt;td class=""lv_s al_r""&gt;"&amp;F122&amp;"&lt;td class=""lv_s""&gt;"&amp;G122&amp;":"&amp;H122,"&lt;td colspan=2&gt;.")&amp;IF(ISNUMBER(I122),"&lt;td class=""lv_a al_r""&gt;"&amp;I122&amp;"&lt;td class=""lv_a""&gt;"&amp;J122&amp;":"&amp;K122,"&lt;td colspan=2&gt;.")&amp;"&lt;td&gt;"&amp;L122&amp;":"&amp;M122&amp;"&lt;td&gt;1P"</f>
        <v>&lt;td&gt;GUILTY&lt;td class="lv_b al_r"&gt;291&lt;td class="lv_b"&gt;+0.51:+0.25&lt;td class="lv_s al_r"&gt;504&lt;td class="lv_s"&gt;+0.29:+0.14&lt;td class="lv_a al_r"&gt;725&lt;td class="lv_a"&gt;+0.20:+0.10&lt;td&gt;-1.75:-3.50&lt;td&gt;1P</v>
      </c>
    </row>
    <row r="123" customFormat="false" ht="13.8" hidden="false" customHeight="false" outlineLevel="0" collapsed="false">
      <c r="A123" s="1" t="n">
        <f aca="false">nt!B123</f>
        <v>115</v>
      </c>
      <c r="B123" s="1" t="str">
        <f aca="false">nt!C123</f>
        <v>HEALEN</v>
      </c>
      <c r="C123" s="1" t="n">
        <f aca="false">nt!D123</f>
        <v>232</v>
      </c>
      <c r="D123" s="1" t="str">
        <f aca="false">IF(ISNUMBER(C123),"+"&amp;TEXT(ROUNDDOWN(imGR/C123,2),"0.00"),".")</f>
        <v>+0.64</v>
      </c>
      <c r="E123" s="1" t="str">
        <f aca="false">IF(ISNUMBER(C123),"+"&amp;TEXT(ROUNDDOWN(imGD/C123,2),"0.00"),".")</f>
        <v>+0.32</v>
      </c>
      <c r="F123" s="1" t="n">
        <f aca="false">nt!E123</f>
        <v>277</v>
      </c>
      <c r="G123" s="1" t="str">
        <f aca="false">IF(ISNUMBER(F123),"+"&amp;TEXT(ROUNDDOWN(imGR/F123,2),"0.00"),".")</f>
        <v>+0.53</v>
      </c>
      <c r="H123" s="1" t="str">
        <f aca="false">IF(ISNUMBER(F123),"+"&amp;TEXT(ROUNDDOWN(imGD/F123,2),"0.00"),".")</f>
        <v>+0.26</v>
      </c>
      <c r="I123" s="1" t="n">
        <f aca="false">nt!F123</f>
        <v>327</v>
      </c>
      <c r="J123" s="1" t="str">
        <f aca="false">IF(ISNUMBER(I123),"+"&amp;TEXT(ROUNDDOWN(imGR/I123,2),"0.00"),".")</f>
        <v>+0.45</v>
      </c>
      <c r="K123" s="1" t="str">
        <f aca="false">IF(ISNUMBER(I123),"+"&amp;TEXT(ROUNDDOWN(imGD/I123,2),"0.00"),".")</f>
        <v>+0.22</v>
      </c>
      <c r="L123" s="1" t="str">
        <f aca="false">imBD</f>
        <v>-1.75</v>
      </c>
      <c r="M123" s="1" t="str">
        <f aca="false">imPR</f>
        <v>-3.50</v>
      </c>
      <c r="O123" s="1" t="str">
        <f aca="false">"&lt;td&gt;"&amp;B123&amp;IF(ISNUMBER(C123),"&lt;td class=""lv_b al_r""&gt;"&amp;C123&amp;"&lt;td class=""lv_b""&gt;"&amp;D123&amp;":"&amp;E123,"&lt;td colspan=2&gt;.")&amp;IF(ISNUMBER(F123),"&lt;td class=""lv_s al_r""&gt;"&amp;F123&amp;"&lt;td class=""lv_s""&gt;"&amp;G123&amp;":"&amp;H123,"&lt;td colspan=2&gt;.")&amp;IF(ISNUMBER(I123),"&lt;td class=""lv_a al_r""&gt;"&amp;I123&amp;"&lt;td class=""lv_a""&gt;"&amp;J123&amp;":"&amp;K123,"&lt;td colspan=2&gt;.")&amp;"&lt;td&gt;"&amp;L123&amp;":"&amp;M123&amp;"&lt;td&gt;1P"</f>
        <v>&lt;td&gt;HEALEN&lt;td class="lv_b al_r"&gt;232&lt;td class="lv_b"&gt;+0.64:+0.32&lt;td class="lv_s al_r"&gt;277&lt;td class="lv_s"&gt;+0.53:+0.26&lt;td class="lv_a al_r"&gt;327&lt;td class="lv_a"&gt;+0.45:+0.22&lt;td&gt;-1.75:-3.50&lt;td&gt;1P</v>
      </c>
    </row>
    <row r="124" customFormat="false" ht="13.8" hidden="false" customHeight="false" outlineLevel="0" collapsed="false">
      <c r="A124" s="1" t="n">
        <f aca="false">nt!B124</f>
        <v>116</v>
      </c>
      <c r="B124" s="1" t="str">
        <f aca="false">nt!C124</f>
        <v>HELL SCAPER</v>
      </c>
      <c r="C124" s="1" t="n">
        <f aca="false">nt!D124</f>
        <v>361</v>
      </c>
      <c r="D124" s="1" t="str">
        <f aca="false">IF(ISNUMBER(C124),"+"&amp;TEXT(ROUNDDOWN(imGR/C124,2),"0.00"),".")</f>
        <v>+0.41</v>
      </c>
      <c r="E124" s="1" t="str">
        <f aca="false">IF(ISNUMBER(C124),"+"&amp;TEXT(ROUNDDOWN(imGD/C124,2),"0.00"),".")</f>
        <v>+0.20</v>
      </c>
      <c r="F124" s="1" t="n">
        <f aca="false">nt!E124</f>
        <v>495</v>
      </c>
      <c r="G124" s="1" t="str">
        <f aca="false">IF(ISNUMBER(F124),"+"&amp;TEXT(ROUNDDOWN(imGR/F124,2),"0.00"),".")</f>
        <v>+0.30</v>
      </c>
      <c r="H124" s="1" t="str">
        <f aca="false">IF(ISNUMBER(F124),"+"&amp;TEXT(ROUNDDOWN(imGD/F124,2),"0.00"),".")</f>
        <v>+0.15</v>
      </c>
      <c r="I124" s="1" t="str">
        <f aca="false">nt!F124</f>
        <v>.</v>
      </c>
      <c r="J124" s="1" t="str">
        <f aca="false">IF(ISNUMBER(I124),"+"&amp;TEXT(ROUNDDOWN(imGR/I124,2),"0.00"),".")</f>
        <v>.</v>
      </c>
      <c r="K124" s="1" t="str">
        <f aca="false">IF(ISNUMBER(I124),"+"&amp;TEXT(ROUNDDOWN(imGD/I124,2),"0.00"),".")</f>
        <v>.</v>
      </c>
      <c r="L124" s="1" t="str">
        <f aca="false">imBD</f>
        <v>-1.75</v>
      </c>
      <c r="M124" s="1" t="str">
        <f aca="false">imPR</f>
        <v>-3.50</v>
      </c>
      <c r="O124" s="1" t="str">
        <f aca="false">"&lt;td&gt;"&amp;B124&amp;IF(ISNUMBER(C124),"&lt;td class=""lv_b al_r""&gt;"&amp;C124&amp;"&lt;td class=""lv_b""&gt;"&amp;D124&amp;":"&amp;E124,"&lt;td colspan=2&gt;.")&amp;IF(ISNUMBER(F124),"&lt;td class=""lv_s al_r""&gt;"&amp;F124&amp;"&lt;td class=""lv_s""&gt;"&amp;G124&amp;":"&amp;H124,"&lt;td colspan=2&gt;.")&amp;IF(ISNUMBER(I124),"&lt;td class=""lv_a al_r""&gt;"&amp;I124&amp;"&lt;td class=""lv_a""&gt;"&amp;J124&amp;":"&amp;K124,"&lt;td colspan=2&gt;.")&amp;"&lt;td&gt;"&amp;L124&amp;":"&amp;M124&amp;"&lt;td&gt;1P"</f>
        <v>&lt;td&gt;HELL SCAPER&lt;td class="lv_b al_r"&gt;361&lt;td class="lv_b"&gt;+0.41:+0.20&lt;td class="lv_s al_r"&gt;495&lt;td class="lv_s"&gt;+0.30:+0.15&lt;td colspan=2&gt;.&lt;td&gt;-1.75:-3.50&lt;td&gt;1P</v>
      </c>
    </row>
    <row r="125" customFormat="false" ht="13.8" hidden="false" customHeight="false" outlineLevel="0" collapsed="false">
      <c r="A125" s="1" t="n">
        <f aca="false">nt!B125</f>
        <v>117</v>
      </c>
      <c r="B125" s="1" t="str">
        <f aca="false">nt!C125</f>
        <v>HELL SCAPER [SLASHING MIX]</v>
      </c>
      <c r="C125" s="1" t="str">
        <f aca="false">nt!D125</f>
        <v>.</v>
      </c>
      <c r="D125" s="1" t="str">
        <f aca="false">IF(ISNUMBER(C125),"+"&amp;TEXT(ROUNDDOWN(imGR/C125,2),"0.00"),".")</f>
        <v>.</v>
      </c>
      <c r="E125" s="1" t="str">
        <f aca="false">IF(ISNUMBER(C125),"+"&amp;TEXT(ROUNDDOWN(imGD/C125,2),"0.00"),".")</f>
        <v>.</v>
      </c>
      <c r="F125" s="1" t="str">
        <f aca="false">nt!E125</f>
        <v>.</v>
      </c>
      <c r="G125" s="1" t="str">
        <f aca="false">IF(ISNUMBER(F125),"+"&amp;TEXT(ROUNDDOWN(imGR/F125,2),"0.00"),".")</f>
        <v>.</v>
      </c>
      <c r="H125" s="1" t="str">
        <f aca="false">IF(ISNUMBER(F125),"+"&amp;TEXT(ROUNDDOWN(imGD/F125,2),"0.00"),".")</f>
        <v>.</v>
      </c>
      <c r="I125" s="1" t="n">
        <f aca="false">nt!F125</f>
        <v>494</v>
      </c>
      <c r="J125" s="1" t="str">
        <f aca="false">IF(ISNUMBER(I125),"+"&amp;TEXT(ROUNDDOWN(imGR/I125,2),"0.00"),".")</f>
        <v>+0.30</v>
      </c>
      <c r="K125" s="1" t="str">
        <f aca="false">IF(ISNUMBER(I125),"+"&amp;TEXT(ROUNDDOWN(imGD/I125,2),"0.00"),".")</f>
        <v>+0.15</v>
      </c>
      <c r="L125" s="1" t="str">
        <f aca="false">imBD</f>
        <v>-1.75</v>
      </c>
      <c r="M125" s="1" t="str">
        <f aca="false">imPR</f>
        <v>-3.50</v>
      </c>
      <c r="O125" s="1" t="str">
        <f aca="false">"&lt;td&gt;"&amp;B125&amp;IF(ISNUMBER(C125),"&lt;td class=""lv_b al_r""&gt;"&amp;C125&amp;"&lt;td class=""lv_b""&gt;"&amp;D125&amp;":"&amp;E125,"&lt;td colspan=2&gt;.")&amp;IF(ISNUMBER(F125),"&lt;td class=""lv_s al_r""&gt;"&amp;F125&amp;"&lt;td class=""lv_s""&gt;"&amp;G125&amp;":"&amp;H125,"&lt;td colspan=2&gt;.")&amp;IF(ISNUMBER(I125),"&lt;td class=""lv_a al_r""&gt;"&amp;I125&amp;"&lt;td class=""lv_a""&gt;"&amp;J125&amp;":"&amp;K125,"&lt;td colspan=2&gt;.")&amp;"&lt;td&gt;"&amp;L125&amp;":"&amp;M125&amp;"&lt;td&gt;1P"</f>
        <v>&lt;td&gt;HELL SCAPER [SLASHING MIX]&lt;td colspan=2&gt;.&lt;td colspan=2&gt;.&lt;td class="lv_a al_r"&gt;494&lt;td class="lv_a"&gt;+0.30:+0.15&lt;td&gt;-1.75:-3.50&lt;td&gt;1P</v>
      </c>
    </row>
    <row r="126" customFormat="false" ht="13.8" hidden="false" customHeight="false" outlineLevel="0" collapsed="false">
      <c r="A126" s="1" t="n">
        <f aca="false">nt!B126</f>
        <v>118</v>
      </c>
      <c r="B126" s="1" t="str">
        <f aca="false">nt!C126</f>
        <v>HIGHER</v>
      </c>
      <c r="C126" s="1" t="n">
        <f aca="false">nt!D126</f>
        <v>168</v>
      </c>
      <c r="D126" s="1" t="str">
        <f aca="false">IF(ISNUMBER(C126),"+"&amp;TEXT(ROUNDDOWN(imGR/C126,2),"0.00"),".")</f>
        <v>+0.88</v>
      </c>
      <c r="E126" s="1" t="str">
        <f aca="false">IF(ISNUMBER(C126),"+"&amp;TEXT(ROUNDDOWN(imGD/C126,2),"0.00"),".")</f>
        <v>+0.44</v>
      </c>
      <c r="F126" s="1" t="n">
        <f aca="false">nt!E126</f>
        <v>192</v>
      </c>
      <c r="G126" s="1" t="str">
        <f aca="false">IF(ISNUMBER(F126),"+"&amp;TEXT(ROUNDDOWN(imGR/F126,2),"0.00"),".")</f>
        <v>+0.77</v>
      </c>
      <c r="H126" s="1" t="str">
        <f aca="false">IF(ISNUMBER(F126),"+"&amp;TEXT(ROUNDDOWN(imGD/F126,2),"0.00"),".")</f>
        <v>+0.38</v>
      </c>
      <c r="I126" s="1" t="n">
        <f aca="false">nt!F126</f>
        <v>227</v>
      </c>
      <c r="J126" s="1" t="str">
        <f aca="false">IF(ISNUMBER(I126),"+"&amp;TEXT(ROUNDDOWN(imGR/I126,2),"0.00"),".")</f>
        <v>+0.65</v>
      </c>
      <c r="K126" s="1" t="str">
        <f aca="false">IF(ISNUMBER(I126),"+"&amp;TEXT(ROUNDDOWN(imGD/I126,2),"0.00"),".")</f>
        <v>+0.32</v>
      </c>
      <c r="L126" s="1" t="str">
        <f aca="false">imBD</f>
        <v>-1.75</v>
      </c>
      <c r="M126" s="1" t="str">
        <f aca="false">imPR</f>
        <v>-3.50</v>
      </c>
      <c r="O126" s="1" t="str">
        <f aca="false">"&lt;td&gt;"&amp;B126&amp;IF(ISNUMBER(C126),"&lt;td class=""lv_b al_r""&gt;"&amp;C126&amp;"&lt;td class=""lv_b""&gt;"&amp;D126&amp;":"&amp;E126,"&lt;td colspan=2&gt;.")&amp;IF(ISNUMBER(F126),"&lt;td class=""lv_s al_r""&gt;"&amp;F126&amp;"&lt;td class=""lv_s""&gt;"&amp;G126&amp;":"&amp;H126,"&lt;td colspan=2&gt;.")&amp;IF(ISNUMBER(I126),"&lt;td class=""lv_a al_r""&gt;"&amp;I126&amp;"&lt;td class=""lv_a""&gt;"&amp;J126&amp;":"&amp;K126,"&lt;td colspan=2&gt;.")&amp;"&lt;td&gt;"&amp;L126&amp;":"&amp;M126&amp;"&lt;td&gt;1P"</f>
        <v>&lt;td&gt;HIGHER&lt;td class="lv_b al_r"&gt;168&lt;td class="lv_b"&gt;+0.88:+0.44&lt;td class="lv_s al_r"&gt;192&lt;td class="lv_s"&gt;+0.77:+0.38&lt;td class="lv_a al_r"&gt;227&lt;td class="lv_a"&gt;+0.65:+0.32&lt;td&gt;-1.75:-3.50&lt;td&gt;1P</v>
      </c>
    </row>
    <row r="127" customFormat="false" ht="13.8" hidden="false" customHeight="false" outlineLevel="0" collapsed="false">
      <c r="A127" s="1" t="n">
        <f aca="false">nt!B127</f>
        <v>119</v>
      </c>
      <c r="B127" s="1" t="str">
        <f aca="false">nt!C127</f>
        <v>HUNTING FOR YOU</v>
      </c>
      <c r="C127" s="1" t="n">
        <f aca="false">nt!D127</f>
        <v>151</v>
      </c>
      <c r="D127" s="1" t="str">
        <f aca="false">IF(ISNUMBER(C127),"+"&amp;TEXT(ROUNDDOWN(imGR/C127,2),"0.00"),".")</f>
        <v>+0.98</v>
      </c>
      <c r="E127" s="1" t="str">
        <f aca="false">IF(ISNUMBER(C127),"+"&amp;TEXT(ROUNDDOWN(imGD/C127,2),"0.00"),".")</f>
        <v>+0.49</v>
      </c>
      <c r="F127" s="1" t="n">
        <f aca="false">nt!E127</f>
        <v>181</v>
      </c>
      <c r="G127" s="1" t="str">
        <f aca="false">IF(ISNUMBER(F127),"+"&amp;TEXT(ROUNDDOWN(imGR/F127,2),"0.00"),".")</f>
        <v>+0.82</v>
      </c>
      <c r="H127" s="1" t="str">
        <f aca="false">IF(ISNUMBER(F127),"+"&amp;TEXT(ROUNDDOWN(imGD/F127,2),"0.00"),".")</f>
        <v>+0.41</v>
      </c>
      <c r="I127" s="1" t="n">
        <f aca="false">nt!F127</f>
        <v>280</v>
      </c>
      <c r="J127" s="1" t="str">
        <f aca="false">IF(ISNUMBER(I127),"+"&amp;TEXT(ROUNDDOWN(imGR/I127,2),"0.00"),".")</f>
        <v>+0.53</v>
      </c>
      <c r="K127" s="1" t="str">
        <f aca="false">IF(ISNUMBER(I127),"+"&amp;TEXT(ROUNDDOWN(imGD/I127,2),"0.00"),".")</f>
        <v>+0.26</v>
      </c>
      <c r="L127" s="1" t="str">
        <f aca="false">imBD</f>
        <v>-1.75</v>
      </c>
      <c r="M127" s="1" t="str">
        <f aca="false">imPR</f>
        <v>-3.50</v>
      </c>
      <c r="O127" s="1" t="str">
        <f aca="false">"&lt;td&gt;"&amp;B127&amp;IF(ISNUMBER(C127),"&lt;td class=""lv_b al_r""&gt;"&amp;C127&amp;"&lt;td class=""lv_b""&gt;"&amp;D127&amp;":"&amp;E127,"&lt;td colspan=2&gt;.")&amp;IF(ISNUMBER(F127),"&lt;td class=""lv_s al_r""&gt;"&amp;F127&amp;"&lt;td class=""lv_s""&gt;"&amp;G127&amp;":"&amp;H127,"&lt;td colspan=2&gt;.")&amp;IF(ISNUMBER(I127),"&lt;td class=""lv_a al_r""&gt;"&amp;I127&amp;"&lt;td class=""lv_a""&gt;"&amp;J127&amp;":"&amp;K127,"&lt;td colspan=2&gt;.")&amp;"&lt;td&gt;"&amp;L127&amp;":"&amp;M127&amp;"&lt;td&gt;1P"</f>
        <v>&lt;td&gt;HUNTING FOR YOU&lt;td class="lv_b al_r"&gt;151&lt;td class="lv_b"&gt;+0.98:+0.49&lt;td class="lv_s al_r"&gt;181&lt;td class="lv_s"&gt;+0.82:+0.41&lt;td class="lv_a al_r"&gt;280&lt;td class="lv_a"&gt;+0.53:+0.26&lt;td&gt;-1.75:-3.50&lt;td&gt;1P</v>
      </c>
    </row>
    <row r="128" customFormat="false" ht="13.8" hidden="false" customHeight="false" outlineLevel="0" collapsed="false">
      <c r="A128" s="1" t="n">
        <f aca="false">nt!B128</f>
        <v>120</v>
      </c>
      <c r="B128" s="1" t="str">
        <f aca="false">nt!C128</f>
        <v>HYSTERIA 2001</v>
      </c>
      <c r="C128" s="1" t="n">
        <f aca="false">nt!D128</f>
        <v>179</v>
      </c>
      <c r="D128" s="1" t="str">
        <f aca="false">IF(ISNUMBER(C128),"+"&amp;TEXT(ROUNDDOWN(imGR/C128,2),"0.00"),".")</f>
        <v>+0.83</v>
      </c>
      <c r="E128" s="1" t="str">
        <f aca="false">IF(ISNUMBER(C128),"+"&amp;TEXT(ROUNDDOWN(imGD/C128,2),"0.00"),".")</f>
        <v>+0.41</v>
      </c>
      <c r="F128" s="1" t="n">
        <f aca="false">nt!E128</f>
        <v>354</v>
      </c>
      <c r="G128" s="1" t="str">
        <f aca="false">IF(ISNUMBER(F128),"+"&amp;TEXT(ROUNDDOWN(imGR/F128,2),"0.00"),".")</f>
        <v>+0.42</v>
      </c>
      <c r="H128" s="1" t="str">
        <f aca="false">IF(ISNUMBER(F128),"+"&amp;TEXT(ROUNDDOWN(imGD/F128,2),"0.00"),".")</f>
        <v>+0.21</v>
      </c>
      <c r="I128" s="1" t="str">
        <f aca="false">nt!F128</f>
        <v>.</v>
      </c>
      <c r="J128" s="1" t="str">
        <f aca="false">IF(ISNUMBER(I128),"+"&amp;TEXT(ROUNDDOWN(imGR/I128,2),"0.00"),".")</f>
        <v>.</v>
      </c>
      <c r="K128" s="1" t="str">
        <f aca="false">IF(ISNUMBER(I128),"+"&amp;TEXT(ROUNDDOWN(imGD/I128,2),"0.00"),".")</f>
        <v>.</v>
      </c>
      <c r="L128" s="1" t="str">
        <f aca="false">imBD</f>
        <v>-1.75</v>
      </c>
      <c r="M128" s="1" t="str">
        <f aca="false">imPR</f>
        <v>-3.50</v>
      </c>
      <c r="O128" s="1" t="str">
        <f aca="false">"&lt;td&gt;"&amp;B128&amp;IF(ISNUMBER(C128),"&lt;td class=""lv_b al_r""&gt;"&amp;C128&amp;"&lt;td class=""lv_b""&gt;"&amp;D128&amp;":"&amp;E128,"&lt;td colspan=2&gt;.")&amp;IF(ISNUMBER(F128),"&lt;td class=""lv_s al_r""&gt;"&amp;F128&amp;"&lt;td class=""lv_s""&gt;"&amp;G128&amp;":"&amp;H128,"&lt;td colspan=2&gt;.")&amp;IF(ISNUMBER(I128),"&lt;td class=""lv_a al_r""&gt;"&amp;I128&amp;"&lt;td class=""lv_a""&gt;"&amp;J128&amp;":"&amp;K128,"&lt;td colspan=2&gt;.")&amp;"&lt;td&gt;"&amp;L128&amp;":"&amp;M128&amp;"&lt;td&gt;1P"</f>
        <v>&lt;td&gt;HYSTERIA 2001&lt;td class="lv_b al_r"&gt;179&lt;td class="lv_b"&gt;+0.83:+0.41&lt;td class="lv_s al_r"&gt;354&lt;td class="lv_s"&gt;+0.42:+0.21&lt;td colspan=2&gt;.&lt;td&gt;-1.75:-3.50&lt;td&gt;1P</v>
      </c>
    </row>
    <row r="129" customFormat="false" ht="13.8" hidden="false" customHeight="false" outlineLevel="0" collapsed="false">
      <c r="A129" s="1" t="n">
        <f aca="false">nt!B129</f>
        <v>121</v>
      </c>
      <c r="B129" s="1" t="str">
        <f aca="false">nt!C129</f>
        <v>JACK AND MARK GET BUSY!</v>
      </c>
      <c r="C129" s="1" t="n">
        <f aca="false">nt!D129</f>
        <v>205</v>
      </c>
      <c r="D129" s="1" t="str">
        <f aca="false">IF(ISNUMBER(C129),"+"&amp;TEXT(ROUNDDOWN(imGR/C129,2),"0.00"),".")</f>
        <v>+0.72</v>
      </c>
      <c r="E129" s="1" t="str">
        <f aca="false">IF(ISNUMBER(C129),"+"&amp;TEXT(ROUNDDOWN(imGD/C129,2),"0.00"),".")</f>
        <v>+0.36</v>
      </c>
      <c r="F129" s="1" t="n">
        <f aca="false">nt!E129</f>
        <v>269</v>
      </c>
      <c r="G129" s="1" t="str">
        <f aca="false">IF(ISNUMBER(F129),"+"&amp;TEXT(ROUNDDOWN(imGR/F129,2),"0.00"),".")</f>
        <v>+0.55</v>
      </c>
      <c r="H129" s="1" t="str">
        <f aca="false">IF(ISNUMBER(F129),"+"&amp;TEXT(ROUNDDOWN(imGD/F129,2),"0.00"),".")</f>
        <v>+0.27</v>
      </c>
      <c r="I129" s="1" t="str">
        <f aca="false">nt!F129</f>
        <v>.</v>
      </c>
      <c r="J129" s="1" t="str">
        <f aca="false">IF(ISNUMBER(I129),"+"&amp;TEXT(ROUNDDOWN(imGR/I129,2),"0.00"),".")</f>
        <v>.</v>
      </c>
      <c r="K129" s="1" t="str">
        <f aca="false">IF(ISNUMBER(I129),"+"&amp;TEXT(ROUNDDOWN(imGD/I129,2),"0.00"),".")</f>
        <v>.</v>
      </c>
      <c r="L129" s="1" t="str">
        <f aca="false">imBD</f>
        <v>-1.75</v>
      </c>
      <c r="M129" s="1" t="str">
        <f aca="false">imPR</f>
        <v>-3.50</v>
      </c>
      <c r="O129" s="1" t="str">
        <f aca="false">"&lt;td&gt;"&amp;B129&amp;IF(ISNUMBER(C129),"&lt;td class=""lv_b al_r""&gt;"&amp;C129&amp;"&lt;td class=""lv_b""&gt;"&amp;D129&amp;":"&amp;E129,"&lt;td colspan=2&gt;.")&amp;IF(ISNUMBER(F129),"&lt;td class=""lv_s al_r""&gt;"&amp;F129&amp;"&lt;td class=""lv_s""&gt;"&amp;G129&amp;":"&amp;H129,"&lt;td colspan=2&gt;.")&amp;IF(ISNUMBER(I129),"&lt;td class=""lv_a al_r""&gt;"&amp;I129&amp;"&lt;td class=""lv_a""&gt;"&amp;J129&amp;":"&amp;K129,"&lt;td colspan=2&gt;.")&amp;"&lt;td&gt;"&amp;L129&amp;":"&amp;M129&amp;"&lt;td&gt;1P"</f>
        <v>&lt;td&gt;JACK AND MARK GET BUSY!&lt;td class="lv_b al_r"&gt;205&lt;td class="lv_b"&gt;+0.72:+0.36&lt;td class="lv_s al_r"&gt;269&lt;td class="lv_s"&gt;+0.55:+0.27&lt;td colspan=2&gt;.&lt;td&gt;-1.75:-3.50&lt;td&gt;1P</v>
      </c>
    </row>
    <row r="130" customFormat="false" ht="13.8" hidden="false" customHeight="false" outlineLevel="0" collapsed="false">
      <c r="A130" s="1" t="n">
        <f aca="false">nt!B130</f>
        <v>122</v>
      </c>
      <c r="B130" s="1" t="str">
        <f aca="false">nt!C130</f>
        <v>JAM JAM REGGAE</v>
      </c>
      <c r="C130" s="1" t="n">
        <f aca="false">nt!D130</f>
        <v>62</v>
      </c>
      <c r="D130" s="1" t="str">
        <f aca="false">IF(ISNUMBER(C130),"+"&amp;TEXT(ROUNDDOWN(imGR/C130,2),"0.00"),".")</f>
        <v>+2.40</v>
      </c>
      <c r="E130" s="1" t="str">
        <f aca="false">IF(ISNUMBER(C130),"+"&amp;TEXT(ROUNDDOWN(imGD/C130,2),"0.00"),".")</f>
        <v>+1.20</v>
      </c>
      <c r="F130" s="1" t="str">
        <f aca="false">nt!E130</f>
        <v>.</v>
      </c>
      <c r="G130" s="1" t="str">
        <f aca="false">IF(ISNUMBER(F130),"+"&amp;TEXT(ROUNDDOWN(imGR/F130,2),"0.00"),".")</f>
        <v>.</v>
      </c>
      <c r="H130" s="1" t="str">
        <f aca="false">IF(ISNUMBER(F130),"+"&amp;TEXT(ROUNDDOWN(imGD/F130,2),"0.00"),".")</f>
        <v>.</v>
      </c>
      <c r="I130" s="1" t="str">
        <f aca="false">nt!F130</f>
        <v>.</v>
      </c>
      <c r="J130" s="1" t="str">
        <f aca="false">IF(ISNUMBER(I130),"+"&amp;TEXT(ROUNDDOWN(imGR/I130,2),"0.00"),".")</f>
        <v>.</v>
      </c>
      <c r="K130" s="1" t="str">
        <f aca="false">IF(ISNUMBER(I130),"+"&amp;TEXT(ROUNDDOWN(imGD/I130,2),"0.00"),".")</f>
        <v>.</v>
      </c>
      <c r="L130" s="1" t="str">
        <f aca="false">imBD</f>
        <v>-1.75</v>
      </c>
      <c r="M130" s="1" t="str">
        <f aca="false">imPR</f>
        <v>-3.50</v>
      </c>
      <c r="O130" s="1" t="str">
        <f aca="false">"&lt;td&gt;"&amp;B130&amp;IF(ISNUMBER(C130),"&lt;td class=""lv_b al_r""&gt;"&amp;C130&amp;"&lt;td class=""lv_b""&gt;"&amp;D130&amp;":"&amp;E130,"&lt;td colspan=2&gt;.")&amp;IF(ISNUMBER(F130),"&lt;td class=""lv_s al_r""&gt;"&amp;F130&amp;"&lt;td class=""lv_s""&gt;"&amp;G130&amp;":"&amp;H130,"&lt;td colspan=2&gt;.")&amp;IF(ISNUMBER(I130),"&lt;td class=""lv_a al_r""&gt;"&amp;I130&amp;"&lt;td class=""lv_a""&gt;"&amp;J130&amp;":"&amp;K130,"&lt;td colspan=2&gt;.")&amp;"&lt;td&gt;"&amp;L130&amp;":"&amp;M130&amp;"&lt;td&gt;1P"</f>
        <v>&lt;td&gt;JAM JAM REGGAE&lt;td class="lv_b al_r"&gt;62&lt;td class="lv_b"&gt;+2.40:+1.20&lt;td colspan=2&gt;.&lt;td colspan=2&gt;.&lt;td&gt;-1.75:-3.50&lt;td&gt;1P</v>
      </c>
    </row>
    <row r="131" customFormat="false" ht="13.8" hidden="false" customHeight="false" outlineLevel="0" collapsed="false">
      <c r="A131" s="1" t="n">
        <f aca="false">nt!B131</f>
        <v>123</v>
      </c>
      <c r="B131" s="1" t="str">
        <f aca="false">nt!C131</f>
        <v>KEEP ON MOVIN'</v>
      </c>
      <c r="C131" s="1" t="n">
        <f aca="false">nt!D131</f>
        <v>100</v>
      </c>
      <c r="D131" s="1" t="str">
        <f aca="false">IF(ISNUMBER(C131),"+"&amp;TEXT(ROUNDDOWN(imGR/C131,2),"0.00"),".")</f>
        <v>+1.49</v>
      </c>
      <c r="E131" s="1" t="str">
        <f aca="false">IF(ISNUMBER(C131),"+"&amp;TEXT(ROUNDDOWN(imGD/C131,2),"0.00"),".")</f>
        <v>+0.74</v>
      </c>
      <c r="F131" s="1" t="n">
        <f aca="false">nt!E131</f>
        <v>119</v>
      </c>
      <c r="G131" s="1" t="str">
        <f aca="false">IF(ISNUMBER(F131),"+"&amp;TEXT(ROUNDDOWN(imGR/F131,2),"0.00"),".")</f>
        <v>+1.25</v>
      </c>
      <c r="H131" s="1" t="str">
        <f aca="false">IF(ISNUMBER(F131),"+"&amp;TEXT(ROUNDDOWN(imGD/F131,2),"0.00"),".")</f>
        <v>+0.62</v>
      </c>
      <c r="I131" s="1" t="str">
        <f aca="false">nt!F131</f>
        <v>.</v>
      </c>
      <c r="J131" s="1" t="str">
        <f aca="false">IF(ISNUMBER(I131),"+"&amp;TEXT(ROUNDDOWN(imGR/I131,2),"0.00"),".")</f>
        <v>.</v>
      </c>
      <c r="K131" s="1" t="str">
        <f aca="false">IF(ISNUMBER(I131),"+"&amp;TEXT(ROUNDDOWN(imGD/I131,2),"0.00"),".")</f>
        <v>.</v>
      </c>
      <c r="L131" s="1" t="str">
        <f aca="false">imBD</f>
        <v>-1.75</v>
      </c>
      <c r="M131" s="1" t="str">
        <f aca="false">imPR</f>
        <v>-3.50</v>
      </c>
      <c r="O131" s="1" t="str">
        <f aca="false">"&lt;td&gt;"&amp;B131&amp;IF(ISNUMBER(C131),"&lt;td class=""lv_b al_r""&gt;"&amp;C131&amp;"&lt;td class=""lv_b""&gt;"&amp;D131&amp;":"&amp;E131,"&lt;td colspan=2&gt;.")&amp;IF(ISNUMBER(F131),"&lt;td class=""lv_s al_r""&gt;"&amp;F131&amp;"&lt;td class=""lv_s""&gt;"&amp;G131&amp;":"&amp;H131,"&lt;td colspan=2&gt;.")&amp;IF(ISNUMBER(I131),"&lt;td class=""lv_a al_r""&gt;"&amp;I131&amp;"&lt;td class=""lv_a""&gt;"&amp;J131&amp;":"&amp;K131,"&lt;td colspan=2&gt;.")&amp;"&lt;td&gt;"&amp;L131&amp;":"&amp;M131&amp;"&lt;td&gt;1P"</f>
        <v>&lt;td&gt;KEEP ON MOVIN'&lt;td class="lv_b al_r"&gt;100&lt;td class="lv_b"&gt;+1.49:+0.74&lt;td class="lv_s al_r"&gt;119&lt;td class="lv_s"&gt;+1.25:+0.62&lt;td colspan=2&gt;.&lt;td&gt;-1.75:-3.50&lt;td&gt;1P</v>
      </c>
    </row>
    <row r="132" customFormat="false" ht="13.8" hidden="false" customHeight="false" outlineLevel="0" collapsed="false">
      <c r="A132" s="1" t="n">
        <f aca="false">nt!B132</f>
        <v>124</v>
      </c>
      <c r="B132" s="1" t="str">
        <f aca="false">nt!C132</f>
        <v>KOUYOU</v>
      </c>
      <c r="C132" s="1" t="n">
        <f aca="false">nt!D132</f>
        <v>116</v>
      </c>
      <c r="D132" s="1" t="str">
        <f aca="false">IF(ISNUMBER(C132),"+"&amp;TEXT(ROUNDDOWN(imGR/C132,2),"0.00"),".")</f>
        <v>+1.28</v>
      </c>
      <c r="E132" s="1" t="str">
        <f aca="false">IF(ISNUMBER(C132),"+"&amp;TEXT(ROUNDDOWN(imGD/C132,2),"0.00"),".")</f>
        <v>+0.64</v>
      </c>
      <c r="F132" s="1" t="n">
        <f aca="false">nt!E132</f>
        <v>127</v>
      </c>
      <c r="G132" s="1" t="str">
        <f aca="false">IF(ISNUMBER(F132),"+"&amp;TEXT(ROUNDDOWN(imGR/F132,2),"0.00"),".")</f>
        <v>+1.17</v>
      </c>
      <c r="H132" s="1" t="str">
        <f aca="false">IF(ISNUMBER(F132),"+"&amp;TEXT(ROUNDDOWN(imGD/F132,2),"0.00"),".")</f>
        <v>+0.58</v>
      </c>
      <c r="I132" s="1" t="str">
        <f aca="false">nt!F132</f>
        <v>.</v>
      </c>
      <c r="J132" s="1" t="str">
        <f aca="false">IF(ISNUMBER(I132),"+"&amp;TEXT(ROUNDDOWN(imGR/I132,2),"0.00"),".")</f>
        <v>.</v>
      </c>
      <c r="K132" s="1" t="str">
        <f aca="false">IF(ISNUMBER(I132),"+"&amp;TEXT(ROUNDDOWN(imGD/I132,2),"0.00"),".")</f>
        <v>.</v>
      </c>
      <c r="L132" s="1" t="str">
        <f aca="false">imBD</f>
        <v>-1.75</v>
      </c>
      <c r="M132" s="1" t="str">
        <f aca="false">imPR</f>
        <v>-3.50</v>
      </c>
      <c r="O132" s="1" t="str">
        <f aca="false">"&lt;td&gt;"&amp;B132&amp;IF(ISNUMBER(C132),"&lt;td class=""lv_b al_r""&gt;"&amp;C132&amp;"&lt;td class=""lv_b""&gt;"&amp;D132&amp;":"&amp;E132,"&lt;td colspan=2&gt;.")&amp;IF(ISNUMBER(F132),"&lt;td class=""lv_s al_r""&gt;"&amp;F132&amp;"&lt;td class=""lv_s""&gt;"&amp;G132&amp;":"&amp;H132,"&lt;td colspan=2&gt;.")&amp;IF(ISNUMBER(I132),"&lt;td class=""lv_a al_r""&gt;"&amp;I132&amp;"&lt;td class=""lv_a""&gt;"&amp;J132&amp;":"&amp;K132,"&lt;td colspan=2&gt;.")&amp;"&lt;td&gt;"&amp;L132&amp;":"&amp;M132&amp;"&lt;td&gt;1P"</f>
        <v>&lt;td&gt;KOUYOU&lt;td class="lv_b al_r"&gt;116&lt;td class="lv_b"&gt;+1.28:+0.64&lt;td class="lv_s al_r"&gt;127&lt;td class="lv_s"&gt;+1.17:+0.58&lt;td colspan=2&gt;.&lt;td&gt;-1.75:-3.50&lt;td&gt;1P</v>
      </c>
    </row>
    <row r="133" customFormat="false" ht="13.8" hidden="false" customHeight="false" outlineLevel="0" collapsed="false">
      <c r="A133" s="1" t="n">
        <f aca="false">nt!B133</f>
        <v>125</v>
      </c>
      <c r="B133" s="1" t="str">
        <f aca="false">nt!C133</f>
        <v>LIFE GOES ON</v>
      </c>
      <c r="C133" s="1" t="n">
        <f aca="false">nt!D133</f>
        <v>72</v>
      </c>
      <c r="D133" s="1" t="str">
        <f aca="false">IF(ISNUMBER(C133),"+"&amp;TEXT(ROUNDDOWN(imGR/C133,2),"0.00"),".")</f>
        <v>+2.07</v>
      </c>
      <c r="E133" s="1" t="str">
        <f aca="false">IF(ISNUMBER(C133),"+"&amp;TEXT(ROUNDDOWN(imGD/C133,2),"0.00"),".")</f>
        <v>+1.03</v>
      </c>
      <c r="F133" s="1" t="n">
        <f aca="false">nt!E133</f>
        <v>86</v>
      </c>
      <c r="G133" s="1" t="str">
        <f aca="false">IF(ISNUMBER(F133),"+"&amp;TEXT(ROUNDDOWN(imGR/F133,2),"0.00"),".")</f>
        <v>+1.73</v>
      </c>
      <c r="H133" s="1" t="str">
        <f aca="false">IF(ISNUMBER(F133),"+"&amp;TEXT(ROUNDDOWN(imGD/F133,2),"0.00"),".")</f>
        <v>+0.86</v>
      </c>
      <c r="I133" s="1" t="str">
        <f aca="false">nt!F133</f>
        <v>.</v>
      </c>
      <c r="J133" s="1" t="str">
        <f aca="false">IF(ISNUMBER(I133),"+"&amp;TEXT(ROUNDDOWN(imGR/I133,2),"0.00"),".")</f>
        <v>.</v>
      </c>
      <c r="K133" s="1" t="str">
        <f aca="false">IF(ISNUMBER(I133),"+"&amp;TEXT(ROUNDDOWN(imGD/I133,2),"0.00"),".")</f>
        <v>.</v>
      </c>
      <c r="L133" s="1" t="str">
        <f aca="false">imBD</f>
        <v>-1.75</v>
      </c>
      <c r="M133" s="1" t="str">
        <f aca="false">imPR</f>
        <v>-3.50</v>
      </c>
      <c r="O133" s="1" t="str">
        <f aca="false">"&lt;td&gt;"&amp;B133&amp;IF(ISNUMBER(C133),"&lt;td class=""lv_b al_r""&gt;"&amp;C133&amp;"&lt;td class=""lv_b""&gt;"&amp;D133&amp;":"&amp;E133,"&lt;td colspan=2&gt;.")&amp;IF(ISNUMBER(F133),"&lt;td class=""lv_s al_r""&gt;"&amp;F133&amp;"&lt;td class=""lv_s""&gt;"&amp;G133&amp;":"&amp;H133,"&lt;td colspan=2&gt;.")&amp;IF(ISNUMBER(I133),"&lt;td class=""lv_a al_r""&gt;"&amp;I133&amp;"&lt;td class=""lv_a""&gt;"&amp;J133&amp;":"&amp;K133,"&lt;td colspan=2&gt;.")&amp;"&lt;td&gt;"&amp;L133&amp;":"&amp;M133&amp;"&lt;td&gt;1P"</f>
        <v>&lt;td&gt;LIFE GOES ON&lt;td class="lv_b al_r"&gt;72&lt;td class="lv_b"&gt;+2.07:+1.03&lt;td class="lv_s al_r"&gt;86&lt;td class="lv_s"&gt;+1.73:+0.86&lt;td colspan=2&gt;.&lt;td&gt;-1.75:-3.50&lt;td&gt;1P</v>
      </c>
    </row>
    <row r="134" customFormat="false" ht="13.8" hidden="false" customHeight="false" outlineLevel="0" collapsed="false">
      <c r="A134" s="1" t="n">
        <f aca="false">nt!B134</f>
        <v>126</v>
      </c>
      <c r="B134" s="1" t="str">
        <f aca="false">nt!C134</f>
        <v>LIGHT MOTION</v>
      </c>
      <c r="C134" s="1" t="n">
        <f aca="false">nt!D134</f>
        <v>314</v>
      </c>
      <c r="D134" s="1" t="str">
        <f aca="false">IF(ISNUMBER(C134),"+"&amp;TEXT(ROUNDDOWN(imGR/C134,2),"0.00"),".")</f>
        <v>+0.47</v>
      </c>
      <c r="E134" s="1" t="str">
        <f aca="false">IF(ISNUMBER(C134),"+"&amp;TEXT(ROUNDDOWN(imGD/C134,2),"0.00"),".")</f>
        <v>+0.23</v>
      </c>
      <c r="F134" s="1" t="n">
        <f aca="false">nt!E134</f>
        <v>486</v>
      </c>
      <c r="G134" s="1" t="str">
        <f aca="false">IF(ISNUMBER(F134),"+"&amp;TEXT(ROUNDDOWN(imGR/F134,2),"0.00"),".")</f>
        <v>+0.30</v>
      </c>
      <c r="H134" s="1" t="str">
        <f aca="false">IF(ISNUMBER(F134),"+"&amp;TEXT(ROUNDDOWN(imGD/F134,2),"0.00"),".")</f>
        <v>+0.15</v>
      </c>
      <c r="I134" s="1" t="n">
        <f aca="false">nt!F134</f>
        <v>532</v>
      </c>
      <c r="J134" s="1" t="str">
        <f aca="false">IF(ISNUMBER(I134),"+"&amp;TEXT(ROUNDDOWN(imGR/I134,2),"0.00"),".")</f>
        <v>+0.28</v>
      </c>
      <c r="K134" s="1" t="str">
        <f aca="false">IF(ISNUMBER(I134),"+"&amp;TEXT(ROUNDDOWN(imGD/I134,2),"0.00"),".")</f>
        <v>+0.14</v>
      </c>
      <c r="L134" s="1" t="str">
        <f aca="false">imBD</f>
        <v>-1.75</v>
      </c>
      <c r="M134" s="1" t="str">
        <f aca="false">imPR</f>
        <v>-3.50</v>
      </c>
      <c r="O134" s="1" t="str">
        <f aca="false">"&lt;td&gt;"&amp;B134&amp;IF(ISNUMBER(C134),"&lt;td class=""lv_b al_r""&gt;"&amp;C134&amp;"&lt;td class=""lv_b""&gt;"&amp;D134&amp;":"&amp;E134,"&lt;td colspan=2&gt;.")&amp;IF(ISNUMBER(F134),"&lt;td class=""lv_s al_r""&gt;"&amp;F134&amp;"&lt;td class=""lv_s""&gt;"&amp;G134&amp;":"&amp;H134,"&lt;td colspan=2&gt;.")&amp;IF(ISNUMBER(I134),"&lt;td class=""lv_a al_r""&gt;"&amp;I134&amp;"&lt;td class=""lv_a""&gt;"&amp;J134&amp;":"&amp;K134,"&lt;td colspan=2&gt;.")&amp;"&lt;td&gt;"&amp;L134&amp;":"&amp;M134&amp;"&lt;td&gt;1P"</f>
        <v>&lt;td&gt;LIGHT MOTION&lt;td class="lv_b al_r"&gt;314&lt;td class="lv_b"&gt;+0.47:+0.23&lt;td class="lv_s al_r"&gt;486&lt;td class="lv_s"&gt;+0.30:+0.15&lt;td class="lv_a al_r"&gt;532&lt;td class="lv_a"&gt;+0.28:+0.14&lt;td&gt;-1.75:-3.50&lt;td&gt;1P</v>
      </c>
    </row>
    <row r="135" customFormat="false" ht="13.8" hidden="false" customHeight="false" outlineLevel="0" collapsed="false">
      <c r="A135" s="1" t="n">
        <f aca="false">nt!B135</f>
        <v>127</v>
      </c>
      <c r="B135" s="1" t="str">
        <f aca="false">nt!C135</f>
        <v>LINN1999</v>
      </c>
      <c r="C135" s="1" t="n">
        <f aca="false">nt!D135</f>
        <v>257</v>
      </c>
      <c r="D135" s="1" t="str">
        <f aca="false">IF(ISNUMBER(C135),"+"&amp;TEXT(ROUNDDOWN(imGR/C135,2),"0.00"),".")</f>
        <v>+0.58</v>
      </c>
      <c r="E135" s="1" t="str">
        <f aca="false">IF(ISNUMBER(C135),"+"&amp;TEXT(ROUNDDOWN(imGD/C135,2),"0.00"),".")</f>
        <v>+0.29</v>
      </c>
      <c r="F135" s="1" t="n">
        <f aca="false">nt!E135</f>
        <v>342</v>
      </c>
      <c r="G135" s="1" t="str">
        <f aca="false">IF(ISNUMBER(F135),"+"&amp;TEXT(ROUNDDOWN(imGR/F135,2),"0.00"),".")</f>
        <v>+0.43</v>
      </c>
      <c r="H135" s="1" t="str">
        <f aca="false">IF(ISNUMBER(F135),"+"&amp;TEXT(ROUNDDOWN(imGD/F135,2),"0.00"),".")</f>
        <v>+0.21</v>
      </c>
      <c r="I135" s="1" t="str">
        <f aca="false">nt!F135</f>
        <v>.</v>
      </c>
      <c r="J135" s="1" t="str">
        <f aca="false">IF(ISNUMBER(I135),"+"&amp;TEXT(ROUNDDOWN(imGR/I135,2),"0.00"),".")</f>
        <v>.</v>
      </c>
      <c r="K135" s="1" t="str">
        <f aca="false">IF(ISNUMBER(I135),"+"&amp;TEXT(ROUNDDOWN(imGD/I135,2),"0.00"),".")</f>
        <v>.</v>
      </c>
      <c r="L135" s="1" t="str">
        <f aca="false">imBD</f>
        <v>-1.75</v>
      </c>
      <c r="M135" s="1" t="str">
        <f aca="false">imPR</f>
        <v>-3.50</v>
      </c>
      <c r="O135" s="1" t="str">
        <f aca="false">"&lt;td&gt;"&amp;B135&amp;IF(ISNUMBER(C135),"&lt;td class=""lv_b al_r""&gt;"&amp;C135&amp;"&lt;td class=""lv_b""&gt;"&amp;D135&amp;":"&amp;E135,"&lt;td colspan=2&gt;.")&amp;IF(ISNUMBER(F135),"&lt;td class=""lv_s al_r""&gt;"&amp;F135&amp;"&lt;td class=""lv_s""&gt;"&amp;G135&amp;":"&amp;H135,"&lt;td colspan=2&gt;.")&amp;IF(ISNUMBER(I135),"&lt;td class=""lv_a al_r""&gt;"&amp;I135&amp;"&lt;td class=""lv_a""&gt;"&amp;J135&amp;":"&amp;K135,"&lt;td colspan=2&gt;.")&amp;"&lt;td&gt;"&amp;L135&amp;":"&amp;M135&amp;"&lt;td&gt;1P"</f>
        <v>&lt;td&gt;LINN1999&lt;td class="lv_b al_r"&gt;257&lt;td class="lv_b"&gt;+0.58:+0.29&lt;td class="lv_s al_r"&gt;342&lt;td class="lv_s"&gt;+0.43:+0.21&lt;td colspan=2&gt;.&lt;td&gt;-1.75:-3.50&lt;td&gt;1P</v>
      </c>
    </row>
    <row r="136" customFormat="false" ht="13.8" hidden="false" customHeight="false" outlineLevel="0" collapsed="false">
      <c r="A136" s="1" t="n">
        <f aca="false">nt!B136</f>
        <v>128</v>
      </c>
      <c r="B136" s="1" t="str">
        <f aca="false">nt!C136</f>
        <v>LIQUID RAIN</v>
      </c>
      <c r="C136" s="1" t="n">
        <f aca="false">nt!D136</f>
        <v>243</v>
      </c>
      <c r="D136" s="1" t="str">
        <f aca="false">IF(ISNUMBER(C136),"+"&amp;TEXT(ROUNDDOWN(imGR/C136,2),"0.00"),".")</f>
        <v>+0.61</v>
      </c>
      <c r="E136" s="1" t="str">
        <f aca="false">IF(ISNUMBER(C136),"+"&amp;TEXT(ROUNDDOWN(imGD/C136,2),"0.00"),".")</f>
        <v>+0.30</v>
      </c>
      <c r="F136" s="1" t="n">
        <f aca="false">nt!E136</f>
        <v>337</v>
      </c>
      <c r="G136" s="1" t="str">
        <f aca="false">IF(ISNUMBER(F136),"+"&amp;TEXT(ROUNDDOWN(imGR/F136,2),"0.00"),".")</f>
        <v>+0.44</v>
      </c>
      <c r="H136" s="1" t="str">
        <f aca="false">IF(ISNUMBER(F136),"+"&amp;TEXT(ROUNDDOWN(imGD/F136,2),"0.00"),".")</f>
        <v>+0.22</v>
      </c>
      <c r="I136" s="1" t="n">
        <f aca="false">nt!F136</f>
        <v>521</v>
      </c>
      <c r="J136" s="1" t="str">
        <f aca="false">IF(ISNUMBER(I136),"+"&amp;TEXT(ROUNDDOWN(imGR/I136,2),"0.00"),".")</f>
        <v>+0.28</v>
      </c>
      <c r="K136" s="1" t="str">
        <f aca="false">IF(ISNUMBER(I136),"+"&amp;TEXT(ROUNDDOWN(imGD/I136,2),"0.00"),".")</f>
        <v>+0.14</v>
      </c>
      <c r="L136" s="1" t="str">
        <f aca="false">imBD</f>
        <v>-1.75</v>
      </c>
      <c r="M136" s="1" t="str">
        <f aca="false">imPR</f>
        <v>-3.50</v>
      </c>
      <c r="O136" s="1" t="str">
        <f aca="false">"&lt;td&gt;"&amp;B136&amp;IF(ISNUMBER(C136),"&lt;td class=""lv_b al_r""&gt;"&amp;C136&amp;"&lt;td class=""lv_b""&gt;"&amp;D136&amp;":"&amp;E136,"&lt;td colspan=2&gt;.")&amp;IF(ISNUMBER(F136),"&lt;td class=""lv_s al_r""&gt;"&amp;F136&amp;"&lt;td class=""lv_s""&gt;"&amp;G136&amp;":"&amp;H136,"&lt;td colspan=2&gt;.")&amp;IF(ISNUMBER(I136),"&lt;td class=""lv_a al_r""&gt;"&amp;I136&amp;"&lt;td class=""lv_a""&gt;"&amp;J136&amp;":"&amp;K136,"&lt;td colspan=2&gt;.")&amp;"&lt;td&gt;"&amp;L136&amp;":"&amp;M136&amp;"&lt;td&gt;1P"</f>
        <v>&lt;td&gt;LIQUID RAIN&lt;td class="lv_b al_r"&gt;243&lt;td class="lv_b"&gt;+0.61:+0.30&lt;td class="lv_s al_r"&gt;337&lt;td class="lv_s"&gt;+0.44:+0.22&lt;td class="lv_a al_r"&gt;521&lt;td class="lv_a"&gt;+0.28:+0.14&lt;td&gt;-1.75:-3.50&lt;td&gt;1P</v>
      </c>
    </row>
    <row r="137" customFormat="false" ht="13.8" hidden="false" customHeight="false" outlineLevel="0" collapsed="false">
      <c r="A137" s="1" t="n">
        <f aca="false">nt!B137</f>
        <v>129</v>
      </c>
      <c r="B137" s="1" t="str">
        <f aca="false">nt!C137</f>
        <v>LOGICAL DASH</v>
      </c>
      <c r="C137" s="1" t="n">
        <f aca="false">nt!D137</f>
        <v>329</v>
      </c>
      <c r="D137" s="1" t="str">
        <f aca="false">IF(ISNUMBER(C137),"+"&amp;TEXT(ROUNDDOWN(imGR/C137,2),"0.00"),".")</f>
        <v>+0.45</v>
      </c>
      <c r="E137" s="1" t="str">
        <f aca="false">IF(ISNUMBER(C137),"+"&amp;TEXT(ROUNDDOWN(imGD/C137,2),"0.00"),".")</f>
        <v>+0.22</v>
      </c>
      <c r="F137" s="1" t="n">
        <f aca="false">nt!E137</f>
        <v>433</v>
      </c>
      <c r="G137" s="1" t="str">
        <f aca="false">IF(ISNUMBER(F137),"+"&amp;TEXT(ROUNDDOWN(imGR/F137,2),"0.00"),".")</f>
        <v>+0.34</v>
      </c>
      <c r="H137" s="1" t="str">
        <f aca="false">IF(ISNUMBER(F137),"+"&amp;TEXT(ROUNDDOWN(imGD/F137,2),"0.00"),".")</f>
        <v>+0.17</v>
      </c>
      <c r="I137" s="1" t="n">
        <f aca="false">nt!F137</f>
        <v>467</v>
      </c>
      <c r="J137" s="1" t="str">
        <f aca="false">IF(ISNUMBER(I137),"+"&amp;TEXT(ROUNDDOWN(imGR/I137,2),"0.00"),".")</f>
        <v>+0.31</v>
      </c>
      <c r="K137" s="1" t="str">
        <f aca="false">IF(ISNUMBER(I137),"+"&amp;TEXT(ROUNDDOWN(imGD/I137,2),"0.00"),".")</f>
        <v>+0.15</v>
      </c>
      <c r="L137" s="1" t="str">
        <f aca="false">imBD</f>
        <v>-1.75</v>
      </c>
      <c r="M137" s="1" t="str">
        <f aca="false">imPR</f>
        <v>-3.50</v>
      </c>
      <c r="O137" s="1" t="str">
        <f aca="false">"&lt;td&gt;"&amp;B137&amp;IF(ISNUMBER(C137),"&lt;td class=""lv_b al_r""&gt;"&amp;C137&amp;"&lt;td class=""lv_b""&gt;"&amp;D137&amp;":"&amp;E137,"&lt;td colspan=2&gt;.")&amp;IF(ISNUMBER(F137),"&lt;td class=""lv_s al_r""&gt;"&amp;F137&amp;"&lt;td class=""lv_s""&gt;"&amp;G137&amp;":"&amp;H137,"&lt;td colspan=2&gt;.")&amp;IF(ISNUMBER(I137),"&lt;td class=""lv_a al_r""&gt;"&amp;I137&amp;"&lt;td class=""lv_a""&gt;"&amp;J137&amp;":"&amp;K137,"&lt;td colspan=2&gt;.")&amp;"&lt;td&gt;"&amp;L137&amp;":"&amp;M137&amp;"&lt;td&gt;1P"</f>
        <v>&lt;td&gt;LOGICAL DASH&lt;td class="lv_b al_r"&gt;329&lt;td class="lv_b"&gt;+0.45:+0.22&lt;td class="lv_s al_r"&gt;433&lt;td class="lv_s"&gt;+0.34:+0.17&lt;td class="lv_a al_r"&gt;467&lt;td class="lv_a"&gt;+0.31:+0.15&lt;td&gt;-1.75:-3.50&lt;td&gt;1P</v>
      </c>
    </row>
    <row r="138" customFormat="false" ht="13.8" hidden="false" customHeight="false" outlineLevel="0" collapsed="false">
      <c r="A138" s="1" t="n">
        <f aca="false">nt!B138</f>
        <v>130</v>
      </c>
      <c r="B138" s="1" t="str">
        <f aca="false">nt!C138</f>
        <v>LOVE SO GROOVY</v>
      </c>
      <c r="C138" s="1" t="n">
        <f aca="false">nt!D138</f>
        <v>151</v>
      </c>
      <c r="D138" s="1" t="str">
        <f aca="false">IF(ISNUMBER(C138),"+"&amp;TEXT(ROUNDDOWN(imGR/C138,2),"0.00"),".")</f>
        <v>+0.98</v>
      </c>
      <c r="E138" s="1" t="str">
        <f aca="false">IF(ISNUMBER(C138),"+"&amp;TEXT(ROUNDDOWN(imGD/C138,2),"0.00"),".")</f>
        <v>+0.49</v>
      </c>
      <c r="F138" s="1" t="n">
        <f aca="false">nt!E138</f>
        <v>169</v>
      </c>
      <c r="G138" s="1" t="str">
        <f aca="false">IF(ISNUMBER(F138),"+"&amp;TEXT(ROUNDDOWN(imGR/F138,2),"0.00"),".")</f>
        <v>+0.88</v>
      </c>
      <c r="H138" s="1" t="str">
        <f aca="false">IF(ISNUMBER(F138),"+"&amp;TEXT(ROUNDDOWN(imGD/F138,2),"0.00"),".")</f>
        <v>+0.44</v>
      </c>
      <c r="I138" s="1" t="n">
        <f aca="false">nt!F138</f>
        <v>267</v>
      </c>
      <c r="J138" s="1" t="str">
        <f aca="false">IF(ISNUMBER(I138),"+"&amp;TEXT(ROUNDDOWN(imGR/I138,2),"0.00"),".")</f>
        <v>+0.55</v>
      </c>
      <c r="K138" s="1" t="str">
        <f aca="false">IF(ISNUMBER(I138),"+"&amp;TEXT(ROUNDDOWN(imGD/I138,2),"0.00"),".")</f>
        <v>+0.27</v>
      </c>
      <c r="L138" s="1" t="str">
        <f aca="false">imBD</f>
        <v>-1.75</v>
      </c>
      <c r="M138" s="1" t="str">
        <f aca="false">imPR</f>
        <v>-3.50</v>
      </c>
      <c r="O138" s="1" t="str">
        <f aca="false">"&lt;td&gt;"&amp;B138&amp;IF(ISNUMBER(C138),"&lt;td class=""lv_b al_r""&gt;"&amp;C138&amp;"&lt;td class=""lv_b""&gt;"&amp;D138&amp;":"&amp;E138,"&lt;td colspan=2&gt;.")&amp;IF(ISNUMBER(F138),"&lt;td class=""lv_s al_r""&gt;"&amp;F138&amp;"&lt;td class=""lv_s""&gt;"&amp;G138&amp;":"&amp;H138,"&lt;td colspan=2&gt;.")&amp;IF(ISNUMBER(I138),"&lt;td class=""lv_a al_r""&gt;"&amp;I138&amp;"&lt;td class=""lv_a""&gt;"&amp;J138&amp;":"&amp;K138,"&lt;td colspan=2&gt;.")&amp;"&lt;td&gt;"&amp;L138&amp;":"&amp;M138&amp;"&lt;td&gt;1P"</f>
        <v>&lt;td&gt;LOVE SO GROOVY&lt;td class="lv_b al_r"&gt;151&lt;td class="lv_b"&gt;+0.98:+0.49&lt;td class="lv_s al_r"&gt;169&lt;td class="lv_s"&gt;+0.88:+0.44&lt;td class="lv_a al_r"&gt;267&lt;td class="lv_a"&gt;+0.55:+0.27&lt;td&gt;-1.75:-3.50&lt;td&gt;1P</v>
      </c>
    </row>
    <row r="139" customFormat="false" ht="13.8" hidden="false" customHeight="false" outlineLevel="0" collapsed="false">
      <c r="A139" s="1" t="n">
        <f aca="false">nt!B139</f>
        <v>131</v>
      </c>
      <c r="B139" s="1" t="str">
        <f aca="false">nt!C139</f>
        <v>LOVE'S THEME OF BEATMANIA</v>
      </c>
      <c r="C139" s="1" t="n">
        <f aca="false">nt!D139</f>
        <v>155</v>
      </c>
      <c r="D139" s="1" t="str">
        <f aca="false">IF(ISNUMBER(C139),"+"&amp;TEXT(ROUNDDOWN(imGR/C139,2),"0.00"),".")</f>
        <v>+0.96</v>
      </c>
      <c r="E139" s="1" t="str">
        <f aca="false">IF(ISNUMBER(C139),"+"&amp;TEXT(ROUNDDOWN(imGD/C139,2),"0.00"),".")</f>
        <v>+0.48</v>
      </c>
      <c r="F139" s="1" t="n">
        <f aca="false">nt!E139</f>
        <v>398</v>
      </c>
      <c r="G139" s="1" t="str">
        <f aca="false">IF(ISNUMBER(F139),"+"&amp;TEXT(ROUNDDOWN(imGR/F139,2),"0.00"),".")</f>
        <v>+0.37</v>
      </c>
      <c r="H139" s="1" t="str">
        <f aca="false">IF(ISNUMBER(F139),"+"&amp;TEXT(ROUNDDOWN(imGD/F139,2),"0.00"),".")</f>
        <v>+0.18</v>
      </c>
      <c r="I139" s="1" t="str">
        <f aca="false">nt!F139</f>
        <v>.</v>
      </c>
      <c r="J139" s="1" t="str">
        <f aca="false">IF(ISNUMBER(I139),"+"&amp;TEXT(ROUNDDOWN(imGR/I139,2),"0.00"),".")</f>
        <v>.</v>
      </c>
      <c r="K139" s="1" t="str">
        <f aca="false">IF(ISNUMBER(I139),"+"&amp;TEXT(ROUNDDOWN(imGD/I139,2),"0.00"),".")</f>
        <v>.</v>
      </c>
      <c r="L139" s="1" t="str">
        <f aca="false">imBD</f>
        <v>-1.75</v>
      </c>
      <c r="M139" s="1" t="str">
        <f aca="false">imPR</f>
        <v>-3.50</v>
      </c>
      <c r="O139" s="1" t="str">
        <f aca="false">"&lt;td&gt;"&amp;B139&amp;IF(ISNUMBER(C139),"&lt;td class=""lv_b al_r""&gt;"&amp;C139&amp;"&lt;td class=""lv_b""&gt;"&amp;D139&amp;":"&amp;E139,"&lt;td colspan=2&gt;.")&amp;IF(ISNUMBER(F139),"&lt;td class=""lv_s al_r""&gt;"&amp;F139&amp;"&lt;td class=""lv_s""&gt;"&amp;G139&amp;":"&amp;H139,"&lt;td colspan=2&gt;.")&amp;IF(ISNUMBER(I139),"&lt;td class=""lv_a al_r""&gt;"&amp;I139&amp;"&lt;td class=""lv_a""&gt;"&amp;J139&amp;":"&amp;K139,"&lt;td colspan=2&gt;.")&amp;"&lt;td&gt;"&amp;L139&amp;":"&amp;M139&amp;"&lt;td&gt;1P"</f>
        <v>&lt;td&gt;LOVE'S THEME OF BEATMANIA&lt;td class="lv_b al_r"&gt;155&lt;td class="lv_b"&gt;+0.96:+0.48&lt;td class="lv_s al_r"&gt;398&lt;td class="lv_s"&gt;+0.37:+0.18&lt;td colspan=2&gt;.&lt;td&gt;-1.75:-3.50&lt;td&gt;1P</v>
      </c>
    </row>
    <row r="140" customFormat="false" ht="13.8" hidden="false" customHeight="false" outlineLevel="0" collapsed="false">
      <c r="A140" s="1" t="n">
        <f aca="false">nt!B140</f>
        <v>132</v>
      </c>
      <c r="B140" s="1" t="str">
        <f aca="false">nt!C140</f>
        <v>LUV TO ME</v>
      </c>
      <c r="C140" s="1" t="n">
        <f aca="false">nt!D140</f>
        <v>214</v>
      </c>
      <c r="D140" s="1" t="str">
        <f aca="false">IF(ISNUMBER(C140),"+"&amp;TEXT(ROUNDDOWN(imGR/C140,2),"0.00"),".")</f>
        <v>+0.69</v>
      </c>
      <c r="E140" s="1" t="str">
        <f aca="false">IF(ISNUMBER(C140),"+"&amp;TEXT(ROUNDDOWN(imGD/C140,2),"0.00"),".")</f>
        <v>+0.34</v>
      </c>
      <c r="F140" s="1" t="n">
        <f aca="false">nt!E140</f>
        <v>312</v>
      </c>
      <c r="G140" s="1" t="str">
        <f aca="false">IF(ISNUMBER(F140),"+"&amp;TEXT(ROUNDDOWN(imGR/F140,2),"0.00"),".")</f>
        <v>+0.47</v>
      </c>
      <c r="H140" s="1" t="str">
        <f aca="false">IF(ISNUMBER(F140),"+"&amp;TEXT(ROUNDDOWN(imGD/F140,2),"0.00"),".")</f>
        <v>+0.23</v>
      </c>
      <c r="I140" s="1" t="str">
        <f aca="false">nt!F140</f>
        <v>.</v>
      </c>
      <c r="J140" s="1" t="str">
        <f aca="false">IF(ISNUMBER(I140),"+"&amp;TEXT(ROUNDDOWN(imGR/I140,2),"0.00"),".")</f>
        <v>.</v>
      </c>
      <c r="K140" s="1" t="str">
        <f aca="false">IF(ISNUMBER(I140),"+"&amp;TEXT(ROUNDDOWN(imGD/I140,2),"0.00"),".")</f>
        <v>.</v>
      </c>
      <c r="L140" s="1" t="str">
        <f aca="false">imBD</f>
        <v>-1.75</v>
      </c>
      <c r="M140" s="1" t="str">
        <f aca="false">imPR</f>
        <v>-3.50</v>
      </c>
      <c r="O140" s="1" t="str">
        <f aca="false">"&lt;td&gt;"&amp;B140&amp;IF(ISNUMBER(C140),"&lt;td class=""lv_b al_r""&gt;"&amp;C140&amp;"&lt;td class=""lv_b""&gt;"&amp;D140&amp;":"&amp;E140,"&lt;td colspan=2&gt;.")&amp;IF(ISNUMBER(F140),"&lt;td class=""lv_s al_r""&gt;"&amp;F140&amp;"&lt;td class=""lv_s""&gt;"&amp;G140&amp;":"&amp;H140,"&lt;td colspan=2&gt;.")&amp;IF(ISNUMBER(I140),"&lt;td class=""lv_a al_r""&gt;"&amp;I140&amp;"&lt;td class=""lv_a""&gt;"&amp;J140&amp;":"&amp;K140,"&lt;td colspan=2&gt;.")&amp;"&lt;td&gt;"&amp;L140&amp;":"&amp;M140&amp;"&lt;td&gt;1P"</f>
        <v>&lt;td&gt;LUV TO ME&lt;td class="lv_b al_r"&gt;214&lt;td class="lv_b"&gt;+0.69:+0.34&lt;td class="lv_s al_r"&gt;312&lt;td class="lv_s"&gt;+0.47:+0.23&lt;td colspan=2&gt;.&lt;td&gt;-1.75:-3.50&lt;td&gt;1P</v>
      </c>
    </row>
    <row r="141" customFormat="false" ht="13.8" hidden="false" customHeight="false" outlineLevel="0" collapsed="false">
      <c r="A141" s="1" t="n">
        <f aca="false">nt!B141</f>
        <v>133</v>
      </c>
      <c r="B141" s="1" t="str">
        <f aca="false">nt!C141</f>
        <v>LUV TO ME [DISCO MIX]</v>
      </c>
      <c r="C141" s="1" t="str">
        <f aca="false">nt!D141</f>
        <v>.</v>
      </c>
      <c r="D141" s="1" t="str">
        <f aca="false">IF(ISNUMBER(C141),"+"&amp;TEXT(ROUNDDOWN(imGR/C141,2),"0.00"),".")</f>
        <v>.</v>
      </c>
      <c r="E141" s="1" t="str">
        <f aca="false">IF(ISNUMBER(C141),"+"&amp;TEXT(ROUNDDOWN(imGD/C141,2),"0.00"),".")</f>
        <v>.</v>
      </c>
      <c r="F141" s="1" t="str">
        <f aca="false">nt!E141</f>
        <v>.</v>
      </c>
      <c r="G141" s="1" t="str">
        <f aca="false">IF(ISNUMBER(F141),"+"&amp;TEXT(ROUNDDOWN(imGR/F141,2),"0.00"),".")</f>
        <v>.</v>
      </c>
      <c r="H141" s="1" t="str">
        <f aca="false">IF(ISNUMBER(F141),"+"&amp;TEXT(ROUNDDOWN(imGD/F141,2),"0.00"),".")</f>
        <v>.</v>
      </c>
      <c r="I141" s="1" t="n">
        <f aca="false">nt!F141</f>
        <v>453</v>
      </c>
      <c r="J141" s="1" t="str">
        <f aca="false">IF(ISNUMBER(I141),"+"&amp;TEXT(ROUNDDOWN(imGR/I141,2),"0.00"),".")</f>
        <v>+0.32</v>
      </c>
      <c r="K141" s="1" t="str">
        <f aca="false">IF(ISNUMBER(I141),"+"&amp;TEXT(ROUNDDOWN(imGD/I141,2),"0.00"),".")</f>
        <v>+0.16</v>
      </c>
      <c r="L141" s="1" t="str">
        <f aca="false">imBD</f>
        <v>-1.75</v>
      </c>
      <c r="M141" s="1" t="str">
        <f aca="false">imPR</f>
        <v>-3.50</v>
      </c>
      <c r="O141" s="1" t="str">
        <f aca="false">"&lt;td&gt;"&amp;B141&amp;IF(ISNUMBER(C141),"&lt;td class=""lv_b al_r""&gt;"&amp;C141&amp;"&lt;td class=""lv_b""&gt;"&amp;D141&amp;":"&amp;E141,"&lt;td colspan=2&gt;.")&amp;IF(ISNUMBER(F141),"&lt;td class=""lv_s al_r""&gt;"&amp;F141&amp;"&lt;td class=""lv_s""&gt;"&amp;G141&amp;":"&amp;H141,"&lt;td colspan=2&gt;.")&amp;IF(ISNUMBER(I141),"&lt;td class=""lv_a al_r""&gt;"&amp;I141&amp;"&lt;td class=""lv_a""&gt;"&amp;J141&amp;":"&amp;K141,"&lt;td colspan=2&gt;.")&amp;"&lt;td&gt;"&amp;L141&amp;":"&amp;M141&amp;"&lt;td&gt;1P"</f>
        <v>&lt;td&gt;LUV TO ME [DISCO MIX]&lt;td colspan=2&gt;.&lt;td colspan=2&gt;.&lt;td class="lv_a al_r"&gt;453&lt;td class="lv_a"&gt;+0.32:+0.16&lt;td&gt;-1.75:-3.50&lt;td&gt;1P</v>
      </c>
    </row>
    <row r="142" customFormat="false" ht="13.8" hidden="false" customHeight="false" outlineLevel="0" collapsed="false">
      <c r="A142" s="1" t="n">
        <f aca="false">nt!B142</f>
        <v>134</v>
      </c>
      <c r="B142" s="1" t="str">
        <f aca="false">nt!C142</f>
        <v>MANMACHINE PLAYS JAZZ</v>
      </c>
      <c r="C142" s="1" t="n">
        <f aca="false">nt!D142</f>
        <v>227</v>
      </c>
      <c r="D142" s="1" t="str">
        <f aca="false">IF(ISNUMBER(C142),"+"&amp;TEXT(ROUNDDOWN(imGR/C142,2),"0.00"),".")</f>
        <v>+0.65</v>
      </c>
      <c r="E142" s="1" t="str">
        <f aca="false">IF(ISNUMBER(C142),"+"&amp;TEXT(ROUNDDOWN(imGD/C142,2),"0.00"),".")</f>
        <v>+0.32</v>
      </c>
      <c r="F142" s="1" t="n">
        <f aca="false">nt!E142</f>
        <v>309</v>
      </c>
      <c r="G142" s="1" t="str">
        <f aca="false">IF(ISNUMBER(F142),"+"&amp;TEXT(ROUNDDOWN(imGR/F142,2),"0.00"),".")</f>
        <v>+0.48</v>
      </c>
      <c r="H142" s="1" t="str">
        <f aca="false">IF(ISNUMBER(F142),"+"&amp;TEXT(ROUNDDOWN(imGD/F142,2),"0.00"),".")</f>
        <v>+0.24</v>
      </c>
      <c r="I142" s="1" t="str">
        <f aca="false">nt!F142</f>
        <v>.</v>
      </c>
      <c r="J142" s="1" t="str">
        <f aca="false">IF(ISNUMBER(I142),"+"&amp;TEXT(ROUNDDOWN(imGR/I142,2),"0.00"),".")</f>
        <v>.</v>
      </c>
      <c r="K142" s="1" t="str">
        <f aca="false">IF(ISNUMBER(I142),"+"&amp;TEXT(ROUNDDOWN(imGD/I142,2),"0.00"),".")</f>
        <v>.</v>
      </c>
      <c r="L142" s="1" t="str">
        <f aca="false">imBD</f>
        <v>-1.75</v>
      </c>
      <c r="M142" s="1" t="str">
        <f aca="false">imPR</f>
        <v>-3.50</v>
      </c>
      <c r="O142" s="1" t="str">
        <f aca="false">"&lt;td&gt;"&amp;B142&amp;IF(ISNUMBER(C142),"&lt;td class=""lv_b al_r""&gt;"&amp;C142&amp;"&lt;td class=""lv_b""&gt;"&amp;D142&amp;":"&amp;E142,"&lt;td colspan=2&gt;.")&amp;IF(ISNUMBER(F142),"&lt;td class=""lv_s al_r""&gt;"&amp;F142&amp;"&lt;td class=""lv_s""&gt;"&amp;G142&amp;":"&amp;H142,"&lt;td colspan=2&gt;.")&amp;IF(ISNUMBER(I142),"&lt;td class=""lv_a al_r""&gt;"&amp;I142&amp;"&lt;td class=""lv_a""&gt;"&amp;J142&amp;":"&amp;K142,"&lt;td colspan=2&gt;.")&amp;"&lt;td&gt;"&amp;L142&amp;":"&amp;M142&amp;"&lt;td&gt;1P"</f>
        <v>&lt;td&gt;MANMACHINE PLAYS JAZZ&lt;td class="lv_b al_r"&gt;227&lt;td class="lv_b"&gt;+0.65:+0.32&lt;td class="lv_s al_r"&gt;309&lt;td class="lv_s"&gt;+0.48:+0.24&lt;td colspan=2&gt;.&lt;td&gt;-1.75:-3.50&lt;td&gt;1P</v>
      </c>
    </row>
    <row r="143" customFormat="false" ht="13.8" hidden="false" customHeight="false" outlineLevel="0" collapsed="false">
      <c r="A143" s="1" t="n">
        <f aca="false">nt!B143</f>
        <v>135</v>
      </c>
      <c r="B143" s="1" t="str">
        <f aca="false">nt!C143</f>
        <v>METALGEAR SOLID [MAIN THEME]</v>
      </c>
      <c r="C143" s="1" t="n">
        <f aca="false">nt!D143</f>
        <v>164</v>
      </c>
      <c r="D143" s="1" t="str">
        <f aca="false">IF(ISNUMBER(C143),"+"&amp;TEXT(ROUNDDOWN(imGR/C143,2),"0.00"),".")</f>
        <v>+0.91</v>
      </c>
      <c r="E143" s="1" t="str">
        <f aca="false">IF(ISNUMBER(C143),"+"&amp;TEXT(ROUNDDOWN(imGD/C143,2),"0.00"),".")</f>
        <v>+0.45</v>
      </c>
      <c r="F143" s="1" t="n">
        <f aca="false">nt!E143</f>
        <v>179</v>
      </c>
      <c r="G143" s="1" t="str">
        <f aca="false">IF(ISNUMBER(F143),"+"&amp;TEXT(ROUNDDOWN(imGR/F143,2),"0.00"),".")</f>
        <v>+0.83</v>
      </c>
      <c r="H143" s="1" t="str">
        <f aca="false">IF(ISNUMBER(F143),"+"&amp;TEXT(ROUNDDOWN(imGD/F143,2),"0.00"),".")</f>
        <v>+0.41</v>
      </c>
      <c r="I143" s="1" t="str">
        <f aca="false">nt!F143</f>
        <v>.</v>
      </c>
      <c r="J143" s="1" t="str">
        <f aca="false">IF(ISNUMBER(I143),"+"&amp;TEXT(ROUNDDOWN(imGR/I143,2),"0.00"),".")</f>
        <v>.</v>
      </c>
      <c r="K143" s="1" t="str">
        <f aca="false">IF(ISNUMBER(I143),"+"&amp;TEXT(ROUNDDOWN(imGD/I143,2),"0.00"),".")</f>
        <v>.</v>
      </c>
      <c r="L143" s="1" t="str">
        <f aca="false">imBD</f>
        <v>-1.75</v>
      </c>
      <c r="M143" s="1" t="str">
        <f aca="false">imPR</f>
        <v>-3.50</v>
      </c>
      <c r="O143" s="1" t="str">
        <f aca="false">"&lt;td&gt;"&amp;B143&amp;IF(ISNUMBER(C143),"&lt;td class=""lv_b al_r""&gt;"&amp;C143&amp;"&lt;td class=""lv_b""&gt;"&amp;D143&amp;":"&amp;E143,"&lt;td colspan=2&gt;.")&amp;IF(ISNUMBER(F143),"&lt;td class=""lv_s al_r""&gt;"&amp;F143&amp;"&lt;td class=""lv_s""&gt;"&amp;G143&amp;":"&amp;H143,"&lt;td colspan=2&gt;.")&amp;IF(ISNUMBER(I143),"&lt;td class=""lv_a al_r""&gt;"&amp;I143&amp;"&lt;td class=""lv_a""&gt;"&amp;J143&amp;":"&amp;K143,"&lt;td colspan=2&gt;.")&amp;"&lt;td&gt;"&amp;L143&amp;":"&amp;M143&amp;"&lt;td&gt;1P"</f>
        <v>&lt;td&gt;METALGEAR SOLID [MAIN THEME]&lt;td class="lv_b al_r"&gt;164&lt;td class="lv_b"&gt;+0.91:+0.45&lt;td class="lv_s al_r"&gt;179&lt;td class="lv_s"&gt;+0.83:+0.41&lt;td colspan=2&gt;.&lt;td&gt;-1.75:-3.50&lt;td&gt;1P</v>
      </c>
    </row>
    <row r="144" customFormat="false" ht="13.8" hidden="false" customHeight="false" outlineLevel="0" collapsed="false">
      <c r="A144" s="1" t="n">
        <f aca="false">nt!B144</f>
        <v>136</v>
      </c>
      <c r="B144" s="1" t="str">
        <f aca="false">nt!C144</f>
        <v>MOMENT</v>
      </c>
      <c r="C144" s="1" t="n">
        <f aca="false">nt!D144</f>
        <v>136</v>
      </c>
      <c r="D144" s="1" t="str">
        <f aca="false">IF(ISNUMBER(C144),"+"&amp;TEXT(ROUNDDOWN(imGR/C144,2),"0.00"),".")</f>
        <v>+1.09</v>
      </c>
      <c r="E144" s="1" t="str">
        <f aca="false">IF(ISNUMBER(C144),"+"&amp;TEXT(ROUNDDOWN(imGD/C144,2),"0.00"),".")</f>
        <v>+0.54</v>
      </c>
      <c r="F144" s="1" t="n">
        <f aca="false">nt!E144</f>
        <v>259</v>
      </c>
      <c r="G144" s="1" t="str">
        <f aca="false">IF(ISNUMBER(F144),"+"&amp;TEXT(ROUNDDOWN(imGR/F144,2),"0.00"),".")</f>
        <v>+0.57</v>
      </c>
      <c r="H144" s="1" t="str">
        <f aca="false">IF(ISNUMBER(F144),"+"&amp;TEXT(ROUNDDOWN(imGD/F144,2),"0.00"),".")</f>
        <v>+0.28</v>
      </c>
      <c r="I144" s="1" t="n">
        <f aca="false">nt!F144</f>
        <v>347</v>
      </c>
      <c r="J144" s="1" t="str">
        <f aca="false">IF(ISNUMBER(I144),"+"&amp;TEXT(ROUNDDOWN(imGR/I144,2),"0.00"),".")</f>
        <v>+0.43</v>
      </c>
      <c r="K144" s="1" t="str">
        <f aca="false">IF(ISNUMBER(I144),"+"&amp;TEXT(ROUNDDOWN(imGD/I144,2),"0.00"),".")</f>
        <v>+0.21</v>
      </c>
      <c r="L144" s="1" t="str">
        <f aca="false">imBD</f>
        <v>-1.75</v>
      </c>
      <c r="M144" s="1" t="str">
        <f aca="false">imPR</f>
        <v>-3.50</v>
      </c>
      <c r="O144" s="1" t="str">
        <f aca="false">"&lt;td&gt;"&amp;B144&amp;IF(ISNUMBER(C144),"&lt;td class=""lv_b al_r""&gt;"&amp;C144&amp;"&lt;td class=""lv_b""&gt;"&amp;D144&amp;":"&amp;E144,"&lt;td colspan=2&gt;.")&amp;IF(ISNUMBER(F144),"&lt;td class=""lv_s al_r""&gt;"&amp;F144&amp;"&lt;td class=""lv_s""&gt;"&amp;G144&amp;":"&amp;H144,"&lt;td colspan=2&gt;.")&amp;IF(ISNUMBER(I144),"&lt;td class=""lv_a al_r""&gt;"&amp;I144&amp;"&lt;td class=""lv_a""&gt;"&amp;J144&amp;":"&amp;K144,"&lt;td colspan=2&gt;.")&amp;"&lt;td&gt;"&amp;L144&amp;":"&amp;M144&amp;"&lt;td&gt;1P"</f>
        <v>&lt;td&gt;MOMENT&lt;td class="lv_b al_r"&gt;136&lt;td class="lv_b"&gt;+1.09:+0.54&lt;td class="lv_s al_r"&gt;259&lt;td class="lv_s"&gt;+0.57:+0.28&lt;td class="lv_a al_r"&gt;347&lt;td class="lv_a"&gt;+0.43:+0.21&lt;td&gt;-1.75:-3.50&lt;td&gt;1P</v>
      </c>
    </row>
    <row r="145" customFormat="false" ht="13.8" hidden="false" customHeight="false" outlineLevel="0" collapsed="false">
      <c r="A145" s="1" t="n">
        <f aca="false">nt!B145</f>
        <v>137</v>
      </c>
      <c r="B145" s="1" t="str">
        <f aca="false">nt!C145</f>
        <v>MONOTONE</v>
      </c>
      <c r="C145" s="1" t="n">
        <f aca="false">nt!D145</f>
        <v>94</v>
      </c>
      <c r="D145" s="1" t="str">
        <f aca="false">IF(ISNUMBER(C145),"+"&amp;TEXT(ROUNDDOWN(imGR/C145,2),"0.00"),".")</f>
        <v>+1.58</v>
      </c>
      <c r="E145" s="1" t="str">
        <f aca="false">IF(ISNUMBER(C145),"+"&amp;TEXT(ROUNDDOWN(imGD/C145,2),"0.00"),".")</f>
        <v>+0.79</v>
      </c>
      <c r="F145" s="1" t="n">
        <f aca="false">nt!E145</f>
        <v>169</v>
      </c>
      <c r="G145" s="1" t="str">
        <f aca="false">IF(ISNUMBER(F145),"+"&amp;TEXT(ROUNDDOWN(imGR/F145,2),"0.00"),".")</f>
        <v>+0.88</v>
      </c>
      <c r="H145" s="1" t="str">
        <f aca="false">IF(ISNUMBER(F145),"+"&amp;TEXT(ROUNDDOWN(imGD/F145,2),"0.00"),".")</f>
        <v>+0.44</v>
      </c>
      <c r="I145" s="1" t="n">
        <f aca="false">nt!F145</f>
        <v>190</v>
      </c>
      <c r="J145" s="1" t="str">
        <f aca="false">IF(ISNUMBER(I145),"+"&amp;TEXT(ROUNDDOWN(imGR/I145,2),"0.00"),".")</f>
        <v>+0.78</v>
      </c>
      <c r="K145" s="1" t="str">
        <f aca="false">IF(ISNUMBER(I145),"+"&amp;TEXT(ROUNDDOWN(imGD/I145,2),"0.00"),".")</f>
        <v>+0.39</v>
      </c>
      <c r="L145" s="1" t="str">
        <f aca="false">imBD</f>
        <v>-1.75</v>
      </c>
      <c r="M145" s="1" t="str">
        <f aca="false">imPR</f>
        <v>-3.50</v>
      </c>
      <c r="O145" s="1" t="str">
        <f aca="false">"&lt;td&gt;"&amp;B145&amp;IF(ISNUMBER(C145),"&lt;td class=""lv_b al_r""&gt;"&amp;C145&amp;"&lt;td class=""lv_b""&gt;"&amp;D145&amp;":"&amp;E145,"&lt;td colspan=2&gt;.")&amp;IF(ISNUMBER(F145),"&lt;td class=""lv_s al_r""&gt;"&amp;F145&amp;"&lt;td class=""lv_s""&gt;"&amp;G145&amp;":"&amp;H145,"&lt;td colspan=2&gt;.")&amp;IF(ISNUMBER(I145),"&lt;td class=""lv_a al_r""&gt;"&amp;I145&amp;"&lt;td class=""lv_a""&gt;"&amp;J145&amp;":"&amp;K145,"&lt;td colspan=2&gt;.")&amp;"&lt;td&gt;"&amp;L145&amp;":"&amp;M145&amp;"&lt;td&gt;1P"</f>
        <v>&lt;td&gt;MONOTONE&lt;td class="lv_b al_r"&gt;94&lt;td class="lv_b"&gt;+1.58:+0.79&lt;td class="lv_s al_r"&gt;169&lt;td class="lv_s"&gt;+0.88:+0.44&lt;td class="lv_a al_r"&gt;190&lt;td class="lv_a"&gt;+0.78:+0.39&lt;td&gt;-1.75:-3.50&lt;td&gt;1P</v>
      </c>
    </row>
    <row r="146" customFormat="false" ht="13.8" hidden="false" customHeight="false" outlineLevel="0" collapsed="false">
      <c r="A146" s="1" t="n">
        <f aca="false">nt!B146</f>
        <v>138</v>
      </c>
      <c r="B146" s="1" t="str">
        <f aca="false">nt!C146</f>
        <v>MY DJ</v>
      </c>
      <c r="C146" s="1" t="n">
        <f aca="false">nt!D146</f>
        <v>183</v>
      </c>
      <c r="D146" s="1" t="str">
        <f aca="false">IF(ISNUMBER(C146),"+"&amp;TEXT(ROUNDDOWN(imGR/C146,2),"0.00"),".")</f>
        <v>+0.81</v>
      </c>
      <c r="E146" s="1" t="str">
        <f aca="false">IF(ISNUMBER(C146),"+"&amp;TEXT(ROUNDDOWN(imGD/C146,2),"0.00"),".")</f>
        <v>+0.40</v>
      </c>
      <c r="F146" s="1" t="n">
        <f aca="false">nt!E146</f>
        <v>338</v>
      </c>
      <c r="G146" s="1" t="str">
        <f aca="false">IF(ISNUMBER(F146),"+"&amp;TEXT(ROUNDDOWN(imGR/F146,2),"0.00"),".")</f>
        <v>+0.44</v>
      </c>
      <c r="H146" s="1" t="str">
        <f aca="false">IF(ISNUMBER(F146),"+"&amp;TEXT(ROUNDDOWN(imGD/F146,2),"0.00"),".")</f>
        <v>+0.22</v>
      </c>
      <c r="I146" s="1" t="n">
        <f aca="false">nt!F146</f>
        <v>472</v>
      </c>
      <c r="J146" s="1" t="str">
        <f aca="false">IF(ISNUMBER(I146),"+"&amp;TEXT(ROUNDDOWN(imGR/I146,2),"0.00"),".")</f>
        <v>+0.31</v>
      </c>
      <c r="K146" s="1" t="str">
        <f aca="false">IF(ISNUMBER(I146),"+"&amp;TEXT(ROUNDDOWN(imGD/I146,2),"0.00"),".")</f>
        <v>+0.15</v>
      </c>
      <c r="L146" s="1" t="str">
        <f aca="false">imBD</f>
        <v>-1.75</v>
      </c>
      <c r="M146" s="1" t="str">
        <f aca="false">imPR</f>
        <v>-3.50</v>
      </c>
      <c r="O146" s="1" t="str">
        <f aca="false">"&lt;td&gt;"&amp;B146&amp;IF(ISNUMBER(C146),"&lt;td class=""lv_b al_r""&gt;"&amp;C146&amp;"&lt;td class=""lv_b""&gt;"&amp;D146&amp;":"&amp;E146,"&lt;td colspan=2&gt;.")&amp;IF(ISNUMBER(F146),"&lt;td class=""lv_s al_r""&gt;"&amp;F146&amp;"&lt;td class=""lv_s""&gt;"&amp;G146&amp;":"&amp;H146,"&lt;td colspan=2&gt;.")&amp;IF(ISNUMBER(I146),"&lt;td class=""lv_a al_r""&gt;"&amp;I146&amp;"&lt;td class=""lv_a""&gt;"&amp;J146&amp;":"&amp;K146,"&lt;td colspan=2&gt;.")&amp;"&lt;td&gt;"&amp;L146&amp;":"&amp;M146&amp;"&lt;td&gt;1P"</f>
        <v>&lt;td&gt;MY DJ&lt;td class="lv_b al_r"&gt;183&lt;td class="lv_b"&gt;+0.81:+0.40&lt;td class="lv_s al_r"&gt;338&lt;td class="lv_s"&gt;+0.44:+0.22&lt;td class="lv_a al_r"&gt;472&lt;td class="lv_a"&gt;+0.31:+0.15&lt;td&gt;-1.75:-3.50&lt;td&gt;1P</v>
      </c>
    </row>
    <row r="147" customFormat="false" ht="13.8" hidden="false" customHeight="false" outlineLevel="0" collapsed="false">
      <c r="A147" s="1" t="n">
        <f aca="false">nt!B147</f>
        <v>139</v>
      </c>
      <c r="B147" s="1" t="str">
        <f aca="false">nt!C147</f>
        <v>NOFIA</v>
      </c>
      <c r="C147" s="1" t="n">
        <f aca="false">nt!D147</f>
        <v>140</v>
      </c>
      <c r="D147" s="1" t="str">
        <f aca="false">IF(ISNUMBER(C147),"+"&amp;TEXT(ROUNDDOWN(imGR/C147,2),"0.00"),".")</f>
        <v>+1.06</v>
      </c>
      <c r="E147" s="1" t="str">
        <f aca="false">IF(ISNUMBER(C147),"+"&amp;TEXT(ROUNDDOWN(imGD/C147,2),"0.00"),".")</f>
        <v>+0.53</v>
      </c>
      <c r="F147" s="1" t="n">
        <f aca="false">nt!E147</f>
        <v>267</v>
      </c>
      <c r="G147" s="1" t="str">
        <f aca="false">IF(ISNUMBER(F147),"+"&amp;TEXT(ROUNDDOWN(imGR/F147,2),"0.00"),".")</f>
        <v>+0.55</v>
      </c>
      <c r="H147" s="1" t="str">
        <f aca="false">IF(ISNUMBER(F147),"+"&amp;TEXT(ROUNDDOWN(imGD/F147,2),"0.00"),".")</f>
        <v>+0.27</v>
      </c>
      <c r="I147" s="1" t="n">
        <f aca="false">nt!F147</f>
        <v>285</v>
      </c>
      <c r="J147" s="1" t="str">
        <f aca="false">IF(ISNUMBER(I147),"+"&amp;TEXT(ROUNDDOWN(imGR/I147,2),"0.00"),".")</f>
        <v>+0.52</v>
      </c>
      <c r="K147" s="1" t="str">
        <f aca="false">IF(ISNUMBER(I147),"+"&amp;TEXT(ROUNDDOWN(imGD/I147,2),"0.00"),".")</f>
        <v>+0.26</v>
      </c>
      <c r="L147" s="1" t="str">
        <f aca="false">imBD</f>
        <v>-1.75</v>
      </c>
      <c r="M147" s="1" t="str">
        <f aca="false">imPR</f>
        <v>-3.50</v>
      </c>
      <c r="O147" s="1" t="str">
        <f aca="false">"&lt;td&gt;"&amp;B147&amp;IF(ISNUMBER(C147),"&lt;td class=""lv_b al_r""&gt;"&amp;C147&amp;"&lt;td class=""lv_b""&gt;"&amp;D147&amp;":"&amp;E147,"&lt;td colspan=2&gt;.")&amp;IF(ISNUMBER(F147),"&lt;td class=""lv_s al_r""&gt;"&amp;F147&amp;"&lt;td class=""lv_s""&gt;"&amp;G147&amp;":"&amp;H147,"&lt;td colspan=2&gt;.")&amp;IF(ISNUMBER(I147),"&lt;td class=""lv_a al_r""&gt;"&amp;I147&amp;"&lt;td class=""lv_a""&gt;"&amp;J147&amp;":"&amp;K147,"&lt;td colspan=2&gt;.")&amp;"&lt;td&gt;"&amp;L147&amp;":"&amp;M147&amp;"&lt;td&gt;1P"</f>
        <v>&lt;td&gt;NOFIA&lt;td class="lv_b al_r"&gt;140&lt;td class="lv_b"&gt;+1.06:+0.53&lt;td class="lv_s al_r"&gt;267&lt;td class="lv_s"&gt;+0.55:+0.27&lt;td class="lv_a al_r"&gt;285&lt;td class="lv_a"&gt;+0.52:+0.26&lt;td&gt;-1.75:-3.50&lt;td&gt;1P</v>
      </c>
    </row>
    <row r="148" customFormat="false" ht="13.8" hidden="false" customHeight="false" outlineLevel="0" collapsed="false">
      <c r="A148" s="1" t="n">
        <f aca="false">nt!B148</f>
        <v>140</v>
      </c>
      <c r="B148" s="1" t="str">
        <f aca="false">nt!C148</f>
        <v>OVERDOSER [ROMO MIX]</v>
      </c>
      <c r="C148" s="1" t="n">
        <f aca="false">nt!D148</f>
        <v>164</v>
      </c>
      <c r="D148" s="1" t="str">
        <f aca="false">IF(ISNUMBER(C148),"+"&amp;TEXT(ROUNDDOWN(imGR/C148,2),"0.00"),".")</f>
        <v>+0.91</v>
      </c>
      <c r="E148" s="1" t="str">
        <f aca="false">IF(ISNUMBER(C148),"+"&amp;TEXT(ROUNDDOWN(imGD/C148,2),"0.00"),".")</f>
        <v>+0.45</v>
      </c>
      <c r="F148" s="1" t="str">
        <f aca="false">nt!E148</f>
        <v>.</v>
      </c>
      <c r="G148" s="1" t="str">
        <f aca="false">IF(ISNUMBER(F148),"+"&amp;TEXT(ROUNDDOWN(imGR/F148,2),"0.00"),".")</f>
        <v>.</v>
      </c>
      <c r="H148" s="1" t="str">
        <f aca="false">IF(ISNUMBER(F148),"+"&amp;TEXT(ROUNDDOWN(imGD/F148,2),"0.00"),".")</f>
        <v>.</v>
      </c>
      <c r="I148" s="1" t="str">
        <f aca="false">nt!F148</f>
        <v>.</v>
      </c>
      <c r="J148" s="1" t="str">
        <f aca="false">IF(ISNUMBER(I148),"+"&amp;TEXT(ROUNDDOWN(imGR/I148,2),"0.00"),".")</f>
        <v>.</v>
      </c>
      <c r="K148" s="1" t="str">
        <f aca="false">IF(ISNUMBER(I148),"+"&amp;TEXT(ROUNDDOWN(imGD/I148,2),"0.00"),".")</f>
        <v>.</v>
      </c>
      <c r="L148" s="1" t="str">
        <f aca="false">imBD</f>
        <v>-1.75</v>
      </c>
      <c r="M148" s="1" t="str">
        <f aca="false">imPR</f>
        <v>-3.50</v>
      </c>
      <c r="O148" s="1" t="str">
        <f aca="false">"&lt;td&gt;"&amp;B148&amp;IF(ISNUMBER(C148),"&lt;td class=""lv_b al_r""&gt;"&amp;C148&amp;"&lt;td class=""lv_b""&gt;"&amp;D148&amp;":"&amp;E148,"&lt;td colspan=2&gt;.")&amp;IF(ISNUMBER(F148),"&lt;td class=""lv_s al_r""&gt;"&amp;F148&amp;"&lt;td class=""lv_s""&gt;"&amp;G148&amp;":"&amp;H148,"&lt;td colspan=2&gt;.")&amp;IF(ISNUMBER(I148),"&lt;td class=""lv_a al_r""&gt;"&amp;I148&amp;"&lt;td class=""lv_a""&gt;"&amp;J148&amp;":"&amp;K148,"&lt;td colspan=2&gt;.")&amp;"&lt;td&gt;"&amp;L148&amp;":"&amp;M148&amp;"&lt;td&gt;1P"</f>
        <v>&lt;td&gt;OVERDOSER [ROMO MIX]&lt;td class="lv_b al_r"&gt;164&lt;td class="lv_b"&gt;+0.91:+0.45&lt;td colspan=2&gt;.&lt;td colspan=2&gt;.&lt;td&gt;-1.75:-3.50&lt;td&gt;1P</v>
      </c>
    </row>
    <row r="149" customFormat="false" ht="13.8" hidden="false" customHeight="false" outlineLevel="0" collapsed="false">
      <c r="A149" s="1" t="n">
        <f aca="false">nt!B149</f>
        <v>141</v>
      </c>
      <c r="B149" s="1" t="str">
        <f aca="false">nt!C149</f>
        <v>OVERDOSER [DRIVING DUB MIX]</v>
      </c>
      <c r="C149" s="1" t="n">
        <f aca="false">nt!D149</f>
        <v>236</v>
      </c>
      <c r="D149" s="1" t="str">
        <f aca="false">IF(ISNUMBER(C149),"+"&amp;TEXT(ROUNDDOWN(imGR/C149,2),"0.00"),".")</f>
        <v>+0.63</v>
      </c>
      <c r="E149" s="1" t="str">
        <f aca="false">IF(ISNUMBER(C149),"+"&amp;TEXT(ROUNDDOWN(imGD/C149,2),"0.00"),".")</f>
        <v>+0.31</v>
      </c>
      <c r="F149" s="1" t="n">
        <f aca="false">nt!E149</f>
        <v>340</v>
      </c>
      <c r="G149" s="1" t="str">
        <f aca="false">IF(ISNUMBER(F149),"+"&amp;TEXT(ROUNDDOWN(imGR/F149,2),"0.00"),".")</f>
        <v>+0.43</v>
      </c>
      <c r="H149" s="1" t="str">
        <f aca="false">IF(ISNUMBER(F149),"+"&amp;TEXT(ROUNDDOWN(imGD/F149,2),"0.00"),".")</f>
        <v>+0.21</v>
      </c>
      <c r="I149" s="1" t="str">
        <f aca="false">nt!F149</f>
        <v>.</v>
      </c>
      <c r="J149" s="1" t="str">
        <f aca="false">IF(ISNUMBER(I149),"+"&amp;TEXT(ROUNDDOWN(imGR/I149,2),"0.00"),".")</f>
        <v>.</v>
      </c>
      <c r="K149" s="1" t="str">
        <f aca="false">IF(ISNUMBER(I149),"+"&amp;TEXT(ROUNDDOWN(imGD/I149,2),"0.00"),".")</f>
        <v>.</v>
      </c>
      <c r="L149" s="1" t="str">
        <f aca="false">imBD</f>
        <v>-1.75</v>
      </c>
      <c r="M149" s="1" t="str">
        <f aca="false">imPR</f>
        <v>-3.50</v>
      </c>
      <c r="O149" s="1" t="str">
        <f aca="false">"&lt;td&gt;"&amp;B149&amp;IF(ISNUMBER(C149),"&lt;td class=""lv_b al_r""&gt;"&amp;C149&amp;"&lt;td class=""lv_b""&gt;"&amp;D149&amp;":"&amp;E149,"&lt;td colspan=2&gt;.")&amp;IF(ISNUMBER(F149),"&lt;td class=""lv_s al_r""&gt;"&amp;F149&amp;"&lt;td class=""lv_s""&gt;"&amp;G149&amp;":"&amp;H149,"&lt;td colspan=2&gt;.")&amp;IF(ISNUMBER(I149),"&lt;td class=""lv_a al_r""&gt;"&amp;I149&amp;"&lt;td class=""lv_a""&gt;"&amp;J149&amp;":"&amp;K149,"&lt;td colspan=2&gt;.")&amp;"&lt;td&gt;"&amp;L149&amp;":"&amp;M149&amp;"&lt;td&gt;1P"</f>
        <v>&lt;td&gt;OVERDOSER [DRIVING DUB MIX]&lt;td class="lv_b al_r"&gt;236&lt;td class="lv_b"&gt;+0.63:+0.31&lt;td class="lv_s al_r"&gt;340&lt;td class="lv_s"&gt;+0.43:+0.21&lt;td colspan=2&gt;.&lt;td&gt;-1.75:-3.50&lt;td&gt;1P</v>
      </c>
    </row>
    <row r="150" customFormat="false" ht="13.8" hidden="false" customHeight="false" outlineLevel="0" collapsed="false">
      <c r="A150" s="1" t="n">
        <f aca="false">nt!B150</f>
        <v>142</v>
      </c>
      <c r="B150" s="1" t="str">
        <f aca="false">nt!C150</f>
        <v>PARANOIA MAX [DIRTY MIX]</v>
      </c>
      <c r="C150" s="1" t="n">
        <f aca="false">nt!D150</f>
        <v>144</v>
      </c>
      <c r="D150" s="1" t="str">
        <f aca="false">IF(ISNUMBER(C150),"+"&amp;TEXT(ROUNDDOWN(imGR/C150,2),"0.00"),".")</f>
        <v>+1.03</v>
      </c>
      <c r="E150" s="1" t="str">
        <f aca="false">IF(ISNUMBER(C150),"+"&amp;TEXT(ROUNDDOWN(imGD/C150,2),"0.00"),".")</f>
        <v>+0.51</v>
      </c>
      <c r="F150" s="1" t="n">
        <f aca="false">nt!E150</f>
        <v>150</v>
      </c>
      <c r="G150" s="1" t="str">
        <f aca="false">IF(ISNUMBER(F150),"+"&amp;TEXT(ROUNDDOWN(imGR/F150,2),"0.00"),".")</f>
        <v>+0.99</v>
      </c>
      <c r="H150" s="1" t="str">
        <f aca="false">IF(ISNUMBER(F150),"+"&amp;TEXT(ROUNDDOWN(imGD/F150,2),"0.00"),".")</f>
        <v>+0.49</v>
      </c>
      <c r="I150" s="1" t="str">
        <f aca="false">nt!F150</f>
        <v>.</v>
      </c>
      <c r="J150" s="1" t="str">
        <f aca="false">IF(ISNUMBER(I150),"+"&amp;TEXT(ROUNDDOWN(imGR/I150,2),"0.00"),".")</f>
        <v>.</v>
      </c>
      <c r="K150" s="1" t="str">
        <f aca="false">IF(ISNUMBER(I150),"+"&amp;TEXT(ROUNDDOWN(imGD/I150,2),"0.00"),".")</f>
        <v>.</v>
      </c>
      <c r="L150" s="1" t="str">
        <f aca="false">imBD</f>
        <v>-1.75</v>
      </c>
      <c r="M150" s="1" t="str">
        <f aca="false">imPR</f>
        <v>-3.50</v>
      </c>
      <c r="O150" s="1" t="str">
        <f aca="false">"&lt;td&gt;"&amp;B150&amp;IF(ISNUMBER(C150),"&lt;td class=""lv_b al_r""&gt;"&amp;C150&amp;"&lt;td class=""lv_b""&gt;"&amp;D150&amp;":"&amp;E150,"&lt;td colspan=2&gt;.")&amp;IF(ISNUMBER(F150),"&lt;td class=""lv_s al_r""&gt;"&amp;F150&amp;"&lt;td class=""lv_s""&gt;"&amp;G150&amp;":"&amp;H150,"&lt;td colspan=2&gt;.")&amp;IF(ISNUMBER(I150),"&lt;td class=""lv_a al_r""&gt;"&amp;I150&amp;"&lt;td class=""lv_a""&gt;"&amp;J150&amp;":"&amp;K150,"&lt;td colspan=2&gt;.")&amp;"&lt;td&gt;"&amp;L150&amp;":"&amp;M150&amp;"&lt;td&gt;1P"</f>
        <v>&lt;td&gt;PARANOIA MAX [DIRTY MIX]&lt;td class="lv_b al_r"&gt;144&lt;td class="lv_b"&gt;+1.03:+0.51&lt;td class="lv_s al_r"&gt;150&lt;td class="lv_s"&gt;+0.99:+0.49&lt;td colspan=2&gt;.&lt;td&gt;-1.75:-3.50&lt;td&gt;1P</v>
      </c>
    </row>
    <row r="151" customFormat="false" ht="13.8" hidden="false" customHeight="false" outlineLevel="0" collapsed="false">
      <c r="A151" s="1" t="n">
        <f aca="false">nt!B151</f>
        <v>143</v>
      </c>
      <c r="B151" s="1" t="str">
        <f aca="false">nt!C151</f>
        <v>PARANOIA MAX [FUNKY BLEEP MIX]</v>
      </c>
      <c r="C151" s="1" t="str">
        <f aca="false">nt!D151</f>
        <v>.</v>
      </c>
      <c r="D151" s="1" t="str">
        <f aca="false">IF(ISNUMBER(C151),"+"&amp;TEXT(ROUNDDOWN(imGR/C151,2),"0.00"),".")</f>
        <v>.</v>
      </c>
      <c r="E151" s="1" t="str">
        <f aca="false">IF(ISNUMBER(C151),"+"&amp;TEXT(ROUNDDOWN(imGD/C151,2),"0.00"),".")</f>
        <v>.</v>
      </c>
      <c r="F151" s="1" t="str">
        <f aca="false">nt!E151</f>
        <v>.</v>
      </c>
      <c r="G151" s="1" t="str">
        <f aca="false">IF(ISNUMBER(F151),"+"&amp;TEXT(ROUNDDOWN(imGR/F151,2),"0.00"),".")</f>
        <v>.</v>
      </c>
      <c r="H151" s="1" t="str">
        <f aca="false">IF(ISNUMBER(F151),"+"&amp;TEXT(ROUNDDOWN(imGD/F151,2),"0.00"),".")</f>
        <v>.</v>
      </c>
      <c r="I151" s="1" t="n">
        <f aca="false">nt!F151</f>
        <v>333</v>
      </c>
      <c r="J151" s="1" t="str">
        <f aca="false">IF(ISNUMBER(I151),"+"&amp;TEXT(ROUNDDOWN(imGR/I151,2),"0.00"),".")</f>
        <v>+0.44</v>
      </c>
      <c r="K151" s="1" t="str">
        <f aca="false">IF(ISNUMBER(I151),"+"&amp;TEXT(ROUNDDOWN(imGD/I151,2),"0.00"),".")</f>
        <v>+0.22</v>
      </c>
      <c r="L151" s="1" t="str">
        <f aca="false">imBD</f>
        <v>-1.75</v>
      </c>
      <c r="M151" s="1" t="str">
        <f aca="false">imPR</f>
        <v>-3.50</v>
      </c>
      <c r="O151" s="1" t="str">
        <f aca="false">"&lt;td&gt;"&amp;B151&amp;IF(ISNUMBER(C151),"&lt;td class=""lv_b al_r""&gt;"&amp;C151&amp;"&lt;td class=""lv_b""&gt;"&amp;D151&amp;":"&amp;E151,"&lt;td colspan=2&gt;.")&amp;IF(ISNUMBER(F151),"&lt;td class=""lv_s al_r""&gt;"&amp;F151&amp;"&lt;td class=""lv_s""&gt;"&amp;G151&amp;":"&amp;H151,"&lt;td colspan=2&gt;.")&amp;IF(ISNUMBER(I151),"&lt;td class=""lv_a al_r""&gt;"&amp;I151&amp;"&lt;td class=""lv_a""&gt;"&amp;J151&amp;":"&amp;K151,"&lt;td colspan=2&gt;.")&amp;"&lt;td&gt;"&amp;L151&amp;":"&amp;M151&amp;"&lt;td&gt;1P"</f>
        <v>&lt;td&gt;PARANOIA MAX [FUNKY BLEEP MIX]&lt;td colspan=2&gt;.&lt;td colspan=2&gt;.&lt;td class="lv_a al_r"&gt;333&lt;td class="lv_a"&gt;+0.44:+0.22&lt;td&gt;-1.75:-3.50&lt;td&gt;1P</v>
      </c>
    </row>
    <row r="152" customFormat="false" ht="13.8" hidden="false" customHeight="false" outlineLevel="0" collapsed="false">
      <c r="A152" s="1" t="n">
        <f aca="false">nt!B152</f>
        <v>144</v>
      </c>
      <c r="B152" s="1" t="str">
        <f aca="false">nt!C152</f>
        <v>PEACE DREAM</v>
      </c>
      <c r="C152" s="1" t="n">
        <f aca="false">nt!D152</f>
        <v>218</v>
      </c>
      <c r="D152" s="1" t="str">
        <f aca="false">IF(ISNUMBER(C152),"+"&amp;TEXT(ROUNDDOWN(imGR/C152,2),"0.00"),".")</f>
        <v>+0.68</v>
      </c>
      <c r="E152" s="1" t="str">
        <f aca="false">IF(ISNUMBER(C152),"+"&amp;TEXT(ROUNDDOWN(imGD/C152,2),"0.00"),".")</f>
        <v>+0.34</v>
      </c>
      <c r="F152" s="1" t="n">
        <f aca="false">nt!E152</f>
        <v>407</v>
      </c>
      <c r="G152" s="1" t="str">
        <f aca="false">IF(ISNUMBER(F152),"+"&amp;TEXT(ROUNDDOWN(imGR/F152,2),"0.00"),".")</f>
        <v>+0.36</v>
      </c>
      <c r="H152" s="1" t="str">
        <f aca="false">IF(ISNUMBER(F152),"+"&amp;TEXT(ROUNDDOWN(imGD/F152,2),"0.00"),".")</f>
        <v>+0.18</v>
      </c>
      <c r="I152" s="1" t="n">
        <f aca="false">nt!F152</f>
        <v>499</v>
      </c>
      <c r="J152" s="1" t="str">
        <f aca="false">IF(ISNUMBER(I152),"+"&amp;TEXT(ROUNDDOWN(imGR/I152,2),"0.00"),".")</f>
        <v>+0.29</v>
      </c>
      <c r="K152" s="1" t="str">
        <f aca="false">IF(ISNUMBER(I152),"+"&amp;TEXT(ROUNDDOWN(imGD/I152,2),"0.00"),".")</f>
        <v>+0.14</v>
      </c>
      <c r="L152" s="1" t="str">
        <f aca="false">imBD</f>
        <v>-1.75</v>
      </c>
      <c r="M152" s="1" t="str">
        <f aca="false">imPR</f>
        <v>-3.50</v>
      </c>
      <c r="O152" s="1" t="str">
        <f aca="false">"&lt;td&gt;"&amp;B152&amp;IF(ISNUMBER(C152),"&lt;td class=""lv_b al_r""&gt;"&amp;C152&amp;"&lt;td class=""lv_b""&gt;"&amp;D152&amp;":"&amp;E152,"&lt;td colspan=2&gt;.")&amp;IF(ISNUMBER(F152),"&lt;td class=""lv_s al_r""&gt;"&amp;F152&amp;"&lt;td class=""lv_s""&gt;"&amp;G152&amp;":"&amp;H152,"&lt;td colspan=2&gt;.")&amp;IF(ISNUMBER(I152),"&lt;td class=""lv_a al_r""&gt;"&amp;I152&amp;"&lt;td class=""lv_a""&gt;"&amp;J152&amp;":"&amp;K152,"&lt;td colspan=2&gt;.")&amp;"&lt;td&gt;"&amp;L152&amp;":"&amp;M152&amp;"&lt;td&gt;1P"</f>
        <v>&lt;td&gt;PEACE DREAM&lt;td class="lv_b al_r"&gt;218&lt;td class="lv_b"&gt;+0.68:+0.34&lt;td class="lv_s al_r"&gt;407&lt;td class="lv_s"&gt;+0.36:+0.18&lt;td class="lv_a al_r"&gt;499&lt;td class="lv_a"&gt;+0.29:+0.14&lt;td&gt;-1.75:-3.50&lt;td&gt;1P</v>
      </c>
    </row>
    <row r="153" customFormat="false" ht="13.8" hidden="false" customHeight="false" outlineLevel="0" collapsed="false">
      <c r="A153" s="1" t="n">
        <f aca="false">nt!B153</f>
        <v>145</v>
      </c>
      <c r="B153" s="1" t="str">
        <f aca="false">nt!C153</f>
        <v>PEACE-OUT</v>
      </c>
      <c r="C153" s="1" t="n">
        <f aca="false">nt!D153</f>
        <v>255</v>
      </c>
      <c r="D153" s="1" t="str">
        <f aca="false">IF(ISNUMBER(C153),"+"&amp;TEXT(ROUNDDOWN(imGR/C153,2),"0.00"),".")</f>
        <v>+0.58</v>
      </c>
      <c r="E153" s="1" t="str">
        <f aca="false">IF(ISNUMBER(C153),"+"&amp;TEXT(ROUNDDOWN(imGD/C153,2),"0.00"),".")</f>
        <v>+0.29</v>
      </c>
      <c r="F153" s="1" t="n">
        <f aca="false">nt!E153</f>
        <v>341</v>
      </c>
      <c r="G153" s="1" t="str">
        <f aca="false">IF(ISNUMBER(F153),"+"&amp;TEXT(ROUNDDOWN(imGR/F153,2),"0.00"),".")</f>
        <v>+0.43</v>
      </c>
      <c r="H153" s="1" t="str">
        <f aca="false">IF(ISNUMBER(F153),"+"&amp;TEXT(ROUNDDOWN(imGD/F153,2),"0.00"),".")</f>
        <v>+0.21</v>
      </c>
      <c r="I153" s="1" t="str">
        <f aca="false">nt!F153</f>
        <v>.</v>
      </c>
      <c r="J153" s="1" t="str">
        <f aca="false">IF(ISNUMBER(I153),"+"&amp;TEXT(ROUNDDOWN(imGR/I153,2),"0.00"),".")</f>
        <v>.</v>
      </c>
      <c r="K153" s="1" t="str">
        <f aca="false">IF(ISNUMBER(I153),"+"&amp;TEXT(ROUNDDOWN(imGD/I153,2),"0.00"),".")</f>
        <v>.</v>
      </c>
      <c r="L153" s="1" t="str">
        <f aca="false">imBD</f>
        <v>-1.75</v>
      </c>
      <c r="M153" s="1" t="str">
        <f aca="false">imPR</f>
        <v>-3.50</v>
      </c>
      <c r="O153" s="1" t="str">
        <f aca="false">"&lt;td&gt;"&amp;B153&amp;IF(ISNUMBER(C153),"&lt;td class=""lv_b al_r""&gt;"&amp;C153&amp;"&lt;td class=""lv_b""&gt;"&amp;D153&amp;":"&amp;E153,"&lt;td colspan=2&gt;.")&amp;IF(ISNUMBER(F153),"&lt;td class=""lv_s al_r""&gt;"&amp;F153&amp;"&lt;td class=""lv_s""&gt;"&amp;G153&amp;":"&amp;H153,"&lt;td colspan=2&gt;.")&amp;IF(ISNUMBER(I153),"&lt;td class=""lv_a al_r""&gt;"&amp;I153&amp;"&lt;td class=""lv_a""&gt;"&amp;J153&amp;":"&amp;K153,"&lt;td colspan=2&gt;.")&amp;"&lt;td&gt;"&amp;L153&amp;":"&amp;M153&amp;"&lt;td&gt;1P"</f>
        <v>&lt;td&gt;PEACE-OUT&lt;td class="lv_b al_r"&gt;255&lt;td class="lv_b"&gt;+0.58:+0.29&lt;td class="lv_s al_r"&gt;341&lt;td class="lv_s"&gt;+0.43:+0.21&lt;td colspan=2&gt;.&lt;td&gt;-1.75:-3.50&lt;td&gt;1P</v>
      </c>
    </row>
    <row r="154" customFormat="false" ht="13.8" hidden="false" customHeight="false" outlineLevel="0" collapsed="false">
      <c r="A154" s="1" t="n">
        <f aca="false">nt!B154</f>
        <v>146</v>
      </c>
      <c r="B154" s="1" t="str">
        <f aca="false">nt!C154</f>
        <v>PINK DREAM</v>
      </c>
      <c r="C154" s="1" t="n">
        <f aca="false">nt!D154</f>
        <v>184</v>
      </c>
      <c r="D154" s="1" t="str">
        <f aca="false">IF(ISNUMBER(C154),"+"&amp;TEXT(ROUNDDOWN(imGR/C154,2),"0.00"),".")</f>
        <v>+0.81</v>
      </c>
      <c r="E154" s="1" t="str">
        <f aca="false">IF(ISNUMBER(C154),"+"&amp;TEXT(ROUNDDOWN(imGD/C154,2),"0.00"),".")</f>
        <v>+0.40</v>
      </c>
      <c r="F154" s="1" t="n">
        <f aca="false">nt!E154</f>
        <v>398</v>
      </c>
      <c r="G154" s="1" t="str">
        <f aca="false">IF(ISNUMBER(F154),"+"&amp;TEXT(ROUNDDOWN(imGR/F154,2),"0.00"),".")</f>
        <v>+0.37</v>
      </c>
      <c r="H154" s="1" t="str">
        <f aca="false">IF(ISNUMBER(F154),"+"&amp;TEXT(ROUNDDOWN(imGD/F154,2),"0.00"),".")</f>
        <v>+0.18</v>
      </c>
      <c r="I154" s="1" t="n">
        <f aca="false">nt!F154</f>
        <v>450</v>
      </c>
      <c r="J154" s="1" t="str">
        <f aca="false">IF(ISNUMBER(I154),"+"&amp;TEXT(ROUNDDOWN(imGR/I154,2),"0.00"),".")</f>
        <v>+0.33</v>
      </c>
      <c r="K154" s="1" t="str">
        <f aca="false">IF(ISNUMBER(I154),"+"&amp;TEXT(ROUNDDOWN(imGD/I154,2),"0.00"),".")</f>
        <v>+0.16</v>
      </c>
      <c r="L154" s="1" t="str">
        <f aca="false">imBD</f>
        <v>-1.75</v>
      </c>
      <c r="M154" s="1" t="str">
        <f aca="false">imPR</f>
        <v>-3.50</v>
      </c>
      <c r="O154" s="1" t="str">
        <f aca="false">"&lt;td&gt;"&amp;B154&amp;IF(ISNUMBER(C154),"&lt;td class=""lv_b al_r""&gt;"&amp;C154&amp;"&lt;td class=""lv_b""&gt;"&amp;D154&amp;":"&amp;E154,"&lt;td colspan=2&gt;.")&amp;IF(ISNUMBER(F154),"&lt;td class=""lv_s al_r""&gt;"&amp;F154&amp;"&lt;td class=""lv_s""&gt;"&amp;G154&amp;":"&amp;H154,"&lt;td colspan=2&gt;.")&amp;IF(ISNUMBER(I154),"&lt;td class=""lv_a al_r""&gt;"&amp;I154&amp;"&lt;td class=""lv_a""&gt;"&amp;J154&amp;":"&amp;K154,"&lt;td colspan=2&gt;.")&amp;"&lt;td&gt;"&amp;L154&amp;":"&amp;M154&amp;"&lt;td&gt;1P"</f>
        <v>&lt;td&gt;PINK DREAM&lt;td class="lv_b al_r"&gt;184&lt;td class="lv_b"&gt;+0.81:+0.40&lt;td class="lv_s al_r"&gt;398&lt;td class="lv_s"&gt;+0.37:+0.18&lt;td class="lv_a al_r"&gt;450&lt;td class="lv_a"&gt;+0.33:+0.16&lt;td&gt;-1.75:-3.50&lt;td&gt;1P</v>
      </c>
    </row>
    <row r="155" customFormat="false" ht="13.8" hidden="false" customHeight="false" outlineLevel="0" collapsed="false">
      <c r="A155" s="1" t="n">
        <f aca="false">nt!B155</f>
        <v>147</v>
      </c>
      <c r="B155" s="1" t="str">
        <f aca="false">nt!C155</f>
        <v>PRINCE ON A STAR</v>
      </c>
      <c r="C155" s="1" t="n">
        <f aca="false">nt!D155</f>
        <v>280</v>
      </c>
      <c r="D155" s="1" t="str">
        <f aca="false">IF(ISNUMBER(C155),"+"&amp;TEXT(ROUNDDOWN(imGR/C155,2),"0.00"),".")</f>
        <v>+0.53</v>
      </c>
      <c r="E155" s="1" t="str">
        <f aca="false">IF(ISNUMBER(C155),"+"&amp;TEXT(ROUNDDOWN(imGD/C155,2),"0.00"),".")</f>
        <v>+0.26</v>
      </c>
      <c r="F155" s="1" t="n">
        <f aca="false">nt!E155</f>
        <v>407</v>
      </c>
      <c r="G155" s="1" t="str">
        <f aca="false">IF(ISNUMBER(F155),"+"&amp;TEXT(ROUNDDOWN(imGR/F155,2),"0.00"),".")</f>
        <v>+0.36</v>
      </c>
      <c r="H155" s="1" t="str">
        <f aca="false">IF(ISNUMBER(F155),"+"&amp;TEXT(ROUNDDOWN(imGD/F155,2),"0.00"),".")</f>
        <v>+0.18</v>
      </c>
      <c r="I155" s="1" t="n">
        <f aca="false">nt!F155</f>
        <v>491</v>
      </c>
      <c r="J155" s="1" t="str">
        <f aca="false">IF(ISNUMBER(I155),"+"&amp;TEXT(ROUNDDOWN(imGR/I155,2),"0.00"),".")</f>
        <v>+0.30</v>
      </c>
      <c r="K155" s="1" t="str">
        <f aca="false">IF(ISNUMBER(I155),"+"&amp;TEXT(ROUNDDOWN(imGD/I155,2),"0.00"),".")</f>
        <v>+0.15</v>
      </c>
      <c r="L155" s="1" t="str">
        <f aca="false">imBD</f>
        <v>-1.75</v>
      </c>
      <c r="M155" s="1" t="str">
        <f aca="false">imPR</f>
        <v>-3.50</v>
      </c>
      <c r="O155" s="1" t="str">
        <f aca="false">"&lt;td&gt;"&amp;B155&amp;IF(ISNUMBER(C155),"&lt;td class=""lv_b al_r""&gt;"&amp;C155&amp;"&lt;td class=""lv_b""&gt;"&amp;D155&amp;":"&amp;E155,"&lt;td colspan=2&gt;.")&amp;IF(ISNUMBER(F155),"&lt;td class=""lv_s al_r""&gt;"&amp;F155&amp;"&lt;td class=""lv_s""&gt;"&amp;G155&amp;":"&amp;H155,"&lt;td colspan=2&gt;.")&amp;IF(ISNUMBER(I155),"&lt;td class=""lv_a al_r""&gt;"&amp;I155&amp;"&lt;td class=""lv_a""&gt;"&amp;J155&amp;":"&amp;K155,"&lt;td colspan=2&gt;.")&amp;"&lt;td&gt;"&amp;L155&amp;":"&amp;M155&amp;"&lt;td&gt;1P"</f>
        <v>&lt;td&gt;PRINCE ON A STAR&lt;td class="lv_b al_r"&gt;280&lt;td class="lv_b"&gt;+0.53:+0.26&lt;td class="lv_s al_r"&gt;407&lt;td class="lv_s"&gt;+0.36:+0.18&lt;td class="lv_a al_r"&gt;491&lt;td class="lv_a"&gt;+0.30:+0.15&lt;td&gt;-1.75:-3.50&lt;td&gt;1P</v>
      </c>
    </row>
    <row r="156" customFormat="false" ht="13.8" hidden="false" customHeight="false" outlineLevel="0" collapsed="false">
      <c r="A156" s="1" t="n">
        <f aca="false">nt!B156</f>
        <v>148</v>
      </c>
      <c r="B156" s="1" t="str">
        <f aca="false">nt!C156</f>
        <v>QUICK MASTER [REFORM VERSION]</v>
      </c>
      <c r="C156" s="1" t="n">
        <f aca="false">nt!D156</f>
        <v>149</v>
      </c>
      <c r="D156" s="1" t="str">
        <f aca="false">IF(ISNUMBER(C156),"+"&amp;TEXT(ROUNDDOWN(imGR/C156,2),"0.00"),".")</f>
        <v>+1.00</v>
      </c>
      <c r="E156" s="1" t="str">
        <f aca="false">IF(ISNUMBER(C156),"+"&amp;TEXT(ROUNDDOWN(imGD/C156,2),"0.00"),".")</f>
        <v>+0.50</v>
      </c>
      <c r="F156" s="1" t="n">
        <f aca="false">nt!E156</f>
        <v>178</v>
      </c>
      <c r="G156" s="1" t="str">
        <f aca="false">IF(ISNUMBER(F156),"+"&amp;TEXT(ROUNDDOWN(imGR/F156,2),"0.00"),".")</f>
        <v>+0.83</v>
      </c>
      <c r="H156" s="1" t="str">
        <f aca="false">IF(ISNUMBER(F156),"+"&amp;TEXT(ROUNDDOWN(imGD/F156,2),"0.00"),".")</f>
        <v>+0.41</v>
      </c>
      <c r="I156" s="1" t="str">
        <f aca="false">nt!F156</f>
        <v>.</v>
      </c>
      <c r="J156" s="1" t="str">
        <f aca="false">IF(ISNUMBER(I156),"+"&amp;TEXT(ROUNDDOWN(imGR/I156,2),"0.00"),".")</f>
        <v>.</v>
      </c>
      <c r="K156" s="1" t="str">
        <f aca="false">IF(ISNUMBER(I156),"+"&amp;TEXT(ROUNDDOWN(imGD/I156,2),"0.00"),".")</f>
        <v>.</v>
      </c>
      <c r="L156" s="1" t="str">
        <f aca="false">imBD</f>
        <v>-1.75</v>
      </c>
      <c r="M156" s="1" t="str">
        <f aca="false">imPR</f>
        <v>-3.50</v>
      </c>
      <c r="O156" s="1" t="str">
        <f aca="false">"&lt;td&gt;"&amp;B156&amp;IF(ISNUMBER(C156),"&lt;td class=""lv_b al_r""&gt;"&amp;C156&amp;"&lt;td class=""lv_b""&gt;"&amp;D156&amp;":"&amp;E156,"&lt;td colspan=2&gt;.")&amp;IF(ISNUMBER(F156),"&lt;td class=""lv_s al_r""&gt;"&amp;F156&amp;"&lt;td class=""lv_s""&gt;"&amp;G156&amp;":"&amp;H156,"&lt;td colspan=2&gt;.")&amp;IF(ISNUMBER(I156),"&lt;td class=""lv_a al_r""&gt;"&amp;I156&amp;"&lt;td class=""lv_a""&gt;"&amp;J156&amp;":"&amp;K156,"&lt;td colspan=2&gt;.")&amp;"&lt;td&gt;"&amp;L156&amp;":"&amp;M156&amp;"&lt;td&gt;1P"</f>
        <v>&lt;td&gt;QUICK MASTER [REFORM VERSION]&lt;td class="lv_b al_r"&gt;149&lt;td class="lv_b"&gt;+1.00:+0.50&lt;td class="lv_s al_r"&gt;178&lt;td class="lv_s"&gt;+0.83:+0.41&lt;td colspan=2&gt;.&lt;td&gt;-1.75:-3.50&lt;td&gt;1P</v>
      </c>
    </row>
    <row r="157" customFormat="false" ht="13.8" hidden="false" customHeight="false" outlineLevel="0" collapsed="false">
      <c r="A157" s="1" t="n">
        <f aca="false">nt!B157</f>
        <v>149</v>
      </c>
      <c r="B157" s="1" t="str">
        <f aca="false">nt!C157</f>
        <v>R3</v>
      </c>
      <c r="C157" s="1" t="n">
        <f aca="false">nt!D157</f>
        <v>318</v>
      </c>
      <c r="D157" s="1" t="str">
        <f aca="false">IF(ISNUMBER(C157),"+"&amp;TEXT(ROUNDDOWN(imGR/C157,2),"0.00"),".")</f>
        <v>+0.46</v>
      </c>
      <c r="E157" s="1" t="str">
        <f aca="false">IF(ISNUMBER(C157),"+"&amp;TEXT(ROUNDDOWN(imGD/C157,2),"0.00"),".")</f>
        <v>+0.23</v>
      </c>
      <c r="F157" s="1" t="n">
        <f aca="false">nt!E157</f>
        <v>368</v>
      </c>
      <c r="G157" s="1" t="str">
        <f aca="false">IF(ISNUMBER(F157),"+"&amp;TEXT(ROUNDDOWN(imGR/F157,2),"0.00"),".")</f>
        <v>+0.40</v>
      </c>
      <c r="H157" s="1" t="str">
        <f aca="false">IF(ISNUMBER(F157),"+"&amp;TEXT(ROUNDDOWN(imGD/F157,2),"0.00"),".")</f>
        <v>+0.20</v>
      </c>
      <c r="I157" s="1" t="n">
        <f aca="false">nt!F157</f>
        <v>451</v>
      </c>
      <c r="J157" s="1" t="str">
        <f aca="false">IF(ISNUMBER(I157),"+"&amp;TEXT(ROUNDDOWN(imGR/I157,2),"0.00"),".")</f>
        <v>+0.33</v>
      </c>
      <c r="K157" s="1" t="str">
        <f aca="false">IF(ISNUMBER(I157),"+"&amp;TEXT(ROUNDDOWN(imGD/I157,2),"0.00"),".")</f>
        <v>+0.16</v>
      </c>
      <c r="L157" s="1" t="str">
        <f aca="false">imBD</f>
        <v>-1.75</v>
      </c>
      <c r="M157" s="1" t="str">
        <f aca="false">imPR</f>
        <v>-3.50</v>
      </c>
      <c r="O157" s="1" t="str">
        <f aca="false">"&lt;td&gt;"&amp;B157&amp;IF(ISNUMBER(C157),"&lt;td class=""lv_b al_r""&gt;"&amp;C157&amp;"&lt;td class=""lv_b""&gt;"&amp;D157&amp;":"&amp;E157,"&lt;td colspan=2&gt;.")&amp;IF(ISNUMBER(F157),"&lt;td class=""lv_s al_r""&gt;"&amp;F157&amp;"&lt;td class=""lv_s""&gt;"&amp;G157&amp;":"&amp;H157,"&lt;td colspan=2&gt;.")&amp;IF(ISNUMBER(I157),"&lt;td class=""lv_a al_r""&gt;"&amp;I157&amp;"&lt;td class=""lv_a""&gt;"&amp;J157&amp;":"&amp;K157,"&lt;td colspan=2&gt;.")&amp;"&lt;td&gt;"&amp;L157&amp;":"&amp;M157&amp;"&lt;td&gt;1P"</f>
        <v>&lt;td&gt;R3&lt;td class="lv_b al_r"&gt;318&lt;td class="lv_b"&gt;+0.46:+0.23&lt;td class="lv_s al_r"&gt;368&lt;td class="lv_s"&gt;+0.40:+0.20&lt;td class="lv_a al_r"&gt;451&lt;td class="lv_a"&gt;+0.33:+0.16&lt;td&gt;-1.75:-3.50&lt;td&gt;1P</v>
      </c>
    </row>
    <row r="158" customFormat="false" ht="13.8" hidden="false" customHeight="false" outlineLevel="0" collapsed="false">
      <c r="A158" s="1" t="n">
        <f aca="false">nt!B158</f>
        <v>150</v>
      </c>
      <c r="B158" s="1" t="str">
        <f aca="false">nt!C158</f>
        <v>REFERENCE</v>
      </c>
      <c r="C158" s="1" t="n">
        <f aca="false">nt!D158</f>
        <v>452</v>
      </c>
      <c r="D158" s="1" t="str">
        <f aca="false">IF(ISNUMBER(C158),"+"&amp;TEXT(ROUNDDOWN(imGR/C158,2),"0.00"),".")</f>
        <v>+0.33</v>
      </c>
      <c r="E158" s="1" t="str">
        <f aca="false">IF(ISNUMBER(C158),"+"&amp;TEXT(ROUNDDOWN(imGD/C158,2),"0.00"),".")</f>
        <v>+0.16</v>
      </c>
      <c r="F158" s="1" t="n">
        <f aca="false">nt!E158</f>
        <v>567</v>
      </c>
      <c r="G158" s="1" t="str">
        <f aca="false">IF(ISNUMBER(F158),"+"&amp;TEXT(ROUNDDOWN(imGR/F158,2),"0.00"),".")</f>
        <v>+0.26</v>
      </c>
      <c r="H158" s="1" t="str">
        <f aca="false">IF(ISNUMBER(F158),"+"&amp;TEXT(ROUNDDOWN(imGD/F158,2),"0.00"),".")</f>
        <v>+0.13</v>
      </c>
      <c r="I158" s="1" t="n">
        <f aca="false">nt!F158</f>
        <v>647</v>
      </c>
      <c r="J158" s="1" t="str">
        <f aca="false">IF(ISNUMBER(I158),"+"&amp;TEXT(ROUNDDOWN(imGR/I158,2),"0.00"),".")</f>
        <v>+0.23</v>
      </c>
      <c r="K158" s="1" t="str">
        <f aca="false">IF(ISNUMBER(I158),"+"&amp;TEXT(ROUNDDOWN(imGD/I158,2),"0.00"),".")</f>
        <v>+0.11</v>
      </c>
      <c r="L158" s="1" t="str">
        <f aca="false">imBD</f>
        <v>-1.75</v>
      </c>
      <c r="M158" s="1" t="str">
        <f aca="false">imPR</f>
        <v>-3.50</v>
      </c>
      <c r="O158" s="1" t="str">
        <f aca="false">"&lt;td&gt;"&amp;B158&amp;IF(ISNUMBER(C158),"&lt;td class=""lv_b al_r""&gt;"&amp;C158&amp;"&lt;td class=""lv_b""&gt;"&amp;D158&amp;":"&amp;E158,"&lt;td colspan=2&gt;.")&amp;IF(ISNUMBER(F158),"&lt;td class=""lv_s al_r""&gt;"&amp;F158&amp;"&lt;td class=""lv_s""&gt;"&amp;G158&amp;":"&amp;H158,"&lt;td colspan=2&gt;.")&amp;IF(ISNUMBER(I158),"&lt;td class=""lv_a al_r""&gt;"&amp;I158&amp;"&lt;td class=""lv_a""&gt;"&amp;J158&amp;":"&amp;K158,"&lt;td colspan=2&gt;.")&amp;"&lt;td&gt;"&amp;L158&amp;":"&amp;M158&amp;"&lt;td&gt;1P"</f>
        <v>&lt;td&gt;REFERENCE&lt;td class="lv_b al_r"&gt;452&lt;td class="lv_b"&gt;+0.33:+0.16&lt;td class="lv_s al_r"&gt;567&lt;td class="lv_s"&gt;+0.26:+0.13&lt;td class="lv_a al_r"&gt;647&lt;td class="lv_a"&gt;+0.23:+0.11&lt;td&gt;-1.75:-3.50&lt;td&gt;1P</v>
      </c>
    </row>
    <row r="159" customFormat="false" ht="13.8" hidden="false" customHeight="false" outlineLevel="0" collapsed="false">
      <c r="A159" s="1" t="n">
        <f aca="false">nt!B159</f>
        <v>151</v>
      </c>
      <c r="B159" s="1" t="str">
        <f aca="false">nt!C159</f>
        <v>RELEASE YOUR MIND</v>
      </c>
      <c r="C159" s="1" t="n">
        <f aca="false">nt!D159</f>
        <v>192</v>
      </c>
      <c r="D159" s="1" t="str">
        <f aca="false">IF(ISNUMBER(C159),"+"&amp;TEXT(ROUNDDOWN(imGR/C159,2),"0.00"),".")</f>
        <v>+0.77</v>
      </c>
      <c r="E159" s="1" t="str">
        <f aca="false">IF(ISNUMBER(C159),"+"&amp;TEXT(ROUNDDOWN(imGD/C159,2),"0.00"),".")</f>
        <v>+0.38</v>
      </c>
      <c r="F159" s="1" t="n">
        <f aca="false">nt!E159</f>
        <v>235</v>
      </c>
      <c r="G159" s="1" t="str">
        <f aca="false">IF(ISNUMBER(F159),"+"&amp;TEXT(ROUNDDOWN(imGR/F159,2),"0.00"),".")</f>
        <v>+0.63</v>
      </c>
      <c r="H159" s="1" t="str">
        <f aca="false">IF(ISNUMBER(F159),"+"&amp;TEXT(ROUNDDOWN(imGD/F159,2),"0.00"),".")</f>
        <v>+0.31</v>
      </c>
      <c r="I159" s="1" t="n">
        <f aca="false">nt!F159</f>
        <v>417</v>
      </c>
      <c r="J159" s="1" t="str">
        <f aca="false">IF(ISNUMBER(I159),"+"&amp;TEXT(ROUNDDOWN(imGR/I159,2),"0.00"),".")</f>
        <v>+0.35</v>
      </c>
      <c r="K159" s="1" t="str">
        <f aca="false">IF(ISNUMBER(I159),"+"&amp;TEXT(ROUNDDOWN(imGD/I159,2),"0.00"),".")</f>
        <v>+0.17</v>
      </c>
      <c r="L159" s="1" t="str">
        <f aca="false">imBD</f>
        <v>-1.75</v>
      </c>
      <c r="M159" s="1" t="str">
        <f aca="false">imPR</f>
        <v>-3.50</v>
      </c>
      <c r="O159" s="1" t="str">
        <f aca="false">"&lt;td&gt;"&amp;B159&amp;IF(ISNUMBER(C159),"&lt;td class=""lv_b al_r""&gt;"&amp;C159&amp;"&lt;td class=""lv_b""&gt;"&amp;D159&amp;":"&amp;E159,"&lt;td colspan=2&gt;.")&amp;IF(ISNUMBER(F159),"&lt;td class=""lv_s al_r""&gt;"&amp;F159&amp;"&lt;td class=""lv_s""&gt;"&amp;G159&amp;":"&amp;H159,"&lt;td colspan=2&gt;.")&amp;IF(ISNUMBER(I159),"&lt;td class=""lv_a al_r""&gt;"&amp;I159&amp;"&lt;td class=""lv_a""&gt;"&amp;J159&amp;":"&amp;K159,"&lt;td colspan=2&gt;.")&amp;"&lt;td&gt;"&amp;L159&amp;":"&amp;M159&amp;"&lt;td&gt;1P"</f>
        <v>&lt;td&gt;RELEASE YOUR MIND&lt;td class="lv_b al_r"&gt;192&lt;td class="lv_b"&gt;+0.77:+0.38&lt;td class="lv_s al_r"&gt;235&lt;td class="lv_s"&gt;+0.63:+0.31&lt;td class="lv_a al_r"&gt;417&lt;td class="lv_a"&gt;+0.35:+0.17&lt;td&gt;-1.75:-3.50&lt;td&gt;1P</v>
      </c>
    </row>
    <row r="160" customFormat="false" ht="13.8" hidden="false" customHeight="false" outlineLevel="0" collapsed="false">
      <c r="A160" s="1" t="n">
        <f aca="false">nt!B160</f>
        <v>152</v>
      </c>
      <c r="B160" s="1" t="str">
        <f aca="false">nt!C160</f>
        <v>RESOLVE</v>
      </c>
      <c r="C160" s="1" t="n">
        <f aca="false">nt!D160</f>
        <v>184</v>
      </c>
      <c r="D160" s="1" t="str">
        <f aca="false">IF(ISNUMBER(C160),"+"&amp;TEXT(ROUNDDOWN(imGR/C160,2),"0.00"),".")</f>
        <v>+0.81</v>
      </c>
      <c r="E160" s="1" t="str">
        <f aca="false">IF(ISNUMBER(C160),"+"&amp;TEXT(ROUNDDOWN(imGD/C160,2),"0.00"),".")</f>
        <v>+0.40</v>
      </c>
      <c r="F160" s="1" t="n">
        <f aca="false">nt!E160</f>
        <v>315</v>
      </c>
      <c r="G160" s="1" t="str">
        <f aca="false">IF(ISNUMBER(F160),"+"&amp;TEXT(ROUNDDOWN(imGR/F160,2),"0.00"),".")</f>
        <v>+0.47</v>
      </c>
      <c r="H160" s="1" t="str">
        <f aca="false">IF(ISNUMBER(F160),"+"&amp;TEXT(ROUNDDOWN(imGD/F160,2),"0.00"),".")</f>
        <v>+0.23</v>
      </c>
      <c r="I160" s="1" t="n">
        <f aca="false">nt!F160</f>
        <v>399</v>
      </c>
      <c r="J160" s="1" t="str">
        <f aca="false">IF(ISNUMBER(I160),"+"&amp;TEXT(ROUNDDOWN(imGR/I160,2),"0.00"),".")</f>
        <v>+0.37</v>
      </c>
      <c r="K160" s="1" t="str">
        <f aca="false">IF(ISNUMBER(I160),"+"&amp;TEXT(ROUNDDOWN(imGD/I160,2),"0.00"),".")</f>
        <v>+0.18</v>
      </c>
      <c r="L160" s="1" t="str">
        <f aca="false">imBD</f>
        <v>-1.75</v>
      </c>
      <c r="M160" s="1" t="str">
        <f aca="false">imPR</f>
        <v>-3.50</v>
      </c>
      <c r="O160" s="1" t="str">
        <f aca="false">"&lt;td&gt;"&amp;B160&amp;IF(ISNUMBER(C160),"&lt;td class=""lv_b al_r""&gt;"&amp;C160&amp;"&lt;td class=""lv_b""&gt;"&amp;D160&amp;":"&amp;E160,"&lt;td colspan=2&gt;.")&amp;IF(ISNUMBER(F160),"&lt;td class=""lv_s al_r""&gt;"&amp;F160&amp;"&lt;td class=""lv_s""&gt;"&amp;G160&amp;":"&amp;H160,"&lt;td colspan=2&gt;.")&amp;IF(ISNUMBER(I160),"&lt;td class=""lv_a al_r""&gt;"&amp;I160&amp;"&lt;td class=""lv_a""&gt;"&amp;J160&amp;":"&amp;K160,"&lt;td colspan=2&gt;.")&amp;"&lt;td&gt;"&amp;L160&amp;":"&amp;M160&amp;"&lt;td&gt;1P"</f>
        <v>&lt;td&gt;RESOLVE&lt;td class="lv_b al_r"&gt;184&lt;td class="lv_b"&gt;+0.81:+0.40&lt;td class="lv_s al_r"&gt;315&lt;td class="lv_s"&gt;+0.47:+0.23&lt;td class="lv_a al_r"&gt;399&lt;td class="lv_a"&gt;+0.37:+0.18&lt;td&gt;-1.75:-3.50&lt;td&gt;1P</v>
      </c>
    </row>
    <row r="161" customFormat="false" ht="13.8" hidden="false" customHeight="false" outlineLevel="0" collapsed="false">
      <c r="A161" s="1" t="n">
        <f aca="false">nt!B161</f>
        <v>153</v>
      </c>
      <c r="B161" s="1" t="str">
        <f aca="false">nt!C161</f>
        <v>ROCK THE BEATZ</v>
      </c>
      <c r="C161" s="1" t="n">
        <f aca="false">nt!D161</f>
        <v>210</v>
      </c>
      <c r="D161" s="1" t="str">
        <f aca="false">IF(ISNUMBER(C161),"+"&amp;TEXT(ROUNDDOWN(imGR/C161,2),"0.00"),".")</f>
        <v>+0.71</v>
      </c>
      <c r="E161" s="1" t="str">
        <f aca="false">IF(ISNUMBER(C161),"+"&amp;TEXT(ROUNDDOWN(imGD/C161,2),"0.00"),".")</f>
        <v>+0.35</v>
      </c>
      <c r="F161" s="1" t="n">
        <f aca="false">nt!E161</f>
        <v>332</v>
      </c>
      <c r="G161" s="1" t="str">
        <f aca="false">IF(ISNUMBER(F161),"+"&amp;TEXT(ROUNDDOWN(imGR/F161,2),"0.00"),".")</f>
        <v>+0.44</v>
      </c>
      <c r="H161" s="1" t="str">
        <f aca="false">IF(ISNUMBER(F161),"+"&amp;TEXT(ROUNDDOWN(imGD/F161,2),"0.00"),".")</f>
        <v>+0.22</v>
      </c>
      <c r="I161" s="1" t="n">
        <f aca="false">nt!F161</f>
        <v>422</v>
      </c>
      <c r="J161" s="1" t="str">
        <f aca="false">IF(ISNUMBER(I161),"+"&amp;TEXT(ROUNDDOWN(imGR/I161,2),"0.00"),".")</f>
        <v>+0.35</v>
      </c>
      <c r="K161" s="1" t="str">
        <f aca="false">IF(ISNUMBER(I161),"+"&amp;TEXT(ROUNDDOWN(imGD/I161,2),"0.00"),".")</f>
        <v>+0.17</v>
      </c>
      <c r="L161" s="1" t="str">
        <f aca="false">imBD</f>
        <v>-1.75</v>
      </c>
      <c r="M161" s="1" t="str">
        <f aca="false">imPR</f>
        <v>-3.50</v>
      </c>
      <c r="O161" s="1" t="str">
        <f aca="false">"&lt;td&gt;"&amp;B161&amp;IF(ISNUMBER(C161),"&lt;td class=""lv_b al_r""&gt;"&amp;C161&amp;"&lt;td class=""lv_b""&gt;"&amp;D161&amp;":"&amp;E161,"&lt;td colspan=2&gt;.")&amp;IF(ISNUMBER(F161),"&lt;td class=""lv_s al_r""&gt;"&amp;F161&amp;"&lt;td class=""lv_s""&gt;"&amp;G161&amp;":"&amp;H161,"&lt;td colspan=2&gt;.")&amp;IF(ISNUMBER(I161),"&lt;td class=""lv_a al_r""&gt;"&amp;I161&amp;"&lt;td class=""lv_a""&gt;"&amp;J161&amp;":"&amp;K161,"&lt;td colspan=2&gt;.")&amp;"&lt;td&gt;"&amp;L161&amp;":"&amp;M161&amp;"&lt;td&gt;1P"</f>
        <v>&lt;td&gt;ROCK THE BEATZ&lt;td class="lv_b al_r"&gt;210&lt;td class="lv_b"&gt;+0.71:+0.35&lt;td class="lv_s al_r"&gt;332&lt;td class="lv_s"&gt;+0.44:+0.22&lt;td class="lv_a al_r"&gt;422&lt;td class="lv_a"&gt;+0.35:+0.17&lt;td&gt;-1.75:-3.50&lt;td&gt;1P</v>
      </c>
    </row>
    <row r="162" customFormat="false" ht="13.8" hidden="false" customHeight="false" outlineLevel="0" collapsed="false">
      <c r="A162" s="1" t="n">
        <f aca="false">nt!B162</f>
        <v>154</v>
      </c>
      <c r="B162" s="1" t="str">
        <f aca="false">nt!C162</f>
        <v>RUGGED ASH</v>
      </c>
      <c r="C162" s="1" t="n">
        <f aca="false">nt!D162</f>
        <v>193</v>
      </c>
      <c r="D162" s="1" t="str">
        <f aca="false">IF(ISNUMBER(C162),"+"&amp;TEXT(ROUNDDOWN(imGR/C162,2),"0.00"),".")</f>
        <v>+0.77</v>
      </c>
      <c r="E162" s="1" t="str">
        <f aca="false">IF(ISNUMBER(C162),"+"&amp;TEXT(ROUNDDOWN(imGD/C162,2),"0.00"),".")</f>
        <v>+0.38</v>
      </c>
      <c r="F162" s="1" t="n">
        <f aca="false">nt!E162</f>
        <v>201</v>
      </c>
      <c r="G162" s="1" t="str">
        <f aca="false">IF(ISNUMBER(F162),"+"&amp;TEXT(ROUNDDOWN(imGR/F162,2),"0.00"),".")</f>
        <v>+0.74</v>
      </c>
      <c r="H162" s="1" t="str">
        <f aca="false">IF(ISNUMBER(F162),"+"&amp;TEXT(ROUNDDOWN(imGD/F162,2),"0.00"),".")</f>
        <v>+0.37</v>
      </c>
      <c r="I162" s="1" t="str">
        <f aca="false">nt!F162</f>
        <v>.</v>
      </c>
      <c r="J162" s="1" t="str">
        <f aca="false">IF(ISNUMBER(I162),"+"&amp;TEXT(ROUNDDOWN(imGR/I162,2),"0.00"),".")</f>
        <v>.</v>
      </c>
      <c r="K162" s="1" t="str">
        <f aca="false">IF(ISNUMBER(I162),"+"&amp;TEXT(ROUNDDOWN(imGD/I162,2),"0.00"),".")</f>
        <v>.</v>
      </c>
      <c r="L162" s="1" t="str">
        <f aca="false">imBD</f>
        <v>-1.75</v>
      </c>
      <c r="M162" s="1" t="str">
        <f aca="false">imPR</f>
        <v>-3.50</v>
      </c>
      <c r="O162" s="1" t="str">
        <f aca="false">"&lt;td&gt;"&amp;B162&amp;IF(ISNUMBER(C162),"&lt;td class=""lv_b al_r""&gt;"&amp;C162&amp;"&lt;td class=""lv_b""&gt;"&amp;D162&amp;":"&amp;E162,"&lt;td colspan=2&gt;.")&amp;IF(ISNUMBER(F162),"&lt;td class=""lv_s al_r""&gt;"&amp;F162&amp;"&lt;td class=""lv_s""&gt;"&amp;G162&amp;":"&amp;H162,"&lt;td colspan=2&gt;.")&amp;IF(ISNUMBER(I162),"&lt;td class=""lv_a al_r""&gt;"&amp;I162&amp;"&lt;td class=""lv_a""&gt;"&amp;J162&amp;":"&amp;K162,"&lt;td colspan=2&gt;.")&amp;"&lt;td&gt;"&amp;L162&amp;":"&amp;M162&amp;"&lt;td&gt;1P"</f>
        <v>&lt;td&gt;RUGGED ASH&lt;td class="lv_b al_r"&gt;193&lt;td class="lv_b"&gt;+0.77:+0.38&lt;td class="lv_s al_r"&gt;201&lt;td class="lv_s"&gt;+0.74:+0.37&lt;td colspan=2&gt;.&lt;td&gt;-1.75:-3.50&lt;td&gt;1P</v>
      </c>
    </row>
    <row r="163" customFormat="false" ht="13.8" hidden="false" customHeight="false" outlineLevel="0" collapsed="false">
      <c r="A163" s="1" t="n">
        <f aca="false">nt!B163</f>
        <v>155</v>
      </c>
      <c r="B163" s="1" t="str">
        <f aca="false">nt!C163</f>
        <v>SALAMANDER BEAT CRUSH MIX</v>
      </c>
      <c r="C163" s="1" t="n">
        <f aca="false">nt!D163</f>
        <v>147</v>
      </c>
      <c r="D163" s="1" t="str">
        <f aca="false">IF(ISNUMBER(C163),"+"&amp;TEXT(ROUNDDOWN(imGR/C163,2),"0.00"),".")</f>
        <v>+1.01</v>
      </c>
      <c r="E163" s="1" t="str">
        <f aca="false">IF(ISNUMBER(C163),"+"&amp;TEXT(ROUNDDOWN(imGD/C163,2),"0.00"),".")</f>
        <v>+0.50</v>
      </c>
      <c r="F163" s="1" t="n">
        <f aca="false">nt!E163</f>
        <v>171</v>
      </c>
      <c r="G163" s="1" t="str">
        <f aca="false">IF(ISNUMBER(F163),"+"&amp;TEXT(ROUNDDOWN(imGR/F163,2),"0.00"),".")</f>
        <v>+0.87</v>
      </c>
      <c r="H163" s="1" t="str">
        <f aca="false">IF(ISNUMBER(F163),"+"&amp;TEXT(ROUNDDOWN(imGD/F163,2),"0.00"),".")</f>
        <v>+0.43</v>
      </c>
      <c r="I163" s="1" t="str">
        <f aca="false">nt!F163</f>
        <v>.</v>
      </c>
      <c r="J163" s="1" t="str">
        <f aca="false">IF(ISNUMBER(I163),"+"&amp;TEXT(ROUNDDOWN(imGR/I163,2),"0.00"),".")</f>
        <v>.</v>
      </c>
      <c r="K163" s="1" t="str">
        <f aca="false">IF(ISNUMBER(I163),"+"&amp;TEXT(ROUNDDOWN(imGD/I163,2),"0.00"),".")</f>
        <v>.</v>
      </c>
      <c r="L163" s="1" t="str">
        <f aca="false">imBD</f>
        <v>-1.75</v>
      </c>
      <c r="M163" s="1" t="str">
        <f aca="false">imPR</f>
        <v>-3.50</v>
      </c>
      <c r="O163" s="1" t="str">
        <f aca="false">"&lt;td&gt;"&amp;B163&amp;IF(ISNUMBER(C163),"&lt;td class=""lv_b al_r""&gt;"&amp;C163&amp;"&lt;td class=""lv_b""&gt;"&amp;D163&amp;":"&amp;E163,"&lt;td colspan=2&gt;.")&amp;IF(ISNUMBER(F163),"&lt;td class=""lv_s al_r""&gt;"&amp;F163&amp;"&lt;td class=""lv_s""&gt;"&amp;G163&amp;":"&amp;H163,"&lt;td colspan=2&gt;.")&amp;IF(ISNUMBER(I163),"&lt;td class=""lv_a al_r""&gt;"&amp;I163&amp;"&lt;td class=""lv_a""&gt;"&amp;J163&amp;":"&amp;K163,"&lt;td colspan=2&gt;.")&amp;"&lt;td&gt;"&amp;L163&amp;":"&amp;M163&amp;"&lt;td&gt;1P"</f>
        <v>&lt;td&gt;SALAMANDER BEAT CRUSH MIX&lt;td class="lv_b al_r"&gt;147&lt;td class="lv_b"&gt;+1.01:+0.50&lt;td class="lv_s al_r"&gt;171&lt;td class="lv_s"&gt;+0.87:+0.43&lt;td colspan=2&gt;.&lt;td&gt;-1.75:-3.50&lt;td&gt;1P</v>
      </c>
    </row>
    <row r="164" customFormat="false" ht="13.8" hidden="false" customHeight="false" outlineLevel="0" collapsed="false">
      <c r="A164" s="1" t="n">
        <f aca="false">nt!B164</f>
        <v>156</v>
      </c>
      <c r="B164" s="1" t="str">
        <f aca="false">nt!C164</f>
        <v>SALAMANDER BEAT CRUSH MIX [CRASH MIX]</v>
      </c>
      <c r="C164" s="1" t="n">
        <f aca="false">nt!D164</f>
        <v>235</v>
      </c>
      <c r="D164" s="1" t="str">
        <f aca="false">IF(ISNUMBER(C164),"+"&amp;TEXT(ROUNDDOWN(imGR/C164,2),"0.00"),".")</f>
        <v>+0.63</v>
      </c>
      <c r="E164" s="1" t="str">
        <f aca="false">IF(ISNUMBER(C164),"+"&amp;TEXT(ROUNDDOWN(imGD/C164,2),"0.00"),".")</f>
        <v>+0.31</v>
      </c>
      <c r="F164" s="1" t="n">
        <f aca="false">nt!E164</f>
        <v>336</v>
      </c>
      <c r="G164" s="1" t="str">
        <f aca="false">IF(ISNUMBER(F164),"+"&amp;TEXT(ROUNDDOWN(imGR/F164,2),"0.00"),".")</f>
        <v>+0.44</v>
      </c>
      <c r="H164" s="1" t="str">
        <f aca="false">IF(ISNUMBER(F164),"+"&amp;TEXT(ROUNDDOWN(imGD/F164,2),"0.00"),".")</f>
        <v>+0.22</v>
      </c>
      <c r="I164" s="1" t="str">
        <f aca="false">nt!F164</f>
        <v>.</v>
      </c>
      <c r="J164" s="1" t="str">
        <f aca="false">IF(ISNUMBER(I164),"+"&amp;TEXT(ROUNDDOWN(imGR/I164,2),"0.00"),".")</f>
        <v>.</v>
      </c>
      <c r="K164" s="1" t="str">
        <f aca="false">IF(ISNUMBER(I164),"+"&amp;TEXT(ROUNDDOWN(imGD/I164,2),"0.00"),".")</f>
        <v>.</v>
      </c>
      <c r="L164" s="1" t="str">
        <f aca="false">imBD</f>
        <v>-1.75</v>
      </c>
      <c r="M164" s="1" t="str">
        <f aca="false">imPR</f>
        <v>-3.50</v>
      </c>
      <c r="O164" s="1" t="str">
        <f aca="false">"&lt;td&gt;"&amp;B164&amp;IF(ISNUMBER(C164),"&lt;td class=""lv_b al_r""&gt;"&amp;C164&amp;"&lt;td class=""lv_b""&gt;"&amp;D164&amp;":"&amp;E164,"&lt;td colspan=2&gt;.")&amp;IF(ISNUMBER(F164),"&lt;td class=""lv_s al_r""&gt;"&amp;F164&amp;"&lt;td class=""lv_s""&gt;"&amp;G164&amp;":"&amp;H164,"&lt;td colspan=2&gt;.")&amp;IF(ISNUMBER(I164),"&lt;td class=""lv_a al_r""&gt;"&amp;I164&amp;"&lt;td class=""lv_a""&gt;"&amp;J164&amp;":"&amp;K164,"&lt;td colspan=2&gt;.")&amp;"&lt;td&gt;"&amp;L164&amp;":"&amp;M164&amp;"&lt;td&gt;1P"</f>
        <v>&lt;td&gt;SALAMANDER BEAT CRUSH MIX [CRASH MIX]&lt;td class="lv_b al_r"&gt;235&lt;td class="lv_b"&gt;+0.63:+0.31&lt;td class="lv_s al_r"&gt;336&lt;td class="lv_s"&gt;+0.44:+0.22&lt;td colspan=2&gt;.&lt;td&gt;-1.75:-3.50&lt;td&gt;1P</v>
      </c>
    </row>
    <row r="165" customFormat="false" ht="13.8" hidden="false" customHeight="false" outlineLevel="0" collapsed="false">
      <c r="A165" s="1" t="n">
        <f aca="false">nt!B165</f>
        <v>157</v>
      </c>
      <c r="B165" s="1" t="str">
        <f aca="false">nt!C165</f>
        <v>S.D.Z</v>
      </c>
      <c r="C165" s="1" t="n">
        <f aca="false">nt!D165</f>
        <v>152</v>
      </c>
      <c r="D165" s="1" t="str">
        <f aca="false">IF(ISNUMBER(C165),"+"&amp;TEXT(ROUNDDOWN(imGR/C165,2),"0.00"),".")</f>
        <v>+0.98</v>
      </c>
      <c r="E165" s="1" t="str">
        <f aca="false">IF(ISNUMBER(C165),"+"&amp;TEXT(ROUNDDOWN(imGD/C165,2),"0.00"),".")</f>
        <v>+0.49</v>
      </c>
      <c r="F165" s="1" t="n">
        <f aca="false">nt!E165</f>
        <v>168</v>
      </c>
      <c r="G165" s="1" t="str">
        <f aca="false">IF(ISNUMBER(F165),"+"&amp;TEXT(ROUNDDOWN(imGR/F165,2),"0.00"),".")</f>
        <v>+0.88</v>
      </c>
      <c r="H165" s="1" t="str">
        <f aca="false">IF(ISNUMBER(F165),"+"&amp;TEXT(ROUNDDOWN(imGD/F165,2),"0.00"),".")</f>
        <v>+0.44</v>
      </c>
      <c r="I165" s="1" t="str">
        <f aca="false">nt!F165</f>
        <v>.</v>
      </c>
      <c r="J165" s="1" t="str">
        <f aca="false">IF(ISNUMBER(I165),"+"&amp;TEXT(ROUNDDOWN(imGR/I165,2),"0.00"),".")</f>
        <v>.</v>
      </c>
      <c r="K165" s="1" t="str">
        <f aca="false">IF(ISNUMBER(I165),"+"&amp;TEXT(ROUNDDOWN(imGD/I165,2),"0.00"),".")</f>
        <v>.</v>
      </c>
      <c r="L165" s="1" t="str">
        <f aca="false">imBD</f>
        <v>-1.75</v>
      </c>
      <c r="M165" s="1" t="str">
        <f aca="false">imPR</f>
        <v>-3.50</v>
      </c>
      <c r="O165" s="1" t="str">
        <f aca="false">"&lt;td&gt;"&amp;B165&amp;IF(ISNUMBER(C165),"&lt;td class=""lv_b al_r""&gt;"&amp;C165&amp;"&lt;td class=""lv_b""&gt;"&amp;D165&amp;":"&amp;E165,"&lt;td colspan=2&gt;.")&amp;IF(ISNUMBER(F165),"&lt;td class=""lv_s al_r""&gt;"&amp;F165&amp;"&lt;td class=""lv_s""&gt;"&amp;G165&amp;":"&amp;H165,"&lt;td colspan=2&gt;.")&amp;IF(ISNUMBER(I165),"&lt;td class=""lv_a al_r""&gt;"&amp;I165&amp;"&lt;td class=""lv_a""&gt;"&amp;J165&amp;":"&amp;K165,"&lt;td colspan=2&gt;.")&amp;"&lt;td&gt;"&amp;L165&amp;":"&amp;M165&amp;"&lt;td&gt;1P"</f>
        <v>&lt;td&gt;S.D.Z&lt;td class="lv_b al_r"&gt;152&lt;td class="lv_b"&gt;+0.98:+0.49&lt;td class="lv_s al_r"&gt;168&lt;td class="lv_s"&gt;+0.88:+0.44&lt;td colspan=2&gt;.&lt;td&gt;-1.75:-3.50&lt;td&gt;1P</v>
      </c>
    </row>
    <row r="166" customFormat="false" ht="13.8" hidden="false" customHeight="false" outlineLevel="0" collapsed="false">
      <c r="A166" s="1" t="n">
        <f aca="false">nt!B166</f>
        <v>158</v>
      </c>
      <c r="B166" s="1" t="str">
        <f aca="false">nt!C166</f>
        <v>S.F.M</v>
      </c>
      <c r="C166" s="1" t="n">
        <f aca="false">nt!D166</f>
        <v>232</v>
      </c>
      <c r="D166" s="1" t="str">
        <f aca="false">IF(ISNUMBER(C166),"+"&amp;TEXT(ROUNDDOWN(imGR/C166,2),"0.00"),".")</f>
        <v>+0.64</v>
      </c>
      <c r="E166" s="1" t="str">
        <f aca="false">IF(ISNUMBER(C166),"+"&amp;TEXT(ROUNDDOWN(imGD/C166,2),"0.00"),".")</f>
        <v>+0.32</v>
      </c>
      <c r="F166" s="1" t="n">
        <f aca="false">nt!E166</f>
        <v>374</v>
      </c>
      <c r="G166" s="1" t="str">
        <f aca="false">IF(ISNUMBER(F166),"+"&amp;TEXT(ROUNDDOWN(imGR/F166,2),"0.00"),".")</f>
        <v>+0.39</v>
      </c>
      <c r="H166" s="1" t="str">
        <f aca="false">IF(ISNUMBER(F166),"+"&amp;TEXT(ROUNDDOWN(imGD/F166,2),"0.00"),".")</f>
        <v>+0.19</v>
      </c>
      <c r="I166" s="1" t="n">
        <f aca="false">nt!F166</f>
        <v>440</v>
      </c>
      <c r="J166" s="1" t="str">
        <f aca="false">IF(ISNUMBER(I166),"+"&amp;TEXT(ROUNDDOWN(imGR/I166,2),"0.00"),".")</f>
        <v>+0.33</v>
      </c>
      <c r="K166" s="1" t="str">
        <f aca="false">IF(ISNUMBER(I166),"+"&amp;TEXT(ROUNDDOWN(imGD/I166,2),"0.00"),".")</f>
        <v>+0.16</v>
      </c>
      <c r="L166" s="1" t="str">
        <f aca="false">imBD</f>
        <v>-1.75</v>
      </c>
      <c r="M166" s="1" t="str">
        <f aca="false">imPR</f>
        <v>-3.50</v>
      </c>
      <c r="O166" s="1" t="str">
        <f aca="false">"&lt;td&gt;"&amp;B166&amp;IF(ISNUMBER(C166),"&lt;td class=""lv_b al_r""&gt;"&amp;C166&amp;"&lt;td class=""lv_b""&gt;"&amp;D166&amp;":"&amp;E166,"&lt;td colspan=2&gt;.")&amp;IF(ISNUMBER(F166),"&lt;td class=""lv_s al_r""&gt;"&amp;F166&amp;"&lt;td class=""lv_s""&gt;"&amp;G166&amp;":"&amp;H166,"&lt;td colspan=2&gt;.")&amp;IF(ISNUMBER(I166),"&lt;td class=""lv_a al_r""&gt;"&amp;I166&amp;"&lt;td class=""lv_a""&gt;"&amp;J166&amp;":"&amp;K166,"&lt;td colspan=2&gt;.")&amp;"&lt;td&gt;"&amp;L166&amp;":"&amp;M166&amp;"&lt;td&gt;1P"</f>
        <v>&lt;td&gt;S.F.M&lt;td class="lv_b al_r"&gt;232&lt;td class="lv_b"&gt;+0.64:+0.32&lt;td class="lv_s al_r"&gt;374&lt;td class="lv_s"&gt;+0.39:+0.19&lt;td class="lv_a al_r"&gt;440&lt;td class="lv_a"&gt;+0.33:+0.16&lt;td&gt;-1.75:-3.50&lt;td&gt;1P</v>
      </c>
    </row>
    <row r="167" customFormat="false" ht="13.8" hidden="false" customHeight="false" outlineLevel="0" collapsed="false">
      <c r="A167" s="1" t="n">
        <f aca="false">nt!B167</f>
        <v>159</v>
      </c>
      <c r="B167" s="1" t="str">
        <f aca="false">nt!C167</f>
        <v>SKA A GO GO</v>
      </c>
      <c r="C167" s="1" t="n">
        <f aca="false">nt!D167</f>
        <v>215</v>
      </c>
      <c r="D167" s="1" t="str">
        <f aca="false">IF(ISNUMBER(C167),"+"&amp;TEXT(ROUNDDOWN(imGR/C167,2),"0.00"),".")</f>
        <v>+0.69</v>
      </c>
      <c r="E167" s="1" t="str">
        <f aca="false">IF(ISNUMBER(C167),"+"&amp;TEXT(ROUNDDOWN(imGD/C167,2),"0.00"),".")</f>
        <v>+0.34</v>
      </c>
      <c r="F167" s="1" t="n">
        <f aca="false">nt!E167</f>
        <v>359</v>
      </c>
      <c r="G167" s="1" t="str">
        <f aca="false">IF(ISNUMBER(F167),"+"&amp;TEXT(ROUNDDOWN(imGR/F167,2),"0.00"),".")</f>
        <v>+0.41</v>
      </c>
      <c r="H167" s="1" t="str">
        <f aca="false">IF(ISNUMBER(F167),"+"&amp;TEXT(ROUNDDOWN(imGD/F167,2),"0.00"),".")</f>
        <v>+0.20</v>
      </c>
      <c r="I167" s="1" t="str">
        <f aca="false">nt!F167</f>
        <v>.</v>
      </c>
      <c r="J167" s="1" t="str">
        <f aca="false">IF(ISNUMBER(I167),"+"&amp;TEXT(ROUNDDOWN(imGR/I167,2),"0.00"),".")</f>
        <v>.</v>
      </c>
      <c r="K167" s="1" t="str">
        <f aca="false">IF(ISNUMBER(I167),"+"&amp;TEXT(ROUNDDOWN(imGD/I167,2),"0.00"),".")</f>
        <v>.</v>
      </c>
      <c r="L167" s="1" t="str">
        <f aca="false">imBD</f>
        <v>-1.75</v>
      </c>
      <c r="M167" s="1" t="str">
        <f aca="false">imPR</f>
        <v>-3.50</v>
      </c>
      <c r="O167" s="1" t="str">
        <f aca="false">"&lt;td&gt;"&amp;B167&amp;IF(ISNUMBER(C167),"&lt;td class=""lv_b al_r""&gt;"&amp;C167&amp;"&lt;td class=""lv_b""&gt;"&amp;D167&amp;":"&amp;E167,"&lt;td colspan=2&gt;.")&amp;IF(ISNUMBER(F167),"&lt;td class=""lv_s al_r""&gt;"&amp;F167&amp;"&lt;td class=""lv_s""&gt;"&amp;G167&amp;":"&amp;H167,"&lt;td colspan=2&gt;.")&amp;IF(ISNUMBER(I167),"&lt;td class=""lv_a al_r""&gt;"&amp;I167&amp;"&lt;td class=""lv_a""&gt;"&amp;J167&amp;":"&amp;K167,"&lt;td colspan=2&gt;.")&amp;"&lt;td&gt;"&amp;L167&amp;":"&amp;M167&amp;"&lt;td&gt;1P"</f>
        <v>&lt;td&gt;SKA A GO GO&lt;td class="lv_b al_r"&gt;215&lt;td class="lv_b"&gt;+0.69:+0.34&lt;td class="lv_s al_r"&gt;359&lt;td class="lv_s"&gt;+0.41:+0.20&lt;td colspan=2&gt;.&lt;td&gt;-1.75:-3.50&lt;td&gt;1P</v>
      </c>
    </row>
    <row r="168" customFormat="false" ht="13.8" hidden="false" customHeight="false" outlineLevel="0" collapsed="false">
      <c r="A168" s="1" t="n">
        <f aca="false">nt!B168</f>
        <v>160</v>
      </c>
      <c r="B168" s="1" t="str">
        <f aca="false">nt!C168</f>
        <v>SKA A GO GO [PERFECT MIX]</v>
      </c>
      <c r="C168" s="1" t="str">
        <f aca="false">nt!D168</f>
        <v>.</v>
      </c>
      <c r="D168" s="1" t="str">
        <f aca="false">IF(ISNUMBER(C168),"+"&amp;TEXT(ROUNDDOWN(imGR/C168,2),"0.00"),".")</f>
        <v>.</v>
      </c>
      <c r="E168" s="1" t="str">
        <f aca="false">IF(ISNUMBER(C168),"+"&amp;TEXT(ROUNDDOWN(imGD/C168,2),"0.00"),".")</f>
        <v>.</v>
      </c>
      <c r="F168" s="1" t="str">
        <f aca="false">nt!E168</f>
        <v>.</v>
      </c>
      <c r="G168" s="1" t="str">
        <f aca="false">IF(ISNUMBER(F168),"+"&amp;TEXT(ROUNDDOWN(imGR/F168,2),"0.00"),".")</f>
        <v>.</v>
      </c>
      <c r="H168" s="1" t="str">
        <f aca="false">IF(ISNUMBER(F168),"+"&amp;TEXT(ROUNDDOWN(imGD/F168,2),"0.00"),".")</f>
        <v>.</v>
      </c>
      <c r="I168" s="1" t="n">
        <f aca="false">nt!F168</f>
        <v>616</v>
      </c>
      <c r="J168" s="1" t="str">
        <f aca="false">IF(ISNUMBER(I168),"+"&amp;TEXT(ROUNDDOWN(imGR/I168,2),"0.00"),".")</f>
        <v>+0.24</v>
      </c>
      <c r="K168" s="1" t="str">
        <f aca="false">IF(ISNUMBER(I168),"+"&amp;TEXT(ROUNDDOWN(imGD/I168,2),"0.00"),".")</f>
        <v>+0.12</v>
      </c>
      <c r="L168" s="1" t="str">
        <f aca="false">imBD</f>
        <v>-1.75</v>
      </c>
      <c r="M168" s="1" t="str">
        <f aca="false">imPR</f>
        <v>-3.50</v>
      </c>
      <c r="O168" s="1" t="str">
        <f aca="false">"&lt;td&gt;"&amp;B168&amp;IF(ISNUMBER(C168),"&lt;td class=""lv_b al_r""&gt;"&amp;C168&amp;"&lt;td class=""lv_b""&gt;"&amp;D168&amp;":"&amp;E168,"&lt;td colspan=2&gt;.")&amp;IF(ISNUMBER(F168),"&lt;td class=""lv_s al_r""&gt;"&amp;F168&amp;"&lt;td class=""lv_s""&gt;"&amp;G168&amp;":"&amp;H168,"&lt;td colspan=2&gt;.")&amp;IF(ISNUMBER(I168),"&lt;td class=""lv_a al_r""&gt;"&amp;I168&amp;"&lt;td class=""lv_a""&gt;"&amp;J168&amp;":"&amp;K168,"&lt;td colspan=2&gt;.")&amp;"&lt;td&gt;"&amp;L168&amp;":"&amp;M168&amp;"&lt;td&gt;1P"</f>
        <v>&lt;td&gt;SKA A GO GO [PERFECT MIX]&lt;td colspan=2&gt;.&lt;td colspan=2&gt;.&lt;td class="lv_a al_r"&gt;616&lt;td class="lv_a"&gt;+0.24:+0.12&lt;td&gt;-1.75:-3.50&lt;td&gt;1P</v>
      </c>
    </row>
    <row r="169" customFormat="false" ht="13.8" hidden="false" customHeight="false" outlineLevel="0" collapsed="false">
      <c r="A169" s="1" t="n">
        <f aca="false">nt!B169</f>
        <v>161</v>
      </c>
      <c r="B169" s="1" t="str">
        <f aca="false">nt!C169</f>
        <v>SODA</v>
      </c>
      <c r="C169" s="1" t="n">
        <f aca="false">nt!D169</f>
        <v>124</v>
      </c>
      <c r="D169" s="1" t="str">
        <f aca="false">IF(ISNUMBER(C169),"+"&amp;TEXT(ROUNDDOWN(imGR/C169,2),"0.00"),".")</f>
        <v>+1.20</v>
      </c>
      <c r="E169" s="1" t="str">
        <f aca="false">IF(ISNUMBER(C169),"+"&amp;TEXT(ROUNDDOWN(imGD/C169,2),"0.00"),".")</f>
        <v>+0.60</v>
      </c>
      <c r="F169" s="1" t="n">
        <f aca="false">nt!E169</f>
        <v>153</v>
      </c>
      <c r="G169" s="1" t="str">
        <f aca="false">IF(ISNUMBER(F169),"+"&amp;TEXT(ROUNDDOWN(imGR/F169,2),"0.00"),".")</f>
        <v>+0.97</v>
      </c>
      <c r="H169" s="1" t="str">
        <f aca="false">IF(ISNUMBER(F169),"+"&amp;TEXT(ROUNDDOWN(imGD/F169,2),"0.00"),".")</f>
        <v>+0.48</v>
      </c>
      <c r="I169" s="1" t="str">
        <f aca="false">nt!F169</f>
        <v>.</v>
      </c>
      <c r="J169" s="1" t="str">
        <f aca="false">IF(ISNUMBER(I169),"+"&amp;TEXT(ROUNDDOWN(imGR/I169,2),"0.00"),".")</f>
        <v>.</v>
      </c>
      <c r="K169" s="1" t="str">
        <f aca="false">IF(ISNUMBER(I169),"+"&amp;TEXT(ROUNDDOWN(imGD/I169,2),"0.00"),".")</f>
        <v>.</v>
      </c>
      <c r="L169" s="1" t="str">
        <f aca="false">imBD</f>
        <v>-1.75</v>
      </c>
      <c r="M169" s="1" t="str">
        <f aca="false">imPR</f>
        <v>-3.50</v>
      </c>
      <c r="O169" s="1" t="str">
        <f aca="false">"&lt;td&gt;"&amp;B169&amp;IF(ISNUMBER(C169),"&lt;td class=""lv_b al_r""&gt;"&amp;C169&amp;"&lt;td class=""lv_b""&gt;"&amp;D169&amp;":"&amp;E169,"&lt;td colspan=2&gt;.")&amp;IF(ISNUMBER(F169),"&lt;td class=""lv_s al_r""&gt;"&amp;F169&amp;"&lt;td class=""lv_s""&gt;"&amp;G169&amp;":"&amp;H169,"&lt;td colspan=2&gt;.")&amp;IF(ISNUMBER(I169),"&lt;td class=""lv_a al_r""&gt;"&amp;I169&amp;"&lt;td class=""lv_a""&gt;"&amp;J169&amp;":"&amp;K169,"&lt;td colspan=2&gt;.")&amp;"&lt;td&gt;"&amp;L169&amp;":"&amp;M169&amp;"&lt;td&gt;1P"</f>
        <v>&lt;td&gt;SODA&lt;td class="lv_b al_r"&gt;124&lt;td class="lv_b"&gt;+1.20:+0.60&lt;td class="lv_s al_r"&gt;153&lt;td class="lv_s"&gt;+0.97:+0.48&lt;td colspan=2&gt;.&lt;td&gt;-1.75:-3.50&lt;td&gt;1P</v>
      </c>
    </row>
    <row r="170" customFormat="false" ht="13.8" hidden="false" customHeight="false" outlineLevel="0" collapsed="false">
      <c r="A170" s="1" t="n">
        <f aca="false">nt!B170</f>
        <v>162</v>
      </c>
      <c r="B170" s="1" t="str">
        <f aca="false">nt!C170</f>
        <v>SOMETHING SPECIAL</v>
      </c>
      <c r="C170" s="1" t="n">
        <f aca="false">nt!D170</f>
        <v>276</v>
      </c>
      <c r="D170" s="1" t="str">
        <f aca="false">IF(ISNUMBER(C170),"+"&amp;TEXT(ROUNDDOWN(imGR/C170,2),"0.00"),".")</f>
        <v>+0.54</v>
      </c>
      <c r="E170" s="1" t="str">
        <f aca="false">IF(ISNUMBER(C170),"+"&amp;TEXT(ROUNDDOWN(imGD/C170,2),"0.00"),".")</f>
        <v>+0.27</v>
      </c>
      <c r="F170" s="1" t="n">
        <f aca="false">nt!E170</f>
        <v>432</v>
      </c>
      <c r="G170" s="1" t="str">
        <f aca="false">IF(ISNUMBER(F170),"+"&amp;TEXT(ROUNDDOWN(imGR/F170,2),"0.00"),".")</f>
        <v>+0.34</v>
      </c>
      <c r="H170" s="1" t="str">
        <f aca="false">IF(ISNUMBER(F170),"+"&amp;TEXT(ROUNDDOWN(imGD/F170,2),"0.00"),".")</f>
        <v>+0.17</v>
      </c>
      <c r="I170" s="1" t="n">
        <f aca="false">nt!F170</f>
        <v>591</v>
      </c>
      <c r="J170" s="1" t="str">
        <f aca="false">IF(ISNUMBER(I170),"+"&amp;TEXT(ROUNDDOWN(imGR/I170,2),"0.00"),".")</f>
        <v>+0.25</v>
      </c>
      <c r="K170" s="1" t="str">
        <f aca="false">IF(ISNUMBER(I170),"+"&amp;TEXT(ROUNDDOWN(imGD/I170,2),"0.00"),".")</f>
        <v>+0.12</v>
      </c>
      <c r="L170" s="1" t="str">
        <f aca="false">imBD</f>
        <v>-1.75</v>
      </c>
      <c r="M170" s="1" t="str">
        <f aca="false">imPR</f>
        <v>-3.50</v>
      </c>
      <c r="O170" s="1" t="str">
        <f aca="false">"&lt;td&gt;"&amp;B170&amp;IF(ISNUMBER(C170),"&lt;td class=""lv_b al_r""&gt;"&amp;C170&amp;"&lt;td class=""lv_b""&gt;"&amp;D170&amp;":"&amp;E170,"&lt;td colspan=2&gt;.")&amp;IF(ISNUMBER(F170),"&lt;td class=""lv_s al_r""&gt;"&amp;F170&amp;"&lt;td class=""lv_s""&gt;"&amp;G170&amp;":"&amp;H170,"&lt;td colspan=2&gt;.")&amp;IF(ISNUMBER(I170),"&lt;td class=""lv_a al_r""&gt;"&amp;I170&amp;"&lt;td class=""lv_a""&gt;"&amp;J170&amp;":"&amp;K170,"&lt;td colspan=2&gt;.")&amp;"&lt;td&gt;"&amp;L170&amp;":"&amp;M170&amp;"&lt;td&gt;1P"</f>
        <v>&lt;td&gt;SOMETHING SPECIAL&lt;td class="lv_b al_r"&gt;276&lt;td class="lv_b"&gt;+0.54:+0.27&lt;td class="lv_s al_r"&gt;432&lt;td class="lv_s"&gt;+0.34:+0.17&lt;td class="lv_a al_r"&gt;591&lt;td class="lv_a"&gt;+0.25:+0.12&lt;td&gt;-1.75:-3.50&lt;td&gt;1P</v>
      </c>
    </row>
    <row r="171" customFormat="false" ht="13.8" hidden="false" customHeight="false" outlineLevel="0" collapsed="false">
      <c r="A171" s="1" t="n">
        <f aca="false">nt!B171</f>
        <v>163</v>
      </c>
      <c r="B171" s="1" t="str">
        <f aca="false">nt!C171</f>
        <v>SPARKER</v>
      </c>
      <c r="C171" s="1" t="n">
        <f aca="false">nt!D171</f>
        <v>219</v>
      </c>
      <c r="D171" s="1" t="str">
        <f aca="false">IF(ISNUMBER(C171),"+"&amp;TEXT(ROUNDDOWN(imGR/C171,2),"0.00"),".")</f>
        <v>+0.68</v>
      </c>
      <c r="E171" s="1" t="str">
        <f aca="false">IF(ISNUMBER(C171),"+"&amp;TEXT(ROUNDDOWN(imGD/C171,2),"0.00"),".")</f>
        <v>+0.34</v>
      </c>
      <c r="F171" s="1" t="n">
        <f aca="false">nt!E171</f>
        <v>292</v>
      </c>
      <c r="G171" s="1" t="str">
        <f aca="false">IF(ISNUMBER(F171),"+"&amp;TEXT(ROUNDDOWN(imGR/F171,2),"0.00"),".")</f>
        <v>+0.51</v>
      </c>
      <c r="H171" s="1" t="str">
        <f aca="false">IF(ISNUMBER(F171),"+"&amp;TEXT(ROUNDDOWN(imGD/F171,2),"0.00"),".")</f>
        <v>+0.25</v>
      </c>
      <c r="I171" s="1" t="n">
        <f aca="false">nt!F171</f>
        <v>405</v>
      </c>
      <c r="J171" s="1" t="str">
        <f aca="false">IF(ISNUMBER(I171),"+"&amp;TEXT(ROUNDDOWN(imGR/I171,2),"0.00"),".")</f>
        <v>+0.36</v>
      </c>
      <c r="K171" s="1" t="str">
        <f aca="false">IF(ISNUMBER(I171),"+"&amp;TEXT(ROUNDDOWN(imGD/I171,2),"0.00"),".")</f>
        <v>+0.18</v>
      </c>
      <c r="L171" s="1" t="str">
        <f aca="false">imBD</f>
        <v>-1.75</v>
      </c>
      <c r="M171" s="1" t="str">
        <f aca="false">imPR</f>
        <v>-3.50</v>
      </c>
      <c r="O171" s="1" t="str">
        <f aca="false">"&lt;td&gt;"&amp;B171&amp;IF(ISNUMBER(C171),"&lt;td class=""lv_b al_r""&gt;"&amp;C171&amp;"&lt;td class=""lv_b""&gt;"&amp;D171&amp;":"&amp;E171,"&lt;td colspan=2&gt;.")&amp;IF(ISNUMBER(F171),"&lt;td class=""lv_s al_r""&gt;"&amp;F171&amp;"&lt;td class=""lv_s""&gt;"&amp;G171&amp;":"&amp;H171,"&lt;td colspan=2&gt;.")&amp;IF(ISNUMBER(I171),"&lt;td class=""lv_a al_r""&gt;"&amp;I171&amp;"&lt;td class=""lv_a""&gt;"&amp;J171&amp;":"&amp;K171,"&lt;td colspan=2&gt;.")&amp;"&lt;td&gt;"&amp;L171&amp;":"&amp;M171&amp;"&lt;td&gt;1P"</f>
        <v>&lt;td&gt;SPARKER&lt;td class="lv_b al_r"&gt;219&lt;td class="lv_b"&gt;+0.68:+0.34&lt;td class="lv_s al_r"&gt;292&lt;td class="lv_s"&gt;+0.51:+0.25&lt;td class="lv_a al_r"&gt;405&lt;td class="lv_a"&gt;+0.36:+0.18&lt;td&gt;-1.75:-3.50&lt;td&gt;1P</v>
      </c>
    </row>
    <row r="172" customFormat="false" ht="13.8" hidden="false" customHeight="false" outlineLevel="0" collapsed="false">
      <c r="A172" s="1" t="n">
        <f aca="false">nt!B172</f>
        <v>164</v>
      </c>
      <c r="B172" s="1" t="str">
        <f aca="false">nt!C172</f>
        <v>STEEL CAGE</v>
      </c>
      <c r="C172" s="1" t="n">
        <f aca="false">nt!D172</f>
        <v>256</v>
      </c>
      <c r="D172" s="1" t="str">
        <f aca="false">IF(ISNUMBER(C172),"+"&amp;TEXT(ROUNDDOWN(imGR/C172,2),"0.00"),".")</f>
        <v>+0.58</v>
      </c>
      <c r="E172" s="1" t="str">
        <f aca="false">IF(ISNUMBER(C172),"+"&amp;TEXT(ROUNDDOWN(imGD/C172,2),"0.00"),".")</f>
        <v>+0.29</v>
      </c>
      <c r="F172" s="1" t="n">
        <f aca="false">nt!E172</f>
        <v>415</v>
      </c>
      <c r="G172" s="1" t="str">
        <f aca="false">IF(ISNUMBER(F172),"+"&amp;TEXT(ROUNDDOWN(imGR/F172,2),"0.00"),".")</f>
        <v>+0.35</v>
      </c>
      <c r="H172" s="1" t="str">
        <f aca="false">IF(ISNUMBER(F172),"+"&amp;TEXT(ROUNDDOWN(imGD/F172,2),"0.00"),".")</f>
        <v>+0.17</v>
      </c>
      <c r="I172" s="1" t="n">
        <f aca="false">nt!F172</f>
        <v>451</v>
      </c>
      <c r="J172" s="1" t="str">
        <f aca="false">IF(ISNUMBER(I172),"+"&amp;TEXT(ROUNDDOWN(imGR/I172,2),"0.00"),".")</f>
        <v>+0.33</v>
      </c>
      <c r="K172" s="1" t="str">
        <f aca="false">IF(ISNUMBER(I172),"+"&amp;TEXT(ROUNDDOWN(imGD/I172,2),"0.00"),".")</f>
        <v>+0.16</v>
      </c>
      <c r="L172" s="1" t="str">
        <f aca="false">imBD</f>
        <v>-1.75</v>
      </c>
      <c r="M172" s="1" t="str">
        <f aca="false">imPR</f>
        <v>-3.50</v>
      </c>
      <c r="O172" s="1" t="str">
        <f aca="false">"&lt;td&gt;"&amp;B172&amp;IF(ISNUMBER(C172),"&lt;td class=""lv_b al_r""&gt;"&amp;C172&amp;"&lt;td class=""lv_b""&gt;"&amp;D172&amp;":"&amp;E172,"&lt;td colspan=2&gt;.")&amp;IF(ISNUMBER(F172),"&lt;td class=""lv_s al_r""&gt;"&amp;F172&amp;"&lt;td class=""lv_s""&gt;"&amp;G172&amp;":"&amp;H172,"&lt;td colspan=2&gt;.")&amp;IF(ISNUMBER(I172),"&lt;td class=""lv_a al_r""&gt;"&amp;I172&amp;"&lt;td class=""lv_a""&gt;"&amp;J172&amp;":"&amp;K172,"&lt;td colspan=2&gt;.")&amp;"&lt;td&gt;"&amp;L172&amp;":"&amp;M172&amp;"&lt;td&gt;1P"</f>
        <v>&lt;td&gt;STEEL CAGE&lt;td class="lv_b al_r"&gt;256&lt;td class="lv_b"&gt;+0.58:+0.29&lt;td class="lv_s al_r"&gt;415&lt;td class="lv_s"&gt;+0.35:+0.17&lt;td class="lv_a al_r"&gt;451&lt;td class="lv_a"&gt;+0.33:+0.16&lt;td&gt;-1.75:-3.50&lt;td&gt;1P</v>
      </c>
    </row>
    <row r="173" customFormat="false" ht="13.8" hidden="false" customHeight="false" outlineLevel="0" collapsed="false">
      <c r="A173" s="1" t="n">
        <f aca="false">nt!B173</f>
        <v>165</v>
      </c>
      <c r="B173" s="1" t="str">
        <f aca="false">nt!C173</f>
        <v>SUPER HIGHWAY</v>
      </c>
      <c r="C173" s="1" t="n">
        <f aca="false">nt!D173</f>
        <v>349</v>
      </c>
      <c r="D173" s="1" t="str">
        <f aca="false">IF(ISNUMBER(C173),"+"&amp;TEXT(ROUNDDOWN(imGR/C173,2),"0.00"),".")</f>
        <v>+0.42</v>
      </c>
      <c r="E173" s="1" t="str">
        <f aca="false">IF(ISNUMBER(C173),"+"&amp;TEXT(ROUNDDOWN(imGD/C173,2),"0.00"),".")</f>
        <v>+0.21</v>
      </c>
      <c r="F173" s="1" t="n">
        <f aca="false">nt!E173</f>
        <v>395</v>
      </c>
      <c r="G173" s="1" t="str">
        <f aca="false">IF(ISNUMBER(F173),"+"&amp;TEXT(ROUNDDOWN(imGR/F173,2),"0.00"),".")</f>
        <v>+0.37</v>
      </c>
      <c r="H173" s="1" t="str">
        <f aca="false">IF(ISNUMBER(F173),"+"&amp;TEXT(ROUNDDOWN(imGD/F173,2),"0.00"),".")</f>
        <v>+0.18</v>
      </c>
      <c r="I173" s="1" t="str">
        <f aca="false">nt!F173</f>
        <v>.</v>
      </c>
      <c r="J173" s="1" t="str">
        <f aca="false">IF(ISNUMBER(I173),"+"&amp;TEXT(ROUNDDOWN(imGR/I173,2),"0.00"),".")</f>
        <v>.</v>
      </c>
      <c r="K173" s="1" t="str">
        <f aca="false">IF(ISNUMBER(I173),"+"&amp;TEXT(ROUNDDOWN(imGD/I173,2),"0.00"),".")</f>
        <v>.</v>
      </c>
      <c r="L173" s="1" t="str">
        <f aca="false">imBD</f>
        <v>-1.75</v>
      </c>
      <c r="M173" s="1" t="str">
        <f aca="false">imPR</f>
        <v>-3.50</v>
      </c>
      <c r="O173" s="1" t="str">
        <f aca="false">"&lt;td&gt;"&amp;B173&amp;IF(ISNUMBER(C173),"&lt;td class=""lv_b al_r""&gt;"&amp;C173&amp;"&lt;td class=""lv_b""&gt;"&amp;D173&amp;":"&amp;E173,"&lt;td colspan=2&gt;.")&amp;IF(ISNUMBER(F173),"&lt;td class=""lv_s al_r""&gt;"&amp;F173&amp;"&lt;td class=""lv_s""&gt;"&amp;G173&amp;":"&amp;H173,"&lt;td colspan=2&gt;.")&amp;IF(ISNUMBER(I173),"&lt;td class=""lv_a al_r""&gt;"&amp;I173&amp;"&lt;td class=""lv_a""&gt;"&amp;J173&amp;":"&amp;K173,"&lt;td colspan=2&gt;.")&amp;"&lt;td&gt;"&amp;L173&amp;":"&amp;M173&amp;"&lt;td&gt;1P"</f>
        <v>&lt;td&gt;SUPER HIGHWAY&lt;td class="lv_b al_r"&gt;349&lt;td class="lv_b"&gt;+0.42:+0.21&lt;td class="lv_s al_r"&gt;395&lt;td class="lv_s"&gt;+0.37:+0.18&lt;td colspan=2&gt;.&lt;td&gt;-1.75:-3.50&lt;td&gt;1P</v>
      </c>
    </row>
    <row r="174" customFormat="false" ht="13.8" hidden="false" customHeight="false" outlineLevel="0" collapsed="false">
      <c r="A174" s="1" t="n">
        <f aca="false">nt!B174</f>
        <v>166</v>
      </c>
      <c r="B174" s="1" t="str">
        <f aca="false">nt!C174</f>
        <v>SUPER HIGHWAY [SUPER SUBWAY MIX]</v>
      </c>
      <c r="C174" s="1" t="str">
        <f aca="false">nt!D174</f>
        <v>.</v>
      </c>
      <c r="D174" s="1" t="str">
        <f aca="false">IF(ISNUMBER(C174),"+"&amp;TEXT(ROUNDDOWN(imGR/C174,2),"0.00"),".")</f>
        <v>.</v>
      </c>
      <c r="E174" s="1" t="str">
        <f aca="false">IF(ISNUMBER(C174),"+"&amp;TEXT(ROUNDDOWN(imGD/C174,2),"0.00"),".")</f>
        <v>.</v>
      </c>
      <c r="F174" s="1" t="str">
        <f aca="false">nt!E174</f>
        <v>.</v>
      </c>
      <c r="G174" s="1" t="str">
        <f aca="false">IF(ISNUMBER(F174),"+"&amp;TEXT(ROUNDDOWN(imGR/F174,2),"0.00"),".")</f>
        <v>.</v>
      </c>
      <c r="H174" s="1" t="str">
        <f aca="false">IF(ISNUMBER(F174),"+"&amp;TEXT(ROUNDDOWN(imGD/F174,2),"0.00"),".")</f>
        <v>.</v>
      </c>
      <c r="I174" s="1" t="n">
        <f aca="false">nt!F174</f>
        <v>483</v>
      </c>
      <c r="J174" s="1" t="str">
        <f aca="false">IF(ISNUMBER(I174),"+"&amp;TEXT(ROUNDDOWN(imGR/I174,2),"0.00"),".")</f>
        <v>+0.30</v>
      </c>
      <c r="K174" s="1" t="str">
        <f aca="false">IF(ISNUMBER(I174),"+"&amp;TEXT(ROUNDDOWN(imGD/I174,2),"0.00"),".")</f>
        <v>+0.15</v>
      </c>
      <c r="L174" s="1" t="str">
        <f aca="false">imBD</f>
        <v>-1.75</v>
      </c>
      <c r="M174" s="1" t="str">
        <f aca="false">imPR</f>
        <v>-3.50</v>
      </c>
      <c r="O174" s="1" t="str">
        <f aca="false">"&lt;td&gt;"&amp;B174&amp;IF(ISNUMBER(C174),"&lt;td class=""lv_b al_r""&gt;"&amp;C174&amp;"&lt;td class=""lv_b""&gt;"&amp;D174&amp;":"&amp;E174,"&lt;td colspan=2&gt;.")&amp;IF(ISNUMBER(F174),"&lt;td class=""lv_s al_r""&gt;"&amp;F174&amp;"&lt;td class=""lv_s""&gt;"&amp;G174&amp;":"&amp;H174,"&lt;td colspan=2&gt;.")&amp;IF(ISNUMBER(I174),"&lt;td class=""lv_a al_r""&gt;"&amp;I174&amp;"&lt;td class=""lv_a""&gt;"&amp;J174&amp;":"&amp;K174,"&lt;td colspan=2&gt;.")&amp;"&lt;td&gt;"&amp;L174&amp;":"&amp;M174&amp;"&lt;td&gt;1P"</f>
        <v>&lt;td&gt;SUPER HIGHWAY [SUPER SUBWAY MIX]&lt;td colspan=2&gt;.&lt;td colspan=2&gt;.&lt;td class="lv_a al_r"&gt;483&lt;td class="lv_a"&gt;+0.30:+0.15&lt;td&gt;-1.75:-3.50&lt;td&gt;1P</v>
      </c>
    </row>
    <row r="175" customFormat="false" ht="13.8" hidden="false" customHeight="false" outlineLevel="0" collapsed="false">
      <c r="A175" s="1" t="n">
        <f aca="false">nt!B175</f>
        <v>167</v>
      </c>
      <c r="B175" s="1" t="str">
        <f aca="false">nt!C175</f>
        <v>SURGE LINE</v>
      </c>
      <c r="C175" s="1" t="n">
        <f aca="false">nt!D175</f>
        <v>145</v>
      </c>
      <c r="D175" s="1" t="str">
        <f aca="false">IF(ISNUMBER(C175),"+"&amp;TEXT(ROUNDDOWN(imGR/C175,2),"0.00"),".")</f>
        <v>+1.02</v>
      </c>
      <c r="E175" s="1" t="str">
        <f aca="false">IF(ISNUMBER(C175),"+"&amp;TEXT(ROUNDDOWN(imGD/C175,2),"0.00"),".")</f>
        <v>+0.51</v>
      </c>
      <c r="F175" s="1" t="n">
        <f aca="false">nt!E175</f>
        <v>195</v>
      </c>
      <c r="G175" s="1" t="str">
        <f aca="false">IF(ISNUMBER(F175),"+"&amp;TEXT(ROUNDDOWN(imGR/F175,2),"0.00"),".")</f>
        <v>+0.76</v>
      </c>
      <c r="H175" s="1" t="str">
        <f aca="false">IF(ISNUMBER(F175),"+"&amp;TEXT(ROUNDDOWN(imGD/F175,2),"0.00"),".")</f>
        <v>+0.38</v>
      </c>
      <c r="I175" s="1" t="n">
        <f aca="false">nt!F175</f>
        <v>295</v>
      </c>
      <c r="J175" s="1" t="str">
        <f aca="false">IF(ISNUMBER(I175),"+"&amp;TEXT(ROUNDDOWN(imGR/I175,2),"0.00"),".")</f>
        <v>+0.50</v>
      </c>
      <c r="K175" s="1" t="str">
        <f aca="false">IF(ISNUMBER(I175),"+"&amp;TEXT(ROUNDDOWN(imGD/I175,2),"0.00"),".")</f>
        <v>+0.25</v>
      </c>
      <c r="L175" s="1" t="str">
        <f aca="false">imBD</f>
        <v>-1.75</v>
      </c>
      <c r="M175" s="1" t="str">
        <f aca="false">imPR</f>
        <v>-3.50</v>
      </c>
      <c r="O175" s="1" t="str">
        <f aca="false">"&lt;td&gt;"&amp;B175&amp;IF(ISNUMBER(C175),"&lt;td class=""lv_b al_r""&gt;"&amp;C175&amp;"&lt;td class=""lv_b""&gt;"&amp;D175&amp;":"&amp;E175,"&lt;td colspan=2&gt;.")&amp;IF(ISNUMBER(F175),"&lt;td class=""lv_s al_r""&gt;"&amp;F175&amp;"&lt;td class=""lv_s""&gt;"&amp;G175&amp;":"&amp;H175,"&lt;td colspan=2&gt;.")&amp;IF(ISNUMBER(I175),"&lt;td class=""lv_a al_r""&gt;"&amp;I175&amp;"&lt;td class=""lv_a""&gt;"&amp;J175&amp;":"&amp;K175,"&lt;td colspan=2&gt;.")&amp;"&lt;td&gt;"&amp;L175&amp;":"&amp;M175&amp;"&lt;td&gt;1P"</f>
        <v>&lt;td&gt;SURGE LINE&lt;td class="lv_b al_r"&gt;145&lt;td class="lv_b"&gt;+1.02:+0.51&lt;td class="lv_s al_r"&gt;195&lt;td class="lv_s"&gt;+0.76:+0.38&lt;td class="lv_a al_r"&gt;295&lt;td class="lv_a"&gt;+0.50:+0.25&lt;td&gt;-1.75:-3.50&lt;td&gt;1P</v>
      </c>
    </row>
    <row r="176" customFormat="false" ht="13.8" hidden="false" customHeight="false" outlineLevel="0" collapsed="false">
      <c r="A176" s="1" t="n">
        <f aca="false">nt!B176</f>
        <v>168</v>
      </c>
      <c r="B176" s="1" t="str">
        <f aca="false">nt!C176</f>
        <v>TEAR IT UP</v>
      </c>
      <c r="C176" s="1" t="n">
        <f aca="false">nt!D176</f>
        <v>291</v>
      </c>
      <c r="D176" s="1" t="str">
        <f aca="false">IF(ISNUMBER(C176),"+"&amp;TEXT(ROUNDDOWN(imGR/C176,2),"0.00"),".")</f>
        <v>+0.51</v>
      </c>
      <c r="E176" s="1" t="str">
        <f aca="false">IF(ISNUMBER(C176),"+"&amp;TEXT(ROUNDDOWN(imGD/C176,2),"0.00"),".")</f>
        <v>+0.25</v>
      </c>
      <c r="F176" s="1" t="n">
        <f aca="false">nt!E176</f>
        <v>528</v>
      </c>
      <c r="G176" s="1" t="str">
        <f aca="false">IF(ISNUMBER(F176),"+"&amp;TEXT(ROUNDDOWN(imGR/F176,2),"0.00"),".")</f>
        <v>+0.28</v>
      </c>
      <c r="H176" s="1" t="str">
        <f aca="false">IF(ISNUMBER(F176),"+"&amp;TEXT(ROUNDDOWN(imGD/F176,2),"0.00"),".")</f>
        <v>+0.14</v>
      </c>
      <c r="I176" s="1" t="n">
        <f aca="false">nt!F176</f>
        <v>603</v>
      </c>
      <c r="J176" s="1" t="str">
        <f aca="false">IF(ISNUMBER(I176),"+"&amp;TEXT(ROUNDDOWN(imGR/I176,2),"0.00"),".")</f>
        <v>+0.24</v>
      </c>
      <c r="K176" s="1" t="str">
        <f aca="false">IF(ISNUMBER(I176),"+"&amp;TEXT(ROUNDDOWN(imGD/I176,2),"0.00"),".")</f>
        <v>+0.12</v>
      </c>
      <c r="L176" s="1" t="str">
        <f aca="false">imBD</f>
        <v>-1.75</v>
      </c>
      <c r="M176" s="1" t="str">
        <f aca="false">imPR</f>
        <v>-3.50</v>
      </c>
      <c r="O176" s="1" t="str">
        <f aca="false">"&lt;td&gt;"&amp;B176&amp;IF(ISNUMBER(C176),"&lt;td class=""lv_b al_r""&gt;"&amp;C176&amp;"&lt;td class=""lv_b""&gt;"&amp;D176&amp;":"&amp;E176,"&lt;td colspan=2&gt;.")&amp;IF(ISNUMBER(F176),"&lt;td class=""lv_s al_r""&gt;"&amp;F176&amp;"&lt;td class=""lv_s""&gt;"&amp;G176&amp;":"&amp;H176,"&lt;td colspan=2&gt;.")&amp;IF(ISNUMBER(I176),"&lt;td class=""lv_a al_r""&gt;"&amp;I176&amp;"&lt;td class=""lv_a""&gt;"&amp;J176&amp;":"&amp;K176,"&lt;td colspan=2&gt;.")&amp;"&lt;td&gt;"&amp;L176&amp;":"&amp;M176&amp;"&lt;td&gt;1P"</f>
        <v>&lt;td&gt;TEAR IT UP&lt;td class="lv_b al_r"&gt;291&lt;td class="lv_b"&gt;+0.51:+0.25&lt;td class="lv_s al_r"&gt;528&lt;td class="lv_s"&gt;+0.28:+0.14&lt;td class="lv_a al_r"&gt;603&lt;td class="lv_a"&gt;+0.24:+0.12&lt;td&gt;-1.75:-3.50&lt;td&gt;1P</v>
      </c>
    </row>
    <row r="177" customFormat="false" ht="13.8" hidden="false" customHeight="false" outlineLevel="0" collapsed="false">
      <c r="A177" s="1" t="n">
        <f aca="false">nt!B177</f>
        <v>169</v>
      </c>
      <c r="B177" s="1" t="str">
        <f aca="false">nt!C177</f>
        <v>TETRAQ</v>
      </c>
      <c r="C177" s="1" t="n">
        <f aca="false">nt!D177</f>
        <v>213</v>
      </c>
      <c r="D177" s="1" t="str">
        <f aca="false">IF(ISNUMBER(C177),"+"&amp;TEXT(ROUNDDOWN(imGR/C177,2),"0.00"),".")</f>
        <v>+0.70</v>
      </c>
      <c r="E177" s="1" t="str">
        <f aca="false">IF(ISNUMBER(C177),"+"&amp;TEXT(ROUNDDOWN(imGD/C177,2),"0.00"),".")</f>
        <v>+0.35</v>
      </c>
      <c r="F177" s="1" t="n">
        <f aca="false">nt!E177</f>
        <v>308</v>
      </c>
      <c r="G177" s="1" t="str">
        <f aca="false">IF(ISNUMBER(F177),"+"&amp;TEXT(ROUNDDOWN(imGR/F177,2),"0.00"),".")</f>
        <v>+0.48</v>
      </c>
      <c r="H177" s="1" t="str">
        <f aca="false">IF(ISNUMBER(F177),"+"&amp;TEXT(ROUNDDOWN(imGD/F177,2),"0.00"),".")</f>
        <v>+0.24</v>
      </c>
      <c r="I177" s="1" t="str">
        <f aca="false">nt!F177</f>
        <v>.</v>
      </c>
      <c r="J177" s="1" t="str">
        <f aca="false">IF(ISNUMBER(I177),"+"&amp;TEXT(ROUNDDOWN(imGR/I177,2),"0.00"),".")</f>
        <v>.</v>
      </c>
      <c r="K177" s="1" t="str">
        <f aca="false">IF(ISNUMBER(I177),"+"&amp;TEXT(ROUNDDOWN(imGD/I177,2),"0.00"),".")</f>
        <v>.</v>
      </c>
      <c r="L177" s="1" t="str">
        <f aca="false">imBD</f>
        <v>-1.75</v>
      </c>
      <c r="M177" s="1" t="str">
        <f aca="false">imPR</f>
        <v>-3.50</v>
      </c>
      <c r="O177" s="1" t="str">
        <f aca="false">"&lt;td&gt;"&amp;B177&amp;IF(ISNUMBER(C177),"&lt;td class=""lv_b al_r""&gt;"&amp;C177&amp;"&lt;td class=""lv_b""&gt;"&amp;D177&amp;":"&amp;E177,"&lt;td colspan=2&gt;.")&amp;IF(ISNUMBER(F177),"&lt;td class=""lv_s al_r""&gt;"&amp;F177&amp;"&lt;td class=""lv_s""&gt;"&amp;G177&amp;":"&amp;H177,"&lt;td colspan=2&gt;.")&amp;IF(ISNUMBER(I177),"&lt;td class=""lv_a al_r""&gt;"&amp;I177&amp;"&lt;td class=""lv_a""&gt;"&amp;J177&amp;":"&amp;K177,"&lt;td colspan=2&gt;.")&amp;"&lt;td&gt;"&amp;L177&amp;":"&amp;M177&amp;"&lt;td&gt;1P"</f>
        <v>&lt;td&gt;TETRAQ&lt;td class="lv_b al_r"&gt;213&lt;td class="lv_b"&gt;+0.70:+0.35&lt;td class="lv_s al_r"&gt;308&lt;td class="lv_s"&gt;+0.48:+0.24&lt;td colspan=2&gt;.&lt;td&gt;-1.75:-3.50&lt;td&gt;1P</v>
      </c>
    </row>
    <row r="178" customFormat="false" ht="13.8" hidden="false" customHeight="false" outlineLevel="0" collapsed="false">
      <c r="A178" s="1" t="n">
        <f aca="false">nt!B178</f>
        <v>170</v>
      </c>
      <c r="B178" s="1" t="str">
        <f aca="false">nt!C178</f>
        <v>THE FALL</v>
      </c>
      <c r="C178" s="1" t="n">
        <f aca="false">nt!D178</f>
        <v>187</v>
      </c>
      <c r="D178" s="1" t="str">
        <f aca="false">IF(ISNUMBER(C178),"+"&amp;TEXT(ROUNDDOWN(imGR/C178,2),"0.00"),".")</f>
        <v>+0.79</v>
      </c>
      <c r="E178" s="1" t="str">
        <f aca="false">IF(ISNUMBER(C178),"+"&amp;TEXT(ROUNDDOWN(imGD/C178,2),"0.00"),".")</f>
        <v>+0.39</v>
      </c>
      <c r="F178" s="1" t="n">
        <f aca="false">nt!E178</f>
        <v>234</v>
      </c>
      <c r="G178" s="1" t="str">
        <f aca="false">IF(ISNUMBER(F178),"+"&amp;TEXT(ROUNDDOWN(imGR/F178,2),"0.00"),".")</f>
        <v>+0.63</v>
      </c>
      <c r="H178" s="1" t="str">
        <f aca="false">IF(ISNUMBER(F178),"+"&amp;TEXT(ROUNDDOWN(imGD/F178,2),"0.00"),".")</f>
        <v>+0.31</v>
      </c>
      <c r="I178" s="1" t="n">
        <f aca="false">nt!F178</f>
        <v>347</v>
      </c>
      <c r="J178" s="1" t="str">
        <f aca="false">IF(ISNUMBER(I178),"+"&amp;TEXT(ROUNDDOWN(imGR/I178,2),"0.00"),".")</f>
        <v>+0.43</v>
      </c>
      <c r="K178" s="1" t="str">
        <f aca="false">IF(ISNUMBER(I178),"+"&amp;TEXT(ROUNDDOWN(imGD/I178,2),"0.00"),".")</f>
        <v>+0.21</v>
      </c>
      <c r="L178" s="1" t="str">
        <f aca="false">imBD</f>
        <v>-1.75</v>
      </c>
      <c r="M178" s="1" t="str">
        <f aca="false">imPR</f>
        <v>-3.50</v>
      </c>
      <c r="O178" s="1" t="str">
        <f aca="false">"&lt;td&gt;"&amp;B178&amp;IF(ISNUMBER(C178),"&lt;td class=""lv_b al_r""&gt;"&amp;C178&amp;"&lt;td class=""lv_b""&gt;"&amp;D178&amp;":"&amp;E178,"&lt;td colspan=2&gt;.")&amp;IF(ISNUMBER(F178),"&lt;td class=""lv_s al_r""&gt;"&amp;F178&amp;"&lt;td class=""lv_s""&gt;"&amp;G178&amp;":"&amp;H178,"&lt;td colspan=2&gt;.")&amp;IF(ISNUMBER(I178),"&lt;td class=""lv_a al_r""&gt;"&amp;I178&amp;"&lt;td class=""lv_a""&gt;"&amp;J178&amp;":"&amp;K178,"&lt;td colspan=2&gt;.")&amp;"&lt;td&gt;"&amp;L178&amp;":"&amp;M178&amp;"&lt;td&gt;1P"</f>
        <v>&lt;td&gt;THE FALL&lt;td class="lv_b al_r"&gt;187&lt;td class="lv_b"&gt;+0.79:+0.39&lt;td class="lv_s al_r"&gt;234&lt;td class="lv_s"&gt;+0.63:+0.31&lt;td class="lv_a al_r"&gt;347&lt;td class="lv_a"&gt;+0.43:+0.21&lt;td&gt;-1.75:-3.50&lt;td&gt;1P</v>
      </c>
    </row>
    <row r="179" customFormat="false" ht="13.8" hidden="false" customHeight="false" outlineLevel="0" collapsed="false">
      <c r="A179" s="1" t="n">
        <f aca="false">nt!B179</f>
        <v>171</v>
      </c>
      <c r="B179" s="1" t="str">
        <f aca="false">nt!C179</f>
        <v>THRASH TRAXX</v>
      </c>
      <c r="C179" s="1" t="n">
        <f aca="false">nt!D179</f>
        <v>251</v>
      </c>
      <c r="D179" s="1" t="str">
        <f aca="false">IF(ISNUMBER(C179),"+"&amp;TEXT(ROUNDDOWN(imGR/C179,2),"0.00"),".")</f>
        <v>+0.59</v>
      </c>
      <c r="E179" s="1" t="str">
        <f aca="false">IF(ISNUMBER(C179),"+"&amp;TEXT(ROUNDDOWN(imGD/C179,2),"0.00"),".")</f>
        <v>+0.29</v>
      </c>
      <c r="F179" s="1" t="n">
        <f aca="false">nt!E179</f>
        <v>387</v>
      </c>
      <c r="G179" s="1" t="str">
        <f aca="false">IF(ISNUMBER(F179),"+"&amp;TEXT(ROUNDDOWN(imGR/F179,2),"0.00"),".")</f>
        <v>+0.38</v>
      </c>
      <c r="H179" s="1" t="str">
        <f aca="false">IF(ISNUMBER(F179),"+"&amp;TEXT(ROUNDDOWN(imGD/F179,2),"0.00"),".")</f>
        <v>+0.19</v>
      </c>
      <c r="I179" s="1" t="str">
        <f aca="false">nt!F179</f>
        <v>.</v>
      </c>
      <c r="J179" s="1" t="str">
        <f aca="false">IF(ISNUMBER(I179),"+"&amp;TEXT(ROUNDDOWN(imGR/I179,2),"0.00"),".")</f>
        <v>.</v>
      </c>
      <c r="K179" s="1" t="str">
        <f aca="false">IF(ISNUMBER(I179),"+"&amp;TEXT(ROUNDDOWN(imGD/I179,2),"0.00"),".")</f>
        <v>.</v>
      </c>
      <c r="L179" s="1" t="str">
        <f aca="false">imBD</f>
        <v>-1.75</v>
      </c>
      <c r="M179" s="1" t="str">
        <f aca="false">imPR</f>
        <v>-3.50</v>
      </c>
      <c r="O179" s="1" t="str">
        <f aca="false">"&lt;td&gt;"&amp;B179&amp;IF(ISNUMBER(C179),"&lt;td class=""lv_b al_r""&gt;"&amp;C179&amp;"&lt;td class=""lv_b""&gt;"&amp;D179&amp;":"&amp;E179,"&lt;td colspan=2&gt;.")&amp;IF(ISNUMBER(F179),"&lt;td class=""lv_s al_r""&gt;"&amp;F179&amp;"&lt;td class=""lv_s""&gt;"&amp;G179&amp;":"&amp;H179,"&lt;td colspan=2&gt;.")&amp;IF(ISNUMBER(I179),"&lt;td class=""lv_a al_r""&gt;"&amp;I179&amp;"&lt;td class=""lv_a""&gt;"&amp;J179&amp;":"&amp;K179,"&lt;td colspan=2&gt;.")&amp;"&lt;td&gt;"&amp;L179&amp;":"&amp;M179&amp;"&lt;td&gt;1P"</f>
        <v>&lt;td&gt;THRASH TRAXX&lt;td class="lv_b al_r"&gt;251&lt;td class="lv_b"&gt;+0.59:+0.29&lt;td class="lv_s al_r"&gt;387&lt;td class="lv_s"&gt;+0.38:+0.19&lt;td colspan=2&gt;.&lt;td&gt;-1.75:-3.50&lt;td&gt;1P</v>
      </c>
    </row>
    <row r="180" customFormat="false" ht="13.8" hidden="false" customHeight="false" outlineLevel="0" collapsed="false">
      <c r="A180" s="1" t="n">
        <f aca="false">nt!B180</f>
        <v>172</v>
      </c>
      <c r="B180" s="1" t="str">
        <f aca="false">nt!C180</f>
        <v>TOKAI</v>
      </c>
      <c r="C180" s="1" t="n">
        <f aca="false">nt!D180</f>
        <v>135</v>
      </c>
      <c r="D180" s="1" t="str">
        <f aca="false">IF(ISNUMBER(C180),"+"&amp;TEXT(ROUNDDOWN(imGR/C180,2),"0.00"),".")</f>
        <v>+1.10</v>
      </c>
      <c r="E180" s="1" t="str">
        <f aca="false">IF(ISNUMBER(C180),"+"&amp;TEXT(ROUNDDOWN(imGD/C180,2),"0.00"),".")</f>
        <v>+0.55</v>
      </c>
      <c r="F180" s="1" t="n">
        <f aca="false">nt!E180</f>
        <v>171</v>
      </c>
      <c r="G180" s="1" t="str">
        <f aca="false">IF(ISNUMBER(F180),"+"&amp;TEXT(ROUNDDOWN(imGR/F180,2),"0.00"),".")</f>
        <v>+0.87</v>
      </c>
      <c r="H180" s="1" t="str">
        <f aca="false">IF(ISNUMBER(F180),"+"&amp;TEXT(ROUNDDOWN(imGD/F180,2),"0.00"),".")</f>
        <v>+0.43</v>
      </c>
      <c r="I180" s="1" t="n">
        <f aca="false">nt!F180</f>
        <v>211</v>
      </c>
      <c r="J180" s="1" t="str">
        <f aca="false">IF(ISNUMBER(I180),"+"&amp;TEXT(ROUNDDOWN(imGR/I180,2),"0.00"),".")</f>
        <v>+0.70</v>
      </c>
      <c r="K180" s="1" t="str">
        <f aca="false">IF(ISNUMBER(I180),"+"&amp;TEXT(ROUNDDOWN(imGD/I180,2),"0.00"),".")</f>
        <v>+0.35</v>
      </c>
      <c r="L180" s="1" t="str">
        <f aca="false">imBD</f>
        <v>-1.75</v>
      </c>
      <c r="M180" s="1" t="str">
        <f aca="false">imPR</f>
        <v>-3.50</v>
      </c>
      <c r="O180" s="1" t="str">
        <f aca="false">"&lt;td&gt;"&amp;B180&amp;IF(ISNUMBER(C180),"&lt;td class=""lv_b al_r""&gt;"&amp;C180&amp;"&lt;td class=""lv_b""&gt;"&amp;D180&amp;":"&amp;E180,"&lt;td colspan=2&gt;.")&amp;IF(ISNUMBER(F180),"&lt;td class=""lv_s al_r""&gt;"&amp;F180&amp;"&lt;td class=""lv_s""&gt;"&amp;G180&amp;":"&amp;H180,"&lt;td colspan=2&gt;.")&amp;IF(ISNUMBER(I180),"&lt;td class=""lv_a al_r""&gt;"&amp;I180&amp;"&lt;td class=""lv_a""&gt;"&amp;J180&amp;":"&amp;K180,"&lt;td colspan=2&gt;.")&amp;"&lt;td&gt;"&amp;L180&amp;":"&amp;M180&amp;"&lt;td&gt;1P"</f>
        <v>&lt;td&gt;TOKAI&lt;td class="lv_b al_r"&gt;135&lt;td class="lv_b"&gt;+1.10:+0.55&lt;td class="lv_s al_r"&gt;171&lt;td class="lv_s"&gt;+0.87:+0.43&lt;td class="lv_a al_r"&gt;211&lt;td class="lv_a"&gt;+0.70:+0.35&lt;td&gt;-1.75:-3.50&lt;td&gt;1P</v>
      </c>
    </row>
    <row r="181" customFormat="false" ht="13.8" hidden="false" customHeight="false" outlineLevel="0" collapsed="false">
      <c r="A181" s="1" t="n">
        <f aca="false">nt!B181</f>
        <v>173</v>
      </c>
      <c r="B181" s="1" t="str">
        <f aca="false">nt!C181</f>
        <v>TURNING THE MOTOR OVER</v>
      </c>
      <c r="C181" s="1" t="n">
        <f aca="false">nt!D181</f>
        <v>202</v>
      </c>
      <c r="D181" s="1" t="str">
        <f aca="false">IF(ISNUMBER(C181),"+"&amp;TEXT(ROUNDDOWN(imGR/C181,2),"0.00"),".")</f>
        <v>+0.73</v>
      </c>
      <c r="E181" s="1" t="str">
        <f aca="false">IF(ISNUMBER(C181),"+"&amp;TEXT(ROUNDDOWN(imGD/C181,2),"0.00"),".")</f>
        <v>+0.36</v>
      </c>
      <c r="F181" s="1" t="n">
        <f aca="false">nt!E181</f>
        <v>247</v>
      </c>
      <c r="G181" s="1" t="str">
        <f aca="false">IF(ISNUMBER(F181),"+"&amp;TEXT(ROUNDDOWN(imGR/F181,2),"0.00"),".")</f>
        <v>+0.60</v>
      </c>
      <c r="H181" s="1" t="str">
        <f aca="false">IF(ISNUMBER(F181),"+"&amp;TEXT(ROUNDDOWN(imGD/F181,2),"0.00"),".")</f>
        <v>+0.30</v>
      </c>
      <c r="I181" s="1" t="n">
        <f aca="false">nt!F181</f>
        <v>382</v>
      </c>
      <c r="J181" s="1" t="str">
        <f aca="false">IF(ISNUMBER(I181),"+"&amp;TEXT(ROUNDDOWN(imGR/I181,2),"0.00"),".")</f>
        <v>+0.39</v>
      </c>
      <c r="K181" s="1" t="str">
        <f aca="false">IF(ISNUMBER(I181),"+"&amp;TEXT(ROUNDDOWN(imGD/I181,2),"0.00"),".")</f>
        <v>+0.19</v>
      </c>
      <c r="L181" s="1" t="str">
        <f aca="false">imBD</f>
        <v>-1.75</v>
      </c>
      <c r="M181" s="1" t="str">
        <f aca="false">imPR</f>
        <v>-3.50</v>
      </c>
      <c r="O181" s="1" t="str">
        <f aca="false">"&lt;td&gt;"&amp;B181&amp;IF(ISNUMBER(C181),"&lt;td class=""lv_b al_r""&gt;"&amp;C181&amp;"&lt;td class=""lv_b""&gt;"&amp;D181&amp;":"&amp;E181,"&lt;td colspan=2&gt;.")&amp;IF(ISNUMBER(F181),"&lt;td class=""lv_s al_r""&gt;"&amp;F181&amp;"&lt;td class=""lv_s""&gt;"&amp;G181&amp;":"&amp;H181,"&lt;td colspan=2&gt;.")&amp;IF(ISNUMBER(I181),"&lt;td class=""lv_a al_r""&gt;"&amp;I181&amp;"&lt;td class=""lv_a""&gt;"&amp;J181&amp;":"&amp;K181,"&lt;td colspan=2&gt;.")&amp;"&lt;td&gt;"&amp;L181&amp;":"&amp;M181&amp;"&lt;td&gt;1P"</f>
        <v>&lt;td&gt;TURNING THE MOTOR OVER&lt;td class="lv_b al_r"&gt;202&lt;td class="lv_b"&gt;+0.73:+0.36&lt;td class="lv_s al_r"&gt;247&lt;td class="lv_s"&gt;+0.60:+0.30&lt;td class="lv_a al_r"&gt;382&lt;td class="lv_a"&gt;+0.39:+0.19&lt;td&gt;-1.75:-3.50&lt;td&gt;1P</v>
      </c>
    </row>
    <row r="182" customFormat="false" ht="13.8" hidden="false" customHeight="false" outlineLevel="0" collapsed="false">
      <c r="A182" s="1" t="n">
        <f aca="false">nt!B182</f>
        <v>174</v>
      </c>
      <c r="B182" s="1" t="str">
        <f aca="false">nt!C182</f>
        <v>U GOTTA GROOVE</v>
      </c>
      <c r="C182" s="1" t="n">
        <f aca="false">nt!D182</f>
        <v>80</v>
      </c>
      <c r="D182" s="1" t="str">
        <f aca="false">IF(ISNUMBER(C182),"+"&amp;TEXT(ROUNDDOWN(imGR/C182,2),"0.00"),".")</f>
        <v>+1.86</v>
      </c>
      <c r="E182" s="1" t="str">
        <f aca="false">IF(ISNUMBER(C182),"+"&amp;TEXT(ROUNDDOWN(imGD/C182,2),"0.00"),".")</f>
        <v>+0.93</v>
      </c>
      <c r="F182" s="1" t="str">
        <f aca="false">nt!E182</f>
        <v>.</v>
      </c>
      <c r="G182" s="1" t="str">
        <f aca="false">IF(ISNUMBER(F182),"+"&amp;TEXT(ROUNDDOWN(imGR/F182,2),"0.00"),".")</f>
        <v>.</v>
      </c>
      <c r="H182" s="1" t="str">
        <f aca="false">IF(ISNUMBER(F182),"+"&amp;TEXT(ROUNDDOWN(imGD/F182,2),"0.00"),".")</f>
        <v>.</v>
      </c>
      <c r="I182" s="1" t="str">
        <f aca="false">nt!F182</f>
        <v>.</v>
      </c>
      <c r="J182" s="1" t="str">
        <f aca="false">IF(ISNUMBER(I182),"+"&amp;TEXT(ROUNDDOWN(imGR/I182,2),"0.00"),".")</f>
        <v>.</v>
      </c>
      <c r="K182" s="1" t="str">
        <f aca="false">IF(ISNUMBER(I182),"+"&amp;TEXT(ROUNDDOWN(imGD/I182,2),"0.00"),".")</f>
        <v>.</v>
      </c>
      <c r="L182" s="1" t="str">
        <f aca="false">imBD</f>
        <v>-1.75</v>
      </c>
      <c r="M182" s="1" t="str">
        <f aca="false">imPR</f>
        <v>-3.50</v>
      </c>
      <c r="O182" s="1" t="str">
        <f aca="false">"&lt;td&gt;"&amp;B182&amp;IF(ISNUMBER(C182),"&lt;td class=""lv_b al_r""&gt;"&amp;C182&amp;"&lt;td class=""lv_b""&gt;"&amp;D182&amp;":"&amp;E182,"&lt;td colspan=2&gt;.")&amp;IF(ISNUMBER(F182),"&lt;td class=""lv_s al_r""&gt;"&amp;F182&amp;"&lt;td class=""lv_s""&gt;"&amp;G182&amp;":"&amp;H182,"&lt;td colspan=2&gt;.")&amp;IF(ISNUMBER(I182),"&lt;td class=""lv_a al_r""&gt;"&amp;I182&amp;"&lt;td class=""lv_a""&gt;"&amp;J182&amp;":"&amp;K182,"&lt;td colspan=2&gt;.")&amp;"&lt;td&gt;"&amp;L182&amp;":"&amp;M182&amp;"&lt;td&gt;1P"</f>
        <v>&lt;td&gt;U GOTTA GROOVE&lt;td class="lv_b al_r"&gt;80&lt;td class="lv_b"&gt;+1.86:+0.93&lt;td colspan=2&gt;.&lt;td colspan=2&gt;.&lt;td&gt;-1.75:-3.50&lt;td&gt;1P</v>
      </c>
    </row>
    <row r="183" customFormat="false" ht="13.8" hidden="false" customHeight="false" outlineLevel="0" collapsed="false">
      <c r="A183" s="1" t="n">
        <f aca="false">nt!B183</f>
        <v>175</v>
      </c>
      <c r="B183" s="1" t="str">
        <f aca="false">nt!C183</f>
        <v>VIRTUAL DRUMMER</v>
      </c>
      <c r="C183" s="1" t="n">
        <f aca="false">nt!D183</f>
        <v>317</v>
      </c>
      <c r="D183" s="1" t="str">
        <f aca="false">IF(ISNUMBER(C183),"+"&amp;TEXT(ROUNDDOWN(imGR/C183,2),"0.00"),".")</f>
        <v>+0.47</v>
      </c>
      <c r="E183" s="1" t="str">
        <f aca="false">IF(ISNUMBER(C183),"+"&amp;TEXT(ROUNDDOWN(imGD/C183,2),"0.00"),".")</f>
        <v>+0.23</v>
      </c>
      <c r="F183" s="1" t="n">
        <f aca="false">nt!E183</f>
        <v>468</v>
      </c>
      <c r="G183" s="1" t="str">
        <f aca="false">IF(ISNUMBER(F183),"+"&amp;TEXT(ROUNDDOWN(imGR/F183,2),"0.00"),".")</f>
        <v>+0.31</v>
      </c>
      <c r="H183" s="1" t="str">
        <f aca="false">IF(ISNUMBER(F183),"+"&amp;TEXT(ROUNDDOWN(imGD/F183,2),"0.00"),".")</f>
        <v>+0.15</v>
      </c>
      <c r="I183" s="1" t="n">
        <f aca="false">nt!F183</f>
        <v>566</v>
      </c>
      <c r="J183" s="1" t="str">
        <f aca="false">IF(ISNUMBER(I183),"+"&amp;TEXT(ROUNDDOWN(imGR/I183,2),"0.00"),".")</f>
        <v>+0.26</v>
      </c>
      <c r="K183" s="1" t="str">
        <f aca="false">IF(ISNUMBER(I183),"+"&amp;TEXT(ROUNDDOWN(imGD/I183,2),"0.00"),".")</f>
        <v>+0.13</v>
      </c>
      <c r="L183" s="1" t="str">
        <f aca="false">imBD</f>
        <v>-1.75</v>
      </c>
      <c r="M183" s="1" t="str">
        <f aca="false">imPR</f>
        <v>-3.50</v>
      </c>
      <c r="O183" s="1" t="str">
        <f aca="false">"&lt;td&gt;"&amp;B183&amp;IF(ISNUMBER(C183),"&lt;td class=""lv_b al_r""&gt;"&amp;C183&amp;"&lt;td class=""lv_b""&gt;"&amp;D183&amp;":"&amp;E183,"&lt;td colspan=2&gt;.")&amp;IF(ISNUMBER(F183),"&lt;td class=""lv_s al_r""&gt;"&amp;F183&amp;"&lt;td class=""lv_s""&gt;"&amp;G183&amp;":"&amp;H183,"&lt;td colspan=2&gt;.")&amp;IF(ISNUMBER(I183),"&lt;td class=""lv_a al_r""&gt;"&amp;I183&amp;"&lt;td class=""lv_a""&gt;"&amp;J183&amp;":"&amp;K183,"&lt;td colspan=2&gt;.")&amp;"&lt;td&gt;"&amp;L183&amp;":"&amp;M183&amp;"&lt;td&gt;1P"</f>
        <v>&lt;td&gt;VIRTUAL DRUMMER&lt;td class="lv_b al_r"&gt;317&lt;td class="lv_b"&gt;+0.47:+0.23&lt;td class="lv_s al_r"&gt;468&lt;td class="lv_s"&gt;+0.31:+0.15&lt;td class="lv_a al_r"&gt;566&lt;td class="lv_a"&gt;+0.26:+0.13&lt;td&gt;-1.75:-3.50&lt;td&gt;1P</v>
      </c>
    </row>
    <row r="184" customFormat="false" ht="13.8" hidden="false" customHeight="false" outlineLevel="0" collapsed="false">
      <c r="A184" s="1" t="n">
        <f aca="false">nt!B184</f>
        <v>176</v>
      </c>
      <c r="B184" s="1" t="str">
        <f aca="false">nt!C184</f>
        <v>WATER FLAME</v>
      </c>
      <c r="C184" s="1" t="n">
        <f aca="false">nt!D184</f>
        <v>241</v>
      </c>
      <c r="D184" s="1" t="str">
        <f aca="false">IF(ISNUMBER(C184),"+"&amp;TEXT(ROUNDDOWN(imGR/C184,2),"0.00"),".")</f>
        <v>+0.61</v>
      </c>
      <c r="E184" s="1" t="str">
        <f aca="false">IF(ISNUMBER(C184),"+"&amp;TEXT(ROUNDDOWN(imGD/C184,2),"0.00"),".")</f>
        <v>+0.30</v>
      </c>
      <c r="F184" s="1" t="n">
        <f aca="false">nt!E184</f>
        <v>297</v>
      </c>
      <c r="G184" s="1" t="str">
        <f aca="false">IF(ISNUMBER(F184),"+"&amp;TEXT(ROUNDDOWN(imGR/F184,2),"0.00"),".")</f>
        <v>+0.50</v>
      </c>
      <c r="H184" s="1" t="str">
        <f aca="false">IF(ISNUMBER(F184),"+"&amp;TEXT(ROUNDDOWN(imGD/F184,2),"0.00"),".")</f>
        <v>+0.25</v>
      </c>
      <c r="I184" s="1" t="str">
        <f aca="false">nt!F184</f>
        <v>.</v>
      </c>
      <c r="J184" s="1" t="str">
        <f aca="false">IF(ISNUMBER(I184),"+"&amp;TEXT(ROUNDDOWN(imGR/I184,2),"0.00"),".")</f>
        <v>.</v>
      </c>
      <c r="K184" s="1" t="str">
        <f aca="false">IF(ISNUMBER(I184),"+"&amp;TEXT(ROUNDDOWN(imGD/I184,2),"0.00"),".")</f>
        <v>.</v>
      </c>
      <c r="L184" s="1" t="str">
        <f aca="false">imBD</f>
        <v>-1.75</v>
      </c>
      <c r="M184" s="1" t="str">
        <f aca="false">imPR</f>
        <v>-3.50</v>
      </c>
      <c r="O184" s="1" t="str">
        <f aca="false">"&lt;td&gt;"&amp;B184&amp;IF(ISNUMBER(C184),"&lt;td class=""lv_b al_r""&gt;"&amp;C184&amp;"&lt;td class=""lv_b""&gt;"&amp;D184&amp;":"&amp;E184,"&lt;td colspan=2&gt;.")&amp;IF(ISNUMBER(F184),"&lt;td class=""lv_s al_r""&gt;"&amp;F184&amp;"&lt;td class=""lv_s""&gt;"&amp;G184&amp;":"&amp;H184,"&lt;td colspan=2&gt;.")&amp;IF(ISNUMBER(I184),"&lt;td class=""lv_a al_r""&gt;"&amp;I184&amp;"&lt;td class=""lv_a""&gt;"&amp;J184&amp;":"&amp;K184,"&lt;td colspan=2&gt;.")&amp;"&lt;td&gt;"&amp;L184&amp;":"&amp;M184&amp;"&lt;td&gt;1P"</f>
        <v>&lt;td&gt;WATER FLAME&lt;td class="lv_b al_r"&gt;241&lt;td class="lv_b"&gt;+0.61:+0.30&lt;td class="lv_s al_r"&gt;297&lt;td class="lv_s"&gt;+0.50:+0.25&lt;td colspan=2&gt;.&lt;td&gt;-1.75:-3.50&lt;td&gt;1P</v>
      </c>
    </row>
    <row r="185" customFormat="false" ht="13.8" hidden="false" customHeight="false" outlineLevel="0" collapsed="false">
      <c r="A185" s="1" t="n">
        <f aca="false">nt!B185</f>
        <v>177</v>
      </c>
      <c r="B185" s="1" t="str">
        <f aca="false">nt!C185</f>
        <v>WATERING</v>
      </c>
      <c r="C185" s="1" t="n">
        <f aca="false">nt!D185</f>
        <v>220</v>
      </c>
      <c r="D185" s="1" t="str">
        <f aca="false">IF(ISNUMBER(C185),"+"&amp;TEXT(ROUNDDOWN(imGR/C185,2),"0.00"),".")</f>
        <v>+0.67</v>
      </c>
      <c r="E185" s="1" t="str">
        <f aca="false">IF(ISNUMBER(C185),"+"&amp;TEXT(ROUNDDOWN(imGD/C185,2),"0.00"),".")</f>
        <v>+0.33</v>
      </c>
      <c r="F185" s="1" t="n">
        <f aca="false">nt!E185</f>
        <v>358</v>
      </c>
      <c r="G185" s="1" t="str">
        <f aca="false">IF(ISNUMBER(F185),"+"&amp;TEXT(ROUNDDOWN(imGR/F185,2),"0.00"),".")</f>
        <v>+0.41</v>
      </c>
      <c r="H185" s="1" t="str">
        <f aca="false">IF(ISNUMBER(F185),"+"&amp;TEXT(ROUNDDOWN(imGD/F185,2),"0.00"),".")</f>
        <v>+0.20</v>
      </c>
      <c r="I185" s="1" t="n">
        <f aca="false">nt!F185</f>
        <v>436</v>
      </c>
      <c r="J185" s="1" t="str">
        <f aca="false">IF(ISNUMBER(I185),"+"&amp;TEXT(ROUNDDOWN(imGR/I185,2),"0.00"),".")</f>
        <v>+0.34</v>
      </c>
      <c r="K185" s="1" t="str">
        <f aca="false">IF(ISNUMBER(I185),"+"&amp;TEXT(ROUNDDOWN(imGD/I185,2),"0.00"),".")</f>
        <v>+0.17</v>
      </c>
      <c r="L185" s="1" t="str">
        <f aca="false">imBD</f>
        <v>-1.75</v>
      </c>
      <c r="M185" s="1" t="str">
        <f aca="false">imPR</f>
        <v>-3.50</v>
      </c>
      <c r="O185" s="1" t="str">
        <f aca="false">"&lt;td&gt;"&amp;B185&amp;IF(ISNUMBER(C185),"&lt;td class=""lv_b al_r""&gt;"&amp;C185&amp;"&lt;td class=""lv_b""&gt;"&amp;D185&amp;":"&amp;E185,"&lt;td colspan=2&gt;.")&amp;IF(ISNUMBER(F185),"&lt;td class=""lv_s al_r""&gt;"&amp;F185&amp;"&lt;td class=""lv_s""&gt;"&amp;G185&amp;":"&amp;H185,"&lt;td colspan=2&gt;.")&amp;IF(ISNUMBER(I185),"&lt;td class=""lv_a al_r""&gt;"&amp;I185&amp;"&lt;td class=""lv_a""&gt;"&amp;J185&amp;":"&amp;K185,"&lt;td colspan=2&gt;.")&amp;"&lt;td&gt;"&amp;L185&amp;":"&amp;M185&amp;"&lt;td&gt;1P"</f>
        <v>&lt;td&gt;WATERING&lt;td class="lv_b al_r"&gt;220&lt;td class="lv_b"&gt;+0.67:+0.33&lt;td class="lv_s al_r"&gt;358&lt;td class="lv_s"&gt;+0.41:+0.20&lt;td class="lv_a al_r"&gt;436&lt;td class="lv_a"&gt;+0.34:+0.17&lt;td&gt;-1.75:-3.50&lt;td&gt;1P</v>
      </c>
    </row>
    <row r="186" customFormat="false" ht="13.8" hidden="false" customHeight="false" outlineLevel="0" collapsed="false">
      <c r="A186" s="1" t="n">
        <f aca="false">nt!B186</f>
        <v>178</v>
      </c>
      <c r="B186" s="1" t="str">
        <f aca="false">nt!C186</f>
        <v>WHAT IS LOVE?</v>
      </c>
      <c r="C186" s="1" t="n">
        <f aca="false">nt!D186</f>
        <v>167</v>
      </c>
      <c r="D186" s="1" t="str">
        <f aca="false">IF(ISNUMBER(C186),"+"&amp;TEXT(ROUNDDOWN(imGR/C186,2),"0.00"),".")</f>
        <v>+0.89</v>
      </c>
      <c r="E186" s="1" t="str">
        <f aca="false">IF(ISNUMBER(C186),"+"&amp;TEXT(ROUNDDOWN(imGD/C186,2),"0.00"),".")</f>
        <v>+0.44</v>
      </c>
      <c r="F186" s="1" t="n">
        <f aca="false">nt!E186</f>
        <v>282</v>
      </c>
      <c r="G186" s="1" t="str">
        <f aca="false">IF(ISNUMBER(F186),"+"&amp;TEXT(ROUNDDOWN(imGR/F186,2),"0.00"),".")</f>
        <v>+0.52</v>
      </c>
      <c r="H186" s="1" t="str">
        <f aca="false">IF(ISNUMBER(F186),"+"&amp;TEXT(ROUNDDOWN(imGD/F186,2),"0.00"),".")</f>
        <v>+0.26</v>
      </c>
      <c r="I186" s="1" t="n">
        <f aca="false">nt!F186</f>
        <v>317</v>
      </c>
      <c r="J186" s="1" t="str">
        <f aca="false">IF(ISNUMBER(I186),"+"&amp;TEXT(ROUNDDOWN(imGR/I186,2),"0.00"),".")</f>
        <v>+0.47</v>
      </c>
      <c r="K186" s="1" t="str">
        <f aca="false">IF(ISNUMBER(I186),"+"&amp;TEXT(ROUNDDOWN(imGD/I186,2),"0.00"),".")</f>
        <v>+0.23</v>
      </c>
      <c r="L186" s="1" t="str">
        <f aca="false">imBD</f>
        <v>-1.75</v>
      </c>
      <c r="M186" s="1" t="str">
        <f aca="false">imPR</f>
        <v>-3.50</v>
      </c>
      <c r="O186" s="1" t="str">
        <f aca="false">"&lt;td&gt;"&amp;B186&amp;IF(ISNUMBER(C186),"&lt;td class=""lv_b al_r""&gt;"&amp;C186&amp;"&lt;td class=""lv_b""&gt;"&amp;D186&amp;":"&amp;E186,"&lt;td colspan=2&gt;.")&amp;IF(ISNUMBER(F186),"&lt;td class=""lv_s al_r""&gt;"&amp;F186&amp;"&lt;td class=""lv_s""&gt;"&amp;G186&amp;":"&amp;H186,"&lt;td colspan=2&gt;.")&amp;IF(ISNUMBER(I186),"&lt;td class=""lv_a al_r""&gt;"&amp;I186&amp;"&lt;td class=""lv_a""&gt;"&amp;J186&amp;":"&amp;K186,"&lt;td colspan=2&gt;.")&amp;"&lt;td&gt;"&amp;L186&amp;":"&amp;M186&amp;"&lt;td&gt;1P"</f>
        <v>&lt;td&gt;WHAT IS LOVE?&lt;td class="lv_b al_r"&gt;167&lt;td class="lv_b"&gt;+0.89:+0.44&lt;td class="lv_s al_r"&gt;282&lt;td class="lv_s"&gt;+0.52:+0.26&lt;td class="lv_a al_r"&gt;317&lt;td class="lv_a"&gt;+0.47:+0.23&lt;td&gt;-1.75:-3.50&lt;td&gt;1P</v>
      </c>
    </row>
    <row r="187" customFormat="false" ht="13.8" hidden="false" customHeight="false" outlineLevel="0" collapsed="false">
      <c r="A187" s="1" t="n">
        <f aca="false">nt!B187</f>
        <v>179</v>
      </c>
      <c r="B187" s="1" t="str">
        <f aca="false">nt!C187</f>
        <v>WHAT'S NEXT?</v>
      </c>
      <c r="C187" s="1" t="n">
        <f aca="false">nt!D187</f>
        <v>232</v>
      </c>
      <c r="D187" s="1" t="str">
        <f aca="false">IF(ISNUMBER(C187),"+"&amp;TEXT(ROUNDDOWN(imGR/C187,2),"0.00"),".")</f>
        <v>+0.64</v>
      </c>
      <c r="E187" s="1" t="str">
        <f aca="false">IF(ISNUMBER(C187),"+"&amp;TEXT(ROUNDDOWN(imGD/C187,2),"0.00"),".")</f>
        <v>+0.32</v>
      </c>
      <c r="F187" s="1" t="n">
        <f aca="false">nt!E187</f>
        <v>296</v>
      </c>
      <c r="G187" s="1" t="str">
        <f aca="false">IF(ISNUMBER(F187),"+"&amp;TEXT(ROUNDDOWN(imGR/F187,2),"0.00"),".")</f>
        <v>+0.50</v>
      </c>
      <c r="H187" s="1" t="str">
        <f aca="false">IF(ISNUMBER(F187),"+"&amp;TEXT(ROUNDDOWN(imGD/F187,2),"0.00"),".")</f>
        <v>+0.25</v>
      </c>
      <c r="I187" s="1" t="n">
        <f aca="false">nt!F187</f>
        <v>357</v>
      </c>
      <c r="J187" s="1" t="str">
        <f aca="false">IF(ISNUMBER(I187),"+"&amp;TEXT(ROUNDDOWN(imGR/I187,2),"0.00"),".")</f>
        <v>+0.41</v>
      </c>
      <c r="K187" s="1" t="str">
        <f aca="false">IF(ISNUMBER(I187),"+"&amp;TEXT(ROUNDDOWN(imGD/I187,2),"0.00"),".")</f>
        <v>+0.20</v>
      </c>
      <c r="L187" s="1" t="str">
        <f aca="false">imBD</f>
        <v>-1.75</v>
      </c>
      <c r="M187" s="1" t="str">
        <f aca="false">imPR</f>
        <v>-3.50</v>
      </c>
      <c r="O187" s="1" t="str">
        <f aca="false">"&lt;td&gt;"&amp;B187&amp;IF(ISNUMBER(C187),"&lt;td class=""lv_b al_r""&gt;"&amp;C187&amp;"&lt;td class=""lv_b""&gt;"&amp;D187&amp;":"&amp;E187,"&lt;td colspan=2&gt;.")&amp;IF(ISNUMBER(F187),"&lt;td class=""lv_s al_r""&gt;"&amp;F187&amp;"&lt;td class=""lv_s""&gt;"&amp;G187&amp;":"&amp;H187,"&lt;td colspan=2&gt;.")&amp;IF(ISNUMBER(I187),"&lt;td class=""lv_a al_r""&gt;"&amp;I187&amp;"&lt;td class=""lv_a""&gt;"&amp;J187&amp;":"&amp;K187,"&lt;td colspan=2&gt;.")&amp;"&lt;td&gt;"&amp;L187&amp;":"&amp;M187&amp;"&lt;td&gt;1P"</f>
        <v>&lt;td&gt;WHAT'S NEXT?&lt;td class="lv_b al_r"&gt;232&lt;td class="lv_b"&gt;+0.64:+0.32&lt;td class="lv_s al_r"&gt;296&lt;td class="lv_s"&gt;+0.50:+0.25&lt;td class="lv_a al_r"&gt;357&lt;td class="lv_a"&gt;+0.41:+0.20&lt;td&gt;-1.75:-3.50&lt;td&gt;1P</v>
      </c>
    </row>
    <row r="188" customFormat="false" ht="13.8" hidden="false" customHeight="false" outlineLevel="0" collapsed="false">
      <c r="A188" s="1" t="n">
        <f aca="false">nt!B188</f>
        <v>180</v>
      </c>
      <c r="B188" s="1" t="str">
        <f aca="false">nt!C188</f>
        <v>WILD I/O</v>
      </c>
      <c r="C188" s="1" t="n">
        <f aca="false">nt!D188</f>
        <v>160</v>
      </c>
      <c r="D188" s="1" t="str">
        <f aca="false">IF(ISNUMBER(C188),"+"&amp;TEXT(ROUNDDOWN(imGR/C188,2),"0.00"),".")</f>
        <v>+0.93</v>
      </c>
      <c r="E188" s="1" t="str">
        <f aca="false">IF(ISNUMBER(C188),"+"&amp;TEXT(ROUNDDOWN(imGD/C188,2),"0.00"),".")</f>
        <v>+0.46</v>
      </c>
      <c r="F188" s="1" t="n">
        <f aca="false">nt!E188</f>
        <v>226</v>
      </c>
      <c r="G188" s="1" t="str">
        <f aca="false">IF(ISNUMBER(F188),"+"&amp;TEXT(ROUNDDOWN(imGR/F188,2),"0.00"),".")</f>
        <v>+0.66</v>
      </c>
      <c r="H188" s="1" t="str">
        <f aca="false">IF(ISNUMBER(F188),"+"&amp;TEXT(ROUNDDOWN(imGD/F188,2),"0.00"),".")</f>
        <v>+0.33</v>
      </c>
      <c r="I188" s="1" t="str">
        <f aca="false">nt!F188</f>
        <v>.</v>
      </c>
      <c r="J188" s="1" t="str">
        <f aca="false">IF(ISNUMBER(I188),"+"&amp;TEXT(ROUNDDOWN(imGR/I188,2),"0.00"),".")</f>
        <v>.</v>
      </c>
      <c r="K188" s="1" t="str">
        <f aca="false">IF(ISNUMBER(I188),"+"&amp;TEXT(ROUNDDOWN(imGD/I188,2),"0.00"),".")</f>
        <v>.</v>
      </c>
      <c r="L188" s="1" t="str">
        <f aca="false">imBD</f>
        <v>-1.75</v>
      </c>
      <c r="M188" s="1" t="str">
        <f aca="false">imPR</f>
        <v>-3.50</v>
      </c>
      <c r="O188" s="1" t="str">
        <f aca="false">"&lt;td&gt;"&amp;B188&amp;IF(ISNUMBER(C188),"&lt;td class=""lv_b al_r""&gt;"&amp;C188&amp;"&lt;td class=""lv_b""&gt;"&amp;D188&amp;":"&amp;E188,"&lt;td colspan=2&gt;.")&amp;IF(ISNUMBER(F188),"&lt;td class=""lv_s al_r""&gt;"&amp;F188&amp;"&lt;td class=""lv_s""&gt;"&amp;G188&amp;":"&amp;H188,"&lt;td colspan=2&gt;.")&amp;IF(ISNUMBER(I188),"&lt;td class=""lv_a al_r""&gt;"&amp;I188&amp;"&lt;td class=""lv_a""&gt;"&amp;J188&amp;":"&amp;K188,"&lt;td colspan=2&gt;.")&amp;"&lt;td&gt;"&amp;L188&amp;":"&amp;M188&amp;"&lt;td&gt;1P"</f>
        <v>&lt;td&gt;WILD I/O&lt;td class="lv_b al_r"&gt;160&lt;td class="lv_b"&gt;+0.93:+0.46&lt;td class="lv_s al_r"&gt;226&lt;td class="lv_s"&gt;+0.66:+0.33&lt;td colspan=2&gt;.&lt;td&gt;-1.75:-3.50&lt;td&gt;1P</v>
      </c>
    </row>
    <row r="189" customFormat="false" ht="13.8" hidden="false" customHeight="false" outlineLevel="0" collapsed="false">
      <c r="A189" s="1" t="n">
        <f aca="false">nt!B189</f>
        <v>181</v>
      </c>
      <c r="B189" s="1" t="str">
        <f aca="false">nt!C189</f>
        <v>ZANZIBAR</v>
      </c>
      <c r="C189" s="1" t="n">
        <f aca="false">nt!D189</f>
        <v>180</v>
      </c>
      <c r="D189" s="1" t="str">
        <f aca="false">IF(ISNUMBER(C189),"+"&amp;TEXT(ROUNDDOWN(imGR/C189,2),"0.00"),".")</f>
        <v>+0.82</v>
      </c>
      <c r="E189" s="1" t="str">
        <f aca="false">IF(ISNUMBER(C189),"+"&amp;TEXT(ROUNDDOWN(imGD/C189,2),"0.00"),".")</f>
        <v>+0.41</v>
      </c>
      <c r="F189" s="1" t="n">
        <f aca="false">nt!E189</f>
        <v>249</v>
      </c>
      <c r="G189" s="1" t="str">
        <f aca="false">IF(ISNUMBER(F189),"+"&amp;TEXT(ROUNDDOWN(imGR/F189,2),"0.00"),".")</f>
        <v>+0.59</v>
      </c>
      <c r="H189" s="1" t="str">
        <f aca="false">IF(ISNUMBER(F189),"+"&amp;TEXT(ROUNDDOWN(imGD/F189,2),"0.00"),".")</f>
        <v>+0.29</v>
      </c>
      <c r="I189" s="1" t="n">
        <f aca="false">nt!F189</f>
        <v>341</v>
      </c>
      <c r="J189" s="1" t="str">
        <f aca="false">IF(ISNUMBER(I189),"+"&amp;TEXT(ROUNDDOWN(imGR/I189,2),"0.00"),".")</f>
        <v>+0.43</v>
      </c>
      <c r="K189" s="1" t="str">
        <f aca="false">IF(ISNUMBER(I189),"+"&amp;TEXT(ROUNDDOWN(imGD/I189,2),"0.00"),".")</f>
        <v>+0.21</v>
      </c>
      <c r="L189" s="1" t="str">
        <f aca="false">imBD</f>
        <v>-1.75</v>
      </c>
      <c r="M189" s="1" t="str">
        <f aca="false">imPR</f>
        <v>-3.50</v>
      </c>
      <c r="O189" s="1" t="str">
        <f aca="false">"&lt;td&gt;"&amp;B189&amp;IF(ISNUMBER(C189),"&lt;td class=""lv_b al_r""&gt;"&amp;C189&amp;"&lt;td class=""lv_b""&gt;"&amp;D189&amp;":"&amp;E189,"&lt;td colspan=2&gt;.")&amp;IF(ISNUMBER(F189),"&lt;td class=""lv_s al_r""&gt;"&amp;F189&amp;"&lt;td class=""lv_s""&gt;"&amp;G189&amp;":"&amp;H189,"&lt;td colspan=2&gt;.")&amp;IF(ISNUMBER(I189),"&lt;td class=""lv_a al_r""&gt;"&amp;I189&amp;"&lt;td class=""lv_a""&gt;"&amp;J189&amp;":"&amp;K189,"&lt;td colspan=2&gt;.")&amp;"&lt;td&gt;"&amp;L189&amp;":"&amp;M189&amp;"&lt;td&gt;1P"</f>
        <v>&lt;td&gt;ZANZIBAR&lt;td class="lv_b al_r"&gt;180&lt;td class="lv_b"&gt;+0.82:+0.41&lt;td class="lv_s al_r"&gt;249&lt;td class="lv_s"&gt;+0.59:+0.29&lt;td class="lv_a al_r"&gt;341&lt;td class="lv_a"&gt;+0.43:+0.21&lt;td&gt;-1.75:-3.50&lt;td&gt;1P</v>
      </c>
    </row>
    <row r="190" customFormat="false" ht="14" hidden="false" customHeight="false" outlineLevel="0" collapsed="false">
      <c r="A190" s="1" t="n">
        <f aca="false">nt!B190</f>
        <v>182</v>
      </c>
      <c r="B190" s="1" t="str">
        <f aca="false">nt!C190</f>
        <v>超楽C-E-Z</v>
      </c>
      <c r="C190" s="1" t="n">
        <f aca="false">nt!D190</f>
        <v>157</v>
      </c>
      <c r="D190" s="1" t="str">
        <f aca="false">IF(ISNUMBER(C190),"+"&amp;TEXT(ROUNDDOWN(imGR/C190,2),"0.00"),".")</f>
        <v>+0.95</v>
      </c>
      <c r="E190" s="1" t="str">
        <f aca="false">IF(ISNUMBER(C190),"+"&amp;TEXT(ROUNDDOWN(imGD/C190,2),"0.00"),".")</f>
        <v>+0.47</v>
      </c>
      <c r="F190" s="1" t="n">
        <f aca="false">nt!E190</f>
        <v>218</v>
      </c>
      <c r="G190" s="1" t="str">
        <f aca="false">IF(ISNUMBER(F190),"+"&amp;TEXT(ROUNDDOWN(imGR/F190,2),"0.00"),".")</f>
        <v>+0.68</v>
      </c>
      <c r="H190" s="1" t="str">
        <f aca="false">IF(ISNUMBER(F190),"+"&amp;TEXT(ROUNDDOWN(imGD/F190,2),"0.00"),".")</f>
        <v>+0.34</v>
      </c>
      <c r="I190" s="1" t="str">
        <f aca="false">nt!F190</f>
        <v>.</v>
      </c>
      <c r="J190" s="1" t="str">
        <f aca="false">IF(ISNUMBER(I190),"+"&amp;TEXT(ROUNDDOWN(imGR/I190,2),"0.00"),".")</f>
        <v>.</v>
      </c>
      <c r="K190" s="1" t="str">
        <f aca="false">IF(ISNUMBER(I190),"+"&amp;TEXT(ROUNDDOWN(imGD/I190,2),"0.00"),".")</f>
        <v>.</v>
      </c>
      <c r="L190" s="1" t="str">
        <f aca="false">imBD</f>
        <v>-1.75</v>
      </c>
      <c r="M190" s="1" t="str">
        <f aca="false">imPR</f>
        <v>-3.50</v>
      </c>
      <c r="O190" s="1" t="str">
        <f aca="false">"&lt;td&gt;"&amp;B190&amp;IF(ISNUMBER(C190),"&lt;td class=""lv_b al_r""&gt;"&amp;C190&amp;"&lt;td class=""lv_b""&gt;"&amp;D190&amp;":"&amp;E190,"&lt;td colspan=2&gt;.")&amp;IF(ISNUMBER(F190),"&lt;td class=""lv_s al_r""&gt;"&amp;F190&amp;"&lt;td class=""lv_s""&gt;"&amp;G190&amp;":"&amp;H190,"&lt;td colspan=2&gt;.")&amp;IF(ISNUMBER(I190),"&lt;td class=""lv_a al_r""&gt;"&amp;I190&amp;"&lt;td class=""lv_a""&gt;"&amp;J190&amp;":"&amp;K190,"&lt;td colspan=2&gt;.")&amp;"&lt;td&gt;"&amp;L190&amp;":"&amp;M190&amp;"&lt;td&gt;1P"</f>
        <v>&lt;td&gt;超楽C-E-Z&lt;td class="lv_b al_r"&gt;157&lt;td class="lv_b"&gt;+0.95:+0.47&lt;td class="lv_s al_r"&gt;218&lt;td class="lv_s"&gt;+0.68:+0.34&lt;td colspan=2&gt;.&lt;td&gt;-1.75:-3.50&lt;td&gt;1P</v>
      </c>
    </row>
    <row r="191" customFormat="false" ht="14" hidden="false" customHeight="false" outlineLevel="0" collapsed="false">
      <c r="A191" s="1" t="n">
        <f aca="false">nt!B191</f>
        <v>183</v>
      </c>
      <c r="B191" s="1" t="str">
        <f aca="false">nt!C191</f>
        <v>ホワイトレクチャー</v>
      </c>
      <c r="C191" s="1" t="n">
        <f aca="false">nt!D191</f>
        <v>177</v>
      </c>
      <c r="D191" s="1" t="str">
        <f aca="false">IF(ISNUMBER(C191),"+"&amp;TEXT(ROUNDDOWN(imGR/C191,2),"0.00"),".")</f>
        <v>+0.84</v>
      </c>
      <c r="E191" s="1" t="str">
        <f aca="false">IF(ISNUMBER(C191),"+"&amp;TEXT(ROUNDDOWN(imGD/C191,2),"0.00"),".")</f>
        <v>+0.42</v>
      </c>
      <c r="F191" s="1" t="n">
        <f aca="false">nt!E191</f>
        <v>223</v>
      </c>
      <c r="G191" s="1" t="str">
        <f aca="false">IF(ISNUMBER(F191),"+"&amp;TEXT(ROUNDDOWN(imGR/F191,2),"0.00"),".")</f>
        <v>+0.66</v>
      </c>
      <c r="H191" s="1" t="str">
        <f aca="false">IF(ISNUMBER(F191),"+"&amp;TEXT(ROUNDDOWN(imGD/F191,2),"0.00"),".")</f>
        <v>+0.33</v>
      </c>
      <c r="I191" s="1" t="n">
        <f aca="false">nt!F191</f>
        <v>409</v>
      </c>
      <c r="J191" s="1" t="str">
        <f aca="false">IF(ISNUMBER(I191),"+"&amp;TEXT(ROUNDDOWN(imGR/I191,2),"0.00"),".")</f>
        <v>+0.36</v>
      </c>
      <c r="K191" s="1" t="str">
        <f aca="false">IF(ISNUMBER(I191),"+"&amp;TEXT(ROUNDDOWN(imGD/I191,2),"0.00"),".")</f>
        <v>+0.18</v>
      </c>
      <c r="L191" s="1" t="str">
        <f aca="false">imBD</f>
        <v>-1.75</v>
      </c>
      <c r="M191" s="1" t="str">
        <f aca="false">imPR</f>
        <v>-3.50</v>
      </c>
      <c r="O191" s="1" t="str">
        <f aca="false">"&lt;td&gt;"&amp;B191&amp;IF(ISNUMBER(C191),"&lt;td class=""lv_b al_r""&gt;"&amp;C191&amp;"&lt;td class=""lv_b""&gt;"&amp;D191&amp;":"&amp;E191,"&lt;td colspan=2&gt;.")&amp;IF(ISNUMBER(F191),"&lt;td class=""lv_s al_r""&gt;"&amp;F191&amp;"&lt;td class=""lv_s""&gt;"&amp;G191&amp;":"&amp;H191,"&lt;td colspan=2&gt;.")&amp;IF(ISNUMBER(I191),"&lt;td class=""lv_a al_r""&gt;"&amp;I191&amp;"&lt;td class=""lv_a""&gt;"&amp;J191&amp;":"&amp;K191,"&lt;td colspan=2&gt;.")&amp;"&lt;td&gt;"&amp;L191&amp;":"&amp;M191&amp;"&lt;td&gt;1P"</f>
        <v>&lt;td&gt;ホワイトレクチャー&lt;td class="lv_b al_r"&gt;177&lt;td class="lv_b"&gt;+0.84:+0.42&lt;td class="lv_s al_r"&gt;223&lt;td class="lv_s"&gt;+0.66:+0.33&lt;td class="lv_a al_r"&gt;409&lt;td class="lv_a"&gt;+0.36:+0.18&lt;td&gt;-1.75:-3.50&lt;td&gt;1P</v>
      </c>
    </row>
    <row r="192" customFormat="false" ht="14" hidden="false" customHeight="false" outlineLevel="0" collapsed="false">
      <c r="A192" s="1" t="n">
        <f aca="false">nt!B192</f>
        <v>184</v>
      </c>
      <c r="B192" s="1" t="str">
        <f aca="false">nt!C192</f>
        <v>夜間行 [MA-REMIX]</v>
      </c>
      <c r="C192" s="1" t="n">
        <f aca="false">nt!D192</f>
        <v>203</v>
      </c>
      <c r="D192" s="1" t="str">
        <f aca="false">IF(ISNUMBER(C192),"+"&amp;TEXT(ROUNDDOWN(imGR/C192,2),"0.00"),".")</f>
        <v>+0.73</v>
      </c>
      <c r="E192" s="1" t="str">
        <f aca="false">IF(ISNUMBER(C192),"+"&amp;TEXT(ROUNDDOWN(imGD/C192,2),"0.00"),".")</f>
        <v>+0.36</v>
      </c>
      <c r="F192" s="1" t="n">
        <f aca="false">nt!E192</f>
        <v>307</v>
      </c>
      <c r="G192" s="1" t="str">
        <f aca="false">IF(ISNUMBER(F192),"+"&amp;TEXT(ROUNDDOWN(imGR/F192,2),"0.00"),".")</f>
        <v>+0.48</v>
      </c>
      <c r="H192" s="1" t="str">
        <f aca="false">IF(ISNUMBER(F192),"+"&amp;TEXT(ROUNDDOWN(imGD/F192,2),"0.00"),".")</f>
        <v>+0.24</v>
      </c>
      <c r="I192" s="1" t="n">
        <f aca="false">nt!F192</f>
        <v>343</v>
      </c>
      <c r="J192" s="1" t="str">
        <f aca="false">IF(ISNUMBER(I192),"+"&amp;TEXT(ROUNDDOWN(imGR/I192,2),"0.00"),".")</f>
        <v>+0.43</v>
      </c>
      <c r="K192" s="1" t="str">
        <f aca="false">IF(ISNUMBER(I192),"+"&amp;TEXT(ROUNDDOWN(imGD/I192,2),"0.00"),".")</f>
        <v>+0.21</v>
      </c>
      <c r="L192" s="1" t="str">
        <f aca="false">imBD</f>
        <v>-1.75</v>
      </c>
      <c r="M192" s="1" t="str">
        <f aca="false">imPR</f>
        <v>-3.50</v>
      </c>
      <c r="O192" s="1" t="str">
        <f aca="false">"&lt;td&gt;"&amp;B192&amp;IF(ISNUMBER(C192),"&lt;td class=""lv_b al_r""&gt;"&amp;C192&amp;"&lt;td class=""lv_b""&gt;"&amp;D192&amp;":"&amp;E192,"&lt;td colspan=2&gt;.")&amp;IF(ISNUMBER(F192),"&lt;td class=""lv_s al_r""&gt;"&amp;F192&amp;"&lt;td class=""lv_s""&gt;"&amp;G192&amp;":"&amp;H192,"&lt;td colspan=2&gt;.")&amp;IF(ISNUMBER(I192),"&lt;td class=""lv_a al_r""&gt;"&amp;I192&amp;"&lt;td class=""lv_a""&gt;"&amp;J192&amp;":"&amp;K192,"&lt;td colspan=2&gt;.")&amp;"&lt;td&gt;"&amp;L192&amp;":"&amp;M192&amp;"&lt;td&gt;1P"</f>
        <v>&lt;td&gt;夜間行 [MA-REMIX]&lt;td class="lv_b al_r"&gt;203&lt;td class="lv_b"&gt;+0.73:+0.36&lt;td class="lv_s al_r"&gt;307&lt;td class="lv_s"&gt;+0.48:+0.24&lt;td class="lv_a al_r"&gt;343&lt;td class="lv_a"&gt;+0.43:+0.21&lt;td&gt;-1.75:-3.50&lt;td&gt;1P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192"/>
  <sheetViews>
    <sheetView showFormulas="false" showGridLines="true" showRowColHeaders="true" showZeros="true" rightToLeft="false" tabSelected="false" showOutlineSymbols="true" defaultGridColor="true" view="normal" topLeftCell="A31" colorId="64" zoomScale="100" zoomScaleNormal="100" zoomScalePageLayoutView="100" workbookViewId="0">
      <selection pane="topLeft" activeCell="B55" activeCellId="0" sqref="B55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3" min="3" style="1" width="6.72"/>
    <col collapsed="false" customWidth="true" hidden="false" outlineLevel="0" max="5" min="4" style="1" width="6.06"/>
    <col collapsed="false" customWidth="true" hidden="false" outlineLevel="0" max="6" min="6" style="1" width="6.71"/>
    <col collapsed="false" customWidth="true" hidden="false" outlineLevel="0" max="8" min="7" style="1" width="6.06"/>
    <col collapsed="false" customWidth="true" hidden="false" outlineLevel="0" max="9" min="9" style="1" width="6.71"/>
    <col collapsed="false" customWidth="true" hidden="false" outlineLevel="0" max="11" min="10" style="1" width="6.06"/>
    <col collapsed="false" customWidth="true" hidden="false" outlineLevel="0" max="12" min="12" style="1" width="5.89"/>
    <col collapsed="false" customWidth="true" hidden="false" outlineLevel="0" max="13" min="13" style="1" width="5.8"/>
    <col collapsed="false" customWidth="true" hidden="false" outlineLevel="0" max="14" min="14" style="1" width="2.65"/>
    <col collapsed="false" customWidth="true" hidden="false" outlineLevel="0" max="16" min="15" style="1" width="6.71"/>
    <col collapsed="false" customWidth="true" hidden="false" outlineLevel="0" max="18" min="17" style="1" width="5.89"/>
    <col collapsed="false" customWidth="true" hidden="false" outlineLevel="0" max="20" min="19" style="1" width="7.71"/>
    <col collapsed="false" customWidth="true" hidden="false" outlineLevel="0" max="21" min="21" style="1" width="2.81"/>
  </cols>
  <sheetData>
    <row r="1" customFormat="false" ht="13.8" hidden="false" customHeight="false" outlineLevel="0" collapsed="false">
      <c r="B1" s="1" t="str">
        <f aca="false">nt!C1</f>
        <v>beatmania THE FINAL</v>
      </c>
    </row>
    <row r="2" customFormat="false" ht="13.8" hidden="false" customHeight="false" outlineLevel="0" collapsed="false">
      <c r="B2" s="1" t="s">
        <v>256</v>
      </c>
    </row>
    <row r="3" customFormat="false" ht="13.8" hidden="false" customHeight="false" outlineLevel="0" collapsed="false">
      <c r="B3" s="1" t="s">
        <v>250</v>
      </c>
    </row>
    <row r="4" customFormat="false" ht="13.8" hidden="false" customHeight="false" outlineLevel="0" collapsed="false">
      <c r="C4" s="1" t="s">
        <v>257</v>
      </c>
      <c r="F4" s="1" t="s">
        <v>257</v>
      </c>
      <c r="I4" s="1" t="s">
        <v>257</v>
      </c>
      <c r="O4" s="1" t="s">
        <v>251</v>
      </c>
      <c r="P4" s="1" t="s">
        <v>251</v>
      </c>
      <c r="Q4" s="1" t="s">
        <v>251</v>
      </c>
      <c r="R4" s="1" t="s">
        <v>251</v>
      </c>
      <c r="S4" s="1" t="s">
        <v>251</v>
      </c>
      <c r="T4" s="1" t="s">
        <v>251</v>
      </c>
    </row>
    <row r="5" customFormat="false" ht="13.8" hidden="false" customHeight="false" outlineLevel="0" collapsed="false">
      <c r="C5" s="1" t="str">
        <f aca="false">nmd!O5</f>
        <v>basic</v>
      </c>
      <c r="F5" s="1" t="str">
        <f aca="false">Q5</f>
        <v>standard</v>
      </c>
      <c r="I5" s="1" t="str">
        <f aca="false">S5</f>
        <v>another</v>
      </c>
      <c r="O5" s="1" t="str">
        <f aca="false">nt!G5</f>
        <v>basic</v>
      </c>
      <c r="P5" s="1" t="str">
        <f aca="false">nt!H5</f>
        <v>basic</v>
      </c>
      <c r="Q5" s="1" t="str">
        <f aca="false">nt!I5</f>
        <v>standard</v>
      </c>
      <c r="R5" s="1" t="str">
        <f aca="false">nt!J5</f>
        <v>standard</v>
      </c>
      <c r="S5" s="1" t="str">
        <f aca="false">nt!K5</f>
        <v>another</v>
      </c>
      <c r="T5" s="1" t="str">
        <f aca="false">nt!L5</f>
        <v>another</v>
      </c>
    </row>
    <row r="6" customFormat="false" ht="26" hidden="false" customHeight="false" outlineLevel="0" collapsed="false">
      <c r="C6" s="3" t="str">
        <f aca="false">nmd!O6&amp;txCR&amp;"+"&amp;nmd!P6</f>
        <v>2p(l)
+2p(r)</v>
      </c>
      <c r="D6" s="5" t="str">
        <f aca="false">_xlfn.LET(_xlpm.z1z,_xlfn.FORMULATEXT(D9),_xlpm.z2z,MID(_xlpm.z1z,FIND("DOWN",_xlpm.z1z)+5,99),_xlpm.z3z,LEFT(_xlpm.z2z,FIND(",",_xlpm.z2z)-1),SUBSTITUTE(_xlpm.z3z,"/",txCR&amp;"÷"))</f>
        <v>imGR
÷C9</v>
      </c>
      <c r="E6" s="5" t="str">
        <f aca="false">_xlfn.LET(_xlpm.z1z,_xlfn.FORMULATEXT(E9),_xlpm.z2z,MID(_xlpm.z1z,FIND("DOWN",_xlpm.z1z)+5,99),_xlpm.z3z,LEFT(_xlpm.z2z,FIND(",",_xlpm.z2z)-1),SUBSTITUTE(_xlpm.z3z,"/",txCR&amp;"÷"))</f>
        <v>imGD
÷C9</v>
      </c>
      <c r="F6" s="3" t="str">
        <f aca="false">Q6&amp;txCR&amp;"+"&amp;R6</f>
        <v>2p(l)
+2p(r)</v>
      </c>
      <c r="G6" s="5" t="str">
        <f aca="false">_xlfn.LET(_xlpm.z1z,_xlfn.FORMULATEXT(G9),_xlpm.z2z,MID(_xlpm.z1z,FIND("DOWN",_xlpm.z1z)+5,99),_xlpm.z3z,LEFT(_xlpm.z2z,FIND(",",_xlpm.z2z)-1),SUBSTITUTE(_xlpm.z3z,"/",txCR&amp;"÷"))</f>
        <v>imGR
÷F9</v>
      </c>
      <c r="H6" s="5" t="str">
        <f aca="false">_xlfn.LET(_xlpm.z1z,_xlfn.FORMULATEXT(H9),_xlpm.z2z,MID(_xlpm.z1z,FIND("DOWN",_xlpm.z1z)+5,99),_xlpm.z3z,LEFT(_xlpm.z2z,FIND(",",_xlpm.z2z)-1),SUBSTITUTE(_xlpm.z3z,"/",txCR&amp;"÷"))</f>
        <v>imGD
÷F9</v>
      </c>
      <c r="I6" s="3" t="str">
        <f aca="false">S6&amp;txCR&amp;"+"&amp;T6</f>
        <v>2p(l)
+2p(r)</v>
      </c>
      <c r="J6" s="5" t="str">
        <f aca="false">_xlfn.LET(_xlpm.z1z,_xlfn.FORMULATEXT(J9),_xlpm.z2z,MID(_xlpm.z1z,FIND("DOWN",_xlpm.z1z)+5,99),_xlpm.z3z,LEFT(_xlpm.z2z,FIND(",",_xlpm.z2z)-1),SUBSTITUTE(_xlpm.z3z,"/",txCR&amp;"÷"))</f>
        <v>imGR
÷I9</v>
      </c>
      <c r="K6" s="5" t="str">
        <f aca="false">_xlfn.LET(_xlpm.z1z,_xlfn.FORMULATEXT(K9),_xlpm.z2z,MID(_xlpm.z1z,FIND("DOWN",_xlpm.z1z)+5,99),_xlpm.z3z,LEFT(_xlpm.z2z,FIND(",",_xlpm.z2z)-1),SUBSTITUTE(_xlpm.z3z,"/",txCR&amp;"÷"))</f>
        <v>imGD
÷I9</v>
      </c>
      <c r="L6" s="1" t="str">
        <f aca="false">MID(_xlfn.FORMULATEXT(L9),2,99)</f>
        <v>imBD</v>
      </c>
      <c r="M6" s="1" t="str">
        <f aca="false">MID(_xlfn.FORMULATEXT(M9),2,99)</f>
        <v>imPR</v>
      </c>
      <c r="O6" s="1" t="str">
        <f aca="false">nt!G6</f>
        <v>2p(l)</v>
      </c>
      <c r="P6" s="1" t="str">
        <f aca="false">nt!H6</f>
        <v>2p(r)</v>
      </c>
      <c r="Q6" s="1" t="str">
        <f aca="false">nt!I6</f>
        <v>2p(l)</v>
      </c>
      <c r="R6" s="1" t="str">
        <f aca="false">nt!J6</f>
        <v>2p(r)</v>
      </c>
      <c r="S6" s="1" t="str">
        <f aca="false">nt!K6</f>
        <v>2p(l)</v>
      </c>
      <c r="T6" s="1" t="str">
        <f aca="false">nt!L6</f>
        <v>2p(r)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nmd!O7</f>
        <v>notes</v>
      </c>
      <c r="D7" s="2" t="s">
        <v>252</v>
      </c>
      <c r="E7" s="1" t="s">
        <v>253</v>
      </c>
      <c r="F7" s="1" t="str">
        <f aca="false">Q7</f>
        <v>notes</v>
      </c>
      <c r="G7" s="2" t="s">
        <v>252</v>
      </c>
      <c r="H7" s="1" t="s">
        <v>253</v>
      </c>
      <c r="I7" s="1" t="str">
        <f aca="false">S7</f>
        <v>notes</v>
      </c>
      <c r="J7" s="2" t="s">
        <v>252</v>
      </c>
      <c r="K7" s="1" t="s">
        <v>253</v>
      </c>
      <c r="L7" s="1" t="s">
        <v>254</v>
      </c>
      <c r="M7" s="1" t="s">
        <v>255</v>
      </c>
      <c r="O7" s="1" t="str">
        <f aca="false">nt!G7</f>
        <v>notes</v>
      </c>
      <c r="P7" s="1" t="str">
        <f aca="false">nt!H7</f>
        <v>notes</v>
      </c>
      <c r="Q7" s="1" t="str">
        <f aca="false">nt!I7</f>
        <v>notes</v>
      </c>
      <c r="R7" s="1" t="str">
        <f aca="false">nt!J7</f>
        <v>notes</v>
      </c>
      <c r="S7" s="1" t="str">
        <f aca="false">nt!K7</f>
        <v>notes</v>
      </c>
      <c r="T7" s="1" t="str">
        <f aca="false">nt!L7</f>
        <v>notes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2.14.13</v>
      </c>
      <c r="C9" s="1" t="n">
        <f aca="false">IF(ISNUMBER(O9),O9+P9,".")</f>
        <v>444</v>
      </c>
      <c r="D9" s="1" t="str">
        <f aca="false">IF(ISNUMBER(C9),"+"&amp;TEXT(ROUNDDOWN(imGR/C9,2),"0.00"),".")</f>
        <v>+0.33</v>
      </c>
      <c r="E9" s="1" t="str">
        <f aca="false">IF(ISNUMBER(C9),"+"&amp;TEXT(ROUNDDOWN(imGD/C9,2),"0.00"),".")</f>
        <v>+0.16</v>
      </c>
      <c r="F9" s="1" t="n">
        <f aca="false">IF(ISNUMBER(Q9),Q9+R9,".")</f>
        <v>458</v>
      </c>
      <c r="G9" s="1" t="str">
        <f aca="false">IF(ISNUMBER(F9),"+"&amp;TEXT(ROUNDDOWN(imGR/F9,2),"0.00"),".")</f>
        <v>+0.32</v>
      </c>
      <c r="H9" s="1" t="str">
        <f aca="false">IF(ISNUMBER(F9),"+"&amp;TEXT(ROUNDDOWN(imGD/F9,2),"0.00"),".")</f>
        <v>+0.16</v>
      </c>
      <c r="I9" s="1" t="str">
        <f aca="false">IF(ISNUMBER(S9),S9+T9,".")</f>
        <v>.</v>
      </c>
      <c r="J9" s="1" t="str">
        <f aca="false">IF(ISNUMBER(I9),"+"&amp;TEXT(ROUNDDOWN(imGR/I9,2),"0.00"),".")</f>
        <v>.</v>
      </c>
      <c r="K9" s="1" t="str">
        <f aca="false">IF(ISNUMBER(I9),"+"&amp;TEXT(ROUNDDOWN(imGD/I9,2),"0.00"),".")</f>
        <v>.</v>
      </c>
      <c r="L9" s="1" t="str">
        <f aca="false">imBD</f>
        <v>-1.75</v>
      </c>
      <c r="M9" s="1" t="str">
        <f aca="false">imPR</f>
        <v>-3.50</v>
      </c>
      <c r="O9" s="1" t="n">
        <f aca="false">nt!G9</f>
        <v>253</v>
      </c>
      <c r="P9" s="1" t="n">
        <f aca="false">nt!H9</f>
        <v>191</v>
      </c>
      <c r="Q9" s="1" t="n">
        <f aca="false">nt!I9</f>
        <v>257</v>
      </c>
      <c r="R9" s="1" t="n">
        <f aca="false">nt!J9</f>
        <v>201</v>
      </c>
      <c r="S9" s="1" t="str">
        <f aca="false">nt!K9</f>
        <v>.</v>
      </c>
      <c r="T9" s="1" t="str">
        <f aca="false">nt!L9</f>
        <v>.</v>
      </c>
      <c r="V9" s="6" t="str">
        <f aca="false">"&lt;td&gt;"&amp;B9&amp;IF(ISNUMBER(C9),"&lt;td class=""lv_b al_r""&gt;"&amp;C9&amp;"&lt;td class=""lv_b""&gt;"&amp;D9&amp;":"&amp;E9,"&lt;td colspan=2&gt;.")&amp;IF(ISNUMBER(F9),"&lt;td class=""lv_s al_r""&gt;"&amp;F9&amp;"&lt;td class=""lv_s""&gt;"&amp;G9&amp;":"&amp;H9,"&lt;td colspan=2&gt;.")&amp;IF(ISNUMBER(I9),"&lt;td class=""lv_a al_r""&gt;"&amp;I9&amp;"&lt;td class=""lv_a""&gt;"&amp;J9&amp;":"&amp;K9,"&lt;td colspan=2&gt;.")&amp;"&lt;td&gt;"&amp;L9&amp;":"&amp;M9&amp;"&lt;td&gt;DP"</f>
        <v>&lt;td&gt;2.14.13&lt;td class="lv_b al_r"&gt;444&lt;td class="lv_b"&gt;+0.33:+0.16&lt;td class="lv_s al_r"&gt;458&lt;td class="lv_s"&gt;+0.32:+0.16&lt;td colspan=2&gt;.&lt;td&gt;-1.75:-3.50&lt;td&gt;DP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AIN'T IT GOOD</v>
      </c>
      <c r="C10" s="1" t="n">
        <f aca="false">IF(ISNUMBER(O10),O10+P10,".")</f>
        <v>191</v>
      </c>
      <c r="D10" s="1" t="str">
        <f aca="false">IF(ISNUMBER(C10),"+"&amp;TEXT(ROUNDDOWN(imGR/C10,2),"0.00"),".")</f>
        <v>+0.78</v>
      </c>
      <c r="E10" s="1" t="str">
        <f aca="false">IF(ISNUMBER(C10),"+"&amp;TEXT(ROUNDDOWN(imGD/C10,2),"0.00"),".")</f>
        <v>+0.39</v>
      </c>
      <c r="F10" s="1" t="str">
        <f aca="false">IF(ISNUMBER(Q10),Q10+R10,".")</f>
        <v>.</v>
      </c>
      <c r="G10" s="1" t="str">
        <f aca="false">IF(ISNUMBER(F10),"+"&amp;TEXT(ROUNDDOWN(imGR/F10,2),"0.00"),".")</f>
        <v>.</v>
      </c>
      <c r="H10" s="1" t="str">
        <f aca="false">IF(ISNUMBER(F10),"+"&amp;TEXT(ROUNDDOWN(imGD/F10,2),"0.00"),".")</f>
        <v>.</v>
      </c>
      <c r="I10" s="1" t="str">
        <f aca="false">IF(ISNUMBER(S10),S10+T10,".")</f>
        <v>.</v>
      </c>
      <c r="J10" s="1" t="str">
        <f aca="false">IF(ISNUMBER(I10),"+"&amp;TEXT(ROUNDDOWN(imGR/I10,2),"0.00"),".")</f>
        <v>.</v>
      </c>
      <c r="K10" s="1" t="str">
        <f aca="false">IF(ISNUMBER(I10),"+"&amp;TEXT(ROUNDDOWN(imGD/I10,2),"0.00"),".")</f>
        <v>.</v>
      </c>
      <c r="L10" s="1" t="str">
        <f aca="false">imBD</f>
        <v>-1.75</v>
      </c>
      <c r="M10" s="1" t="str">
        <f aca="false">imPR</f>
        <v>-3.50</v>
      </c>
      <c r="O10" s="1" t="n">
        <f aca="false">nt!G10</f>
        <v>98</v>
      </c>
      <c r="P10" s="1" t="n">
        <f aca="false">nt!H10</f>
        <v>93</v>
      </c>
      <c r="Q10" s="1" t="str">
        <f aca="false">nt!I10</f>
        <v>.</v>
      </c>
      <c r="R10" s="1" t="str">
        <f aca="false">nt!J10</f>
        <v>.</v>
      </c>
      <c r="S10" s="1" t="str">
        <f aca="false">nt!K10</f>
        <v>.</v>
      </c>
      <c r="T10" s="1" t="str">
        <f aca="false">nt!L10</f>
        <v>.</v>
      </c>
      <c r="V10" s="6" t="str">
        <f aca="false">"&lt;td&gt;"&amp;B10&amp;IF(ISNUMBER(C10),"&lt;td class=""lv_b al_r""&gt;"&amp;C10&amp;"&lt;td class=""lv_b""&gt;"&amp;D10&amp;":"&amp;E10,"&lt;td colspan=2&gt;.")&amp;IF(ISNUMBER(F10),"&lt;td class=""lv_s al_r""&gt;"&amp;F10&amp;"&lt;td class=""lv_s""&gt;"&amp;G10&amp;":"&amp;H10,"&lt;td colspan=2&gt;.")&amp;IF(ISNUMBER(I10),"&lt;td class=""lv_a al_r""&gt;"&amp;I10&amp;"&lt;td class=""lv_a""&gt;"&amp;J10&amp;":"&amp;K10,"&lt;td colspan=2&gt;.")&amp;"&lt;td&gt;"&amp;L10&amp;":"&amp;M10&amp;"&lt;td&gt;DP"</f>
        <v>&lt;td&gt;AIN'T IT GOOD&lt;td class="lv_b al_r"&gt;191&lt;td class="lv_b"&gt;+0.78:+0.39&lt;td colspan=2&gt;.&lt;td colspan=2&gt;.&lt;td&gt;-1.75:-3.50&lt;td&gt;DP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BAILA! BAILA!</v>
      </c>
      <c r="C11" s="1" t="n">
        <f aca="false">IF(ISNUMBER(O11),O11+P11,".")</f>
        <v>269</v>
      </c>
      <c r="D11" s="1" t="str">
        <f aca="false">IF(ISNUMBER(C11),"+"&amp;TEXT(ROUNDDOWN(imGR/C11,2),"0.00"),".")</f>
        <v>+0.55</v>
      </c>
      <c r="E11" s="1" t="str">
        <f aca="false">IF(ISNUMBER(C11),"+"&amp;TEXT(ROUNDDOWN(imGD/C11,2),"0.00"),".")</f>
        <v>+0.27</v>
      </c>
      <c r="F11" s="1" t="n">
        <f aca="false">IF(ISNUMBER(Q11),Q11+R11,".")</f>
        <v>493</v>
      </c>
      <c r="G11" s="1" t="str">
        <f aca="false">IF(ISNUMBER(F11),"+"&amp;TEXT(ROUNDDOWN(imGR/F11,2),"0.00"),".")</f>
        <v>+0.30</v>
      </c>
      <c r="H11" s="1" t="str">
        <f aca="false">IF(ISNUMBER(F11),"+"&amp;TEXT(ROUNDDOWN(imGD/F11,2),"0.00"),".")</f>
        <v>+0.15</v>
      </c>
      <c r="I11" s="1" t="n">
        <f aca="false">IF(ISNUMBER(S11),S11+T11,".")</f>
        <v>521</v>
      </c>
      <c r="J11" s="1" t="str">
        <f aca="false">IF(ISNUMBER(I11),"+"&amp;TEXT(ROUNDDOWN(imGR/I11,2),"0.00"),".")</f>
        <v>+0.28</v>
      </c>
      <c r="K11" s="1" t="str">
        <f aca="false">IF(ISNUMBER(I11),"+"&amp;TEXT(ROUNDDOWN(imGD/I11,2),"0.00"),".")</f>
        <v>+0.14</v>
      </c>
      <c r="L11" s="1" t="str">
        <f aca="false">imBD</f>
        <v>-1.75</v>
      </c>
      <c r="M11" s="1" t="str">
        <f aca="false">imPR</f>
        <v>-3.50</v>
      </c>
      <c r="O11" s="1" t="n">
        <f aca="false">nt!G11</f>
        <v>134</v>
      </c>
      <c r="P11" s="1" t="n">
        <f aca="false">nt!H11</f>
        <v>135</v>
      </c>
      <c r="Q11" s="1" t="n">
        <f aca="false">nt!I11</f>
        <v>249</v>
      </c>
      <c r="R11" s="1" t="n">
        <f aca="false">nt!J11</f>
        <v>244</v>
      </c>
      <c r="S11" s="1" t="n">
        <f aca="false">nt!K11</f>
        <v>262</v>
      </c>
      <c r="T11" s="1" t="n">
        <f aca="false">nt!L11</f>
        <v>259</v>
      </c>
      <c r="V11" s="6" t="str">
        <f aca="false">"&lt;td&gt;"&amp;B11&amp;IF(ISNUMBER(C11),"&lt;td class=""lv_b al_r""&gt;"&amp;C11&amp;"&lt;td class=""lv_b""&gt;"&amp;D11&amp;":"&amp;E11,"&lt;td colspan=2&gt;.")&amp;IF(ISNUMBER(F11),"&lt;td class=""lv_s al_r""&gt;"&amp;F11&amp;"&lt;td class=""lv_s""&gt;"&amp;G11&amp;":"&amp;H11,"&lt;td colspan=2&gt;.")&amp;IF(ISNUMBER(I11),"&lt;td class=""lv_a al_r""&gt;"&amp;I11&amp;"&lt;td class=""lv_a""&gt;"&amp;J11&amp;":"&amp;K11,"&lt;td colspan=2&gt;.")&amp;"&lt;td&gt;"&amp;L11&amp;":"&amp;M11&amp;"&lt;td&gt;DP"</f>
        <v>&lt;td&gt;BAILA! BAILA!&lt;td class="lv_b al_r"&gt;269&lt;td class="lv_b"&gt;+0.55:+0.27&lt;td class="lv_s al_r"&gt;493&lt;td class="lv_s"&gt;+0.30:+0.15&lt;td class="lv_a al_r"&gt;521&lt;td class="lv_a"&gt;+0.28:+0.14&lt;td&gt;-1.75:-3.50&lt;td&gt;DP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BIRDMAN</v>
      </c>
      <c r="C12" s="1" t="n">
        <f aca="false">IF(ISNUMBER(O12),O12+P12,".")</f>
        <v>288</v>
      </c>
      <c r="D12" s="1" t="str">
        <f aca="false">IF(ISNUMBER(C12),"+"&amp;TEXT(ROUNDDOWN(imGR/C12,2),"0.00"),".")</f>
        <v>+0.51</v>
      </c>
      <c r="E12" s="1" t="str">
        <f aca="false">IF(ISNUMBER(C12),"+"&amp;TEXT(ROUNDDOWN(imGD/C12,2),"0.00"),".")</f>
        <v>+0.25</v>
      </c>
      <c r="F12" s="1" t="n">
        <f aca="false">IF(ISNUMBER(Q12),Q12+R12,".")</f>
        <v>361</v>
      </c>
      <c r="G12" s="1" t="str">
        <f aca="false">IF(ISNUMBER(F12),"+"&amp;TEXT(ROUNDDOWN(imGR/F12,2),"0.00"),".")</f>
        <v>+0.41</v>
      </c>
      <c r="H12" s="1" t="str">
        <f aca="false">IF(ISNUMBER(F12),"+"&amp;TEXT(ROUNDDOWN(imGD/F12,2),"0.00"),".")</f>
        <v>+0.20</v>
      </c>
      <c r="I12" s="1" t="n">
        <f aca="false">IF(ISNUMBER(S12),S12+T12,".")</f>
        <v>368</v>
      </c>
      <c r="J12" s="1" t="str">
        <f aca="false">IF(ISNUMBER(I12),"+"&amp;TEXT(ROUNDDOWN(imGR/I12,2),"0.00"),".")</f>
        <v>+0.40</v>
      </c>
      <c r="K12" s="1" t="str">
        <f aca="false">IF(ISNUMBER(I12),"+"&amp;TEXT(ROUNDDOWN(imGD/I12,2),"0.00"),".")</f>
        <v>+0.20</v>
      </c>
      <c r="L12" s="1" t="str">
        <f aca="false">imBD</f>
        <v>-1.75</v>
      </c>
      <c r="M12" s="1" t="str">
        <f aca="false">imPR</f>
        <v>-3.50</v>
      </c>
      <c r="O12" s="1" t="n">
        <f aca="false">nt!G12</f>
        <v>144</v>
      </c>
      <c r="P12" s="1" t="n">
        <f aca="false">nt!H12</f>
        <v>144</v>
      </c>
      <c r="Q12" s="1" t="n">
        <f aca="false">nt!I12</f>
        <v>184</v>
      </c>
      <c r="R12" s="1" t="n">
        <f aca="false">nt!J12</f>
        <v>177</v>
      </c>
      <c r="S12" s="1" t="n">
        <f aca="false">nt!K12</f>
        <v>188</v>
      </c>
      <c r="T12" s="1" t="n">
        <f aca="false">nt!L12</f>
        <v>180</v>
      </c>
      <c r="V12" s="6" t="str">
        <f aca="false">"&lt;td&gt;"&amp;B12&amp;IF(ISNUMBER(C12),"&lt;td class=""lv_b al_r""&gt;"&amp;C12&amp;"&lt;td class=""lv_b""&gt;"&amp;D12&amp;":"&amp;E12,"&lt;td colspan=2&gt;.")&amp;IF(ISNUMBER(F12),"&lt;td class=""lv_s al_r""&gt;"&amp;F12&amp;"&lt;td class=""lv_s""&gt;"&amp;G12&amp;":"&amp;H12,"&lt;td colspan=2&gt;.")&amp;IF(ISNUMBER(I12),"&lt;td class=""lv_a al_r""&gt;"&amp;I12&amp;"&lt;td class=""lv_a""&gt;"&amp;J12&amp;":"&amp;K12,"&lt;td colspan=2&gt;.")&amp;"&lt;td&gt;"&amp;L12&amp;":"&amp;M12&amp;"&lt;td&gt;DP"</f>
        <v>&lt;td&gt;BIRDMAN&lt;td class="lv_b al_r"&gt;288&lt;td class="lv_b"&gt;+0.51:+0.25&lt;td class="lv_s al_r"&gt;361&lt;td class="lv_s"&gt;+0.41:+0.20&lt;td class="lv_a al_r"&gt;368&lt;td class="lv_a"&gt;+0.40:+0.20&lt;td&gt;-1.75:-3.50&lt;td&gt;DP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BODY</v>
      </c>
      <c r="C13" s="1" t="n">
        <f aca="false">IF(ISNUMBER(O13),O13+P13,".")</f>
        <v>162</v>
      </c>
      <c r="D13" s="1" t="str">
        <f aca="false">IF(ISNUMBER(C13),"+"&amp;TEXT(ROUNDDOWN(imGR/C13,2),"0.00"),".")</f>
        <v>+0.92</v>
      </c>
      <c r="E13" s="1" t="str">
        <f aca="false">IF(ISNUMBER(C13),"+"&amp;TEXT(ROUNDDOWN(imGD/C13,2),"0.00"),".")</f>
        <v>+0.46</v>
      </c>
      <c r="F13" s="1" t="str">
        <f aca="false">IF(ISNUMBER(Q13),Q13+R13,".")</f>
        <v>.</v>
      </c>
      <c r="G13" s="1" t="str">
        <f aca="false">IF(ISNUMBER(F13),"+"&amp;TEXT(ROUNDDOWN(imGR/F13,2),"0.00"),".")</f>
        <v>.</v>
      </c>
      <c r="H13" s="1" t="str">
        <f aca="false">IF(ISNUMBER(F13),"+"&amp;TEXT(ROUNDDOWN(imGD/F13,2),"0.00"),".")</f>
        <v>.</v>
      </c>
      <c r="I13" s="1" t="str">
        <f aca="false">IF(ISNUMBER(S13),S13+T13,".")</f>
        <v>.</v>
      </c>
      <c r="J13" s="1" t="str">
        <f aca="false">IF(ISNUMBER(I13),"+"&amp;TEXT(ROUNDDOWN(imGR/I13,2),"0.00"),".")</f>
        <v>.</v>
      </c>
      <c r="K13" s="1" t="str">
        <f aca="false">IF(ISNUMBER(I13),"+"&amp;TEXT(ROUNDDOWN(imGD/I13,2),"0.00"),".")</f>
        <v>.</v>
      </c>
      <c r="L13" s="1" t="str">
        <f aca="false">imBD</f>
        <v>-1.75</v>
      </c>
      <c r="M13" s="1" t="str">
        <f aca="false">imPR</f>
        <v>-3.50</v>
      </c>
      <c r="O13" s="1" t="n">
        <f aca="false">nt!G13</f>
        <v>87</v>
      </c>
      <c r="P13" s="1" t="n">
        <f aca="false">nt!H13</f>
        <v>75</v>
      </c>
      <c r="Q13" s="1" t="str">
        <f aca="false">nt!I13</f>
        <v>.</v>
      </c>
      <c r="R13" s="1" t="str">
        <f aca="false">nt!J13</f>
        <v>.</v>
      </c>
      <c r="S13" s="1" t="str">
        <f aca="false">nt!K13</f>
        <v>.</v>
      </c>
      <c r="T13" s="1" t="str">
        <f aca="false">nt!L13</f>
        <v>.</v>
      </c>
      <c r="V13" s="6" t="str">
        <f aca="false">"&lt;td&gt;"&amp;B13&amp;IF(ISNUMBER(C13),"&lt;td class=""lv_b al_r""&gt;"&amp;C13&amp;"&lt;td class=""lv_b""&gt;"&amp;D13&amp;":"&amp;E13,"&lt;td colspan=2&gt;.")&amp;IF(ISNUMBER(F13),"&lt;td class=""lv_s al_r""&gt;"&amp;F13&amp;"&lt;td class=""lv_s""&gt;"&amp;G13&amp;":"&amp;H13,"&lt;td colspan=2&gt;.")&amp;IF(ISNUMBER(I13),"&lt;td class=""lv_a al_r""&gt;"&amp;I13&amp;"&lt;td class=""lv_a""&gt;"&amp;J13&amp;":"&amp;K13,"&lt;td colspan=2&gt;.")&amp;"&lt;td&gt;"&amp;L13&amp;":"&amp;M13&amp;"&lt;td&gt;DP"</f>
        <v>&lt;td&gt;BODY&lt;td class="lv_b al_r"&gt;162&lt;td class="lv_b"&gt;+0.92:+0.46&lt;td colspan=2&gt;.&lt;td colspan=2&gt;.&lt;td&gt;-1.75:-3.50&lt;td&gt;DP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BRILLIANT 2U</v>
      </c>
      <c r="C14" s="1" t="n">
        <f aca="false">IF(ISNUMBER(O14),O14+P14,".")</f>
        <v>288</v>
      </c>
      <c r="D14" s="1" t="str">
        <f aca="false">IF(ISNUMBER(C14),"+"&amp;TEXT(ROUNDDOWN(imGR/C14,2),"0.00"),".")</f>
        <v>+0.51</v>
      </c>
      <c r="E14" s="1" t="str">
        <f aca="false">IF(ISNUMBER(C14),"+"&amp;TEXT(ROUNDDOWN(imGD/C14,2),"0.00"),".")</f>
        <v>+0.25</v>
      </c>
      <c r="F14" s="1" t="n">
        <f aca="false">IF(ISNUMBER(Q14),Q14+R14,".")</f>
        <v>363</v>
      </c>
      <c r="G14" s="1" t="str">
        <f aca="false">IF(ISNUMBER(F14),"+"&amp;TEXT(ROUNDDOWN(imGR/F14,2),"0.00"),".")</f>
        <v>+0.41</v>
      </c>
      <c r="H14" s="1" t="str">
        <f aca="false">IF(ISNUMBER(F14),"+"&amp;TEXT(ROUNDDOWN(imGD/F14,2),"0.00"),".")</f>
        <v>+0.20</v>
      </c>
      <c r="I14" s="1" t="n">
        <f aca="false">IF(ISNUMBER(S14),S14+T14,".")</f>
        <v>369</v>
      </c>
      <c r="J14" s="1" t="str">
        <f aca="false">IF(ISNUMBER(I14),"+"&amp;TEXT(ROUNDDOWN(imGR/I14,2),"0.00"),".")</f>
        <v>+0.40</v>
      </c>
      <c r="K14" s="1" t="str">
        <f aca="false">IF(ISNUMBER(I14),"+"&amp;TEXT(ROUNDDOWN(imGD/I14,2),"0.00"),".")</f>
        <v>+0.20</v>
      </c>
      <c r="L14" s="1" t="str">
        <f aca="false">imBD</f>
        <v>-1.75</v>
      </c>
      <c r="M14" s="1" t="str">
        <f aca="false">imPR</f>
        <v>-3.50</v>
      </c>
      <c r="O14" s="1" t="n">
        <f aca="false">nt!G14</f>
        <v>144</v>
      </c>
      <c r="P14" s="1" t="n">
        <f aca="false">nt!H14</f>
        <v>144</v>
      </c>
      <c r="Q14" s="1" t="n">
        <f aca="false">nt!I14</f>
        <v>174</v>
      </c>
      <c r="R14" s="1" t="n">
        <f aca="false">nt!J14</f>
        <v>189</v>
      </c>
      <c r="S14" s="1" t="n">
        <f aca="false">nt!K14</f>
        <v>178</v>
      </c>
      <c r="T14" s="1" t="n">
        <f aca="false">nt!L14</f>
        <v>191</v>
      </c>
      <c r="V14" s="6" t="str">
        <f aca="false">"&lt;td&gt;"&amp;B14&amp;IF(ISNUMBER(C14),"&lt;td class=""lv_b al_r""&gt;"&amp;C14&amp;"&lt;td class=""lv_b""&gt;"&amp;D14&amp;":"&amp;E14,"&lt;td colspan=2&gt;.")&amp;IF(ISNUMBER(F14),"&lt;td class=""lv_s al_r""&gt;"&amp;F14&amp;"&lt;td class=""lv_s""&gt;"&amp;G14&amp;":"&amp;H14,"&lt;td colspan=2&gt;.")&amp;IF(ISNUMBER(I14),"&lt;td class=""lv_a al_r""&gt;"&amp;I14&amp;"&lt;td class=""lv_a""&gt;"&amp;J14&amp;":"&amp;K14,"&lt;td colspan=2&gt;.")&amp;"&lt;td&gt;"&amp;L14&amp;":"&amp;M14&amp;"&lt;td&gt;DP"</f>
        <v>&lt;td&gt;BRILLIANT 2U&lt;td class="lv_b al_r"&gt;288&lt;td class="lv_b"&gt;+0.51:+0.25&lt;td class="lv_s al_r"&gt;363&lt;td class="lv_s"&gt;+0.41:+0.20&lt;td class="lv_a al_r"&gt;369&lt;td class="lv_a"&gt;+0.40:+0.20&lt;td&gt;-1.75:-3.50&lt;td&gt;DP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CALLING FOR DISTINY</v>
      </c>
      <c r="C15" s="1" t="n">
        <f aca="false">IF(ISNUMBER(O15),O15+P15,".")</f>
        <v>287</v>
      </c>
      <c r="D15" s="1" t="str">
        <f aca="false">IF(ISNUMBER(C15),"+"&amp;TEXT(ROUNDDOWN(imGR/C15,2),"0.00"),".")</f>
        <v>+0.52</v>
      </c>
      <c r="E15" s="1" t="str">
        <f aca="false">IF(ISNUMBER(C15),"+"&amp;TEXT(ROUNDDOWN(imGD/C15,2),"0.00"),".")</f>
        <v>+0.26</v>
      </c>
      <c r="F15" s="1" t="n">
        <f aca="false">IF(ISNUMBER(Q15),Q15+R15,".")</f>
        <v>498</v>
      </c>
      <c r="G15" s="1" t="str">
        <f aca="false">IF(ISNUMBER(F15),"+"&amp;TEXT(ROUNDDOWN(imGR/F15,2),"0.00"),".")</f>
        <v>+0.29</v>
      </c>
      <c r="H15" s="1" t="str">
        <f aca="false">IF(ISNUMBER(F15),"+"&amp;TEXT(ROUNDDOWN(imGD/F15,2),"0.00"),".")</f>
        <v>+0.14</v>
      </c>
      <c r="I15" s="1" t="str">
        <f aca="false">IF(ISNUMBER(S15),S15+T15,".")</f>
        <v>.</v>
      </c>
      <c r="J15" s="1" t="str">
        <f aca="false">IF(ISNUMBER(I15),"+"&amp;TEXT(ROUNDDOWN(imGR/I15,2),"0.00"),".")</f>
        <v>.</v>
      </c>
      <c r="K15" s="1" t="str">
        <f aca="false">IF(ISNUMBER(I15),"+"&amp;TEXT(ROUNDDOWN(imGD/I15,2),"0.00"),".")</f>
        <v>.</v>
      </c>
      <c r="L15" s="1" t="str">
        <f aca="false">imBD</f>
        <v>-1.75</v>
      </c>
      <c r="M15" s="1" t="str">
        <f aca="false">imPR</f>
        <v>-3.50</v>
      </c>
      <c r="O15" s="1" t="n">
        <f aca="false">nt!G15</f>
        <v>142</v>
      </c>
      <c r="P15" s="1" t="n">
        <f aca="false">nt!H15</f>
        <v>145</v>
      </c>
      <c r="Q15" s="1" t="n">
        <f aca="false">nt!I15</f>
        <v>258</v>
      </c>
      <c r="R15" s="1" t="n">
        <f aca="false">nt!J15</f>
        <v>240</v>
      </c>
      <c r="S15" s="1" t="str">
        <f aca="false">nt!K15</f>
        <v>.</v>
      </c>
      <c r="T15" s="1" t="str">
        <f aca="false">nt!L15</f>
        <v>.</v>
      </c>
      <c r="V15" s="6" t="str">
        <f aca="false">"&lt;td&gt;"&amp;B15&amp;IF(ISNUMBER(C15),"&lt;td class=""lv_b al_r""&gt;"&amp;C15&amp;"&lt;td class=""lv_b""&gt;"&amp;D15&amp;":"&amp;E15,"&lt;td colspan=2&gt;.")&amp;IF(ISNUMBER(F15),"&lt;td class=""lv_s al_r""&gt;"&amp;F15&amp;"&lt;td class=""lv_s""&gt;"&amp;G15&amp;":"&amp;H15,"&lt;td colspan=2&gt;.")&amp;IF(ISNUMBER(I15),"&lt;td class=""lv_a al_r""&gt;"&amp;I15&amp;"&lt;td class=""lv_a""&gt;"&amp;J15&amp;":"&amp;K15,"&lt;td colspan=2&gt;.")&amp;"&lt;td&gt;"&amp;L15&amp;":"&amp;M15&amp;"&lt;td&gt;DP"</f>
        <v>&lt;td&gt;CALLING FOR DISTINY&lt;td class="lv_b al_r"&gt;287&lt;td class="lv_b"&gt;+0.52:+0.26&lt;td class="lv_s al_r"&gt;498&lt;td class="lv_s"&gt;+0.29:+0.14&lt;td colspan=2&gt;.&lt;td&gt;-1.75:-3.50&lt;td&gt;DP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CANDY★</v>
      </c>
      <c r="C16" s="1" t="n">
        <f aca="false">IF(ISNUMBER(O16),O16+P16,".")</f>
        <v>495</v>
      </c>
      <c r="D16" s="1" t="str">
        <f aca="false">IF(ISNUMBER(C16),"+"&amp;TEXT(ROUNDDOWN(imGR/C16,2),"0.00"),".")</f>
        <v>+0.30</v>
      </c>
      <c r="E16" s="1" t="str">
        <f aca="false">IF(ISNUMBER(C16),"+"&amp;TEXT(ROUNDDOWN(imGD/C16,2),"0.00"),".")</f>
        <v>+0.15</v>
      </c>
      <c r="F16" s="1" t="n">
        <f aca="false">IF(ISNUMBER(Q16),Q16+R16,".")</f>
        <v>620</v>
      </c>
      <c r="G16" s="1" t="str">
        <f aca="false">IF(ISNUMBER(F16),"+"&amp;TEXT(ROUNDDOWN(imGR/F16,2),"0.00"),".")</f>
        <v>+0.24</v>
      </c>
      <c r="H16" s="1" t="str">
        <f aca="false">IF(ISNUMBER(F16),"+"&amp;TEXT(ROUNDDOWN(imGD/F16,2),"0.00"),".")</f>
        <v>+0.12</v>
      </c>
      <c r="I16" s="1" t="n">
        <f aca="false">IF(ISNUMBER(S16),S16+T16,".")</f>
        <v>761</v>
      </c>
      <c r="J16" s="1" t="str">
        <f aca="false">IF(ISNUMBER(I16),"+"&amp;TEXT(ROUNDDOWN(imGR/I16,2),"0.00"),".")</f>
        <v>+0.19</v>
      </c>
      <c r="K16" s="1" t="str">
        <f aca="false">IF(ISNUMBER(I16),"+"&amp;TEXT(ROUNDDOWN(imGD/I16,2),"0.00"),".")</f>
        <v>+0.09</v>
      </c>
      <c r="L16" s="1" t="str">
        <f aca="false">imBD</f>
        <v>-1.75</v>
      </c>
      <c r="M16" s="1" t="str">
        <f aca="false">imPR</f>
        <v>-3.50</v>
      </c>
      <c r="O16" s="1" t="n">
        <f aca="false">nt!G16</f>
        <v>254</v>
      </c>
      <c r="P16" s="1" t="n">
        <f aca="false">nt!H16</f>
        <v>241</v>
      </c>
      <c r="Q16" s="1" t="n">
        <f aca="false">nt!I16</f>
        <v>322</v>
      </c>
      <c r="R16" s="1" t="n">
        <f aca="false">nt!J16</f>
        <v>298</v>
      </c>
      <c r="S16" s="1" t="n">
        <f aca="false">nt!K16</f>
        <v>385</v>
      </c>
      <c r="T16" s="1" t="n">
        <f aca="false">nt!L16</f>
        <v>376</v>
      </c>
      <c r="V16" s="6" t="str">
        <f aca="false">"&lt;td&gt;"&amp;B16&amp;IF(ISNUMBER(C16),"&lt;td class=""lv_b al_r""&gt;"&amp;C16&amp;"&lt;td class=""lv_b""&gt;"&amp;D16&amp;":"&amp;E16,"&lt;td colspan=2&gt;.")&amp;IF(ISNUMBER(F16),"&lt;td class=""lv_s al_r""&gt;"&amp;F16&amp;"&lt;td class=""lv_s""&gt;"&amp;G16&amp;":"&amp;H16,"&lt;td colspan=2&gt;.")&amp;IF(ISNUMBER(I16),"&lt;td class=""lv_a al_r""&gt;"&amp;I16&amp;"&lt;td class=""lv_a""&gt;"&amp;J16&amp;":"&amp;K16,"&lt;td colspan=2&gt;.")&amp;"&lt;td&gt;"&amp;L16&amp;":"&amp;M16&amp;"&lt;td&gt;DP"</f>
        <v>&lt;td&gt;CANDY★&lt;td class="lv_b al_r"&gt;495&lt;td class="lv_b"&gt;+0.30:+0.15&lt;td class="lv_s al_r"&gt;620&lt;td class="lv_s"&gt;+0.24:+0.12&lt;td class="lv_a al_r"&gt;761&lt;td class="lv_a"&gt;+0.19:+0.09&lt;td&gt;-1.75:-3.50&lt;td&gt;DP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CAT MAN</v>
      </c>
      <c r="C17" s="1" t="n">
        <f aca="false">IF(ISNUMBER(O17),O17+P17,".")</f>
        <v>272</v>
      </c>
      <c r="D17" s="1" t="str">
        <f aca="false">IF(ISNUMBER(C17),"+"&amp;TEXT(ROUNDDOWN(imGR/C17,2),"0.00"),".")</f>
        <v>+0.54</v>
      </c>
      <c r="E17" s="1" t="str">
        <f aca="false">IF(ISNUMBER(C17),"+"&amp;TEXT(ROUNDDOWN(imGD/C17,2),"0.00"),".")</f>
        <v>+0.27</v>
      </c>
      <c r="F17" s="1" t="n">
        <f aca="false">IF(ISNUMBER(Q17),Q17+R17,".")</f>
        <v>419</v>
      </c>
      <c r="G17" s="1" t="str">
        <f aca="false">IF(ISNUMBER(F17),"+"&amp;TEXT(ROUNDDOWN(imGR/F17,2),"0.00"),".")</f>
        <v>+0.35</v>
      </c>
      <c r="H17" s="1" t="str">
        <f aca="false">IF(ISNUMBER(F17),"+"&amp;TEXT(ROUNDDOWN(imGD/F17,2),"0.00"),".")</f>
        <v>+0.17</v>
      </c>
      <c r="I17" s="1" t="n">
        <f aca="false">IF(ISNUMBER(S17),S17+T17,".")</f>
        <v>419</v>
      </c>
      <c r="J17" s="1" t="str">
        <f aca="false">IF(ISNUMBER(I17),"+"&amp;TEXT(ROUNDDOWN(imGR/I17,2),"0.00"),".")</f>
        <v>+0.35</v>
      </c>
      <c r="K17" s="1" t="str">
        <f aca="false">IF(ISNUMBER(I17),"+"&amp;TEXT(ROUNDDOWN(imGD/I17,2),"0.00"),".")</f>
        <v>+0.17</v>
      </c>
      <c r="L17" s="1" t="str">
        <f aca="false">imBD</f>
        <v>-1.75</v>
      </c>
      <c r="M17" s="1" t="str">
        <f aca="false">imPR</f>
        <v>-3.50</v>
      </c>
      <c r="O17" s="1" t="n">
        <f aca="false">nt!G17</f>
        <v>134</v>
      </c>
      <c r="P17" s="1" t="n">
        <f aca="false">nt!H17</f>
        <v>138</v>
      </c>
      <c r="Q17" s="1" t="n">
        <f aca="false">nt!I17</f>
        <v>208</v>
      </c>
      <c r="R17" s="1" t="n">
        <f aca="false">nt!J17</f>
        <v>211</v>
      </c>
      <c r="S17" s="1" t="n">
        <f aca="false">nt!K17</f>
        <v>208</v>
      </c>
      <c r="T17" s="1" t="n">
        <f aca="false">nt!L17</f>
        <v>211</v>
      </c>
      <c r="V17" s="6" t="str">
        <f aca="false">"&lt;td&gt;"&amp;B17&amp;IF(ISNUMBER(C17),"&lt;td class=""lv_b al_r""&gt;"&amp;C17&amp;"&lt;td class=""lv_b""&gt;"&amp;D17&amp;":"&amp;E17,"&lt;td colspan=2&gt;.")&amp;IF(ISNUMBER(F17),"&lt;td class=""lv_s al_r""&gt;"&amp;F17&amp;"&lt;td class=""lv_s""&gt;"&amp;G17&amp;":"&amp;H17,"&lt;td colspan=2&gt;.")&amp;IF(ISNUMBER(I17),"&lt;td class=""lv_a al_r""&gt;"&amp;I17&amp;"&lt;td class=""lv_a""&gt;"&amp;J17&amp;":"&amp;K17,"&lt;td colspan=2&gt;.")&amp;"&lt;td&gt;"&amp;L17&amp;":"&amp;M17&amp;"&lt;td&gt;DP"</f>
        <v>&lt;td&gt;CAT MAN&lt;td class="lv_b al_r"&gt;272&lt;td class="lv_b"&gt;+0.54:+0.27&lt;td class="lv_s al_r"&gt;419&lt;td class="lv_s"&gt;+0.35:+0.17&lt;td class="lv_a al_r"&gt;419&lt;td class="lv_a"&gt;+0.35:+0.17&lt;td&gt;-1.75:-3.50&lt;td&gt;DP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CLOUDY MUSIC</v>
      </c>
      <c r="C18" s="1" t="n">
        <f aca="false">IF(ISNUMBER(O18),O18+P18,".")</f>
        <v>422</v>
      </c>
      <c r="D18" s="1" t="str">
        <f aca="false">IF(ISNUMBER(C18),"+"&amp;TEXT(ROUNDDOWN(imGR/C18,2),"0.00"),".")</f>
        <v>+0.35</v>
      </c>
      <c r="E18" s="1" t="str">
        <f aca="false">IF(ISNUMBER(C18),"+"&amp;TEXT(ROUNDDOWN(imGD/C18,2),"0.00"),".")</f>
        <v>+0.17</v>
      </c>
      <c r="F18" s="1" t="n">
        <f aca="false">IF(ISNUMBER(Q18),Q18+R18,".")</f>
        <v>620</v>
      </c>
      <c r="G18" s="1" t="str">
        <f aca="false">IF(ISNUMBER(F18),"+"&amp;TEXT(ROUNDDOWN(imGR/F18,2),"0.00"),".")</f>
        <v>+0.24</v>
      </c>
      <c r="H18" s="1" t="str">
        <f aca="false">IF(ISNUMBER(F18),"+"&amp;TEXT(ROUNDDOWN(imGD/F18,2),"0.00"),".")</f>
        <v>+0.12</v>
      </c>
      <c r="I18" s="1" t="str">
        <f aca="false">IF(ISNUMBER(S18),S18+T18,".")</f>
        <v>.</v>
      </c>
      <c r="J18" s="1" t="str">
        <f aca="false">IF(ISNUMBER(I18),"+"&amp;TEXT(ROUNDDOWN(imGR/I18,2),"0.00"),".")</f>
        <v>.</v>
      </c>
      <c r="K18" s="1" t="str">
        <f aca="false">IF(ISNUMBER(I18),"+"&amp;TEXT(ROUNDDOWN(imGD/I18,2),"0.00"),".")</f>
        <v>.</v>
      </c>
      <c r="L18" s="1" t="str">
        <f aca="false">imBD</f>
        <v>-1.75</v>
      </c>
      <c r="M18" s="1" t="str">
        <f aca="false">imPR</f>
        <v>-3.50</v>
      </c>
      <c r="O18" s="1" t="n">
        <f aca="false">nt!G18</f>
        <v>206</v>
      </c>
      <c r="P18" s="1" t="n">
        <f aca="false">nt!H18</f>
        <v>216</v>
      </c>
      <c r="Q18" s="1" t="n">
        <f aca="false">nt!I18</f>
        <v>322</v>
      </c>
      <c r="R18" s="1" t="n">
        <f aca="false">nt!J18</f>
        <v>298</v>
      </c>
      <c r="S18" s="1" t="str">
        <f aca="false">nt!K18</f>
        <v>.</v>
      </c>
      <c r="T18" s="1" t="str">
        <f aca="false">nt!L18</f>
        <v>.</v>
      </c>
      <c r="V18" s="6" t="str">
        <f aca="false">"&lt;td&gt;"&amp;B18&amp;IF(ISNUMBER(C18),"&lt;td class=""lv_b al_r""&gt;"&amp;C18&amp;"&lt;td class=""lv_b""&gt;"&amp;D18&amp;":"&amp;E18,"&lt;td colspan=2&gt;.")&amp;IF(ISNUMBER(F18),"&lt;td class=""lv_s al_r""&gt;"&amp;F18&amp;"&lt;td class=""lv_s""&gt;"&amp;G18&amp;":"&amp;H18,"&lt;td colspan=2&gt;.")&amp;IF(ISNUMBER(I18),"&lt;td class=""lv_a al_r""&gt;"&amp;I18&amp;"&lt;td class=""lv_a""&gt;"&amp;J18&amp;":"&amp;K18,"&lt;td colspan=2&gt;.")&amp;"&lt;td&gt;"&amp;L18&amp;":"&amp;M18&amp;"&lt;td&gt;DP"</f>
        <v>&lt;td&gt;CLOUDY MUSIC&lt;td class="lv_b al_r"&gt;422&lt;td class="lv_b"&gt;+0.35:+0.17&lt;td class="lv_s al_r"&gt;620&lt;td class="lv_s"&gt;+0.24:+0.12&lt;td colspan=2&gt;.&lt;td&gt;-1.75:-3.50&lt;td&gt;DP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COREDESAT</v>
      </c>
      <c r="C19" s="1" t="n">
        <f aca="false">IF(ISNUMBER(O19),O19+P19,".")</f>
        <v>477</v>
      </c>
      <c r="D19" s="1" t="str">
        <f aca="false">IF(ISNUMBER(C19),"+"&amp;TEXT(ROUNDDOWN(imGR/C19,2),"0.00"),".")</f>
        <v>+0.31</v>
      </c>
      <c r="E19" s="1" t="str">
        <f aca="false">IF(ISNUMBER(C19),"+"&amp;TEXT(ROUNDDOWN(imGD/C19,2),"0.00"),".")</f>
        <v>+0.15</v>
      </c>
      <c r="F19" s="1" t="n">
        <f aca="false">IF(ISNUMBER(Q19),Q19+R19,".")</f>
        <v>497</v>
      </c>
      <c r="G19" s="1" t="str">
        <f aca="false">IF(ISNUMBER(F19),"+"&amp;TEXT(ROUNDDOWN(imGR/F19,2),"0.00"),".")</f>
        <v>+0.30</v>
      </c>
      <c r="H19" s="1" t="str">
        <f aca="false">IF(ISNUMBER(F19),"+"&amp;TEXT(ROUNDDOWN(imGD/F19,2),"0.00"),".")</f>
        <v>+0.15</v>
      </c>
      <c r="I19" s="1" t="str">
        <f aca="false">IF(ISNUMBER(S19),S19+T19,".")</f>
        <v>.</v>
      </c>
      <c r="J19" s="1" t="str">
        <f aca="false">IF(ISNUMBER(I19),"+"&amp;TEXT(ROUNDDOWN(imGR/I19,2),"0.00"),".")</f>
        <v>.</v>
      </c>
      <c r="K19" s="1" t="str">
        <f aca="false">IF(ISNUMBER(I19),"+"&amp;TEXT(ROUNDDOWN(imGD/I19,2),"0.00"),".")</f>
        <v>.</v>
      </c>
      <c r="L19" s="1" t="str">
        <f aca="false">imBD</f>
        <v>-1.75</v>
      </c>
      <c r="M19" s="1" t="str">
        <f aca="false">imPR</f>
        <v>-3.50</v>
      </c>
      <c r="O19" s="1" t="n">
        <f aca="false">nt!G19</f>
        <v>248</v>
      </c>
      <c r="P19" s="1" t="n">
        <f aca="false">nt!H19</f>
        <v>229</v>
      </c>
      <c r="Q19" s="1" t="n">
        <f aca="false">nt!I19</f>
        <v>253</v>
      </c>
      <c r="R19" s="1" t="n">
        <f aca="false">nt!J19</f>
        <v>244</v>
      </c>
      <c r="S19" s="1" t="str">
        <f aca="false">nt!K19</f>
        <v>.</v>
      </c>
      <c r="T19" s="1" t="str">
        <f aca="false">nt!L19</f>
        <v>.</v>
      </c>
      <c r="V19" s="6" t="str">
        <f aca="false">"&lt;td&gt;"&amp;B19&amp;IF(ISNUMBER(C19),"&lt;td class=""lv_b al_r""&gt;"&amp;C19&amp;"&lt;td class=""lv_b""&gt;"&amp;D19&amp;":"&amp;E19,"&lt;td colspan=2&gt;.")&amp;IF(ISNUMBER(F19),"&lt;td class=""lv_s al_r""&gt;"&amp;F19&amp;"&lt;td class=""lv_s""&gt;"&amp;G19&amp;":"&amp;H19,"&lt;td colspan=2&gt;.")&amp;IF(ISNUMBER(I19),"&lt;td class=""lv_a al_r""&gt;"&amp;I19&amp;"&lt;td class=""lv_a""&gt;"&amp;J19&amp;":"&amp;K19,"&lt;td colspan=2&gt;.")&amp;"&lt;td&gt;"&amp;L19&amp;":"&amp;M19&amp;"&lt;td&gt;DP"</f>
        <v>&lt;td&gt;COREDESAT&lt;td class="lv_b al_r"&gt;477&lt;td class="lv_b"&gt;+0.31:+0.15&lt;td class="lv_s al_r"&gt;497&lt;td class="lv_s"&gt;+0.30:+0.15&lt;td colspan=2&gt;.&lt;td&gt;-1.75:-3.50&lt;td&gt;DP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DANCE THE NIGHT AWAY</v>
      </c>
      <c r="C20" s="1" t="n">
        <f aca="false">IF(ISNUMBER(O20),O20+P20,".")</f>
        <v>379</v>
      </c>
      <c r="D20" s="1" t="str">
        <f aca="false">IF(ISNUMBER(C20),"+"&amp;TEXT(ROUNDDOWN(imGR/C20,2),"0.00"),".")</f>
        <v>+0.39</v>
      </c>
      <c r="E20" s="1" t="str">
        <f aca="false">IF(ISNUMBER(C20),"+"&amp;TEXT(ROUNDDOWN(imGD/C20,2),"0.00"),".")</f>
        <v>+0.19</v>
      </c>
      <c r="F20" s="1" t="n">
        <f aca="false">IF(ISNUMBER(Q20),Q20+R20,".")</f>
        <v>423</v>
      </c>
      <c r="G20" s="1" t="str">
        <f aca="false">IF(ISNUMBER(F20),"+"&amp;TEXT(ROUNDDOWN(imGR/F20,2),"0.00"),".")</f>
        <v>+0.35</v>
      </c>
      <c r="H20" s="1" t="str">
        <f aca="false">IF(ISNUMBER(F20),"+"&amp;TEXT(ROUNDDOWN(imGD/F20,2),"0.00"),".")</f>
        <v>+0.17</v>
      </c>
      <c r="I20" s="1" t="n">
        <f aca="false">IF(ISNUMBER(S20),S20+T20,".")</f>
        <v>452</v>
      </c>
      <c r="J20" s="1" t="str">
        <f aca="false">IF(ISNUMBER(I20),"+"&amp;TEXT(ROUNDDOWN(imGR/I20,2),"0.00"),".")</f>
        <v>+0.33</v>
      </c>
      <c r="K20" s="1" t="str">
        <f aca="false">IF(ISNUMBER(I20),"+"&amp;TEXT(ROUNDDOWN(imGD/I20,2),"0.00"),".")</f>
        <v>+0.16</v>
      </c>
      <c r="L20" s="1" t="str">
        <f aca="false">imBD</f>
        <v>-1.75</v>
      </c>
      <c r="M20" s="1" t="str">
        <f aca="false">imPR</f>
        <v>-3.50</v>
      </c>
      <c r="O20" s="1" t="n">
        <f aca="false">nt!G20</f>
        <v>186</v>
      </c>
      <c r="P20" s="1" t="n">
        <f aca="false">nt!H20</f>
        <v>193</v>
      </c>
      <c r="Q20" s="1" t="n">
        <f aca="false">nt!I20</f>
        <v>205</v>
      </c>
      <c r="R20" s="1" t="n">
        <f aca="false">nt!J20</f>
        <v>218</v>
      </c>
      <c r="S20" s="1" t="n">
        <f aca="false">nt!K20</f>
        <v>218</v>
      </c>
      <c r="T20" s="1" t="n">
        <f aca="false">nt!L20</f>
        <v>234</v>
      </c>
      <c r="V20" s="6" t="str">
        <f aca="false">"&lt;td&gt;"&amp;B20&amp;IF(ISNUMBER(C20),"&lt;td class=""lv_b al_r""&gt;"&amp;C20&amp;"&lt;td class=""lv_b""&gt;"&amp;D20&amp;":"&amp;E20,"&lt;td colspan=2&gt;.")&amp;IF(ISNUMBER(F20),"&lt;td class=""lv_s al_r""&gt;"&amp;F20&amp;"&lt;td class=""lv_s""&gt;"&amp;G20&amp;":"&amp;H20,"&lt;td colspan=2&gt;.")&amp;IF(ISNUMBER(I20),"&lt;td class=""lv_a al_r""&gt;"&amp;I20&amp;"&lt;td class=""lv_a""&gt;"&amp;J20&amp;":"&amp;K20,"&lt;td colspan=2&gt;.")&amp;"&lt;td&gt;"&amp;L20&amp;":"&amp;M20&amp;"&lt;td&gt;DP"</f>
        <v>&lt;td&gt;DANCE THE NIGHT AWAY&lt;td class="lv_b al_r"&gt;379&lt;td class="lv_b"&gt;+0.39:+0.19&lt;td class="lv_s al_r"&gt;423&lt;td class="lv_s"&gt;+0.35:+0.17&lt;td class="lv_a al_r"&gt;452&lt;td class="lv_a"&gt;+0.33:+0.16&lt;td&gt;-1.75:-3.50&lt;td&gt;DP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DR.LOVE</v>
      </c>
      <c r="C21" s="1" t="n">
        <f aca="false">IF(ISNUMBER(O21),O21+P21,".")</f>
        <v>271</v>
      </c>
      <c r="D21" s="1" t="str">
        <f aca="false">IF(ISNUMBER(C21),"+"&amp;TEXT(ROUNDDOWN(imGR/C21,2),"0.00"),".")</f>
        <v>+0.55</v>
      </c>
      <c r="E21" s="1" t="str">
        <f aca="false">IF(ISNUMBER(C21),"+"&amp;TEXT(ROUNDDOWN(imGD/C21,2),"0.00"),".")</f>
        <v>+0.27</v>
      </c>
      <c r="F21" s="1" t="n">
        <f aca="false">IF(ISNUMBER(Q21),Q21+R21,".")</f>
        <v>282</v>
      </c>
      <c r="G21" s="1" t="str">
        <f aca="false">IF(ISNUMBER(F21),"+"&amp;TEXT(ROUNDDOWN(imGR/F21,2),"0.00"),".")</f>
        <v>+0.52</v>
      </c>
      <c r="H21" s="1" t="str">
        <f aca="false">IF(ISNUMBER(F21),"+"&amp;TEXT(ROUNDDOWN(imGD/F21,2),"0.00"),".")</f>
        <v>+0.26</v>
      </c>
      <c r="I21" s="1" t="str">
        <f aca="false">IF(ISNUMBER(S21),S21+T21,".")</f>
        <v>.</v>
      </c>
      <c r="J21" s="1" t="str">
        <f aca="false">IF(ISNUMBER(I21),"+"&amp;TEXT(ROUNDDOWN(imGR/I21,2),"0.00"),".")</f>
        <v>.</v>
      </c>
      <c r="K21" s="1" t="str">
        <f aca="false">IF(ISNUMBER(I21),"+"&amp;TEXT(ROUNDDOWN(imGD/I21,2),"0.00"),".")</f>
        <v>.</v>
      </c>
      <c r="L21" s="1" t="str">
        <f aca="false">imBD</f>
        <v>-1.75</v>
      </c>
      <c r="M21" s="1" t="str">
        <f aca="false">imPR</f>
        <v>-3.50</v>
      </c>
      <c r="O21" s="1" t="n">
        <f aca="false">nt!G21</f>
        <v>133</v>
      </c>
      <c r="P21" s="1" t="n">
        <f aca="false">nt!H21</f>
        <v>138</v>
      </c>
      <c r="Q21" s="1" t="n">
        <f aca="false">nt!I21</f>
        <v>133</v>
      </c>
      <c r="R21" s="1" t="n">
        <f aca="false">nt!J21</f>
        <v>149</v>
      </c>
      <c r="S21" s="1" t="str">
        <f aca="false">nt!K21</f>
        <v>.</v>
      </c>
      <c r="T21" s="1" t="str">
        <f aca="false">nt!L21</f>
        <v>.</v>
      </c>
      <c r="V21" s="6" t="str">
        <f aca="false">"&lt;td&gt;"&amp;B21&amp;IF(ISNUMBER(C21),"&lt;td class=""lv_b al_r""&gt;"&amp;C21&amp;"&lt;td class=""lv_b""&gt;"&amp;D21&amp;":"&amp;E21,"&lt;td colspan=2&gt;.")&amp;IF(ISNUMBER(F21),"&lt;td class=""lv_s al_r""&gt;"&amp;F21&amp;"&lt;td class=""lv_s""&gt;"&amp;G21&amp;":"&amp;H21,"&lt;td colspan=2&gt;.")&amp;IF(ISNUMBER(I21),"&lt;td class=""lv_a al_r""&gt;"&amp;I21&amp;"&lt;td class=""lv_a""&gt;"&amp;J21&amp;":"&amp;K21,"&lt;td colspan=2&gt;.")&amp;"&lt;td&gt;"&amp;L21&amp;":"&amp;M21&amp;"&lt;td&gt;DP"</f>
        <v>&lt;td&gt;DR.LOVE&lt;td class="lv_b al_r"&gt;271&lt;td class="lv_b"&gt;+0.55:+0.27&lt;td class="lv_s al_r"&gt;282&lt;td class="lv_s"&gt;+0.52:+0.26&lt;td colspan=2&gt;.&lt;td&gt;-1.75:-3.50&lt;td&gt;DP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FELLOWS</v>
      </c>
      <c r="C22" s="1" t="n">
        <f aca="false">IF(ISNUMBER(O22),O22+P22,".")</f>
        <v>275</v>
      </c>
      <c r="D22" s="1" t="str">
        <f aca="false">IF(ISNUMBER(C22),"+"&amp;TEXT(ROUNDDOWN(imGR/C22,2),"0.00"),".")</f>
        <v>+0.54</v>
      </c>
      <c r="E22" s="1" t="str">
        <f aca="false">IF(ISNUMBER(C22),"+"&amp;TEXT(ROUNDDOWN(imGD/C22,2),"0.00"),".")</f>
        <v>+0.27</v>
      </c>
      <c r="F22" s="1" t="n">
        <f aca="false">IF(ISNUMBER(Q22),Q22+R22,".")</f>
        <v>487</v>
      </c>
      <c r="G22" s="1" t="str">
        <f aca="false">IF(ISNUMBER(F22),"+"&amp;TEXT(ROUNDDOWN(imGR/F22,2),"0.00"),".")</f>
        <v>+0.30</v>
      </c>
      <c r="H22" s="1" t="str">
        <f aca="false">IF(ISNUMBER(F22),"+"&amp;TEXT(ROUNDDOWN(imGD/F22,2),"0.00"),".")</f>
        <v>+0.15</v>
      </c>
      <c r="I22" s="1" t="str">
        <f aca="false">IF(ISNUMBER(S22),S22+T22,".")</f>
        <v>.</v>
      </c>
      <c r="J22" s="1" t="str">
        <f aca="false">IF(ISNUMBER(I22),"+"&amp;TEXT(ROUNDDOWN(imGR/I22,2),"0.00"),".")</f>
        <v>.</v>
      </c>
      <c r="K22" s="1" t="str">
        <f aca="false">IF(ISNUMBER(I22),"+"&amp;TEXT(ROUNDDOWN(imGD/I22,2),"0.00"),".")</f>
        <v>.</v>
      </c>
      <c r="L22" s="1" t="str">
        <f aca="false">imBD</f>
        <v>-1.75</v>
      </c>
      <c r="M22" s="1" t="str">
        <f aca="false">imPR</f>
        <v>-3.50</v>
      </c>
      <c r="O22" s="1" t="n">
        <f aca="false">nt!G22</f>
        <v>152</v>
      </c>
      <c r="P22" s="1" t="n">
        <f aca="false">nt!H22</f>
        <v>123</v>
      </c>
      <c r="Q22" s="1" t="n">
        <f aca="false">nt!I22</f>
        <v>266</v>
      </c>
      <c r="R22" s="1" t="n">
        <f aca="false">nt!J22</f>
        <v>221</v>
      </c>
      <c r="S22" s="1" t="str">
        <f aca="false">nt!K22</f>
        <v>.</v>
      </c>
      <c r="T22" s="1" t="str">
        <f aca="false">nt!L22</f>
        <v>.</v>
      </c>
      <c r="V22" s="6" t="str">
        <f aca="false">"&lt;td&gt;"&amp;B22&amp;IF(ISNUMBER(C22),"&lt;td class=""lv_b al_r""&gt;"&amp;C22&amp;"&lt;td class=""lv_b""&gt;"&amp;D22&amp;":"&amp;E22,"&lt;td colspan=2&gt;.")&amp;IF(ISNUMBER(F22),"&lt;td class=""lv_s al_r""&gt;"&amp;F22&amp;"&lt;td class=""lv_s""&gt;"&amp;G22&amp;":"&amp;H22,"&lt;td colspan=2&gt;.")&amp;IF(ISNUMBER(I22),"&lt;td class=""lv_a al_r""&gt;"&amp;I22&amp;"&lt;td class=""lv_a""&gt;"&amp;J22&amp;":"&amp;K22,"&lt;td colspan=2&gt;.")&amp;"&lt;td&gt;"&amp;L22&amp;":"&amp;M22&amp;"&lt;td&gt;DP"</f>
        <v>&lt;td&gt;FELLOWS&lt;td class="lv_b al_r"&gt;275&lt;td class="lv_b"&gt;+0.54:+0.27&lt;td class="lv_s al_r"&gt;487&lt;td class="lv_s"&gt;+0.30:+0.15&lt;td colspan=2&gt;.&lt;td&gt;-1.75:-3.50&lt;td&gt;DP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FIRE WIRE</v>
      </c>
      <c r="C23" s="1" t="n">
        <f aca="false">IF(ISNUMBER(O23),O23+P23,".")</f>
        <v>346</v>
      </c>
      <c r="D23" s="1" t="str">
        <f aca="false">IF(ISNUMBER(C23),"+"&amp;TEXT(ROUNDDOWN(imGR/C23,2),"0.00"),".")</f>
        <v>+0.43</v>
      </c>
      <c r="E23" s="1" t="str">
        <f aca="false">IF(ISNUMBER(C23),"+"&amp;TEXT(ROUNDDOWN(imGD/C23,2),"0.00"),".")</f>
        <v>+0.21</v>
      </c>
      <c r="F23" s="1" t="n">
        <f aca="false">IF(ISNUMBER(Q23),Q23+R23,".")</f>
        <v>487</v>
      </c>
      <c r="G23" s="1" t="str">
        <f aca="false">IF(ISNUMBER(F23),"+"&amp;TEXT(ROUNDDOWN(imGR/F23,2),"0.00"),".")</f>
        <v>+0.30</v>
      </c>
      <c r="H23" s="1" t="str">
        <f aca="false">IF(ISNUMBER(F23),"+"&amp;TEXT(ROUNDDOWN(imGD/F23,2),"0.00"),".")</f>
        <v>+0.15</v>
      </c>
      <c r="I23" s="1" t="n">
        <f aca="false">IF(ISNUMBER(S23),S23+T23,".")</f>
        <v>656</v>
      </c>
      <c r="J23" s="1" t="str">
        <f aca="false">IF(ISNUMBER(I23),"+"&amp;TEXT(ROUNDDOWN(imGR/I23,2),"0.00"),".")</f>
        <v>+0.22</v>
      </c>
      <c r="K23" s="1" t="str">
        <f aca="false">IF(ISNUMBER(I23),"+"&amp;TEXT(ROUNDDOWN(imGD/I23,2),"0.00"),".")</f>
        <v>+0.11</v>
      </c>
      <c r="L23" s="1" t="str">
        <f aca="false">imBD</f>
        <v>-1.75</v>
      </c>
      <c r="M23" s="1" t="str">
        <f aca="false">imPR</f>
        <v>-3.50</v>
      </c>
      <c r="O23" s="1" t="n">
        <f aca="false">nt!G23</f>
        <v>176</v>
      </c>
      <c r="P23" s="1" t="n">
        <f aca="false">nt!H23</f>
        <v>170</v>
      </c>
      <c r="Q23" s="1" t="n">
        <f aca="false">nt!I23</f>
        <v>242</v>
      </c>
      <c r="R23" s="1" t="n">
        <f aca="false">nt!J23</f>
        <v>245</v>
      </c>
      <c r="S23" s="1" t="n">
        <f aca="false">nt!K23</f>
        <v>323</v>
      </c>
      <c r="T23" s="1" t="n">
        <f aca="false">nt!L23</f>
        <v>333</v>
      </c>
      <c r="V23" s="6" t="str">
        <f aca="false">"&lt;td&gt;"&amp;B23&amp;IF(ISNUMBER(C23),"&lt;td class=""lv_b al_r""&gt;"&amp;C23&amp;"&lt;td class=""lv_b""&gt;"&amp;D23&amp;":"&amp;E23,"&lt;td colspan=2&gt;.")&amp;IF(ISNUMBER(F23),"&lt;td class=""lv_s al_r""&gt;"&amp;F23&amp;"&lt;td class=""lv_s""&gt;"&amp;G23&amp;":"&amp;H23,"&lt;td colspan=2&gt;.")&amp;IF(ISNUMBER(I23),"&lt;td class=""lv_a al_r""&gt;"&amp;I23&amp;"&lt;td class=""lv_a""&gt;"&amp;J23&amp;":"&amp;K23,"&lt;td colspan=2&gt;.")&amp;"&lt;td&gt;"&amp;L23&amp;":"&amp;M23&amp;"&lt;td&gt;DP"</f>
        <v>&lt;td&gt;FIRE WIRE&lt;td class="lv_b al_r"&gt;346&lt;td class="lv_b"&gt;+0.43:+0.21&lt;td class="lv_s al_r"&gt;487&lt;td class="lv_s"&gt;+0.30:+0.15&lt;td class="lv_a al_r"&gt;656&lt;td class="lv_a"&gt;+0.22:+0.11&lt;td&gt;-1.75:-3.50&lt;td&gt;DP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GAMBOL</v>
      </c>
      <c r="C24" s="1" t="n">
        <f aca="false">IF(ISNUMBER(O24),O24+P24,".")</f>
        <v>118</v>
      </c>
      <c r="D24" s="1" t="str">
        <f aca="false">IF(ISNUMBER(C24),"+"&amp;TEXT(ROUNDDOWN(imGR/C24,2),"0.00"),".")</f>
        <v>+1.26</v>
      </c>
      <c r="E24" s="1" t="str">
        <f aca="false">IF(ISNUMBER(C24),"+"&amp;TEXT(ROUNDDOWN(imGD/C24,2),"0.00"),".")</f>
        <v>+0.63</v>
      </c>
      <c r="F24" s="1" t="n">
        <f aca="false">IF(ISNUMBER(Q24),Q24+R24,".")</f>
        <v>137</v>
      </c>
      <c r="G24" s="1" t="str">
        <f aca="false">IF(ISNUMBER(F24),"+"&amp;TEXT(ROUNDDOWN(imGR/F24,2),"0.00"),".")</f>
        <v>+1.09</v>
      </c>
      <c r="H24" s="1" t="str">
        <f aca="false">IF(ISNUMBER(F24),"+"&amp;TEXT(ROUNDDOWN(imGD/F24,2),"0.00"),".")</f>
        <v>+0.54</v>
      </c>
      <c r="I24" s="1" t="str">
        <f aca="false">IF(ISNUMBER(S24),S24+T24,".")</f>
        <v>.</v>
      </c>
      <c r="J24" s="1" t="str">
        <f aca="false">IF(ISNUMBER(I24),"+"&amp;TEXT(ROUNDDOWN(imGR/I24,2),"0.00"),".")</f>
        <v>.</v>
      </c>
      <c r="K24" s="1" t="str">
        <f aca="false">IF(ISNUMBER(I24),"+"&amp;TEXT(ROUNDDOWN(imGD/I24,2),"0.00"),".")</f>
        <v>.</v>
      </c>
      <c r="L24" s="1" t="str">
        <f aca="false">imBD</f>
        <v>-1.75</v>
      </c>
      <c r="M24" s="1" t="str">
        <f aca="false">imPR</f>
        <v>-3.50</v>
      </c>
      <c r="O24" s="1" t="n">
        <f aca="false">nt!G24</f>
        <v>64</v>
      </c>
      <c r="P24" s="1" t="n">
        <f aca="false">nt!H24</f>
        <v>54</v>
      </c>
      <c r="Q24" s="1" t="n">
        <f aca="false">nt!I24</f>
        <v>73</v>
      </c>
      <c r="R24" s="1" t="n">
        <f aca="false">nt!J24</f>
        <v>64</v>
      </c>
      <c r="S24" s="1" t="str">
        <f aca="false">nt!K24</f>
        <v>.</v>
      </c>
      <c r="T24" s="1" t="str">
        <f aca="false">nt!L24</f>
        <v>.</v>
      </c>
      <c r="V24" s="6" t="str">
        <f aca="false">"&lt;td&gt;"&amp;B24&amp;IF(ISNUMBER(C24),"&lt;td class=""lv_b al_r""&gt;"&amp;C24&amp;"&lt;td class=""lv_b""&gt;"&amp;D24&amp;":"&amp;E24,"&lt;td colspan=2&gt;.")&amp;IF(ISNUMBER(F24),"&lt;td class=""lv_s al_r""&gt;"&amp;F24&amp;"&lt;td class=""lv_s""&gt;"&amp;G24&amp;":"&amp;H24,"&lt;td colspan=2&gt;.")&amp;IF(ISNUMBER(I24),"&lt;td class=""lv_a al_r""&gt;"&amp;I24&amp;"&lt;td class=""lv_a""&gt;"&amp;J24&amp;":"&amp;K24,"&lt;td colspan=2&gt;.")&amp;"&lt;td&gt;"&amp;L24&amp;":"&amp;M24&amp;"&lt;td&gt;DP"</f>
        <v>&lt;td&gt;GAMBOL&lt;td class="lv_b al_r"&gt;118&lt;td class="lv_b"&gt;+1.26:+0.63&lt;td class="lv_s al_r"&gt;137&lt;td class="lv_s"&gt;+1.09:+0.54&lt;td colspan=2&gt;.&lt;td&gt;-1.75:-3.50&lt;td&gt;DP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GAMELAN DE COUPLE</v>
      </c>
      <c r="C25" s="1" t="n">
        <f aca="false">IF(ISNUMBER(O25),O25+P25,".")</f>
        <v>543</v>
      </c>
      <c r="D25" s="1" t="str">
        <f aca="false">IF(ISNUMBER(C25),"+"&amp;TEXT(ROUNDDOWN(imGR/C25,2),"0.00"),".")</f>
        <v>+0.27</v>
      </c>
      <c r="E25" s="1" t="str">
        <f aca="false">IF(ISNUMBER(C25),"+"&amp;TEXT(ROUNDDOWN(imGD/C25,2),"0.00"),".")</f>
        <v>+0.13</v>
      </c>
      <c r="F25" s="1" t="n">
        <f aca="false">IF(ISNUMBER(Q25),Q25+R25,".")</f>
        <v>617</v>
      </c>
      <c r="G25" s="1" t="str">
        <f aca="false">IF(ISNUMBER(F25),"+"&amp;TEXT(ROUNDDOWN(imGR/F25,2),"0.00"),".")</f>
        <v>+0.24</v>
      </c>
      <c r="H25" s="1" t="str">
        <f aca="false">IF(ISNUMBER(F25),"+"&amp;TEXT(ROUNDDOWN(imGD/F25,2),"0.00"),".")</f>
        <v>+0.12</v>
      </c>
      <c r="I25" s="1" t="n">
        <f aca="false">IF(ISNUMBER(S25),S25+T25,".")</f>
        <v>656</v>
      </c>
      <c r="J25" s="1" t="str">
        <f aca="false">IF(ISNUMBER(I25),"+"&amp;TEXT(ROUNDDOWN(imGR/I25,2),"0.00"),".")</f>
        <v>+0.22</v>
      </c>
      <c r="K25" s="1" t="str">
        <f aca="false">IF(ISNUMBER(I25),"+"&amp;TEXT(ROUNDDOWN(imGD/I25,2),"0.00"),".")</f>
        <v>+0.11</v>
      </c>
      <c r="L25" s="1" t="str">
        <f aca="false">imBD</f>
        <v>-1.75</v>
      </c>
      <c r="M25" s="1" t="str">
        <f aca="false">imPR</f>
        <v>-3.50</v>
      </c>
      <c r="O25" s="1" t="n">
        <f aca="false">nt!G25</f>
        <v>272</v>
      </c>
      <c r="P25" s="1" t="n">
        <f aca="false">nt!H25</f>
        <v>271</v>
      </c>
      <c r="Q25" s="1" t="n">
        <f aca="false">nt!I25</f>
        <v>314</v>
      </c>
      <c r="R25" s="1" t="n">
        <f aca="false">nt!J25</f>
        <v>303</v>
      </c>
      <c r="S25" s="1" t="n">
        <f aca="false">nt!K25</f>
        <v>339</v>
      </c>
      <c r="T25" s="1" t="n">
        <f aca="false">nt!L25</f>
        <v>317</v>
      </c>
      <c r="V25" s="6" t="str">
        <f aca="false">"&lt;td&gt;"&amp;B25&amp;IF(ISNUMBER(C25),"&lt;td class=""lv_b al_r""&gt;"&amp;C25&amp;"&lt;td class=""lv_b""&gt;"&amp;D25&amp;":"&amp;E25,"&lt;td colspan=2&gt;.")&amp;IF(ISNUMBER(F25),"&lt;td class=""lv_s al_r""&gt;"&amp;F25&amp;"&lt;td class=""lv_s""&gt;"&amp;G25&amp;":"&amp;H25,"&lt;td colspan=2&gt;.")&amp;IF(ISNUMBER(I25),"&lt;td class=""lv_a al_r""&gt;"&amp;I25&amp;"&lt;td class=""lv_a""&gt;"&amp;J25&amp;":"&amp;K25,"&lt;td colspan=2&gt;.")&amp;"&lt;td&gt;"&amp;L25&amp;":"&amp;M25&amp;"&lt;td&gt;DP"</f>
        <v>&lt;td&gt;GAMELAN DE COUPLE&lt;td class="lv_b al_r"&gt;543&lt;td class="lv_b"&gt;+0.27:+0.13&lt;td class="lv_s al_r"&gt;617&lt;td class="lv_s"&gt;+0.24:+0.12&lt;td class="lv_a al_r"&gt;656&lt;td class="lv_a"&gt;+0.22:+0.11&lt;td&gt;-1.75:-3.50&lt;td&gt;DP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GENTLE STRESS</v>
      </c>
      <c r="C26" s="1" t="n">
        <f aca="false">IF(ISNUMBER(O26),O26+P26,".")</f>
        <v>272</v>
      </c>
      <c r="D26" s="1" t="str">
        <f aca="false">IF(ISNUMBER(C26),"+"&amp;TEXT(ROUNDDOWN(imGR/C26,2),"0.00"),".")</f>
        <v>+0.54</v>
      </c>
      <c r="E26" s="1" t="str">
        <f aca="false">IF(ISNUMBER(C26),"+"&amp;TEXT(ROUNDDOWN(imGD/C26,2),"0.00"),".")</f>
        <v>+0.27</v>
      </c>
      <c r="F26" s="1" t="n">
        <f aca="false">IF(ISNUMBER(Q26),Q26+R26,".")</f>
        <v>351</v>
      </c>
      <c r="G26" s="1" t="str">
        <f aca="false">IF(ISNUMBER(F26),"+"&amp;TEXT(ROUNDDOWN(imGR/F26,2),"0.00"),".")</f>
        <v>+0.42</v>
      </c>
      <c r="H26" s="1" t="str">
        <f aca="false">IF(ISNUMBER(F26),"+"&amp;TEXT(ROUNDDOWN(imGD/F26,2),"0.00"),".")</f>
        <v>+0.21</v>
      </c>
      <c r="I26" s="1" t="str">
        <f aca="false">IF(ISNUMBER(S26),S26+T26,".")</f>
        <v>.</v>
      </c>
      <c r="J26" s="1" t="str">
        <f aca="false">IF(ISNUMBER(I26),"+"&amp;TEXT(ROUNDDOWN(imGR/I26,2),"0.00"),".")</f>
        <v>.</v>
      </c>
      <c r="K26" s="1" t="str">
        <f aca="false">IF(ISNUMBER(I26),"+"&amp;TEXT(ROUNDDOWN(imGD/I26,2),"0.00"),".")</f>
        <v>.</v>
      </c>
      <c r="L26" s="1" t="str">
        <f aca="false">imBD</f>
        <v>-1.75</v>
      </c>
      <c r="M26" s="1" t="str">
        <f aca="false">imPR</f>
        <v>-3.50</v>
      </c>
      <c r="O26" s="1" t="n">
        <f aca="false">nt!G26</f>
        <v>137</v>
      </c>
      <c r="P26" s="1" t="n">
        <f aca="false">nt!H26</f>
        <v>135</v>
      </c>
      <c r="Q26" s="1" t="n">
        <f aca="false">nt!I26</f>
        <v>173</v>
      </c>
      <c r="R26" s="1" t="n">
        <f aca="false">nt!J26</f>
        <v>178</v>
      </c>
      <c r="S26" s="1" t="str">
        <f aca="false">nt!K26</f>
        <v>.</v>
      </c>
      <c r="T26" s="1" t="str">
        <f aca="false">nt!L26</f>
        <v>.</v>
      </c>
      <c r="V26" s="6" t="str">
        <f aca="false">"&lt;td&gt;"&amp;B26&amp;IF(ISNUMBER(C26),"&lt;td class=""lv_b al_r""&gt;"&amp;C26&amp;"&lt;td class=""lv_b""&gt;"&amp;D26&amp;":"&amp;E26,"&lt;td colspan=2&gt;.")&amp;IF(ISNUMBER(F26),"&lt;td class=""lv_s al_r""&gt;"&amp;F26&amp;"&lt;td class=""lv_s""&gt;"&amp;G26&amp;":"&amp;H26,"&lt;td colspan=2&gt;.")&amp;IF(ISNUMBER(I26),"&lt;td class=""lv_a al_r""&gt;"&amp;I26&amp;"&lt;td class=""lv_a""&gt;"&amp;J26&amp;":"&amp;K26,"&lt;td colspan=2&gt;.")&amp;"&lt;td&gt;"&amp;L26&amp;":"&amp;M26&amp;"&lt;td&gt;DP"</f>
        <v>&lt;td&gt;GENTLE STRESS&lt;td class="lv_b al_r"&gt;272&lt;td class="lv_b"&gt;+0.54:+0.27&lt;td class="lv_s al_r"&gt;351&lt;td class="lv_s"&gt;+0.42:+0.21&lt;td colspan=2&gt;.&lt;td&gt;-1.75:-3.50&lt;td&gt;DP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HAPPY MAN</v>
      </c>
      <c r="C27" s="1" t="n">
        <f aca="false">IF(ISNUMBER(O27),O27+P27,".")</f>
        <v>229</v>
      </c>
      <c r="D27" s="1" t="str">
        <f aca="false">IF(ISNUMBER(C27),"+"&amp;TEXT(ROUNDDOWN(imGR/C27,2),"0.00"),".")</f>
        <v>+0.65</v>
      </c>
      <c r="E27" s="1" t="str">
        <f aca="false">IF(ISNUMBER(C27),"+"&amp;TEXT(ROUNDDOWN(imGD/C27,2),"0.00"),".")</f>
        <v>+0.32</v>
      </c>
      <c r="F27" s="1" t="n">
        <f aca="false">IF(ISNUMBER(Q27),Q27+R27,".")</f>
        <v>574</v>
      </c>
      <c r="G27" s="1" t="str">
        <f aca="false">IF(ISNUMBER(F27),"+"&amp;TEXT(ROUNDDOWN(imGR/F27,2),"0.00"),".")</f>
        <v>+0.26</v>
      </c>
      <c r="H27" s="1" t="str">
        <f aca="false">IF(ISNUMBER(F27),"+"&amp;TEXT(ROUNDDOWN(imGD/F27,2),"0.00"),".")</f>
        <v>+0.13</v>
      </c>
      <c r="I27" s="1" t="n">
        <f aca="false">IF(ISNUMBER(S27),S27+T27,".")</f>
        <v>694</v>
      </c>
      <c r="J27" s="1" t="str">
        <f aca="false">IF(ISNUMBER(I27),"+"&amp;TEXT(ROUNDDOWN(imGR/I27,2),"0.00"),".")</f>
        <v>+0.21</v>
      </c>
      <c r="K27" s="1" t="str">
        <f aca="false">IF(ISNUMBER(I27),"+"&amp;TEXT(ROUNDDOWN(imGD/I27,2),"0.00"),".")</f>
        <v>+0.10</v>
      </c>
      <c r="L27" s="1" t="str">
        <f aca="false">imBD</f>
        <v>-1.75</v>
      </c>
      <c r="M27" s="1" t="str">
        <f aca="false">imPR</f>
        <v>-3.50</v>
      </c>
      <c r="O27" s="1" t="n">
        <f aca="false">nt!G27</f>
        <v>112</v>
      </c>
      <c r="P27" s="1" t="n">
        <f aca="false">nt!H27</f>
        <v>117</v>
      </c>
      <c r="Q27" s="1" t="n">
        <f aca="false">nt!I27</f>
        <v>298</v>
      </c>
      <c r="R27" s="1" t="n">
        <f aca="false">nt!J27</f>
        <v>276</v>
      </c>
      <c r="S27" s="1" t="n">
        <f aca="false">nt!K27</f>
        <v>357</v>
      </c>
      <c r="T27" s="1" t="n">
        <f aca="false">nt!L27</f>
        <v>337</v>
      </c>
      <c r="V27" s="6" t="str">
        <f aca="false">"&lt;td&gt;"&amp;B27&amp;IF(ISNUMBER(C27),"&lt;td class=""lv_b al_r""&gt;"&amp;C27&amp;"&lt;td class=""lv_b""&gt;"&amp;D27&amp;":"&amp;E27,"&lt;td colspan=2&gt;.")&amp;IF(ISNUMBER(F27),"&lt;td class=""lv_s al_r""&gt;"&amp;F27&amp;"&lt;td class=""lv_s""&gt;"&amp;G27&amp;":"&amp;H27,"&lt;td colspan=2&gt;.")&amp;IF(ISNUMBER(I27),"&lt;td class=""lv_a al_r""&gt;"&amp;I27&amp;"&lt;td class=""lv_a""&gt;"&amp;J27&amp;":"&amp;K27,"&lt;td colspan=2&gt;.")&amp;"&lt;td&gt;"&amp;L27&amp;":"&amp;M27&amp;"&lt;td&gt;DP"</f>
        <v>&lt;td&gt;HAPPY MAN&lt;td class="lv_b al_r"&gt;229&lt;td class="lv_b"&gt;+0.65:+0.32&lt;td class="lv_s al_r"&gt;574&lt;td class="lv_s"&gt;+0.26:+0.13&lt;td class="lv_a al_r"&gt;694&lt;td class="lv_a"&gt;+0.21:+0.10&lt;td&gt;-1.75:-3.50&lt;td&gt;DP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HIT'N'SLAP</v>
      </c>
      <c r="C28" s="1" t="n">
        <f aca="false">IF(ISNUMBER(O28),O28+P28,".")</f>
        <v>294</v>
      </c>
      <c r="D28" s="1" t="str">
        <f aca="false">IF(ISNUMBER(C28),"+"&amp;TEXT(ROUNDDOWN(imGR/C28,2),"0.00"),".")</f>
        <v>+0.50</v>
      </c>
      <c r="E28" s="1" t="str">
        <f aca="false">IF(ISNUMBER(C28),"+"&amp;TEXT(ROUNDDOWN(imGD/C28,2),"0.00"),".")</f>
        <v>+0.25</v>
      </c>
      <c r="F28" s="1" t="n">
        <f aca="false">IF(ISNUMBER(Q28),Q28+R28,".")</f>
        <v>408</v>
      </c>
      <c r="G28" s="1" t="str">
        <f aca="false">IF(ISNUMBER(F28),"+"&amp;TEXT(ROUNDDOWN(imGR/F28,2),"0.00"),".")</f>
        <v>+0.36</v>
      </c>
      <c r="H28" s="1" t="str">
        <f aca="false">IF(ISNUMBER(F28),"+"&amp;TEXT(ROUNDDOWN(imGD/F28,2),"0.00"),".")</f>
        <v>+0.18</v>
      </c>
      <c r="I28" s="1" t="n">
        <f aca="false">IF(ISNUMBER(S28),S28+T28,".")</f>
        <v>437</v>
      </c>
      <c r="J28" s="1" t="str">
        <f aca="false">IF(ISNUMBER(I28),"+"&amp;TEXT(ROUNDDOWN(imGR/I28,2),"0.00"),".")</f>
        <v>+0.34</v>
      </c>
      <c r="K28" s="1" t="str">
        <f aca="false">IF(ISNUMBER(I28),"+"&amp;TEXT(ROUNDDOWN(imGD/I28,2),"0.00"),".")</f>
        <v>+0.17</v>
      </c>
      <c r="L28" s="1" t="str">
        <f aca="false">imBD</f>
        <v>-1.75</v>
      </c>
      <c r="M28" s="1" t="str">
        <f aca="false">imPR</f>
        <v>-3.50</v>
      </c>
      <c r="O28" s="1" t="n">
        <f aca="false">nt!G28</f>
        <v>162</v>
      </c>
      <c r="P28" s="1" t="n">
        <f aca="false">nt!H28</f>
        <v>132</v>
      </c>
      <c r="Q28" s="1" t="n">
        <f aca="false">nt!I28</f>
        <v>227</v>
      </c>
      <c r="R28" s="1" t="n">
        <f aca="false">nt!J28</f>
        <v>181</v>
      </c>
      <c r="S28" s="1" t="n">
        <f aca="false">nt!K28</f>
        <v>244</v>
      </c>
      <c r="T28" s="1" t="n">
        <f aca="false">nt!L28</f>
        <v>193</v>
      </c>
      <c r="V28" s="6" t="str">
        <f aca="false">"&lt;td&gt;"&amp;B28&amp;IF(ISNUMBER(C28),"&lt;td class=""lv_b al_r""&gt;"&amp;C28&amp;"&lt;td class=""lv_b""&gt;"&amp;D28&amp;":"&amp;E28,"&lt;td colspan=2&gt;.")&amp;IF(ISNUMBER(F28),"&lt;td class=""lv_s al_r""&gt;"&amp;F28&amp;"&lt;td class=""lv_s""&gt;"&amp;G28&amp;":"&amp;H28,"&lt;td colspan=2&gt;.")&amp;IF(ISNUMBER(I28),"&lt;td class=""lv_a al_r""&gt;"&amp;I28&amp;"&lt;td class=""lv_a""&gt;"&amp;J28&amp;":"&amp;K28,"&lt;td colspan=2&gt;.")&amp;"&lt;td&gt;"&amp;L28&amp;":"&amp;M28&amp;"&lt;td&gt;DP"</f>
        <v>&lt;td&gt;HIT'N'SLAP&lt;td class="lv_b al_r"&gt;294&lt;td class="lv_b"&gt;+0.50:+0.25&lt;td class="lv_s al_r"&gt;408&lt;td class="lv_s"&gt;+0.36:+0.18&lt;td class="lv_a al_r"&gt;437&lt;td class="lv_a"&gt;+0.34:+0.17&lt;td&gt;-1.75:-3.50&lt;td&gt;DP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IMPLANTATION</v>
      </c>
      <c r="C29" s="1" t="n">
        <f aca="false">IF(ISNUMBER(O29),O29+P29,".")</f>
        <v>484</v>
      </c>
      <c r="D29" s="1" t="str">
        <f aca="false">IF(ISNUMBER(C29),"+"&amp;TEXT(ROUNDDOWN(imGR/C29,2),"0.00"),".")</f>
        <v>+0.30</v>
      </c>
      <c r="E29" s="1" t="str">
        <f aca="false">IF(ISNUMBER(C29),"+"&amp;TEXT(ROUNDDOWN(imGD/C29,2),"0.00"),".")</f>
        <v>+0.15</v>
      </c>
      <c r="F29" s="1" t="n">
        <f aca="false">IF(ISNUMBER(Q29),Q29+R29,".")</f>
        <v>669</v>
      </c>
      <c r="G29" s="1" t="str">
        <f aca="false">IF(ISNUMBER(F29),"+"&amp;TEXT(ROUNDDOWN(imGR/F29,2),"0.00"),".")</f>
        <v>+0.22</v>
      </c>
      <c r="H29" s="1" t="str">
        <f aca="false">IF(ISNUMBER(F29),"+"&amp;TEXT(ROUNDDOWN(imGD/F29,2),"0.00"),".")</f>
        <v>+0.11</v>
      </c>
      <c r="I29" s="1" t="n">
        <f aca="false">IF(ISNUMBER(S29),S29+T29,".")</f>
        <v>1065</v>
      </c>
      <c r="J29" s="1" t="str">
        <f aca="false">IF(ISNUMBER(I29),"+"&amp;TEXT(ROUNDDOWN(imGR/I29,2),"0.00"),".")</f>
        <v>+0.14</v>
      </c>
      <c r="K29" s="1" t="str">
        <f aca="false">IF(ISNUMBER(I29),"+"&amp;TEXT(ROUNDDOWN(imGD/I29,2),"0.00"),".")</f>
        <v>+0.07</v>
      </c>
      <c r="L29" s="1" t="str">
        <f aca="false">imBD</f>
        <v>-1.75</v>
      </c>
      <c r="M29" s="1" t="str">
        <f aca="false">imPR</f>
        <v>-3.50</v>
      </c>
      <c r="O29" s="1" t="n">
        <f aca="false">nt!G29</f>
        <v>242</v>
      </c>
      <c r="P29" s="1" t="n">
        <f aca="false">nt!H29</f>
        <v>242</v>
      </c>
      <c r="Q29" s="1" t="n">
        <f aca="false">nt!I29</f>
        <v>336</v>
      </c>
      <c r="R29" s="1" t="n">
        <f aca="false">nt!J29</f>
        <v>333</v>
      </c>
      <c r="S29" s="1" t="n">
        <f aca="false">nt!K29</f>
        <v>535</v>
      </c>
      <c r="T29" s="1" t="n">
        <f aca="false">nt!L29</f>
        <v>530</v>
      </c>
      <c r="V29" s="6" t="str">
        <f aca="false">"&lt;td&gt;"&amp;B29&amp;IF(ISNUMBER(C29),"&lt;td class=""lv_b al_r""&gt;"&amp;C29&amp;"&lt;td class=""lv_b""&gt;"&amp;D29&amp;":"&amp;E29,"&lt;td colspan=2&gt;.")&amp;IF(ISNUMBER(F29),"&lt;td class=""lv_s al_r""&gt;"&amp;F29&amp;"&lt;td class=""lv_s""&gt;"&amp;G29&amp;":"&amp;H29,"&lt;td colspan=2&gt;.")&amp;IF(ISNUMBER(I29),"&lt;td class=""lv_a al_r""&gt;"&amp;I29&amp;"&lt;td class=""lv_a""&gt;"&amp;J29&amp;":"&amp;K29,"&lt;td colspan=2&gt;.")&amp;"&lt;td&gt;"&amp;L29&amp;":"&amp;M29&amp;"&lt;td&gt;DP"</f>
        <v>&lt;td&gt;IMPLANTATION&lt;td class="lv_b al_r"&gt;484&lt;td class="lv_b"&gt;+0.30:+0.15&lt;td class="lv_s al_r"&gt;669&lt;td class="lv_s"&gt;+0.22:+0.11&lt;td class="lv_a al_r"&gt;1065&lt;td class="lv_a"&gt;+0.14:+0.07&lt;td&gt;-1.75:-3.50&lt;td&gt;DP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JET WORLD</v>
      </c>
      <c r="C30" s="1" t="n">
        <f aca="false">IF(ISNUMBER(O30),O30+P30,".")</f>
        <v>297</v>
      </c>
      <c r="D30" s="1" t="str">
        <f aca="false">IF(ISNUMBER(C30),"+"&amp;TEXT(ROUNDDOWN(imGR/C30,2),"0.00"),".")</f>
        <v>+0.50</v>
      </c>
      <c r="E30" s="1" t="str">
        <f aca="false">IF(ISNUMBER(C30),"+"&amp;TEXT(ROUNDDOWN(imGD/C30,2),"0.00"),".")</f>
        <v>+0.25</v>
      </c>
      <c r="F30" s="1" t="n">
        <f aca="false">IF(ISNUMBER(Q30),Q30+R30,".")</f>
        <v>484</v>
      </c>
      <c r="G30" s="1" t="str">
        <f aca="false">IF(ISNUMBER(F30),"+"&amp;TEXT(ROUNDDOWN(imGR/F30,2),"0.00"),".")</f>
        <v>+0.30</v>
      </c>
      <c r="H30" s="1" t="str">
        <f aca="false">IF(ISNUMBER(F30),"+"&amp;TEXT(ROUNDDOWN(imGD/F30,2),"0.00"),".")</f>
        <v>+0.15</v>
      </c>
      <c r="I30" s="1" t="n">
        <f aca="false">IF(ISNUMBER(S30),S30+T30,".")</f>
        <v>941</v>
      </c>
      <c r="J30" s="1" t="str">
        <f aca="false">IF(ISNUMBER(I30),"+"&amp;TEXT(ROUNDDOWN(imGR/I30,2),"0.00"),".")</f>
        <v>+0.15</v>
      </c>
      <c r="K30" s="1" t="str">
        <f aca="false">IF(ISNUMBER(I30),"+"&amp;TEXT(ROUNDDOWN(imGD/I30,2),"0.00"),".")</f>
        <v>+0.07</v>
      </c>
      <c r="L30" s="1" t="str">
        <f aca="false">imBD</f>
        <v>-1.75</v>
      </c>
      <c r="M30" s="1" t="str">
        <f aca="false">imPR</f>
        <v>-3.50</v>
      </c>
      <c r="O30" s="1" t="n">
        <f aca="false">nt!G30</f>
        <v>146</v>
      </c>
      <c r="P30" s="1" t="n">
        <f aca="false">nt!H30</f>
        <v>151</v>
      </c>
      <c r="Q30" s="1" t="n">
        <f aca="false">nt!I30</f>
        <v>242</v>
      </c>
      <c r="R30" s="1" t="n">
        <f aca="false">nt!J30</f>
        <v>242</v>
      </c>
      <c r="S30" s="1" t="n">
        <f aca="false">nt!K30</f>
        <v>466</v>
      </c>
      <c r="T30" s="1" t="n">
        <f aca="false">nt!L30</f>
        <v>475</v>
      </c>
      <c r="V30" s="6" t="str">
        <f aca="false">"&lt;td&gt;"&amp;B30&amp;IF(ISNUMBER(C30),"&lt;td class=""lv_b al_r""&gt;"&amp;C30&amp;"&lt;td class=""lv_b""&gt;"&amp;D30&amp;":"&amp;E30,"&lt;td colspan=2&gt;.")&amp;IF(ISNUMBER(F30),"&lt;td class=""lv_s al_r""&gt;"&amp;F30&amp;"&lt;td class=""lv_s""&gt;"&amp;G30&amp;":"&amp;H30,"&lt;td colspan=2&gt;.")&amp;IF(ISNUMBER(I30),"&lt;td class=""lv_a al_r""&gt;"&amp;I30&amp;"&lt;td class=""lv_a""&gt;"&amp;J30&amp;":"&amp;K30,"&lt;td colspan=2&gt;.")&amp;"&lt;td&gt;"&amp;L30&amp;":"&amp;M30&amp;"&lt;td&gt;DP"</f>
        <v>&lt;td&gt;JET WORLD&lt;td class="lv_b al_r"&gt;297&lt;td class="lv_b"&gt;+0.50:+0.25&lt;td class="lv_s al_r"&gt;484&lt;td class="lv_s"&gt;+0.30:+0.15&lt;td class="lv_a al_r"&gt;941&lt;td class="lv_a"&gt;+0.15:+0.07&lt;td&gt;-1.75:-3.50&lt;td&gt;DP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KISS KISS KISS</v>
      </c>
      <c r="C31" s="1" t="n">
        <f aca="false">IF(ISNUMBER(O31),O31+P31,".")</f>
        <v>524</v>
      </c>
      <c r="D31" s="1" t="str">
        <f aca="false">IF(ISNUMBER(C31),"+"&amp;TEXT(ROUNDDOWN(imGR/C31,2),"0.00"),".")</f>
        <v>+0.28</v>
      </c>
      <c r="E31" s="1" t="str">
        <f aca="false">IF(ISNUMBER(C31),"+"&amp;TEXT(ROUNDDOWN(imGD/C31,2),"0.00"),".")</f>
        <v>+0.14</v>
      </c>
      <c r="F31" s="1" t="n">
        <f aca="false">IF(ISNUMBER(Q31),Q31+R31,".")</f>
        <v>569</v>
      </c>
      <c r="G31" s="1" t="str">
        <f aca="false">IF(ISNUMBER(F31),"+"&amp;TEXT(ROUNDDOWN(imGR/F31,2),"0.00"),".")</f>
        <v>+0.26</v>
      </c>
      <c r="H31" s="1" t="str">
        <f aca="false">IF(ISNUMBER(F31),"+"&amp;TEXT(ROUNDDOWN(imGD/F31,2),"0.00"),".")</f>
        <v>+0.13</v>
      </c>
      <c r="I31" s="1" t="str">
        <f aca="false">IF(ISNUMBER(S31),S31+T31,".")</f>
        <v>.</v>
      </c>
      <c r="J31" s="1" t="str">
        <f aca="false">IF(ISNUMBER(I31),"+"&amp;TEXT(ROUNDDOWN(imGR/I31,2),"0.00"),".")</f>
        <v>.</v>
      </c>
      <c r="K31" s="1" t="str">
        <f aca="false">IF(ISNUMBER(I31),"+"&amp;TEXT(ROUNDDOWN(imGD/I31,2),"0.00"),".")</f>
        <v>.</v>
      </c>
      <c r="L31" s="1" t="str">
        <f aca="false">imBD</f>
        <v>-1.75</v>
      </c>
      <c r="M31" s="1" t="str">
        <f aca="false">imPR</f>
        <v>-3.50</v>
      </c>
      <c r="O31" s="1" t="n">
        <f aca="false">nt!G31</f>
        <v>254</v>
      </c>
      <c r="P31" s="1" t="n">
        <f aca="false">nt!H31</f>
        <v>270</v>
      </c>
      <c r="Q31" s="1" t="n">
        <f aca="false">nt!I31</f>
        <v>287</v>
      </c>
      <c r="R31" s="1" t="n">
        <f aca="false">nt!J31</f>
        <v>282</v>
      </c>
      <c r="S31" s="1" t="str">
        <f aca="false">nt!K31</f>
        <v>.</v>
      </c>
      <c r="T31" s="1" t="str">
        <f aca="false">nt!L31</f>
        <v>.</v>
      </c>
      <c r="V31" s="6" t="str">
        <f aca="false">"&lt;td&gt;"&amp;B31&amp;IF(ISNUMBER(C31),"&lt;td class=""lv_b al_r""&gt;"&amp;C31&amp;"&lt;td class=""lv_b""&gt;"&amp;D31&amp;":"&amp;E31,"&lt;td colspan=2&gt;.")&amp;IF(ISNUMBER(F31),"&lt;td class=""lv_s al_r""&gt;"&amp;F31&amp;"&lt;td class=""lv_s""&gt;"&amp;G31&amp;":"&amp;H31,"&lt;td colspan=2&gt;.")&amp;IF(ISNUMBER(I31),"&lt;td class=""lv_a al_r""&gt;"&amp;I31&amp;"&lt;td class=""lv_a""&gt;"&amp;J31&amp;":"&amp;K31,"&lt;td colspan=2&gt;.")&amp;"&lt;td&gt;"&amp;L31&amp;":"&amp;M31&amp;"&lt;td&gt;DP"</f>
        <v>&lt;td&gt;KISS KISS KISS&lt;td class="lv_b al_r"&gt;524&lt;td class="lv_b"&gt;+0.28:+0.14&lt;td class="lv_s al_r"&gt;569&lt;td class="lv_s"&gt;+0.26:+0.13&lt;td colspan=2&gt;.&lt;td&gt;-1.75:-3.50&lt;td&gt;DP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nt!O32</f>
        <v>LA BRISE D'ETE</v>
      </c>
      <c r="C32" s="1" t="n">
        <f aca="false">IF(ISNUMBER(O32),O32+P32,".")</f>
        <v>422</v>
      </c>
      <c r="D32" s="1" t="str">
        <f aca="false">IF(ISNUMBER(C32),"+"&amp;TEXT(ROUNDDOWN(imGR/C32,2),"0.00"),".")</f>
        <v>+0.35</v>
      </c>
      <c r="E32" s="1" t="str">
        <f aca="false">IF(ISNUMBER(C32),"+"&amp;TEXT(ROUNDDOWN(imGD/C32,2),"0.00"),".")</f>
        <v>+0.17</v>
      </c>
      <c r="F32" s="1" t="n">
        <f aca="false">IF(ISNUMBER(Q32),Q32+R32,".")</f>
        <v>479</v>
      </c>
      <c r="G32" s="1" t="str">
        <f aca="false">IF(ISNUMBER(F32),"+"&amp;TEXT(ROUNDDOWN(imGR/F32,2),"0.00"),".")</f>
        <v>+0.31</v>
      </c>
      <c r="H32" s="1" t="str">
        <f aca="false">IF(ISNUMBER(F32),"+"&amp;TEXT(ROUNDDOWN(imGD/F32,2),"0.00"),".")</f>
        <v>+0.15</v>
      </c>
      <c r="I32" s="1" t="str">
        <f aca="false">IF(ISNUMBER(S32),S32+T32,".")</f>
        <v>.</v>
      </c>
      <c r="J32" s="1" t="str">
        <f aca="false">IF(ISNUMBER(I32),"+"&amp;TEXT(ROUNDDOWN(imGR/I32,2),"0.00"),".")</f>
        <v>.</v>
      </c>
      <c r="K32" s="1" t="str">
        <f aca="false">IF(ISNUMBER(I32),"+"&amp;TEXT(ROUNDDOWN(imGD/I32,2),"0.00"),".")</f>
        <v>.</v>
      </c>
      <c r="L32" s="1" t="str">
        <f aca="false">imBD</f>
        <v>-1.75</v>
      </c>
      <c r="M32" s="1" t="str">
        <f aca="false">imPR</f>
        <v>-3.50</v>
      </c>
      <c r="O32" s="1" t="n">
        <f aca="false">nt!G32</f>
        <v>214</v>
      </c>
      <c r="P32" s="1" t="n">
        <f aca="false">nt!H32</f>
        <v>208</v>
      </c>
      <c r="Q32" s="1" t="n">
        <f aca="false">nt!I32</f>
        <v>251</v>
      </c>
      <c r="R32" s="1" t="n">
        <f aca="false">nt!J32</f>
        <v>228</v>
      </c>
      <c r="S32" s="1" t="str">
        <f aca="false">nt!K32</f>
        <v>.</v>
      </c>
      <c r="T32" s="1" t="str">
        <f aca="false">nt!L32</f>
        <v>.</v>
      </c>
      <c r="V32" s="6" t="str">
        <f aca="false">"&lt;td&gt;"&amp;B32&amp;IF(ISNUMBER(C32),"&lt;td class=""lv_b al_r""&gt;"&amp;C32&amp;"&lt;td class=""lv_b""&gt;"&amp;D32&amp;":"&amp;E32,"&lt;td colspan=2&gt;.")&amp;IF(ISNUMBER(F32),"&lt;td class=""lv_s al_r""&gt;"&amp;F32&amp;"&lt;td class=""lv_s""&gt;"&amp;G32&amp;":"&amp;H32,"&lt;td colspan=2&gt;.")&amp;IF(ISNUMBER(I32),"&lt;td class=""lv_a al_r""&gt;"&amp;I32&amp;"&lt;td class=""lv_a""&gt;"&amp;J32&amp;":"&amp;K32,"&lt;td colspan=2&gt;.")&amp;"&lt;td&gt;"&amp;L32&amp;":"&amp;M32&amp;"&lt;td&gt;DP"</f>
        <v>&lt;td&gt;LA BRISE D'ETE&lt;td class="lv_b al_r"&gt;422&lt;td class="lv_b"&gt;+0.35:+0.17&lt;td class="lv_s al_r"&gt;479&lt;td class="lv_s"&gt;+0.31:+0.15&lt;td colspan=2&gt;.&lt;td&gt;-1.75:-3.50&lt;td&gt;DP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nt!O33</f>
        <v>LOVE D RIVE</v>
      </c>
      <c r="C33" s="1" t="n">
        <f aca="false">IF(ISNUMBER(O33),O33+P33,".")</f>
        <v>565</v>
      </c>
      <c r="D33" s="1" t="str">
        <f aca="false">IF(ISNUMBER(C33),"+"&amp;TEXT(ROUNDDOWN(imGR/C33,2),"0.00"),".")</f>
        <v>+0.26</v>
      </c>
      <c r="E33" s="1" t="str">
        <f aca="false">IF(ISNUMBER(C33),"+"&amp;TEXT(ROUNDDOWN(imGD/C33,2),"0.00"),".")</f>
        <v>+0.13</v>
      </c>
      <c r="F33" s="1" t="n">
        <f aca="false">IF(ISNUMBER(Q33),Q33+R33,".")</f>
        <v>699</v>
      </c>
      <c r="G33" s="1" t="str">
        <f aca="false">IF(ISNUMBER(F33),"+"&amp;TEXT(ROUNDDOWN(imGR/F33,2),"0.00"),".")</f>
        <v>+0.21</v>
      </c>
      <c r="H33" s="1" t="str">
        <f aca="false">IF(ISNUMBER(F33),"+"&amp;TEXT(ROUNDDOWN(imGD/F33,2),"0.00"),".")</f>
        <v>+0.10</v>
      </c>
      <c r="I33" s="1" t="n">
        <f aca="false">IF(ISNUMBER(S33),S33+T33,".")</f>
        <v>715</v>
      </c>
      <c r="J33" s="1" t="str">
        <f aca="false">IF(ISNUMBER(I33),"+"&amp;TEXT(ROUNDDOWN(imGR/I33,2),"0.00"),".")</f>
        <v>+0.20</v>
      </c>
      <c r="K33" s="1" t="str">
        <f aca="false">IF(ISNUMBER(I33),"+"&amp;TEXT(ROUNDDOWN(imGD/I33,2),"0.00"),".")</f>
        <v>+0.10</v>
      </c>
      <c r="L33" s="1" t="str">
        <f aca="false">imBD</f>
        <v>-1.75</v>
      </c>
      <c r="M33" s="1" t="str">
        <f aca="false">imPR</f>
        <v>-3.50</v>
      </c>
      <c r="O33" s="1" t="n">
        <f aca="false">nt!G33</f>
        <v>276</v>
      </c>
      <c r="P33" s="1" t="n">
        <f aca="false">nt!H33</f>
        <v>289</v>
      </c>
      <c r="Q33" s="1" t="n">
        <f aca="false">nt!I33</f>
        <v>332</v>
      </c>
      <c r="R33" s="1" t="n">
        <f aca="false">nt!J33</f>
        <v>367</v>
      </c>
      <c r="S33" s="1" t="n">
        <f aca="false">nt!K33</f>
        <v>346</v>
      </c>
      <c r="T33" s="1" t="n">
        <f aca="false">nt!L33</f>
        <v>369</v>
      </c>
      <c r="V33" s="6" t="str">
        <f aca="false">"&lt;td&gt;"&amp;B33&amp;IF(ISNUMBER(C33),"&lt;td class=""lv_b al_r""&gt;"&amp;C33&amp;"&lt;td class=""lv_b""&gt;"&amp;D33&amp;":"&amp;E33,"&lt;td colspan=2&gt;.")&amp;IF(ISNUMBER(F33),"&lt;td class=""lv_s al_r""&gt;"&amp;F33&amp;"&lt;td class=""lv_s""&gt;"&amp;G33&amp;":"&amp;H33,"&lt;td colspan=2&gt;.")&amp;IF(ISNUMBER(I33),"&lt;td class=""lv_a al_r""&gt;"&amp;I33&amp;"&lt;td class=""lv_a""&gt;"&amp;J33&amp;":"&amp;K33,"&lt;td colspan=2&gt;.")&amp;"&lt;td&gt;"&amp;L33&amp;":"&amp;M33&amp;"&lt;td&gt;DP"</f>
        <v>&lt;td&gt;LOVE D RIVE&lt;td class="lv_b al_r"&gt;565&lt;td class="lv_b"&gt;+0.26:+0.13&lt;td class="lv_s al_r"&gt;699&lt;td class="lv_s"&gt;+0.21:+0.10&lt;td class="lv_a al_r"&gt;715&lt;td class="lv_a"&gt;+0.20:+0.10&lt;td&gt;-1.75:-3.50&lt;td&gt;DP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nt!O34</f>
        <v>MGS2 MISSION R</v>
      </c>
      <c r="C34" s="1" t="n">
        <f aca="false">IF(ISNUMBER(O34),O34+P34,".")</f>
        <v>414</v>
      </c>
      <c r="D34" s="1" t="str">
        <f aca="false">IF(ISNUMBER(C34),"+"&amp;TEXT(ROUNDDOWN(imGR/C34,2),"0.00"),".")</f>
        <v>+0.36</v>
      </c>
      <c r="E34" s="1" t="str">
        <f aca="false">IF(ISNUMBER(C34),"+"&amp;TEXT(ROUNDDOWN(imGD/C34,2),"0.00"),".")</f>
        <v>+0.18</v>
      </c>
      <c r="F34" s="1" t="n">
        <f aca="false">IF(ISNUMBER(Q34),Q34+R34,".")</f>
        <v>497</v>
      </c>
      <c r="G34" s="1" t="str">
        <f aca="false">IF(ISNUMBER(F34),"+"&amp;TEXT(ROUNDDOWN(imGR/F34,2),"0.00"),".")</f>
        <v>+0.30</v>
      </c>
      <c r="H34" s="1" t="str">
        <f aca="false">IF(ISNUMBER(F34),"+"&amp;TEXT(ROUNDDOWN(imGD/F34,2),"0.00"),".")</f>
        <v>+0.15</v>
      </c>
      <c r="I34" s="1" t="n">
        <f aca="false">IF(ISNUMBER(S34),S34+T34,".")</f>
        <v>541</v>
      </c>
      <c r="J34" s="1" t="str">
        <f aca="false">IF(ISNUMBER(I34),"+"&amp;TEXT(ROUNDDOWN(imGR/I34,2),"0.00"),".")</f>
        <v>+0.27</v>
      </c>
      <c r="K34" s="1" t="str">
        <f aca="false">IF(ISNUMBER(I34),"+"&amp;TEXT(ROUNDDOWN(imGD/I34,2),"0.00"),".")</f>
        <v>+0.13</v>
      </c>
      <c r="L34" s="1" t="str">
        <f aca="false">imBD</f>
        <v>-1.75</v>
      </c>
      <c r="M34" s="1" t="str">
        <f aca="false">imPR</f>
        <v>-3.50</v>
      </c>
      <c r="O34" s="1" t="n">
        <f aca="false">nt!G34</f>
        <v>232</v>
      </c>
      <c r="P34" s="1" t="n">
        <f aca="false">nt!H34</f>
        <v>182</v>
      </c>
      <c r="Q34" s="1" t="n">
        <f aca="false">nt!I34</f>
        <v>282</v>
      </c>
      <c r="R34" s="1" t="n">
        <f aca="false">nt!J34</f>
        <v>215</v>
      </c>
      <c r="S34" s="1" t="n">
        <f aca="false">nt!K34</f>
        <v>295</v>
      </c>
      <c r="T34" s="1" t="n">
        <f aca="false">nt!L34</f>
        <v>246</v>
      </c>
      <c r="V34" s="6" t="str">
        <f aca="false">"&lt;td&gt;"&amp;B34&amp;IF(ISNUMBER(C34),"&lt;td class=""lv_b al_r""&gt;"&amp;C34&amp;"&lt;td class=""lv_b""&gt;"&amp;D34&amp;":"&amp;E34,"&lt;td colspan=2&gt;.")&amp;IF(ISNUMBER(F34),"&lt;td class=""lv_s al_r""&gt;"&amp;F34&amp;"&lt;td class=""lv_s""&gt;"&amp;G34&amp;":"&amp;H34,"&lt;td colspan=2&gt;.")&amp;IF(ISNUMBER(I34),"&lt;td class=""lv_a al_r""&gt;"&amp;I34&amp;"&lt;td class=""lv_a""&gt;"&amp;J34&amp;":"&amp;K34,"&lt;td colspan=2&gt;.")&amp;"&lt;td&gt;"&amp;L34&amp;":"&amp;M34&amp;"&lt;td&gt;DP"</f>
        <v>&lt;td&gt;MGS2 MISSION R&lt;td class="lv_b al_r"&gt;414&lt;td class="lv_b"&gt;+0.36:+0.18&lt;td class="lv_s al_r"&gt;497&lt;td class="lv_s"&gt;+0.30:+0.15&lt;td class="lv_a al_r"&gt;541&lt;td class="lv_a"&gt;+0.27:+0.13&lt;td&gt;-1.75:-3.50&lt;td&gt;DP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nt!O35</f>
        <v>MIRACLE MOON</v>
      </c>
      <c r="C35" s="1" t="n">
        <f aca="false">IF(ISNUMBER(O35),O35+P35,".")</f>
        <v>385</v>
      </c>
      <c r="D35" s="1" t="str">
        <f aca="false">IF(ISNUMBER(C35),"+"&amp;TEXT(ROUNDDOWN(imGR/C35,2),"0.00"),".")</f>
        <v>+0.38</v>
      </c>
      <c r="E35" s="1" t="str">
        <f aca="false">IF(ISNUMBER(C35),"+"&amp;TEXT(ROUNDDOWN(imGD/C35,2),"0.00"),".")</f>
        <v>+0.19</v>
      </c>
      <c r="F35" s="1" t="str">
        <f aca="false">IF(ISNUMBER(Q35),Q35+R35,".")</f>
        <v>.</v>
      </c>
      <c r="G35" s="1" t="str">
        <f aca="false">IF(ISNUMBER(F35),"+"&amp;TEXT(ROUNDDOWN(imGR/F35,2),"0.00"),".")</f>
        <v>.</v>
      </c>
      <c r="H35" s="1" t="str">
        <f aca="false">IF(ISNUMBER(F35),"+"&amp;TEXT(ROUNDDOWN(imGD/F35,2),"0.00"),".")</f>
        <v>.</v>
      </c>
      <c r="I35" s="1" t="str">
        <f aca="false">IF(ISNUMBER(S35),S35+T35,".")</f>
        <v>.</v>
      </c>
      <c r="J35" s="1" t="str">
        <f aca="false">IF(ISNUMBER(I35),"+"&amp;TEXT(ROUNDDOWN(imGR/I35,2),"0.00"),".")</f>
        <v>.</v>
      </c>
      <c r="K35" s="1" t="str">
        <f aca="false">IF(ISNUMBER(I35),"+"&amp;TEXT(ROUNDDOWN(imGD/I35,2),"0.00"),".")</f>
        <v>.</v>
      </c>
      <c r="L35" s="1" t="str">
        <f aca="false">imBD</f>
        <v>-1.75</v>
      </c>
      <c r="M35" s="1" t="str">
        <f aca="false">imPR</f>
        <v>-3.50</v>
      </c>
      <c r="O35" s="1" t="n">
        <f aca="false">nt!G35</f>
        <v>191</v>
      </c>
      <c r="P35" s="1" t="n">
        <f aca="false">nt!H35</f>
        <v>194</v>
      </c>
      <c r="Q35" s="1" t="str">
        <f aca="false">nt!I35</f>
        <v>.</v>
      </c>
      <c r="R35" s="1" t="str">
        <f aca="false">nt!J35</f>
        <v>.</v>
      </c>
      <c r="S35" s="1" t="str">
        <f aca="false">nt!K35</f>
        <v>.</v>
      </c>
      <c r="T35" s="1" t="str">
        <f aca="false">nt!L35</f>
        <v>.</v>
      </c>
      <c r="V35" s="6" t="str">
        <f aca="false">"&lt;td&gt;"&amp;B35&amp;IF(ISNUMBER(C35),"&lt;td class=""lv_b al_r""&gt;"&amp;C35&amp;"&lt;td class=""lv_b""&gt;"&amp;D35&amp;":"&amp;E35,"&lt;td colspan=2&gt;.")&amp;IF(ISNUMBER(F35),"&lt;td class=""lv_s al_r""&gt;"&amp;F35&amp;"&lt;td class=""lv_s""&gt;"&amp;G35&amp;":"&amp;H35,"&lt;td colspan=2&gt;.")&amp;IF(ISNUMBER(I35),"&lt;td class=""lv_a al_r""&gt;"&amp;I35&amp;"&lt;td class=""lv_a""&gt;"&amp;J35&amp;":"&amp;K35,"&lt;td colspan=2&gt;.")&amp;"&lt;td&gt;"&amp;L35&amp;":"&amp;M35&amp;"&lt;td&gt;DP"</f>
        <v>&lt;td&gt;MIRACLE MOON&lt;td class="lv_b al_r"&gt;385&lt;td class="lv_b"&gt;+0.38:+0.19&lt;td colspan=2&gt;.&lt;td colspan=2&gt;.&lt;td&gt;-1.75:-3.50&lt;td&gt;DP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nt!O36</f>
        <v>NURUHACHI</v>
      </c>
      <c r="C36" s="1" t="n">
        <f aca="false">IF(ISNUMBER(O36),O36+P36,".")</f>
        <v>224</v>
      </c>
      <c r="D36" s="1" t="str">
        <f aca="false">IF(ISNUMBER(C36),"+"&amp;TEXT(ROUNDDOWN(imGR/C36,2),"0.00"),".")</f>
        <v>+0.66</v>
      </c>
      <c r="E36" s="1" t="str">
        <f aca="false">IF(ISNUMBER(C36),"+"&amp;TEXT(ROUNDDOWN(imGD/C36,2),"0.00"),".")</f>
        <v>+0.33</v>
      </c>
      <c r="F36" s="1" t="n">
        <f aca="false">IF(ISNUMBER(Q36),Q36+R36,".")</f>
        <v>326</v>
      </c>
      <c r="G36" s="1" t="str">
        <f aca="false">IF(ISNUMBER(F36),"+"&amp;TEXT(ROUNDDOWN(imGR/F36,2),"0.00"),".")</f>
        <v>+0.45</v>
      </c>
      <c r="H36" s="1" t="str">
        <f aca="false">IF(ISNUMBER(F36),"+"&amp;TEXT(ROUNDDOWN(imGD/F36,2),"0.00"),".")</f>
        <v>+0.22</v>
      </c>
      <c r="I36" s="1" t="n">
        <f aca="false">IF(ISNUMBER(S36),S36+T36,".")</f>
        <v>329</v>
      </c>
      <c r="J36" s="1" t="str">
        <f aca="false">IF(ISNUMBER(I36),"+"&amp;TEXT(ROUNDDOWN(imGR/I36,2),"0.00"),".")</f>
        <v>+0.45</v>
      </c>
      <c r="K36" s="1" t="str">
        <f aca="false">IF(ISNUMBER(I36),"+"&amp;TEXT(ROUNDDOWN(imGD/I36,2),"0.00"),".")</f>
        <v>+0.22</v>
      </c>
      <c r="L36" s="1" t="str">
        <f aca="false">imBD</f>
        <v>-1.75</v>
      </c>
      <c r="M36" s="1" t="str">
        <f aca="false">imPR</f>
        <v>-3.50</v>
      </c>
      <c r="O36" s="1" t="n">
        <f aca="false">nt!G36</f>
        <v>117</v>
      </c>
      <c r="P36" s="1" t="n">
        <f aca="false">nt!H36</f>
        <v>107</v>
      </c>
      <c r="Q36" s="1" t="n">
        <f aca="false">nt!I36</f>
        <v>166</v>
      </c>
      <c r="R36" s="1" t="n">
        <f aca="false">nt!J36</f>
        <v>160</v>
      </c>
      <c r="S36" s="1" t="n">
        <f aca="false">nt!K36</f>
        <v>169</v>
      </c>
      <c r="T36" s="1" t="n">
        <f aca="false">nt!L36</f>
        <v>160</v>
      </c>
      <c r="V36" s="6" t="str">
        <f aca="false">"&lt;td&gt;"&amp;B36&amp;IF(ISNUMBER(C36),"&lt;td class=""lv_b al_r""&gt;"&amp;C36&amp;"&lt;td class=""lv_b""&gt;"&amp;D36&amp;":"&amp;E36,"&lt;td colspan=2&gt;.")&amp;IF(ISNUMBER(F36),"&lt;td class=""lv_s al_r""&gt;"&amp;F36&amp;"&lt;td class=""lv_s""&gt;"&amp;G36&amp;":"&amp;H36,"&lt;td colspan=2&gt;.")&amp;IF(ISNUMBER(I36),"&lt;td class=""lv_a al_r""&gt;"&amp;I36&amp;"&lt;td class=""lv_a""&gt;"&amp;J36&amp;":"&amp;K36,"&lt;td colspan=2&gt;.")&amp;"&lt;td&gt;"&amp;L36&amp;":"&amp;M36&amp;"&lt;td&gt;DP"</f>
        <v>&lt;td&gt;NURUHACHI&lt;td class="lv_b al_r"&gt;224&lt;td class="lv_b"&gt;+0.66:+0.33&lt;td class="lv_s al_r"&gt;326&lt;td class="lv_s"&gt;+0.45:+0.22&lt;td class="lv_a al_r"&gt;329&lt;td class="lv_a"&gt;+0.45:+0.22&lt;td&gt;-1.75:-3.50&lt;td&gt;DP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nt!O37</f>
        <v>ONE SEEK</v>
      </c>
      <c r="C37" s="1" t="n">
        <f aca="false">IF(ISNUMBER(O37),O37+P37,".")</f>
        <v>341</v>
      </c>
      <c r="D37" s="1" t="str">
        <f aca="false">IF(ISNUMBER(C37),"+"&amp;TEXT(ROUNDDOWN(imGR/C37,2),"0.00"),".")</f>
        <v>+0.43</v>
      </c>
      <c r="E37" s="1" t="str">
        <f aca="false">IF(ISNUMBER(C37),"+"&amp;TEXT(ROUNDDOWN(imGD/C37,2),"0.00"),".")</f>
        <v>+0.21</v>
      </c>
      <c r="F37" s="1" t="n">
        <f aca="false">IF(ISNUMBER(Q37),Q37+R37,".")</f>
        <v>352</v>
      </c>
      <c r="G37" s="1" t="str">
        <f aca="false">IF(ISNUMBER(F37),"+"&amp;TEXT(ROUNDDOWN(imGR/F37,2),"0.00"),".")</f>
        <v>+0.42</v>
      </c>
      <c r="H37" s="1" t="str">
        <f aca="false">IF(ISNUMBER(F37),"+"&amp;TEXT(ROUNDDOWN(imGD/F37,2),"0.00"),".")</f>
        <v>+0.21</v>
      </c>
      <c r="I37" s="1" t="str">
        <f aca="false">IF(ISNUMBER(S37),S37+T37,".")</f>
        <v>.</v>
      </c>
      <c r="J37" s="1" t="str">
        <f aca="false">IF(ISNUMBER(I37),"+"&amp;TEXT(ROUNDDOWN(imGR/I37,2),"0.00"),".")</f>
        <v>.</v>
      </c>
      <c r="K37" s="1" t="str">
        <f aca="false">IF(ISNUMBER(I37),"+"&amp;TEXT(ROUNDDOWN(imGD/I37,2),"0.00"),".")</f>
        <v>.</v>
      </c>
      <c r="L37" s="1" t="str">
        <f aca="false">imBD</f>
        <v>-1.75</v>
      </c>
      <c r="M37" s="1" t="str">
        <f aca="false">imPR</f>
        <v>-3.50</v>
      </c>
      <c r="O37" s="1" t="n">
        <f aca="false">nt!G37</f>
        <v>195</v>
      </c>
      <c r="P37" s="1" t="n">
        <f aca="false">nt!H37</f>
        <v>146</v>
      </c>
      <c r="Q37" s="1" t="n">
        <f aca="false">nt!I37</f>
        <v>199</v>
      </c>
      <c r="R37" s="1" t="n">
        <f aca="false">nt!J37</f>
        <v>153</v>
      </c>
      <c r="S37" s="1" t="str">
        <f aca="false">nt!K37</f>
        <v>.</v>
      </c>
      <c r="T37" s="1" t="str">
        <f aca="false">nt!L37</f>
        <v>.</v>
      </c>
      <c r="V37" s="6" t="str">
        <f aca="false">"&lt;td&gt;"&amp;B37&amp;IF(ISNUMBER(C37),"&lt;td class=""lv_b al_r""&gt;"&amp;C37&amp;"&lt;td class=""lv_b""&gt;"&amp;D37&amp;":"&amp;E37,"&lt;td colspan=2&gt;.")&amp;IF(ISNUMBER(F37),"&lt;td class=""lv_s al_r""&gt;"&amp;F37&amp;"&lt;td class=""lv_s""&gt;"&amp;G37&amp;":"&amp;H37,"&lt;td colspan=2&gt;.")&amp;IF(ISNUMBER(I37),"&lt;td class=""lv_a al_r""&gt;"&amp;I37&amp;"&lt;td class=""lv_a""&gt;"&amp;J37&amp;":"&amp;K37,"&lt;td colspan=2&gt;.")&amp;"&lt;td&gt;"&amp;L37&amp;":"&amp;M37&amp;"&lt;td&gt;DP"</f>
        <v>&lt;td&gt;ONE SEEK&lt;td class="lv_b al_r"&gt;341&lt;td class="lv_b"&gt;+0.43:+0.21&lt;td class="lv_s al_r"&gt;352&lt;td class="lv_s"&gt;+0.42:+0.21&lt;td colspan=2&gt;.&lt;td&gt;-1.75:-3.50&lt;td&gt;DP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nt!O38</f>
        <v>PERFECT SUNRISE</v>
      </c>
      <c r="C38" s="1" t="n">
        <f aca="false">IF(ISNUMBER(O38),O38+P38,".")</f>
        <v>516</v>
      </c>
      <c r="D38" s="1" t="str">
        <f aca="false">IF(ISNUMBER(C38),"+"&amp;TEXT(ROUNDDOWN(imGR/C38,2),"0.00"),".")</f>
        <v>+0.28</v>
      </c>
      <c r="E38" s="1" t="str">
        <f aca="false">IF(ISNUMBER(C38),"+"&amp;TEXT(ROUNDDOWN(imGD/C38,2),"0.00"),".")</f>
        <v>+0.14</v>
      </c>
      <c r="F38" s="1" t="n">
        <f aca="false">IF(ISNUMBER(Q38),Q38+R38,".")</f>
        <v>530</v>
      </c>
      <c r="G38" s="1" t="str">
        <f aca="false">IF(ISNUMBER(F38),"+"&amp;TEXT(ROUNDDOWN(imGR/F38,2),"0.00"),".")</f>
        <v>+0.28</v>
      </c>
      <c r="H38" s="1" t="str">
        <f aca="false">IF(ISNUMBER(F38),"+"&amp;TEXT(ROUNDDOWN(imGD/F38,2),"0.00"),".")</f>
        <v>+0.14</v>
      </c>
      <c r="I38" s="1" t="n">
        <f aca="false">IF(ISNUMBER(S38),S38+T38,".")</f>
        <v>580</v>
      </c>
      <c r="J38" s="1" t="str">
        <f aca="false">IF(ISNUMBER(I38),"+"&amp;TEXT(ROUNDDOWN(imGR/I38,2),"0.00"),".")</f>
        <v>+0.25</v>
      </c>
      <c r="K38" s="1" t="str">
        <f aca="false">IF(ISNUMBER(I38),"+"&amp;TEXT(ROUNDDOWN(imGD/I38,2),"0.00"),".")</f>
        <v>+0.12</v>
      </c>
      <c r="L38" s="1" t="str">
        <f aca="false">imBD</f>
        <v>-1.75</v>
      </c>
      <c r="M38" s="1" t="str">
        <f aca="false">imPR</f>
        <v>-3.50</v>
      </c>
      <c r="O38" s="1" t="n">
        <f aca="false">nt!G38</f>
        <v>270</v>
      </c>
      <c r="P38" s="1" t="n">
        <f aca="false">nt!H38</f>
        <v>246</v>
      </c>
      <c r="Q38" s="1" t="n">
        <f aca="false">nt!I38</f>
        <v>280</v>
      </c>
      <c r="R38" s="1" t="n">
        <f aca="false">nt!J38</f>
        <v>250</v>
      </c>
      <c r="S38" s="1" t="n">
        <f aca="false">nt!K38</f>
        <v>295</v>
      </c>
      <c r="T38" s="1" t="n">
        <f aca="false">nt!L38</f>
        <v>285</v>
      </c>
      <c r="V38" s="6" t="str">
        <f aca="false">"&lt;td&gt;"&amp;B38&amp;IF(ISNUMBER(C38),"&lt;td class=""lv_b al_r""&gt;"&amp;C38&amp;"&lt;td class=""lv_b""&gt;"&amp;D38&amp;":"&amp;E38,"&lt;td colspan=2&gt;.")&amp;IF(ISNUMBER(F38),"&lt;td class=""lv_s al_r""&gt;"&amp;F38&amp;"&lt;td class=""lv_s""&gt;"&amp;G38&amp;":"&amp;H38,"&lt;td colspan=2&gt;.")&amp;IF(ISNUMBER(I38),"&lt;td class=""lv_a al_r""&gt;"&amp;I38&amp;"&lt;td class=""lv_a""&gt;"&amp;J38&amp;":"&amp;K38,"&lt;td colspan=2&gt;.")&amp;"&lt;td&gt;"&amp;L38&amp;":"&amp;M38&amp;"&lt;td&gt;DP"</f>
        <v>&lt;td&gt;PERFECT SUNRISE&lt;td class="lv_b al_r"&gt;516&lt;td class="lv_b"&gt;+0.28:+0.14&lt;td class="lv_s al_r"&gt;530&lt;td class="lv_s"&gt;+0.28:+0.14&lt;td class="lv_a al_r"&gt;580&lt;td class="lv_a"&gt;+0.25:+0.12&lt;td&gt;-1.75:-3.50&lt;td&gt;DP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nt!O39</f>
        <v>PURE DREAM</v>
      </c>
      <c r="C39" s="1" t="n">
        <f aca="false">IF(ISNUMBER(O39),O39+P39,".")</f>
        <v>392</v>
      </c>
      <c r="D39" s="1" t="str">
        <f aca="false">IF(ISNUMBER(C39),"+"&amp;TEXT(ROUNDDOWN(imGR/C39,2),"0.00"),".")</f>
        <v>+0.38</v>
      </c>
      <c r="E39" s="1" t="str">
        <f aca="false">IF(ISNUMBER(C39),"+"&amp;TEXT(ROUNDDOWN(imGD/C39,2),"0.00"),".")</f>
        <v>+0.19</v>
      </c>
      <c r="F39" s="1" t="n">
        <f aca="false">IF(ISNUMBER(Q39),Q39+R39,".")</f>
        <v>503</v>
      </c>
      <c r="G39" s="1" t="str">
        <f aca="false">IF(ISNUMBER(F39),"+"&amp;TEXT(ROUNDDOWN(imGR/F39,2),"0.00"),".")</f>
        <v>+0.29</v>
      </c>
      <c r="H39" s="1" t="str">
        <f aca="false">IF(ISNUMBER(F39),"+"&amp;TEXT(ROUNDDOWN(imGD/F39,2),"0.00"),".")</f>
        <v>+0.14</v>
      </c>
      <c r="I39" s="1" t="n">
        <f aca="false">IF(ISNUMBER(S39),S39+T39,".")</f>
        <v>535</v>
      </c>
      <c r="J39" s="1" t="str">
        <f aca="false">IF(ISNUMBER(I39),"+"&amp;TEXT(ROUNDDOWN(imGR/I39,2),"0.00"),".")</f>
        <v>+0.27</v>
      </c>
      <c r="K39" s="1" t="str">
        <f aca="false">IF(ISNUMBER(I39),"+"&amp;TEXT(ROUNDDOWN(imGD/I39,2),"0.00"),".")</f>
        <v>+0.13</v>
      </c>
      <c r="L39" s="1" t="str">
        <f aca="false">imBD</f>
        <v>-1.75</v>
      </c>
      <c r="M39" s="1" t="str">
        <f aca="false">imPR</f>
        <v>-3.50</v>
      </c>
      <c r="O39" s="1" t="n">
        <f aca="false">nt!G39</f>
        <v>197</v>
      </c>
      <c r="P39" s="1" t="n">
        <f aca="false">nt!H39</f>
        <v>195</v>
      </c>
      <c r="Q39" s="1" t="n">
        <f aca="false">nt!I39</f>
        <v>251</v>
      </c>
      <c r="R39" s="1" t="n">
        <f aca="false">nt!J39</f>
        <v>252</v>
      </c>
      <c r="S39" s="1" t="n">
        <f aca="false">nt!K39</f>
        <v>273</v>
      </c>
      <c r="T39" s="1" t="n">
        <f aca="false">nt!L39</f>
        <v>262</v>
      </c>
      <c r="V39" s="6" t="str">
        <f aca="false">"&lt;td&gt;"&amp;B39&amp;IF(ISNUMBER(C39),"&lt;td class=""lv_b al_r""&gt;"&amp;C39&amp;"&lt;td class=""lv_b""&gt;"&amp;D39&amp;":"&amp;E39,"&lt;td colspan=2&gt;.")&amp;IF(ISNUMBER(F39),"&lt;td class=""lv_s al_r""&gt;"&amp;F39&amp;"&lt;td class=""lv_s""&gt;"&amp;G39&amp;":"&amp;H39,"&lt;td colspan=2&gt;.")&amp;IF(ISNUMBER(I39),"&lt;td class=""lv_a al_r""&gt;"&amp;I39&amp;"&lt;td class=""lv_a""&gt;"&amp;J39&amp;":"&amp;K39,"&lt;td colspan=2&gt;.")&amp;"&lt;td&gt;"&amp;L39&amp;":"&amp;M39&amp;"&lt;td&gt;DP"</f>
        <v>&lt;td&gt;PURE DREAM&lt;td class="lv_b al_r"&gt;392&lt;td class="lv_b"&gt;+0.38:+0.19&lt;td class="lv_s al_r"&gt;503&lt;td class="lv_s"&gt;+0.29:+0.14&lt;td class="lv_a al_r"&gt;535&lt;td class="lv_a"&gt;+0.27:+0.13&lt;td&gt;-1.75:-3.50&lt;td&gt;DP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nt!O40</f>
        <v>QUICKENING</v>
      </c>
      <c r="C40" s="1" t="n">
        <f aca="false">IF(ISNUMBER(O40),O40+P40,".")</f>
        <v>440</v>
      </c>
      <c r="D40" s="1" t="str">
        <f aca="false">IF(ISNUMBER(C40),"+"&amp;TEXT(ROUNDDOWN(imGR/C40,2),"0.00"),".")</f>
        <v>+0.33</v>
      </c>
      <c r="E40" s="1" t="str">
        <f aca="false">IF(ISNUMBER(C40),"+"&amp;TEXT(ROUNDDOWN(imGD/C40,2),"0.00"),".")</f>
        <v>+0.16</v>
      </c>
      <c r="F40" s="1" t="n">
        <f aca="false">IF(ISNUMBER(Q40),Q40+R40,".")</f>
        <v>620</v>
      </c>
      <c r="G40" s="1" t="str">
        <f aca="false">IF(ISNUMBER(F40),"+"&amp;TEXT(ROUNDDOWN(imGR/F40,2),"0.00"),".")</f>
        <v>+0.24</v>
      </c>
      <c r="H40" s="1" t="str">
        <f aca="false">IF(ISNUMBER(F40),"+"&amp;TEXT(ROUNDDOWN(imGD/F40,2),"0.00"),".")</f>
        <v>+0.12</v>
      </c>
      <c r="I40" s="1" t="n">
        <f aca="false">IF(ISNUMBER(S40),S40+T40,".")</f>
        <v>1044</v>
      </c>
      <c r="J40" s="1" t="str">
        <f aca="false">IF(ISNUMBER(I40),"+"&amp;TEXT(ROUNDDOWN(imGR/I40,2),"0.00"),".")</f>
        <v>+0.14</v>
      </c>
      <c r="K40" s="1" t="str">
        <f aca="false">IF(ISNUMBER(I40),"+"&amp;TEXT(ROUNDDOWN(imGD/I40,2),"0.00"),".")</f>
        <v>+0.07</v>
      </c>
      <c r="L40" s="1" t="str">
        <f aca="false">imBD</f>
        <v>-1.75</v>
      </c>
      <c r="M40" s="1" t="str">
        <f aca="false">imPR</f>
        <v>-3.50</v>
      </c>
      <c r="O40" s="1" t="n">
        <f aca="false">nt!G40</f>
        <v>220</v>
      </c>
      <c r="P40" s="1" t="n">
        <f aca="false">nt!H40</f>
        <v>220</v>
      </c>
      <c r="Q40" s="1" t="n">
        <f aca="false">nt!I40</f>
        <v>313</v>
      </c>
      <c r="R40" s="1" t="n">
        <f aca="false">nt!J40</f>
        <v>307</v>
      </c>
      <c r="S40" s="1" t="n">
        <f aca="false">nt!K40</f>
        <v>527</v>
      </c>
      <c r="T40" s="1" t="n">
        <f aca="false">nt!L40</f>
        <v>517</v>
      </c>
      <c r="V40" s="6" t="str">
        <f aca="false">"&lt;td&gt;"&amp;B40&amp;IF(ISNUMBER(C40),"&lt;td class=""lv_b al_r""&gt;"&amp;C40&amp;"&lt;td class=""lv_b""&gt;"&amp;D40&amp;":"&amp;E40,"&lt;td colspan=2&gt;.")&amp;IF(ISNUMBER(F40),"&lt;td class=""lv_s al_r""&gt;"&amp;F40&amp;"&lt;td class=""lv_s""&gt;"&amp;G40&amp;":"&amp;H40,"&lt;td colspan=2&gt;.")&amp;IF(ISNUMBER(I40),"&lt;td class=""lv_a al_r""&gt;"&amp;I40&amp;"&lt;td class=""lv_a""&gt;"&amp;J40&amp;":"&amp;K40,"&lt;td colspan=2&gt;.")&amp;"&lt;td&gt;"&amp;L40&amp;":"&amp;M40&amp;"&lt;td&gt;DP"</f>
        <v>&lt;td&gt;QUICKENING&lt;td class="lv_b al_r"&gt;440&lt;td class="lv_b"&gt;+0.33:+0.16&lt;td class="lv_s al_r"&gt;620&lt;td class="lv_s"&gt;+0.24:+0.12&lt;td class="lv_a al_r"&gt;1044&lt;td class="lv_a"&gt;+0.14:+0.07&lt;td&gt;-1.75:-3.50&lt;td&gt;DP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nt!O41</f>
        <v>RE-ROOTS</v>
      </c>
      <c r="C41" s="1" t="n">
        <f aca="false">IF(ISNUMBER(O41),O41+P41,".")</f>
        <v>262</v>
      </c>
      <c r="D41" s="1" t="str">
        <f aca="false">IF(ISNUMBER(C41),"+"&amp;TEXT(ROUNDDOWN(imGR/C41,2),"0.00"),".")</f>
        <v>+0.56</v>
      </c>
      <c r="E41" s="1" t="str">
        <f aca="false">IF(ISNUMBER(C41),"+"&amp;TEXT(ROUNDDOWN(imGD/C41,2),"0.00"),".")</f>
        <v>+0.28</v>
      </c>
      <c r="F41" s="1" t="n">
        <f aca="false">IF(ISNUMBER(Q41),Q41+R41,".")</f>
        <v>455</v>
      </c>
      <c r="G41" s="1" t="str">
        <f aca="false">IF(ISNUMBER(F41),"+"&amp;TEXT(ROUNDDOWN(imGR/F41,2),"0.00"),".")</f>
        <v>+0.32</v>
      </c>
      <c r="H41" s="1" t="str">
        <f aca="false">IF(ISNUMBER(F41),"+"&amp;TEXT(ROUNDDOWN(imGD/F41,2),"0.00"),".")</f>
        <v>+0.16</v>
      </c>
      <c r="I41" s="1" t="n">
        <f aca="false">IF(ISNUMBER(S41),S41+T41,".")</f>
        <v>631</v>
      </c>
      <c r="J41" s="1" t="str">
        <f aca="false">IF(ISNUMBER(I41),"+"&amp;TEXT(ROUNDDOWN(imGR/I41,2),"0.00"),".")</f>
        <v>+0.23</v>
      </c>
      <c r="K41" s="1" t="str">
        <f aca="false">IF(ISNUMBER(I41),"+"&amp;TEXT(ROUNDDOWN(imGD/I41,2),"0.00"),".")</f>
        <v>+0.11</v>
      </c>
      <c r="L41" s="1" t="str">
        <f aca="false">imBD</f>
        <v>-1.75</v>
      </c>
      <c r="M41" s="1" t="str">
        <f aca="false">imPR</f>
        <v>-3.50</v>
      </c>
      <c r="O41" s="1" t="n">
        <f aca="false">nt!G41</f>
        <v>130</v>
      </c>
      <c r="P41" s="1" t="n">
        <f aca="false">nt!H41</f>
        <v>132</v>
      </c>
      <c r="Q41" s="1" t="n">
        <f aca="false">nt!I41</f>
        <v>233</v>
      </c>
      <c r="R41" s="1" t="n">
        <f aca="false">nt!J41</f>
        <v>222</v>
      </c>
      <c r="S41" s="1" t="n">
        <f aca="false">nt!K41</f>
        <v>327</v>
      </c>
      <c r="T41" s="1" t="n">
        <f aca="false">nt!L41</f>
        <v>304</v>
      </c>
      <c r="V41" s="6" t="str">
        <f aca="false">"&lt;td&gt;"&amp;B41&amp;IF(ISNUMBER(C41),"&lt;td class=""lv_b al_r""&gt;"&amp;C41&amp;"&lt;td class=""lv_b""&gt;"&amp;D41&amp;":"&amp;E41,"&lt;td colspan=2&gt;.")&amp;IF(ISNUMBER(F41),"&lt;td class=""lv_s al_r""&gt;"&amp;F41&amp;"&lt;td class=""lv_s""&gt;"&amp;G41&amp;":"&amp;H41,"&lt;td colspan=2&gt;.")&amp;IF(ISNUMBER(I41),"&lt;td class=""lv_a al_r""&gt;"&amp;I41&amp;"&lt;td class=""lv_a""&gt;"&amp;J41&amp;":"&amp;K41,"&lt;td colspan=2&gt;.")&amp;"&lt;td&gt;"&amp;L41&amp;":"&amp;M41&amp;"&lt;td&gt;DP"</f>
        <v>&lt;td&gt;RE-ROOTS&lt;td class="lv_b al_r"&gt;262&lt;td class="lv_b"&gt;+0.56:+0.28&lt;td class="lv_s al_r"&gt;455&lt;td class="lv_s"&gt;+0.32:+0.16&lt;td class="lv_a al_r"&gt;631&lt;td class="lv_a"&gt;+0.23:+0.11&lt;td&gt;-1.75:-3.50&lt;td&gt;DP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nt!O42</f>
        <v>RETROFUTURE</v>
      </c>
      <c r="C42" s="1" t="n">
        <f aca="false">IF(ISNUMBER(O42),O42+P42,".")</f>
        <v>404</v>
      </c>
      <c r="D42" s="1" t="str">
        <f aca="false">IF(ISNUMBER(C42),"+"&amp;TEXT(ROUNDDOWN(imGR/C42,2),"0.00"),".")</f>
        <v>+0.36</v>
      </c>
      <c r="E42" s="1" t="str">
        <f aca="false">IF(ISNUMBER(C42),"+"&amp;TEXT(ROUNDDOWN(imGD/C42,2),"0.00"),".")</f>
        <v>+0.18</v>
      </c>
      <c r="F42" s="1" t="n">
        <f aca="false">IF(ISNUMBER(Q42),Q42+R42,".")</f>
        <v>438</v>
      </c>
      <c r="G42" s="1" t="str">
        <f aca="false">IF(ISNUMBER(F42),"+"&amp;TEXT(ROUNDDOWN(imGR/F42,2),"0.00"),".")</f>
        <v>+0.34</v>
      </c>
      <c r="H42" s="1" t="str">
        <f aca="false">IF(ISNUMBER(F42),"+"&amp;TEXT(ROUNDDOWN(imGD/F42,2),"0.00"),".")</f>
        <v>+0.17</v>
      </c>
      <c r="I42" s="1" t="str">
        <f aca="false">IF(ISNUMBER(S42),S42+T42,".")</f>
        <v>.</v>
      </c>
      <c r="J42" s="1" t="str">
        <f aca="false">IF(ISNUMBER(I42),"+"&amp;TEXT(ROUNDDOWN(imGR/I42,2),"0.00"),".")</f>
        <v>.</v>
      </c>
      <c r="K42" s="1" t="str">
        <f aca="false">IF(ISNUMBER(I42),"+"&amp;TEXT(ROUNDDOWN(imGD/I42,2),"0.00"),".")</f>
        <v>.</v>
      </c>
      <c r="L42" s="1" t="str">
        <f aca="false">imBD</f>
        <v>-1.75</v>
      </c>
      <c r="M42" s="1" t="str">
        <f aca="false">imPR</f>
        <v>-3.50</v>
      </c>
      <c r="O42" s="1" t="n">
        <f aca="false">nt!G42</f>
        <v>194</v>
      </c>
      <c r="P42" s="1" t="n">
        <f aca="false">nt!H42</f>
        <v>210</v>
      </c>
      <c r="Q42" s="1" t="n">
        <f aca="false">nt!I42</f>
        <v>213</v>
      </c>
      <c r="R42" s="1" t="n">
        <f aca="false">nt!J42</f>
        <v>225</v>
      </c>
      <c r="S42" s="1" t="str">
        <f aca="false">nt!K42</f>
        <v>.</v>
      </c>
      <c r="T42" s="1" t="str">
        <f aca="false">nt!L42</f>
        <v>.</v>
      </c>
      <c r="V42" s="6" t="str">
        <f aca="false">"&lt;td&gt;"&amp;B42&amp;IF(ISNUMBER(C42),"&lt;td class=""lv_b al_r""&gt;"&amp;C42&amp;"&lt;td class=""lv_b""&gt;"&amp;D42&amp;":"&amp;E42,"&lt;td colspan=2&gt;.")&amp;IF(ISNUMBER(F42),"&lt;td class=""lv_s al_r""&gt;"&amp;F42&amp;"&lt;td class=""lv_s""&gt;"&amp;G42&amp;":"&amp;H42,"&lt;td colspan=2&gt;.")&amp;IF(ISNUMBER(I42),"&lt;td class=""lv_a al_r""&gt;"&amp;I42&amp;"&lt;td class=""lv_a""&gt;"&amp;J42&amp;":"&amp;K42,"&lt;td colspan=2&gt;.")&amp;"&lt;td&gt;"&amp;L42&amp;":"&amp;M42&amp;"&lt;td&gt;DP"</f>
        <v>&lt;td&gt;RETROFUTURE&lt;td class="lv_b al_r"&gt;404&lt;td class="lv_b"&gt;+0.36:+0.18&lt;td class="lv_s al_r"&gt;438&lt;td class="lv_s"&gt;+0.34:+0.17&lt;td colspan=2&gt;.&lt;td&gt;-1.75:-3.50&lt;td&gt;DP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nt!O43</f>
        <v>SAVIOR</v>
      </c>
      <c r="C43" s="1" t="n">
        <f aca="false">IF(ISNUMBER(O43),O43+P43,".")</f>
        <v>233</v>
      </c>
      <c r="D43" s="1" t="str">
        <f aca="false">IF(ISNUMBER(C43),"+"&amp;TEXT(ROUNDDOWN(imGR/C43,2),"0.00"),".")</f>
        <v>+0.64</v>
      </c>
      <c r="E43" s="1" t="str">
        <f aca="false">IF(ISNUMBER(C43),"+"&amp;TEXT(ROUNDDOWN(imGD/C43,2),"0.00"),".")</f>
        <v>+0.32</v>
      </c>
      <c r="F43" s="1" t="n">
        <f aca="false">IF(ISNUMBER(Q43),Q43+R43,".")</f>
        <v>289</v>
      </c>
      <c r="G43" s="1" t="str">
        <f aca="false">IF(ISNUMBER(F43),"+"&amp;TEXT(ROUNDDOWN(imGR/F43,2),"0.00"),".")</f>
        <v>+0.51</v>
      </c>
      <c r="H43" s="1" t="str">
        <f aca="false">IF(ISNUMBER(F43),"+"&amp;TEXT(ROUNDDOWN(imGD/F43,2),"0.00"),".")</f>
        <v>+0.25</v>
      </c>
      <c r="I43" s="1" t="str">
        <f aca="false">IF(ISNUMBER(S43),S43+T43,".")</f>
        <v>.</v>
      </c>
      <c r="J43" s="1" t="str">
        <f aca="false">IF(ISNUMBER(I43),"+"&amp;TEXT(ROUNDDOWN(imGR/I43,2),"0.00"),".")</f>
        <v>.</v>
      </c>
      <c r="K43" s="1" t="str">
        <f aca="false">IF(ISNUMBER(I43),"+"&amp;TEXT(ROUNDDOWN(imGD/I43,2),"0.00"),".")</f>
        <v>.</v>
      </c>
      <c r="L43" s="1" t="str">
        <f aca="false">imBD</f>
        <v>-1.75</v>
      </c>
      <c r="M43" s="1" t="str">
        <f aca="false">imPR</f>
        <v>-3.50</v>
      </c>
      <c r="O43" s="1" t="n">
        <f aca="false">nt!G43</f>
        <v>120</v>
      </c>
      <c r="P43" s="1" t="n">
        <f aca="false">nt!H43</f>
        <v>113</v>
      </c>
      <c r="Q43" s="1" t="n">
        <f aca="false">nt!I43</f>
        <v>148</v>
      </c>
      <c r="R43" s="1" t="n">
        <f aca="false">nt!J43</f>
        <v>141</v>
      </c>
      <c r="S43" s="1" t="str">
        <f aca="false">nt!K43</f>
        <v>.</v>
      </c>
      <c r="T43" s="1" t="str">
        <f aca="false">nt!L43</f>
        <v>.</v>
      </c>
      <c r="V43" s="6" t="str">
        <f aca="false">"&lt;td&gt;"&amp;B43&amp;IF(ISNUMBER(C43),"&lt;td class=""lv_b al_r""&gt;"&amp;C43&amp;"&lt;td class=""lv_b""&gt;"&amp;D43&amp;":"&amp;E43,"&lt;td colspan=2&gt;.")&amp;IF(ISNUMBER(F43),"&lt;td class=""lv_s al_r""&gt;"&amp;F43&amp;"&lt;td class=""lv_s""&gt;"&amp;G43&amp;":"&amp;H43,"&lt;td colspan=2&gt;.")&amp;IF(ISNUMBER(I43),"&lt;td class=""lv_a al_r""&gt;"&amp;I43&amp;"&lt;td class=""lv_a""&gt;"&amp;J43&amp;":"&amp;K43,"&lt;td colspan=2&gt;.")&amp;"&lt;td&gt;"&amp;L43&amp;":"&amp;M43&amp;"&lt;td&gt;DP"</f>
        <v>&lt;td&gt;SAVIOR&lt;td class="lv_b al_r"&gt;233&lt;td class="lv_b"&gt;+0.64:+0.32&lt;td class="lv_s al_r"&gt;289&lt;td class="lv_s"&gt;+0.51:+0.25&lt;td colspan=2&gt;.&lt;td&gt;-1.75:-3.50&lt;td&gt;DP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nt!O44</f>
        <v>SHOX</v>
      </c>
      <c r="C44" s="1" t="n">
        <f aca="false">IF(ISNUMBER(O44),O44+P44,".")</f>
        <v>372</v>
      </c>
      <c r="D44" s="1" t="str">
        <f aca="false">IF(ISNUMBER(C44),"+"&amp;TEXT(ROUNDDOWN(imGR/C44,2),"0.00"),".")</f>
        <v>+0.40</v>
      </c>
      <c r="E44" s="1" t="str">
        <f aca="false">IF(ISNUMBER(C44),"+"&amp;TEXT(ROUNDDOWN(imGD/C44,2),"0.00"),".")</f>
        <v>+0.20</v>
      </c>
      <c r="F44" s="1" t="n">
        <f aca="false">IF(ISNUMBER(Q44),Q44+R44,".")</f>
        <v>526</v>
      </c>
      <c r="G44" s="1" t="str">
        <f aca="false">IF(ISNUMBER(F44),"+"&amp;TEXT(ROUNDDOWN(imGR/F44,2),"0.00"),".")</f>
        <v>+0.28</v>
      </c>
      <c r="H44" s="1" t="str">
        <f aca="false">IF(ISNUMBER(F44),"+"&amp;TEXT(ROUNDDOWN(imGD/F44,2),"0.00"),".")</f>
        <v>+0.14</v>
      </c>
      <c r="I44" s="1" t="n">
        <f aca="false">IF(ISNUMBER(S44),S44+T44,".")</f>
        <v>747</v>
      </c>
      <c r="J44" s="1" t="str">
        <f aca="false">IF(ISNUMBER(I44),"+"&amp;TEXT(ROUNDDOWN(imGR/I44,2),"0.00"),".")</f>
        <v>+0.19</v>
      </c>
      <c r="K44" s="1" t="str">
        <f aca="false">IF(ISNUMBER(I44),"+"&amp;TEXT(ROUNDDOWN(imGD/I44,2),"0.00"),".")</f>
        <v>+0.09</v>
      </c>
      <c r="L44" s="1" t="str">
        <f aca="false">imBD</f>
        <v>-1.75</v>
      </c>
      <c r="M44" s="1" t="str">
        <f aca="false">imPR</f>
        <v>-3.50</v>
      </c>
      <c r="O44" s="1" t="n">
        <f aca="false">nt!G44</f>
        <v>192</v>
      </c>
      <c r="P44" s="1" t="n">
        <f aca="false">nt!H44</f>
        <v>180</v>
      </c>
      <c r="Q44" s="1" t="n">
        <f aca="false">nt!I44</f>
        <v>247</v>
      </c>
      <c r="R44" s="1" t="n">
        <f aca="false">nt!J44</f>
        <v>279</v>
      </c>
      <c r="S44" s="1" t="n">
        <f aca="false">nt!K44</f>
        <v>368</v>
      </c>
      <c r="T44" s="1" t="n">
        <f aca="false">nt!L44</f>
        <v>379</v>
      </c>
      <c r="V44" s="6" t="str">
        <f aca="false">"&lt;td&gt;"&amp;B44&amp;IF(ISNUMBER(C44),"&lt;td class=""lv_b al_r""&gt;"&amp;C44&amp;"&lt;td class=""lv_b""&gt;"&amp;D44&amp;":"&amp;E44,"&lt;td colspan=2&gt;.")&amp;IF(ISNUMBER(F44),"&lt;td class=""lv_s al_r""&gt;"&amp;F44&amp;"&lt;td class=""lv_s""&gt;"&amp;G44&amp;":"&amp;H44,"&lt;td colspan=2&gt;.")&amp;IF(ISNUMBER(I44),"&lt;td class=""lv_a al_r""&gt;"&amp;I44&amp;"&lt;td class=""lv_a""&gt;"&amp;J44&amp;":"&amp;K44,"&lt;td colspan=2&gt;.")&amp;"&lt;td&gt;"&amp;L44&amp;":"&amp;M44&amp;"&lt;td&gt;DP"</f>
        <v>&lt;td&gt;SHOX&lt;td class="lv_b al_r"&gt;372&lt;td class="lv_b"&gt;+0.40:+0.20&lt;td class="lv_s al_r"&gt;526&lt;td class="lv_s"&gt;+0.28:+0.14&lt;td class="lv_a al_r"&gt;747&lt;td class="lv_a"&gt;+0.19:+0.09&lt;td&gt;-1.75:-3.50&lt;td&gt;DP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nt!O45</f>
        <v>SPECIAL ENERGY</v>
      </c>
      <c r="C45" s="1" t="n">
        <f aca="false">IF(ISNUMBER(O45),O45+P45,".")</f>
        <v>303</v>
      </c>
      <c r="D45" s="1" t="str">
        <f aca="false">IF(ISNUMBER(C45),"+"&amp;TEXT(ROUNDDOWN(imGR/C45,2),"0.00"),".")</f>
        <v>+0.49</v>
      </c>
      <c r="E45" s="1" t="str">
        <f aca="false">IF(ISNUMBER(C45),"+"&amp;TEXT(ROUNDDOWN(imGD/C45,2),"0.00"),".")</f>
        <v>+0.24</v>
      </c>
      <c r="F45" s="1" t="n">
        <f aca="false">IF(ISNUMBER(Q45),Q45+R45,".")</f>
        <v>557</v>
      </c>
      <c r="G45" s="1" t="str">
        <f aca="false">IF(ISNUMBER(F45),"+"&amp;TEXT(ROUNDDOWN(imGR/F45,2),"0.00"),".")</f>
        <v>+0.26</v>
      </c>
      <c r="H45" s="1" t="str">
        <f aca="false">IF(ISNUMBER(F45),"+"&amp;TEXT(ROUNDDOWN(imGD/F45,2),"0.00"),".")</f>
        <v>+0.13</v>
      </c>
      <c r="I45" s="1" t="n">
        <f aca="false">IF(ISNUMBER(S45),S45+T45,".")</f>
        <v>409</v>
      </c>
      <c r="J45" s="1" t="str">
        <f aca="false">IF(ISNUMBER(I45),"+"&amp;TEXT(ROUNDDOWN(imGR/I45,2),"0.00"),".")</f>
        <v>+0.36</v>
      </c>
      <c r="K45" s="1" t="str">
        <f aca="false">IF(ISNUMBER(I45),"+"&amp;TEXT(ROUNDDOWN(imGD/I45,2),"0.00"),".")</f>
        <v>+0.18</v>
      </c>
      <c r="L45" s="1" t="str">
        <f aca="false">imBD</f>
        <v>-1.75</v>
      </c>
      <c r="M45" s="1" t="str">
        <f aca="false">imPR</f>
        <v>-3.50</v>
      </c>
      <c r="O45" s="1" t="n">
        <f aca="false">nt!G45</f>
        <v>160</v>
      </c>
      <c r="P45" s="1" t="n">
        <f aca="false">nt!H45</f>
        <v>143</v>
      </c>
      <c r="Q45" s="1" t="n">
        <f aca="false">nt!I45</f>
        <v>278</v>
      </c>
      <c r="R45" s="1" t="n">
        <f aca="false">nt!J45</f>
        <v>279</v>
      </c>
      <c r="S45" s="1" t="n">
        <f aca="false">nt!K45</f>
        <v>206</v>
      </c>
      <c r="T45" s="1" t="n">
        <f aca="false">nt!L45</f>
        <v>203</v>
      </c>
      <c r="V45" s="6" t="str">
        <f aca="false">"&lt;td&gt;"&amp;B45&amp;IF(ISNUMBER(C45),"&lt;td class=""lv_b al_r""&gt;"&amp;C45&amp;"&lt;td class=""lv_b""&gt;"&amp;D45&amp;":"&amp;E45,"&lt;td colspan=2&gt;.")&amp;IF(ISNUMBER(F45),"&lt;td class=""lv_s al_r""&gt;"&amp;F45&amp;"&lt;td class=""lv_s""&gt;"&amp;G45&amp;":"&amp;H45,"&lt;td colspan=2&gt;.")&amp;IF(ISNUMBER(I45),"&lt;td class=""lv_a al_r""&gt;"&amp;I45&amp;"&lt;td class=""lv_a""&gt;"&amp;J45&amp;":"&amp;K45,"&lt;td colspan=2&gt;.")&amp;"&lt;td&gt;"&amp;L45&amp;":"&amp;M45&amp;"&lt;td&gt;DP"</f>
        <v>&lt;td&gt;SPECIAL ENERGY&lt;td class="lv_b al_r"&gt;303&lt;td class="lv_b"&gt;+0.49:+0.24&lt;td class="lv_s al_r"&gt;557&lt;td class="lv_s"&gt;+0.26:+0.13&lt;td class="lv_a al_r"&gt;409&lt;td class="lv_a"&gt;+0.36:+0.18&lt;td&gt;-1.75:-3.50&lt;td&gt;DP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nt!O46</f>
        <v>SYNTH 1997</v>
      </c>
      <c r="C46" s="1" t="n">
        <f aca="false">IF(ISNUMBER(O46),O46+P46,".")</f>
        <v>341</v>
      </c>
      <c r="D46" s="1" t="str">
        <f aca="false">IF(ISNUMBER(C46),"+"&amp;TEXT(ROUNDDOWN(imGR/C46,2),"0.00"),".")</f>
        <v>+0.43</v>
      </c>
      <c r="E46" s="1" t="str">
        <f aca="false">IF(ISNUMBER(C46),"+"&amp;TEXT(ROUNDDOWN(imGD/C46,2),"0.00"),".")</f>
        <v>+0.21</v>
      </c>
      <c r="F46" s="1" t="n">
        <f aca="false">IF(ISNUMBER(Q46),Q46+R46,".")</f>
        <v>362</v>
      </c>
      <c r="G46" s="1" t="str">
        <f aca="false">IF(ISNUMBER(F46),"+"&amp;TEXT(ROUNDDOWN(imGR/F46,2),"0.00"),".")</f>
        <v>+0.41</v>
      </c>
      <c r="H46" s="1" t="str">
        <f aca="false">IF(ISNUMBER(F46),"+"&amp;TEXT(ROUNDDOWN(imGD/F46,2),"0.00"),".")</f>
        <v>+0.20</v>
      </c>
      <c r="I46" s="1" t="str">
        <f aca="false">IF(ISNUMBER(S46),S46+T46,".")</f>
        <v>.</v>
      </c>
      <c r="J46" s="1" t="str">
        <f aca="false">IF(ISNUMBER(I46),"+"&amp;TEXT(ROUNDDOWN(imGR/I46,2),"0.00"),".")</f>
        <v>.</v>
      </c>
      <c r="K46" s="1" t="str">
        <f aca="false">IF(ISNUMBER(I46),"+"&amp;TEXT(ROUNDDOWN(imGD/I46,2),"0.00"),".")</f>
        <v>.</v>
      </c>
      <c r="L46" s="1" t="str">
        <f aca="false">imBD</f>
        <v>-1.75</v>
      </c>
      <c r="M46" s="1" t="str">
        <f aca="false">imPR</f>
        <v>-3.50</v>
      </c>
      <c r="O46" s="1" t="n">
        <f aca="false">nt!G46</f>
        <v>178</v>
      </c>
      <c r="P46" s="1" t="n">
        <f aca="false">nt!H46</f>
        <v>163</v>
      </c>
      <c r="Q46" s="1" t="n">
        <f aca="false">nt!I46</f>
        <v>186</v>
      </c>
      <c r="R46" s="1" t="n">
        <f aca="false">nt!J46</f>
        <v>176</v>
      </c>
      <c r="S46" s="1" t="str">
        <f aca="false">nt!K46</f>
        <v>.</v>
      </c>
      <c r="T46" s="1" t="str">
        <f aca="false">nt!L46</f>
        <v>.</v>
      </c>
      <c r="V46" s="6" t="str">
        <f aca="false">"&lt;td&gt;"&amp;B46&amp;IF(ISNUMBER(C46),"&lt;td class=""lv_b al_r""&gt;"&amp;C46&amp;"&lt;td class=""lv_b""&gt;"&amp;D46&amp;":"&amp;E46,"&lt;td colspan=2&gt;.")&amp;IF(ISNUMBER(F46),"&lt;td class=""lv_s al_r""&gt;"&amp;F46&amp;"&lt;td class=""lv_s""&gt;"&amp;G46&amp;":"&amp;H46,"&lt;td colspan=2&gt;.")&amp;IF(ISNUMBER(I46),"&lt;td class=""lv_a al_r""&gt;"&amp;I46&amp;"&lt;td class=""lv_a""&gt;"&amp;J46&amp;":"&amp;K46,"&lt;td colspan=2&gt;.")&amp;"&lt;td&gt;"&amp;L46&amp;":"&amp;M46&amp;"&lt;td&gt;DP"</f>
        <v>&lt;td&gt;SYNTH 1997&lt;td class="lv_b al_r"&gt;341&lt;td class="lv_b"&gt;+0.43:+0.21&lt;td class="lv_s al_r"&gt;362&lt;td class="lv_s"&gt;+0.41:+0.20&lt;td colspan=2&gt;.&lt;td&gt;-1.75:-3.50&lt;td&gt;DP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nt!O47</f>
        <v>TAULANAEWN</v>
      </c>
      <c r="C47" s="1" t="n">
        <f aca="false">IF(ISNUMBER(O47),O47+P47,".")</f>
        <v>398</v>
      </c>
      <c r="D47" s="1" t="str">
        <f aca="false">IF(ISNUMBER(C47),"+"&amp;TEXT(ROUNDDOWN(imGR/C47,2),"0.00"),".")</f>
        <v>+0.37</v>
      </c>
      <c r="E47" s="1" t="str">
        <f aca="false">IF(ISNUMBER(C47),"+"&amp;TEXT(ROUNDDOWN(imGD/C47,2),"0.00"),".")</f>
        <v>+0.18</v>
      </c>
      <c r="F47" s="1" t="n">
        <f aca="false">IF(ISNUMBER(Q47),Q47+R47,".")</f>
        <v>487</v>
      </c>
      <c r="G47" s="1" t="str">
        <f aca="false">IF(ISNUMBER(F47),"+"&amp;TEXT(ROUNDDOWN(imGR/F47,2),"0.00"),".")</f>
        <v>+0.30</v>
      </c>
      <c r="H47" s="1" t="str">
        <f aca="false">IF(ISNUMBER(F47),"+"&amp;TEXT(ROUNDDOWN(imGD/F47,2),"0.00"),".")</f>
        <v>+0.15</v>
      </c>
      <c r="I47" s="1" t="str">
        <f aca="false">IF(ISNUMBER(S47),S47+T47,".")</f>
        <v>.</v>
      </c>
      <c r="J47" s="1" t="str">
        <f aca="false">IF(ISNUMBER(I47),"+"&amp;TEXT(ROUNDDOWN(imGR/I47,2),"0.00"),".")</f>
        <v>.</v>
      </c>
      <c r="K47" s="1" t="str">
        <f aca="false">IF(ISNUMBER(I47),"+"&amp;TEXT(ROUNDDOWN(imGD/I47,2),"0.00"),".")</f>
        <v>.</v>
      </c>
      <c r="L47" s="1" t="str">
        <f aca="false">imBD</f>
        <v>-1.75</v>
      </c>
      <c r="M47" s="1" t="str">
        <f aca="false">imPR</f>
        <v>-3.50</v>
      </c>
      <c r="O47" s="1" t="n">
        <f aca="false">nt!G47</f>
        <v>188</v>
      </c>
      <c r="P47" s="1" t="n">
        <f aca="false">nt!H47</f>
        <v>210</v>
      </c>
      <c r="Q47" s="1" t="n">
        <f aca="false">nt!I47</f>
        <v>237</v>
      </c>
      <c r="R47" s="1" t="n">
        <f aca="false">nt!J47</f>
        <v>250</v>
      </c>
      <c r="S47" s="1" t="str">
        <f aca="false">nt!K47</f>
        <v>.</v>
      </c>
      <c r="T47" s="1" t="str">
        <f aca="false">nt!L47</f>
        <v>.</v>
      </c>
      <c r="V47" s="6" t="str">
        <f aca="false">"&lt;td&gt;"&amp;B47&amp;IF(ISNUMBER(C47),"&lt;td class=""lv_b al_r""&gt;"&amp;C47&amp;"&lt;td class=""lv_b""&gt;"&amp;D47&amp;":"&amp;E47,"&lt;td colspan=2&gt;.")&amp;IF(ISNUMBER(F47),"&lt;td class=""lv_s al_r""&gt;"&amp;F47&amp;"&lt;td class=""lv_s""&gt;"&amp;G47&amp;":"&amp;H47,"&lt;td colspan=2&gt;.")&amp;IF(ISNUMBER(I47),"&lt;td class=""lv_a al_r""&gt;"&amp;I47&amp;"&lt;td class=""lv_a""&gt;"&amp;J47&amp;":"&amp;K47,"&lt;td colspan=2&gt;.")&amp;"&lt;td&gt;"&amp;L47&amp;":"&amp;M47&amp;"&lt;td&gt;DP"</f>
        <v>&lt;td&gt;TAULANAEWN&lt;td class="lv_b al_r"&gt;398&lt;td class="lv_b"&gt;+0.37:+0.18&lt;td class="lv_s al_r"&gt;487&lt;td class="lv_s"&gt;+0.30:+0.15&lt;td colspan=2&gt;.&lt;td&gt;-1.75:-3.50&lt;td&gt;DP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nt!O48</f>
        <v>THE LEAST 100 SEC</v>
      </c>
      <c r="C48" s="1" t="n">
        <f aca="false">IF(ISNUMBER(O48),O48+P48,".")</f>
        <v>378</v>
      </c>
      <c r="D48" s="1" t="str">
        <f aca="false">IF(ISNUMBER(C48),"+"&amp;TEXT(ROUNDDOWN(imGR/C48,2),"0.00"),".")</f>
        <v>+0.39</v>
      </c>
      <c r="E48" s="1" t="str">
        <f aca="false">IF(ISNUMBER(C48),"+"&amp;TEXT(ROUNDDOWN(imGD/C48,2),"0.00"),".")</f>
        <v>+0.19</v>
      </c>
      <c r="F48" s="1" t="n">
        <f aca="false">IF(ISNUMBER(Q48),Q48+R48,".")</f>
        <v>671</v>
      </c>
      <c r="G48" s="1" t="str">
        <f aca="false">IF(ISNUMBER(F48),"+"&amp;TEXT(ROUNDDOWN(imGR/F48,2),"0.00"),".")</f>
        <v>+0.22</v>
      </c>
      <c r="H48" s="1" t="str">
        <f aca="false">IF(ISNUMBER(F48),"+"&amp;TEXT(ROUNDDOWN(imGD/F48,2),"0.00"),".")</f>
        <v>+0.11</v>
      </c>
      <c r="I48" s="1" t="str">
        <f aca="false">IF(ISNUMBER(S48),S48+T48,".")</f>
        <v>.</v>
      </c>
      <c r="J48" s="1" t="str">
        <f aca="false">IF(ISNUMBER(I48),"+"&amp;TEXT(ROUNDDOWN(imGR/I48,2),"0.00"),".")</f>
        <v>.</v>
      </c>
      <c r="K48" s="1" t="str">
        <f aca="false">IF(ISNUMBER(I48),"+"&amp;TEXT(ROUNDDOWN(imGD/I48,2),"0.00"),".")</f>
        <v>.</v>
      </c>
      <c r="L48" s="1" t="str">
        <f aca="false">imBD</f>
        <v>-1.75</v>
      </c>
      <c r="M48" s="1" t="str">
        <f aca="false">imPR</f>
        <v>-3.50</v>
      </c>
      <c r="O48" s="1" t="n">
        <f aca="false">nt!G48</f>
        <v>192</v>
      </c>
      <c r="P48" s="1" t="n">
        <f aca="false">nt!H48</f>
        <v>186</v>
      </c>
      <c r="Q48" s="1" t="n">
        <f aca="false">nt!I48</f>
        <v>336</v>
      </c>
      <c r="R48" s="1" t="n">
        <f aca="false">nt!J48</f>
        <v>335</v>
      </c>
      <c r="S48" s="1" t="str">
        <f aca="false">nt!K48</f>
        <v>.</v>
      </c>
      <c r="T48" s="1" t="str">
        <f aca="false">nt!L48</f>
        <v>.</v>
      </c>
      <c r="V48" s="6" t="str">
        <f aca="false">"&lt;td&gt;"&amp;B48&amp;IF(ISNUMBER(C48),"&lt;td class=""lv_b al_r""&gt;"&amp;C48&amp;"&lt;td class=""lv_b""&gt;"&amp;D48&amp;":"&amp;E48,"&lt;td colspan=2&gt;.")&amp;IF(ISNUMBER(F48),"&lt;td class=""lv_s al_r""&gt;"&amp;F48&amp;"&lt;td class=""lv_s""&gt;"&amp;G48&amp;":"&amp;H48,"&lt;td colspan=2&gt;.")&amp;IF(ISNUMBER(I48),"&lt;td class=""lv_a al_r""&gt;"&amp;I48&amp;"&lt;td class=""lv_a""&gt;"&amp;J48&amp;":"&amp;K48,"&lt;td colspan=2&gt;.")&amp;"&lt;td&gt;"&amp;L48&amp;":"&amp;M48&amp;"&lt;td&gt;DP"</f>
        <v>&lt;td&gt;THE LEAST 100 SEC&lt;td class="lv_b al_r"&gt;378&lt;td class="lv_b"&gt;+0.39:+0.19&lt;td class="lv_s al_r"&gt;671&lt;td class="lv_s"&gt;+0.22:+0.11&lt;td colspan=2&gt;.&lt;td&gt;-1.75:-3.50&lt;td&gt;DP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nt!O49</f>
        <v>ULTRA</v>
      </c>
      <c r="C49" s="1" t="n">
        <f aca="false">IF(ISNUMBER(O49),O49+P49,".")</f>
        <v>341</v>
      </c>
      <c r="D49" s="1" t="str">
        <f aca="false">IF(ISNUMBER(C49),"+"&amp;TEXT(ROUNDDOWN(imGR/C49,2),"0.00"),".")</f>
        <v>+0.43</v>
      </c>
      <c r="E49" s="1" t="str">
        <f aca="false">IF(ISNUMBER(C49),"+"&amp;TEXT(ROUNDDOWN(imGD/C49,2),"0.00"),".")</f>
        <v>+0.21</v>
      </c>
      <c r="F49" s="1" t="n">
        <f aca="false">IF(ISNUMBER(Q49),Q49+R49,".")</f>
        <v>510</v>
      </c>
      <c r="G49" s="1" t="str">
        <f aca="false">IF(ISNUMBER(F49),"+"&amp;TEXT(ROUNDDOWN(imGR/F49,2),"0.00"),".")</f>
        <v>+0.29</v>
      </c>
      <c r="H49" s="1" t="str">
        <f aca="false">IF(ISNUMBER(F49),"+"&amp;TEXT(ROUNDDOWN(imGD/F49,2),"0.00"),".")</f>
        <v>+0.14</v>
      </c>
      <c r="I49" s="1" t="n">
        <f aca="false">IF(ISNUMBER(S49),S49+T49,".")</f>
        <v>575</v>
      </c>
      <c r="J49" s="1" t="str">
        <f aca="false">IF(ISNUMBER(I49),"+"&amp;TEXT(ROUNDDOWN(imGR/I49,2),"0.00"),".")</f>
        <v>+0.25</v>
      </c>
      <c r="K49" s="1" t="str">
        <f aca="false">IF(ISNUMBER(I49),"+"&amp;TEXT(ROUNDDOWN(imGD/I49,2),"0.00"),".")</f>
        <v>+0.12</v>
      </c>
      <c r="L49" s="1" t="str">
        <f aca="false">imBD</f>
        <v>-1.75</v>
      </c>
      <c r="M49" s="1" t="str">
        <f aca="false">imPR</f>
        <v>-3.50</v>
      </c>
      <c r="O49" s="1" t="n">
        <f aca="false">nt!G49</f>
        <v>180</v>
      </c>
      <c r="P49" s="1" t="n">
        <f aca="false">nt!H49</f>
        <v>161</v>
      </c>
      <c r="Q49" s="1" t="n">
        <f aca="false">nt!I49</f>
        <v>248</v>
      </c>
      <c r="R49" s="1" t="n">
        <f aca="false">nt!J49</f>
        <v>262</v>
      </c>
      <c r="S49" s="1" t="n">
        <f aca="false">nt!K49</f>
        <v>285</v>
      </c>
      <c r="T49" s="1" t="n">
        <f aca="false">nt!L49</f>
        <v>290</v>
      </c>
      <c r="V49" s="6" t="str">
        <f aca="false">"&lt;td&gt;"&amp;B49&amp;IF(ISNUMBER(C49),"&lt;td class=""lv_b al_r""&gt;"&amp;C49&amp;"&lt;td class=""lv_b""&gt;"&amp;D49&amp;":"&amp;E49,"&lt;td colspan=2&gt;.")&amp;IF(ISNUMBER(F49),"&lt;td class=""lv_s al_r""&gt;"&amp;F49&amp;"&lt;td class=""lv_s""&gt;"&amp;G49&amp;":"&amp;H49,"&lt;td colspan=2&gt;.")&amp;IF(ISNUMBER(I49),"&lt;td class=""lv_a al_r""&gt;"&amp;I49&amp;"&lt;td class=""lv_a""&gt;"&amp;J49&amp;":"&amp;K49,"&lt;td colspan=2&gt;.")&amp;"&lt;td&gt;"&amp;L49&amp;":"&amp;M49&amp;"&lt;td&gt;DP"</f>
        <v>&lt;td&gt;ULTRA&lt;td class="lv_b al_r"&gt;341&lt;td class="lv_b"&gt;+0.43:+0.21&lt;td class="lv_s al_r"&gt;510&lt;td class="lv_s"&gt;+0.29:+0.14&lt;td class="lv_a al_r"&gt;575&lt;td class="lv_a"&gt;+0.25:+0.12&lt;td&gt;-1.75:-3.50&lt;td&gt;DP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nt!O50</f>
        <v>VOIDDD</v>
      </c>
      <c r="C50" s="1" t="n">
        <f aca="false">IF(ISNUMBER(O50),O50+P50,".")</f>
        <v>596</v>
      </c>
      <c r="D50" s="1" t="str">
        <f aca="false">IF(ISNUMBER(C50),"+"&amp;TEXT(ROUNDDOWN(imGR/C50,2),"0.00"),".")</f>
        <v>+0.25</v>
      </c>
      <c r="E50" s="1" t="str">
        <f aca="false">IF(ISNUMBER(C50),"+"&amp;TEXT(ROUNDDOWN(imGD/C50,2),"0.00"),".")</f>
        <v>+0.12</v>
      </c>
      <c r="F50" s="1" t="n">
        <f aca="false">IF(ISNUMBER(Q50),Q50+R50,".")</f>
        <v>629</v>
      </c>
      <c r="G50" s="1" t="str">
        <f aca="false">IF(ISNUMBER(F50),"+"&amp;TEXT(ROUNDDOWN(imGR/F50,2),"0.00"),".")</f>
        <v>+0.23</v>
      </c>
      <c r="H50" s="1" t="str">
        <f aca="false">IF(ISNUMBER(F50),"+"&amp;TEXT(ROUNDDOWN(imGD/F50,2),"0.00"),".")</f>
        <v>+0.11</v>
      </c>
      <c r="I50" s="1" t="str">
        <f aca="false">IF(ISNUMBER(S50),S50+T50,".")</f>
        <v>.</v>
      </c>
      <c r="J50" s="1" t="str">
        <f aca="false">IF(ISNUMBER(I50),"+"&amp;TEXT(ROUNDDOWN(imGR/I50,2),"0.00"),".")</f>
        <v>.</v>
      </c>
      <c r="K50" s="1" t="str">
        <f aca="false">IF(ISNUMBER(I50),"+"&amp;TEXT(ROUNDDOWN(imGD/I50,2),"0.00"),".")</f>
        <v>.</v>
      </c>
      <c r="L50" s="1" t="str">
        <f aca="false">imBD</f>
        <v>-1.75</v>
      </c>
      <c r="M50" s="1" t="str">
        <f aca="false">imPR</f>
        <v>-3.50</v>
      </c>
      <c r="O50" s="1" t="n">
        <f aca="false">nt!G50</f>
        <v>317</v>
      </c>
      <c r="P50" s="1" t="n">
        <f aca="false">nt!H50</f>
        <v>279</v>
      </c>
      <c r="Q50" s="1" t="n">
        <f aca="false">nt!I50</f>
        <v>331</v>
      </c>
      <c r="R50" s="1" t="n">
        <f aca="false">nt!J50</f>
        <v>298</v>
      </c>
      <c r="S50" s="1" t="str">
        <f aca="false">nt!K50</f>
        <v>.</v>
      </c>
      <c r="T50" s="1" t="str">
        <f aca="false">nt!L50</f>
        <v>.</v>
      </c>
      <c r="V50" s="6" t="str">
        <f aca="false">"&lt;td&gt;"&amp;B50&amp;IF(ISNUMBER(C50),"&lt;td class=""lv_b al_r""&gt;"&amp;C50&amp;"&lt;td class=""lv_b""&gt;"&amp;D50&amp;":"&amp;E50,"&lt;td colspan=2&gt;.")&amp;IF(ISNUMBER(F50),"&lt;td class=""lv_s al_r""&gt;"&amp;F50&amp;"&lt;td class=""lv_s""&gt;"&amp;G50&amp;":"&amp;H50,"&lt;td colspan=2&gt;.")&amp;IF(ISNUMBER(I50),"&lt;td class=""lv_a al_r""&gt;"&amp;I50&amp;"&lt;td class=""lv_a""&gt;"&amp;J50&amp;":"&amp;K50,"&lt;td colspan=2&gt;.")&amp;"&lt;td&gt;"&amp;L50&amp;":"&amp;M50&amp;"&lt;td&gt;DP"</f>
        <v>&lt;td&gt;VOIDDD&lt;td class="lv_b al_r"&gt;596&lt;td class="lv_b"&gt;+0.25:+0.12&lt;td class="lv_s al_r"&gt;629&lt;td class="lv_s"&gt;+0.23:+0.11&lt;td colspan=2&gt;.&lt;td&gt;-1.75:-3.50&lt;td&gt;DP</v>
      </c>
    </row>
    <row r="51" customFormat="false" ht="14" hidden="false" customHeight="false" outlineLevel="0" collapsed="false">
      <c r="A51" s="1" t="n">
        <f aca="false">nt!B51</f>
        <v>43</v>
      </c>
      <c r="B51" s="1" t="str">
        <f aca="false">nt!O51</f>
        <v>赤カーテン</v>
      </c>
      <c r="C51" s="1" t="n">
        <f aca="false">IF(ISNUMBER(O51),O51+P51,".")</f>
        <v>274</v>
      </c>
      <c r="D51" s="1" t="str">
        <f aca="false">IF(ISNUMBER(C51),"+"&amp;TEXT(ROUNDDOWN(imGR/C51,2),"0.00"),".")</f>
        <v>+0.54</v>
      </c>
      <c r="E51" s="1" t="str">
        <f aca="false">IF(ISNUMBER(C51),"+"&amp;TEXT(ROUNDDOWN(imGD/C51,2),"0.00"),".")</f>
        <v>+0.27</v>
      </c>
      <c r="F51" s="1" t="n">
        <f aca="false">IF(ISNUMBER(Q51),Q51+R51,".")</f>
        <v>283</v>
      </c>
      <c r="G51" s="1" t="str">
        <f aca="false">IF(ISNUMBER(F51),"+"&amp;TEXT(ROUNDDOWN(imGR/F51,2),"0.00"),".")</f>
        <v>+0.52</v>
      </c>
      <c r="H51" s="1" t="str">
        <f aca="false">IF(ISNUMBER(F51),"+"&amp;TEXT(ROUNDDOWN(imGD/F51,2),"0.00"),".")</f>
        <v>+0.26</v>
      </c>
      <c r="I51" s="1" t="str">
        <f aca="false">IF(ISNUMBER(S51),S51+T51,".")</f>
        <v>.</v>
      </c>
      <c r="J51" s="1" t="str">
        <f aca="false">IF(ISNUMBER(I51),"+"&amp;TEXT(ROUNDDOWN(imGR/I51,2),"0.00"),".")</f>
        <v>.</v>
      </c>
      <c r="K51" s="1" t="str">
        <f aca="false">IF(ISNUMBER(I51),"+"&amp;TEXT(ROUNDDOWN(imGD/I51,2),"0.00"),".")</f>
        <v>.</v>
      </c>
      <c r="L51" s="1" t="str">
        <f aca="false">imBD</f>
        <v>-1.75</v>
      </c>
      <c r="M51" s="1" t="str">
        <f aca="false">imPR</f>
        <v>-3.50</v>
      </c>
      <c r="O51" s="1" t="n">
        <f aca="false">nt!G51</f>
        <v>133</v>
      </c>
      <c r="P51" s="1" t="n">
        <f aca="false">nt!H51</f>
        <v>141</v>
      </c>
      <c r="Q51" s="1" t="n">
        <f aca="false">nt!I51</f>
        <v>140</v>
      </c>
      <c r="R51" s="1" t="n">
        <f aca="false">nt!J51</f>
        <v>143</v>
      </c>
      <c r="S51" s="1" t="str">
        <f aca="false">nt!K51</f>
        <v>.</v>
      </c>
      <c r="T51" s="1" t="str">
        <f aca="false">nt!L51</f>
        <v>.</v>
      </c>
      <c r="V51" s="6" t="str">
        <f aca="false">"&lt;td&gt;"&amp;B51&amp;IF(ISNUMBER(C51),"&lt;td class=""lv_b al_r""&gt;"&amp;C51&amp;"&lt;td class=""lv_b""&gt;"&amp;D51&amp;":"&amp;E51,"&lt;td colspan=2&gt;.")&amp;IF(ISNUMBER(F51),"&lt;td class=""lv_s al_r""&gt;"&amp;F51&amp;"&lt;td class=""lv_s""&gt;"&amp;G51&amp;":"&amp;H51,"&lt;td colspan=2&gt;.")&amp;IF(ISNUMBER(I51),"&lt;td class=""lv_a al_r""&gt;"&amp;I51&amp;"&lt;td class=""lv_a""&gt;"&amp;J51&amp;":"&amp;K51,"&lt;td colspan=2&gt;.")&amp;"&lt;td&gt;"&amp;L51&amp;":"&amp;M51&amp;"&lt;td&gt;DP"</f>
        <v>&lt;td&gt;赤カーテン&lt;td class="lv_b al_r"&gt;274&lt;td class="lv_b"&gt;+0.54:+0.27&lt;td class="lv_s al_r"&gt;283&lt;td class="lv_s"&gt;+0.52:+0.26&lt;td colspan=2&gt;.&lt;td&gt;-1.75:-3.50&lt;td&gt;DP</v>
      </c>
    </row>
    <row r="52" customFormat="false" ht="14" hidden="false" customHeight="false" outlineLevel="0" collapsed="false">
      <c r="A52" s="1" t="n">
        <f aca="false">nt!B52</f>
        <v>44</v>
      </c>
      <c r="B52" s="1" t="str">
        <f aca="false">nt!O52</f>
        <v>大見解</v>
      </c>
      <c r="C52" s="1" t="n">
        <f aca="false">IF(ISNUMBER(O52),O52+P52,".")</f>
        <v>619</v>
      </c>
      <c r="D52" s="1" t="str">
        <f aca="false">IF(ISNUMBER(C52),"+"&amp;TEXT(ROUNDDOWN(imGR/C52,2),"0.00"),".")</f>
        <v>+0.24</v>
      </c>
      <c r="E52" s="1" t="str">
        <f aca="false">IF(ISNUMBER(C52),"+"&amp;TEXT(ROUNDDOWN(imGD/C52,2),"0.00"),".")</f>
        <v>+0.12</v>
      </c>
      <c r="F52" s="1" t="n">
        <f aca="false">IF(ISNUMBER(Q52),Q52+R52,".")</f>
        <v>692</v>
      </c>
      <c r="G52" s="1" t="str">
        <f aca="false">IF(ISNUMBER(F52),"+"&amp;TEXT(ROUNDDOWN(imGR/F52,2),"0.00"),".")</f>
        <v>+0.21</v>
      </c>
      <c r="H52" s="1" t="str">
        <f aca="false">IF(ISNUMBER(F52),"+"&amp;TEXT(ROUNDDOWN(imGD/F52,2),"0.00"),".")</f>
        <v>+0.10</v>
      </c>
      <c r="I52" s="1" t="n">
        <f aca="false">IF(ISNUMBER(S52),S52+T52,".")</f>
        <v>692</v>
      </c>
      <c r="J52" s="1" t="str">
        <f aca="false">IF(ISNUMBER(I52),"+"&amp;TEXT(ROUNDDOWN(imGR/I52,2),"0.00"),".")</f>
        <v>+0.21</v>
      </c>
      <c r="K52" s="1" t="str">
        <f aca="false">IF(ISNUMBER(I52),"+"&amp;TEXT(ROUNDDOWN(imGD/I52,2),"0.00"),".")</f>
        <v>+0.10</v>
      </c>
      <c r="L52" s="1" t="str">
        <f aca="false">imBD</f>
        <v>-1.75</v>
      </c>
      <c r="M52" s="1" t="str">
        <f aca="false">imPR</f>
        <v>-3.50</v>
      </c>
      <c r="O52" s="1" t="n">
        <f aca="false">nt!G52</f>
        <v>321</v>
      </c>
      <c r="P52" s="1" t="n">
        <f aca="false">nt!H52</f>
        <v>298</v>
      </c>
      <c r="Q52" s="1" t="n">
        <f aca="false">nt!I52</f>
        <v>363</v>
      </c>
      <c r="R52" s="1" t="n">
        <f aca="false">nt!J52</f>
        <v>329</v>
      </c>
      <c r="S52" s="1" t="n">
        <f aca="false">nt!K52</f>
        <v>364</v>
      </c>
      <c r="T52" s="1" t="n">
        <f aca="false">nt!L52</f>
        <v>328</v>
      </c>
      <c r="V52" s="6" t="str">
        <f aca="false">"&lt;td&gt;"&amp;B52&amp;IF(ISNUMBER(C52),"&lt;td class=""lv_b al_r""&gt;"&amp;C52&amp;"&lt;td class=""lv_b""&gt;"&amp;D52&amp;":"&amp;E52,"&lt;td colspan=2&gt;.")&amp;IF(ISNUMBER(F52),"&lt;td class=""lv_s al_r""&gt;"&amp;F52&amp;"&lt;td class=""lv_s""&gt;"&amp;G52&amp;":"&amp;H52,"&lt;td colspan=2&gt;.")&amp;IF(ISNUMBER(I52),"&lt;td class=""lv_a al_r""&gt;"&amp;I52&amp;"&lt;td class=""lv_a""&gt;"&amp;J52&amp;":"&amp;K52,"&lt;td colspan=2&gt;.")&amp;"&lt;td&gt;"&amp;L52&amp;":"&amp;M52&amp;"&lt;td&gt;DP"</f>
        <v>&lt;td&gt;大見解&lt;td class="lv_b al_r"&gt;619&lt;td class="lv_b"&gt;+0.24:+0.12&lt;td class="lv_s al_r"&gt;692&lt;td class="lv_s"&gt;+0.21:+0.10&lt;td class="lv_a al_r"&gt;692&lt;td class="lv_a"&gt;+0.21:+0.10&lt;td&gt;-1.75:-3.50&lt;td&gt;DP</v>
      </c>
    </row>
    <row r="53" customFormat="false" ht="14" hidden="false" customHeight="false" outlineLevel="0" collapsed="false">
      <c r="A53" s="1" t="n">
        <f aca="false">nt!B53</f>
        <v>45</v>
      </c>
      <c r="B53" s="1" t="str">
        <f aca="false">nt!O53</f>
        <v>蝶の羽</v>
      </c>
      <c r="C53" s="1" t="n">
        <f aca="false">IF(ISNUMBER(O53),O53+P53,".")</f>
        <v>165</v>
      </c>
      <c r="D53" s="1" t="str">
        <f aca="false">IF(ISNUMBER(C53),"+"&amp;TEXT(ROUNDDOWN(imGR/C53,2),"0.00"),".")</f>
        <v>+0.90</v>
      </c>
      <c r="E53" s="1" t="str">
        <f aca="false">IF(ISNUMBER(C53),"+"&amp;TEXT(ROUNDDOWN(imGD/C53,2),"0.00"),".")</f>
        <v>+0.45</v>
      </c>
      <c r="F53" s="1" t="n">
        <f aca="false">IF(ISNUMBER(Q53),Q53+R53,".")</f>
        <v>376</v>
      </c>
      <c r="G53" s="1" t="str">
        <f aca="false">IF(ISNUMBER(F53),"+"&amp;TEXT(ROUNDDOWN(imGR/F53,2),"0.00"),".")</f>
        <v>+0.39</v>
      </c>
      <c r="H53" s="1" t="str">
        <f aca="false">IF(ISNUMBER(F53),"+"&amp;TEXT(ROUNDDOWN(imGD/F53,2),"0.00"),".")</f>
        <v>+0.19</v>
      </c>
      <c r="I53" s="1" t="n">
        <f aca="false">IF(ISNUMBER(S53),S53+T53,".")</f>
        <v>414</v>
      </c>
      <c r="J53" s="1" t="str">
        <f aca="false">IF(ISNUMBER(I53),"+"&amp;TEXT(ROUNDDOWN(imGR/I53,2),"0.00"),".")</f>
        <v>+0.36</v>
      </c>
      <c r="K53" s="1" t="str">
        <f aca="false">IF(ISNUMBER(I53),"+"&amp;TEXT(ROUNDDOWN(imGD/I53,2),"0.00"),".")</f>
        <v>+0.18</v>
      </c>
      <c r="L53" s="1" t="str">
        <f aca="false">imBD</f>
        <v>-1.75</v>
      </c>
      <c r="M53" s="1" t="str">
        <f aca="false">imPR</f>
        <v>-3.50</v>
      </c>
      <c r="O53" s="1" t="n">
        <f aca="false">nt!G53</f>
        <v>82</v>
      </c>
      <c r="P53" s="1" t="n">
        <f aca="false">nt!H53</f>
        <v>83</v>
      </c>
      <c r="Q53" s="1" t="n">
        <f aca="false">nt!I53</f>
        <v>187</v>
      </c>
      <c r="R53" s="1" t="n">
        <f aca="false">nt!J53</f>
        <v>189</v>
      </c>
      <c r="S53" s="1" t="n">
        <f aca="false">nt!K53</f>
        <v>209</v>
      </c>
      <c r="T53" s="1" t="n">
        <f aca="false">nt!L53</f>
        <v>205</v>
      </c>
      <c r="V53" s="6" t="str">
        <f aca="false">"&lt;td&gt;"&amp;B53&amp;IF(ISNUMBER(C53),"&lt;td class=""lv_b al_r""&gt;"&amp;C53&amp;"&lt;td class=""lv_b""&gt;"&amp;D53&amp;":"&amp;E53,"&lt;td colspan=2&gt;.")&amp;IF(ISNUMBER(F53),"&lt;td class=""lv_s al_r""&gt;"&amp;F53&amp;"&lt;td class=""lv_s""&gt;"&amp;G53&amp;":"&amp;H53,"&lt;td colspan=2&gt;.")&amp;IF(ISNUMBER(I53),"&lt;td class=""lv_a al_r""&gt;"&amp;I53&amp;"&lt;td class=""lv_a""&gt;"&amp;J53&amp;":"&amp;K53,"&lt;td colspan=2&gt;.")&amp;"&lt;td&gt;"&amp;L53&amp;":"&amp;M53&amp;"&lt;td&gt;DP"</f>
        <v>&lt;td&gt;蝶の羽&lt;td class="lv_b al_r"&gt;165&lt;td class="lv_b"&gt;+0.90:+0.45&lt;td class="lv_s al_r"&gt;376&lt;td class="lv_s"&gt;+0.39:+0.19&lt;td class="lv_a al_r"&gt;414&lt;td class="lv_a"&gt;+0.36:+0.18&lt;td&gt;-1.75:-3.50&lt;td&gt;DP</v>
      </c>
    </row>
    <row r="54" customFormat="false" ht="14" hidden="false" customHeight="false" outlineLevel="0" collapsed="false">
      <c r="A54" s="1" t="n">
        <f aca="false">nt!B54</f>
        <v>46</v>
      </c>
      <c r="B54" s="1" t="str">
        <f aca="false">nt!O54</f>
        <v>西新宿清掃曲</v>
      </c>
      <c r="C54" s="1" t="n">
        <f aca="false">IF(ISNUMBER(O54),O54+P54,".")</f>
        <v>182</v>
      </c>
      <c r="D54" s="1" t="str">
        <f aca="false">IF(ISNUMBER(C54),"+"&amp;TEXT(ROUNDDOWN(imGR/C54,2),"0.00"),".")</f>
        <v>+0.82</v>
      </c>
      <c r="E54" s="1" t="str">
        <f aca="false">IF(ISNUMBER(C54),"+"&amp;TEXT(ROUNDDOWN(imGD/C54,2),"0.00"),".")</f>
        <v>+0.41</v>
      </c>
      <c r="F54" s="1" t="n">
        <f aca="false">IF(ISNUMBER(Q54),Q54+R54,".")</f>
        <v>446</v>
      </c>
      <c r="G54" s="1" t="str">
        <f aca="false">IF(ISNUMBER(F54),"+"&amp;TEXT(ROUNDDOWN(imGR/F54,2),"0.00"),".")</f>
        <v>+0.33</v>
      </c>
      <c r="H54" s="1" t="str">
        <f aca="false">IF(ISNUMBER(F54),"+"&amp;TEXT(ROUNDDOWN(imGD/F54,2),"0.00"),".")</f>
        <v>+0.16</v>
      </c>
      <c r="I54" s="1" t="n">
        <f aca="false">IF(ISNUMBER(S54),S54+T54,".")</f>
        <v>725</v>
      </c>
      <c r="J54" s="1" t="str">
        <f aca="false">IF(ISNUMBER(I54),"+"&amp;TEXT(ROUNDDOWN(imGR/I54,2),"0.00"),".")</f>
        <v>+0.20</v>
      </c>
      <c r="K54" s="1" t="str">
        <f aca="false">IF(ISNUMBER(I54),"+"&amp;TEXT(ROUNDDOWN(imGD/I54,2),"0.00"),".")</f>
        <v>+0.10</v>
      </c>
      <c r="L54" s="1" t="str">
        <f aca="false">imBD</f>
        <v>-1.75</v>
      </c>
      <c r="M54" s="1" t="str">
        <f aca="false">imPR</f>
        <v>-3.50</v>
      </c>
      <c r="O54" s="1" t="n">
        <f aca="false">nt!G54</f>
        <v>98</v>
      </c>
      <c r="P54" s="1" t="n">
        <f aca="false">nt!H54</f>
        <v>84</v>
      </c>
      <c r="Q54" s="1" t="n">
        <f aca="false">nt!I54</f>
        <v>220</v>
      </c>
      <c r="R54" s="1" t="n">
        <f aca="false">nt!J54</f>
        <v>226</v>
      </c>
      <c r="S54" s="1" t="n">
        <f aca="false">nt!K54</f>
        <v>366</v>
      </c>
      <c r="T54" s="1" t="n">
        <f aca="false">nt!L54</f>
        <v>359</v>
      </c>
      <c r="V54" s="6" t="str">
        <f aca="false">"&lt;td&gt;"&amp;B54&amp;IF(ISNUMBER(C54),"&lt;td class=""lv_b al_r""&gt;"&amp;C54&amp;"&lt;td class=""lv_b""&gt;"&amp;D54&amp;":"&amp;E54,"&lt;td colspan=2&gt;.")&amp;IF(ISNUMBER(F54),"&lt;td class=""lv_s al_r""&gt;"&amp;F54&amp;"&lt;td class=""lv_s""&gt;"&amp;G54&amp;":"&amp;H54,"&lt;td colspan=2&gt;.")&amp;IF(ISNUMBER(I54),"&lt;td class=""lv_a al_r""&gt;"&amp;I54&amp;"&lt;td class=""lv_a""&gt;"&amp;J54&amp;":"&amp;K54,"&lt;td colspan=2&gt;.")&amp;"&lt;td&gt;"&amp;L54&amp;":"&amp;M54&amp;"&lt;td&gt;DP"</f>
        <v>&lt;td&gt;西新宿清掃曲&lt;td class="lv_b al_r"&gt;182&lt;td class="lv_b"&gt;+0.82:+0.41&lt;td class="lv_s al_r"&gt;446&lt;td class="lv_s"&gt;+0.33:+0.16&lt;td class="lv_a al_r"&gt;725&lt;td class="lv_a"&gt;+0.20:+0.10&lt;td&gt;-1.75:-3.50&lt;td&gt;DP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nt!O55</f>
        <v>12.4</v>
      </c>
      <c r="C55" s="1" t="n">
        <f aca="false">IF(ISNUMBER(O55),O55+P55,".")</f>
        <v>297</v>
      </c>
      <c r="D55" s="1" t="str">
        <f aca="false">IF(ISNUMBER(C55),"+"&amp;TEXT(ROUNDDOWN(imGR/C55,2),"0.00"),".")</f>
        <v>+0.50</v>
      </c>
      <c r="E55" s="1" t="str">
        <f aca="false">IF(ISNUMBER(C55),"+"&amp;TEXT(ROUNDDOWN(imGD/C55,2),"0.00"),".")</f>
        <v>+0.25</v>
      </c>
      <c r="F55" s="1" t="n">
        <f aca="false">IF(ISNUMBER(Q55),Q55+R55,".")</f>
        <v>423</v>
      </c>
      <c r="G55" s="1" t="str">
        <f aca="false">IF(ISNUMBER(F55),"+"&amp;TEXT(ROUNDDOWN(imGR/F55,2),"0.00"),".")</f>
        <v>+0.35</v>
      </c>
      <c r="H55" s="1" t="str">
        <f aca="false">IF(ISNUMBER(F55),"+"&amp;TEXT(ROUNDDOWN(imGD/F55,2),"0.00"),".")</f>
        <v>+0.17</v>
      </c>
      <c r="I55" s="1" t="n">
        <f aca="false">IF(ISNUMBER(S55),S55+T55,".")</f>
        <v>469</v>
      </c>
      <c r="J55" s="1" t="str">
        <f aca="false">IF(ISNUMBER(I55),"+"&amp;TEXT(ROUNDDOWN(imGR/I55,2),"0.00"),".")</f>
        <v>+0.31</v>
      </c>
      <c r="K55" s="1" t="str">
        <f aca="false">IF(ISNUMBER(I55),"+"&amp;TEXT(ROUNDDOWN(imGD/I55,2),"0.00"),".")</f>
        <v>+0.15</v>
      </c>
      <c r="L55" s="1" t="str">
        <f aca="false">imBD</f>
        <v>-1.75</v>
      </c>
      <c r="M55" s="1" t="str">
        <f aca="false">imPR</f>
        <v>-3.50</v>
      </c>
      <c r="O55" s="1" t="n">
        <f aca="false">nt!G55</f>
        <v>162</v>
      </c>
      <c r="P55" s="1" t="n">
        <f aca="false">nt!H55</f>
        <v>135</v>
      </c>
      <c r="Q55" s="1" t="n">
        <f aca="false">nt!I55</f>
        <v>222</v>
      </c>
      <c r="R55" s="1" t="n">
        <f aca="false">nt!J55</f>
        <v>201</v>
      </c>
      <c r="S55" s="1" t="n">
        <f aca="false">nt!K55</f>
        <v>248</v>
      </c>
      <c r="T55" s="1" t="n">
        <f aca="false">nt!L55</f>
        <v>221</v>
      </c>
      <c r="V55" s="6" t="str">
        <f aca="false">"&lt;td&gt;"&amp;B55&amp;IF(ISNUMBER(C55),"&lt;td class=""lv_b al_r""&gt;"&amp;C55&amp;"&lt;td class=""lv_b""&gt;"&amp;D55&amp;":"&amp;E55,"&lt;td colspan=2&gt;.")&amp;IF(ISNUMBER(F55),"&lt;td class=""lv_s al_r""&gt;"&amp;F55&amp;"&lt;td class=""lv_s""&gt;"&amp;G55&amp;":"&amp;H55,"&lt;td colspan=2&gt;.")&amp;IF(ISNUMBER(I55),"&lt;td class=""lv_a al_r""&gt;"&amp;I55&amp;"&lt;td class=""lv_a""&gt;"&amp;J55&amp;":"&amp;K55,"&lt;td colspan=2&gt;.")&amp;"&lt;td&gt;"&amp;L55&amp;":"&amp;M55&amp;"&lt;td&gt;DP"</f>
        <v>&lt;td&gt;12.4&lt;td class="lv_b al_r"&gt;297&lt;td class="lv_b"&gt;+0.50:+0.25&lt;td class="lv_s al_r"&gt;423&lt;td class="lv_s"&gt;+0.35:+0.17&lt;td class="lv_a al_r"&gt;469&lt;td class="lv_a"&gt;+0.31:+0.15&lt;td&gt;-1.75:-3.50&lt;td&gt;DP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nt!O56</f>
        <v>ALL IS VANITY</v>
      </c>
      <c r="C56" s="1" t="n">
        <f aca="false">IF(ISNUMBER(O56),O56+P56,".")</f>
        <v>365</v>
      </c>
      <c r="D56" s="1" t="str">
        <f aca="false">IF(ISNUMBER(C56),"+"&amp;TEXT(ROUNDDOWN(imGR/C56,2),"0.00"),".")</f>
        <v>+0.40</v>
      </c>
      <c r="E56" s="1" t="str">
        <f aca="false">IF(ISNUMBER(C56),"+"&amp;TEXT(ROUNDDOWN(imGD/C56,2),"0.00"),".")</f>
        <v>+0.20</v>
      </c>
      <c r="F56" s="1" t="n">
        <f aca="false">IF(ISNUMBER(Q56),Q56+R56,".")</f>
        <v>432</v>
      </c>
      <c r="G56" s="1" t="str">
        <f aca="false">IF(ISNUMBER(F56),"+"&amp;TEXT(ROUNDDOWN(imGR/F56,2),"0.00"),".")</f>
        <v>+0.34</v>
      </c>
      <c r="H56" s="1" t="str">
        <f aca="false">IF(ISNUMBER(F56),"+"&amp;TEXT(ROUNDDOWN(imGD/F56,2),"0.00"),".")</f>
        <v>+0.17</v>
      </c>
      <c r="I56" s="1" t="n">
        <f aca="false">IF(ISNUMBER(S56),S56+T56,".")</f>
        <v>468</v>
      </c>
      <c r="J56" s="1" t="str">
        <f aca="false">IF(ISNUMBER(I56),"+"&amp;TEXT(ROUNDDOWN(imGR/I56,2),"0.00"),".")</f>
        <v>+0.31</v>
      </c>
      <c r="K56" s="1" t="str">
        <f aca="false">IF(ISNUMBER(I56),"+"&amp;TEXT(ROUNDDOWN(imGD/I56,2),"0.00"),".")</f>
        <v>+0.15</v>
      </c>
      <c r="L56" s="1" t="str">
        <f aca="false">imBD</f>
        <v>-1.75</v>
      </c>
      <c r="M56" s="1" t="str">
        <f aca="false">imPR</f>
        <v>-3.50</v>
      </c>
      <c r="O56" s="1" t="n">
        <f aca="false">nt!G56</f>
        <v>187</v>
      </c>
      <c r="P56" s="1" t="n">
        <f aca="false">nt!H56</f>
        <v>178</v>
      </c>
      <c r="Q56" s="1" t="n">
        <f aca="false">nt!I56</f>
        <v>232</v>
      </c>
      <c r="R56" s="1" t="n">
        <f aca="false">nt!J56</f>
        <v>200</v>
      </c>
      <c r="S56" s="1" t="n">
        <f aca="false">nt!K56</f>
        <v>252</v>
      </c>
      <c r="T56" s="1" t="n">
        <f aca="false">nt!L56</f>
        <v>216</v>
      </c>
      <c r="V56" s="6" t="str">
        <f aca="false">"&lt;td&gt;"&amp;B56&amp;IF(ISNUMBER(C56),"&lt;td class=""lv_b al_r""&gt;"&amp;C56&amp;"&lt;td class=""lv_b""&gt;"&amp;D56&amp;":"&amp;E56,"&lt;td colspan=2&gt;.")&amp;IF(ISNUMBER(F56),"&lt;td class=""lv_s al_r""&gt;"&amp;F56&amp;"&lt;td class=""lv_s""&gt;"&amp;G56&amp;":"&amp;H56,"&lt;td colspan=2&gt;.")&amp;IF(ISNUMBER(I56),"&lt;td class=""lv_a al_r""&gt;"&amp;I56&amp;"&lt;td class=""lv_a""&gt;"&amp;J56&amp;":"&amp;K56,"&lt;td colspan=2&gt;.")&amp;"&lt;td&gt;"&amp;L56&amp;":"&amp;M56&amp;"&lt;td&gt;DP"</f>
        <v>&lt;td&gt;ALL IS VANITY&lt;td class="lv_b al_r"&gt;365&lt;td class="lv_b"&gt;+0.40:+0.20&lt;td class="lv_s al_r"&gt;432&lt;td class="lv_s"&gt;+0.34:+0.17&lt;td class="lv_a al_r"&gt;468&lt;td class="lv_a"&gt;+0.31:+0.15&lt;td&gt;-1.75:-3.50&lt;td&gt;DP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nt!O57</f>
        <v>ASK</v>
      </c>
      <c r="C57" s="1" t="n">
        <f aca="false">IF(ISNUMBER(O57),O57+P57,".")</f>
        <v>269</v>
      </c>
      <c r="D57" s="1" t="str">
        <f aca="false">IF(ISNUMBER(C57),"+"&amp;TEXT(ROUNDDOWN(imGR/C57,2),"0.00"),".")</f>
        <v>+0.55</v>
      </c>
      <c r="E57" s="1" t="str">
        <f aca="false">IF(ISNUMBER(C57),"+"&amp;TEXT(ROUNDDOWN(imGD/C57,2),"0.00"),".")</f>
        <v>+0.27</v>
      </c>
      <c r="F57" s="1" t="n">
        <f aca="false">IF(ISNUMBER(Q57),Q57+R57,".")</f>
        <v>307</v>
      </c>
      <c r="G57" s="1" t="str">
        <f aca="false">IF(ISNUMBER(F57),"+"&amp;TEXT(ROUNDDOWN(imGR/F57,2),"0.00"),".")</f>
        <v>+0.48</v>
      </c>
      <c r="H57" s="1" t="str">
        <f aca="false">IF(ISNUMBER(F57),"+"&amp;TEXT(ROUNDDOWN(imGD/F57,2),"0.00"),".")</f>
        <v>+0.24</v>
      </c>
      <c r="I57" s="1" t="n">
        <f aca="false">IF(ISNUMBER(S57),S57+T57,".")</f>
        <v>400</v>
      </c>
      <c r="J57" s="1" t="str">
        <f aca="false">IF(ISNUMBER(I57),"+"&amp;TEXT(ROUNDDOWN(imGR/I57,2),"0.00"),".")</f>
        <v>+0.37</v>
      </c>
      <c r="K57" s="1" t="str">
        <f aca="false">IF(ISNUMBER(I57),"+"&amp;TEXT(ROUNDDOWN(imGD/I57,2),"0.00"),".")</f>
        <v>+0.18</v>
      </c>
      <c r="L57" s="1" t="str">
        <f aca="false">imBD</f>
        <v>-1.75</v>
      </c>
      <c r="M57" s="1" t="str">
        <f aca="false">imPR</f>
        <v>-3.50</v>
      </c>
      <c r="O57" s="1" t="n">
        <f aca="false">nt!G57</f>
        <v>135</v>
      </c>
      <c r="P57" s="1" t="n">
        <f aca="false">nt!H57</f>
        <v>134</v>
      </c>
      <c r="Q57" s="1" t="n">
        <f aca="false">nt!I57</f>
        <v>152</v>
      </c>
      <c r="R57" s="1" t="n">
        <f aca="false">nt!J57</f>
        <v>155</v>
      </c>
      <c r="S57" s="1" t="n">
        <f aca="false">nt!K57</f>
        <v>208</v>
      </c>
      <c r="T57" s="1" t="n">
        <f aca="false">nt!L57</f>
        <v>192</v>
      </c>
      <c r="V57" s="6" t="str">
        <f aca="false">"&lt;td&gt;"&amp;B57&amp;IF(ISNUMBER(C57),"&lt;td class=""lv_b al_r""&gt;"&amp;C57&amp;"&lt;td class=""lv_b""&gt;"&amp;D57&amp;":"&amp;E57,"&lt;td colspan=2&gt;.")&amp;IF(ISNUMBER(F57),"&lt;td class=""lv_s al_r""&gt;"&amp;F57&amp;"&lt;td class=""lv_s""&gt;"&amp;G57&amp;":"&amp;H57,"&lt;td colspan=2&gt;.")&amp;IF(ISNUMBER(I57),"&lt;td class=""lv_a al_r""&gt;"&amp;I57&amp;"&lt;td class=""lv_a""&gt;"&amp;J57&amp;":"&amp;K57,"&lt;td colspan=2&gt;.")&amp;"&lt;td&gt;"&amp;L57&amp;":"&amp;M57&amp;"&lt;td&gt;DP"</f>
        <v>&lt;td&gt;ASK&lt;td class="lv_b al_r"&gt;269&lt;td class="lv_b"&gt;+0.55:+0.27&lt;td class="lv_s al_r"&gt;307&lt;td class="lv_s"&gt;+0.48:+0.24&lt;td class="lv_a al_r"&gt;400&lt;td class="lv_a"&gt;+0.37:+0.18&lt;td&gt;-1.75:-3.50&lt;td&gt;DP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nt!O58</f>
        <v>BADBOY FLYGIRL</v>
      </c>
      <c r="C58" s="1" t="n">
        <f aca="false">IF(ISNUMBER(O58),O58+P58,".")</f>
        <v>470</v>
      </c>
      <c r="D58" s="1" t="str">
        <f aca="false">IF(ISNUMBER(C58),"+"&amp;TEXT(ROUNDDOWN(imGR/C58,2),"0.00"),".")</f>
        <v>+0.31</v>
      </c>
      <c r="E58" s="1" t="str">
        <f aca="false">IF(ISNUMBER(C58),"+"&amp;TEXT(ROUNDDOWN(imGD/C58,2),"0.00"),".")</f>
        <v>+0.15</v>
      </c>
      <c r="F58" s="1" t="n">
        <f aca="false">IF(ISNUMBER(Q58),Q58+R58,".")</f>
        <v>528</v>
      </c>
      <c r="G58" s="1" t="str">
        <f aca="false">IF(ISNUMBER(F58),"+"&amp;TEXT(ROUNDDOWN(imGR/F58,2),"0.00"),".")</f>
        <v>+0.28</v>
      </c>
      <c r="H58" s="1" t="str">
        <f aca="false">IF(ISNUMBER(F58),"+"&amp;TEXT(ROUNDDOWN(imGD/F58,2),"0.00"),".")</f>
        <v>+0.14</v>
      </c>
      <c r="I58" s="1" t="str">
        <f aca="false">IF(ISNUMBER(S58),S58+T58,".")</f>
        <v>.</v>
      </c>
      <c r="J58" s="1" t="str">
        <f aca="false">IF(ISNUMBER(I58),"+"&amp;TEXT(ROUNDDOWN(imGR/I58,2),"0.00"),".")</f>
        <v>.</v>
      </c>
      <c r="K58" s="1" t="str">
        <f aca="false">IF(ISNUMBER(I58),"+"&amp;TEXT(ROUNDDOWN(imGD/I58,2),"0.00"),".")</f>
        <v>.</v>
      </c>
      <c r="L58" s="1" t="str">
        <f aca="false">imBD</f>
        <v>-1.75</v>
      </c>
      <c r="M58" s="1" t="str">
        <f aca="false">imPR</f>
        <v>-3.50</v>
      </c>
      <c r="O58" s="1" t="n">
        <f aca="false">nt!G58</f>
        <v>256</v>
      </c>
      <c r="P58" s="1" t="n">
        <f aca="false">nt!H58</f>
        <v>214</v>
      </c>
      <c r="Q58" s="1" t="n">
        <f aca="false">nt!I58</f>
        <v>293</v>
      </c>
      <c r="R58" s="1" t="n">
        <f aca="false">nt!J58</f>
        <v>235</v>
      </c>
      <c r="S58" s="1" t="str">
        <f aca="false">nt!K58</f>
        <v>.</v>
      </c>
      <c r="T58" s="1" t="str">
        <f aca="false">nt!L58</f>
        <v>.</v>
      </c>
      <c r="V58" s="6" t="str">
        <f aca="false">"&lt;td&gt;"&amp;B58&amp;IF(ISNUMBER(C58),"&lt;td class=""lv_b al_r""&gt;"&amp;C58&amp;"&lt;td class=""lv_b""&gt;"&amp;D58&amp;":"&amp;E58,"&lt;td colspan=2&gt;.")&amp;IF(ISNUMBER(F58),"&lt;td class=""lv_s al_r""&gt;"&amp;F58&amp;"&lt;td class=""lv_s""&gt;"&amp;G58&amp;":"&amp;H58,"&lt;td colspan=2&gt;.")&amp;IF(ISNUMBER(I58),"&lt;td class=""lv_a al_r""&gt;"&amp;I58&amp;"&lt;td class=""lv_a""&gt;"&amp;J58&amp;":"&amp;K58,"&lt;td colspan=2&gt;.")&amp;"&lt;td&gt;"&amp;L58&amp;":"&amp;M58&amp;"&lt;td&gt;DP"</f>
        <v>&lt;td&gt;BADBOY FLYGIRL&lt;td class="lv_b al_r"&gt;470&lt;td class="lv_b"&gt;+0.31:+0.15&lt;td class="lv_s al_r"&gt;528&lt;td class="lv_s"&gt;+0.28:+0.14&lt;td colspan=2&gt;.&lt;td&gt;-1.75:-3.50&lt;td&gt;DP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nt!O59</f>
        <v>EAST MEETS WEST</v>
      </c>
      <c r="C59" s="1" t="n">
        <f aca="false">IF(ISNUMBER(O59),O59+P59,".")</f>
        <v>260</v>
      </c>
      <c r="D59" s="1" t="str">
        <f aca="false">IF(ISNUMBER(C59),"+"&amp;TEXT(ROUNDDOWN(imGR/C59,2),"0.00"),".")</f>
        <v>+0.57</v>
      </c>
      <c r="E59" s="1" t="str">
        <f aca="false">IF(ISNUMBER(C59),"+"&amp;TEXT(ROUNDDOWN(imGD/C59,2),"0.00"),".")</f>
        <v>+0.28</v>
      </c>
      <c r="F59" s="1" t="n">
        <f aca="false">IF(ISNUMBER(Q59),Q59+R59,".")</f>
        <v>290</v>
      </c>
      <c r="G59" s="1" t="str">
        <f aca="false">IF(ISNUMBER(F59),"+"&amp;TEXT(ROUNDDOWN(imGR/F59,2),"0.00"),".")</f>
        <v>+0.51</v>
      </c>
      <c r="H59" s="1" t="str">
        <f aca="false">IF(ISNUMBER(F59),"+"&amp;TEXT(ROUNDDOWN(imGD/F59,2),"0.00"),".")</f>
        <v>+0.25</v>
      </c>
      <c r="I59" s="1" t="n">
        <f aca="false">IF(ISNUMBER(S59),S59+T59,".")</f>
        <v>370</v>
      </c>
      <c r="J59" s="1" t="str">
        <f aca="false">IF(ISNUMBER(I59),"+"&amp;TEXT(ROUNDDOWN(imGR/I59,2),"0.00"),".")</f>
        <v>+0.40</v>
      </c>
      <c r="K59" s="1" t="str">
        <f aca="false">IF(ISNUMBER(I59),"+"&amp;TEXT(ROUNDDOWN(imGD/I59,2),"0.00"),".")</f>
        <v>+0.20</v>
      </c>
      <c r="L59" s="1" t="str">
        <f aca="false">imBD</f>
        <v>-1.75</v>
      </c>
      <c r="M59" s="1" t="str">
        <f aca="false">imPR</f>
        <v>-3.50</v>
      </c>
      <c r="O59" s="1" t="n">
        <f aca="false">nt!G59</f>
        <v>132</v>
      </c>
      <c r="P59" s="1" t="n">
        <f aca="false">nt!H59</f>
        <v>128</v>
      </c>
      <c r="Q59" s="1" t="n">
        <f aca="false">nt!I59</f>
        <v>149</v>
      </c>
      <c r="R59" s="1" t="n">
        <f aca="false">nt!J59</f>
        <v>141</v>
      </c>
      <c r="S59" s="1" t="n">
        <f aca="false">nt!K59</f>
        <v>193</v>
      </c>
      <c r="T59" s="1" t="n">
        <f aca="false">nt!L59</f>
        <v>177</v>
      </c>
      <c r="V59" s="6" t="str">
        <f aca="false">"&lt;td&gt;"&amp;B59&amp;IF(ISNUMBER(C59),"&lt;td class=""lv_b al_r""&gt;"&amp;C59&amp;"&lt;td class=""lv_b""&gt;"&amp;D59&amp;":"&amp;E59,"&lt;td colspan=2&gt;.")&amp;IF(ISNUMBER(F59),"&lt;td class=""lv_s al_r""&gt;"&amp;F59&amp;"&lt;td class=""lv_s""&gt;"&amp;G59&amp;":"&amp;H59,"&lt;td colspan=2&gt;.")&amp;IF(ISNUMBER(I59),"&lt;td class=""lv_a al_r""&gt;"&amp;I59&amp;"&lt;td class=""lv_a""&gt;"&amp;J59&amp;":"&amp;K59,"&lt;td colspan=2&gt;.")&amp;"&lt;td&gt;"&amp;L59&amp;":"&amp;M59&amp;"&lt;td&gt;DP"</f>
        <v>&lt;td&gt;EAST MEETS WEST&lt;td class="lv_b al_r"&gt;260&lt;td class="lv_b"&gt;+0.57:+0.28&lt;td class="lv_s al_r"&gt;290&lt;td class="lv_s"&gt;+0.51:+0.25&lt;td class="lv_a al_r"&gt;370&lt;td class="lv_a"&gt;+0.40:+0.20&lt;td&gt;-1.75:-3.50&lt;td&gt;DP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nt!O60</f>
        <v>FEELING OF LOVE</v>
      </c>
      <c r="C60" s="1" t="n">
        <f aca="false">IF(ISNUMBER(O60),O60+P60,".")</f>
        <v>409</v>
      </c>
      <c r="D60" s="1" t="str">
        <f aca="false">IF(ISNUMBER(C60),"+"&amp;TEXT(ROUNDDOWN(imGR/C60,2),"0.00"),".")</f>
        <v>+0.36</v>
      </c>
      <c r="E60" s="1" t="str">
        <f aca="false">IF(ISNUMBER(C60),"+"&amp;TEXT(ROUNDDOWN(imGD/C60,2),"0.00"),".")</f>
        <v>+0.18</v>
      </c>
      <c r="F60" s="1" t="n">
        <f aca="false">IF(ISNUMBER(Q60),Q60+R60,".")</f>
        <v>511</v>
      </c>
      <c r="G60" s="1" t="str">
        <f aca="false">IF(ISNUMBER(F60),"+"&amp;TEXT(ROUNDDOWN(imGR/F60,2),"0.00"),".")</f>
        <v>+0.29</v>
      </c>
      <c r="H60" s="1" t="str">
        <f aca="false">IF(ISNUMBER(F60),"+"&amp;TEXT(ROUNDDOWN(imGD/F60,2),"0.00"),".")</f>
        <v>+0.14</v>
      </c>
      <c r="I60" s="1" t="str">
        <f aca="false">IF(ISNUMBER(S60),S60+T60,".")</f>
        <v>.</v>
      </c>
      <c r="J60" s="1" t="str">
        <f aca="false">IF(ISNUMBER(I60),"+"&amp;TEXT(ROUNDDOWN(imGR/I60,2),"0.00"),".")</f>
        <v>.</v>
      </c>
      <c r="K60" s="1" t="str">
        <f aca="false">IF(ISNUMBER(I60),"+"&amp;TEXT(ROUNDDOWN(imGD/I60,2),"0.00"),".")</f>
        <v>.</v>
      </c>
      <c r="L60" s="1" t="str">
        <f aca="false">imBD</f>
        <v>-1.75</v>
      </c>
      <c r="M60" s="1" t="str">
        <f aca="false">imPR</f>
        <v>-3.50</v>
      </c>
      <c r="O60" s="1" t="n">
        <f aca="false">nt!G60</f>
        <v>205</v>
      </c>
      <c r="P60" s="1" t="n">
        <f aca="false">nt!H60</f>
        <v>204</v>
      </c>
      <c r="Q60" s="1" t="n">
        <f aca="false">nt!I60</f>
        <v>261</v>
      </c>
      <c r="R60" s="1" t="n">
        <f aca="false">nt!J60</f>
        <v>250</v>
      </c>
      <c r="S60" s="1" t="str">
        <f aca="false">nt!K60</f>
        <v>.</v>
      </c>
      <c r="T60" s="1" t="str">
        <f aca="false">nt!L60</f>
        <v>.</v>
      </c>
      <c r="V60" s="6" t="str">
        <f aca="false">"&lt;td&gt;"&amp;B60&amp;IF(ISNUMBER(C60),"&lt;td class=""lv_b al_r""&gt;"&amp;C60&amp;"&lt;td class=""lv_b""&gt;"&amp;D60&amp;":"&amp;E60,"&lt;td colspan=2&gt;.")&amp;IF(ISNUMBER(F60),"&lt;td class=""lv_s al_r""&gt;"&amp;F60&amp;"&lt;td class=""lv_s""&gt;"&amp;G60&amp;":"&amp;H60,"&lt;td colspan=2&gt;.")&amp;IF(ISNUMBER(I60),"&lt;td class=""lv_a al_r""&gt;"&amp;I60&amp;"&lt;td class=""lv_a""&gt;"&amp;J60&amp;":"&amp;K60,"&lt;td colspan=2&gt;.")&amp;"&lt;td&gt;"&amp;L60&amp;":"&amp;M60&amp;"&lt;td&gt;DP"</f>
        <v>&lt;td&gt;FEELING OF LOVE&lt;td class="lv_b al_r"&gt;409&lt;td class="lv_b"&gt;+0.36:+0.18&lt;td class="lv_s al_r"&gt;511&lt;td class="lv_s"&gt;+0.29:+0.14&lt;td colspan=2&gt;.&lt;td&gt;-1.75:-3.50&lt;td&gt;DP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nt!O61</f>
        <v>JAM &amp; MARMALADE</v>
      </c>
      <c r="C61" s="1" t="n">
        <f aca="false">IF(ISNUMBER(O61),O61+P61,".")</f>
        <v>366</v>
      </c>
      <c r="D61" s="1" t="str">
        <f aca="false">IF(ISNUMBER(C61),"+"&amp;TEXT(ROUNDDOWN(imGR/C61,2),"0.00"),".")</f>
        <v>+0.40</v>
      </c>
      <c r="E61" s="1" t="str">
        <f aca="false">IF(ISNUMBER(C61),"+"&amp;TEXT(ROUNDDOWN(imGD/C61,2),"0.00"),".")</f>
        <v>+0.20</v>
      </c>
      <c r="F61" s="1" t="n">
        <f aca="false">IF(ISNUMBER(Q61),Q61+R61,".")</f>
        <v>456</v>
      </c>
      <c r="G61" s="1" t="str">
        <f aca="false">IF(ISNUMBER(F61),"+"&amp;TEXT(ROUNDDOWN(imGR/F61,2),"0.00"),".")</f>
        <v>+0.32</v>
      </c>
      <c r="H61" s="1" t="str">
        <f aca="false">IF(ISNUMBER(F61),"+"&amp;TEXT(ROUNDDOWN(imGD/F61,2),"0.00"),".")</f>
        <v>+0.16</v>
      </c>
      <c r="I61" s="1" t="n">
        <f aca="false">IF(ISNUMBER(S61),S61+T61,".")</f>
        <v>491</v>
      </c>
      <c r="J61" s="1" t="str">
        <f aca="false">IF(ISNUMBER(I61),"+"&amp;TEXT(ROUNDDOWN(imGR/I61,2),"0.00"),".")</f>
        <v>+0.30</v>
      </c>
      <c r="K61" s="1" t="str">
        <f aca="false">IF(ISNUMBER(I61),"+"&amp;TEXT(ROUNDDOWN(imGD/I61,2),"0.00"),".")</f>
        <v>+0.15</v>
      </c>
      <c r="L61" s="1" t="str">
        <f aca="false">imBD</f>
        <v>-1.75</v>
      </c>
      <c r="M61" s="1" t="str">
        <f aca="false">imPR</f>
        <v>-3.50</v>
      </c>
      <c r="O61" s="1" t="n">
        <f aca="false">nt!G61</f>
        <v>191</v>
      </c>
      <c r="P61" s="1" t="n">
        <f aca="false">nt!H61</f>
        <v>175</v>
      </c>
      <c r="Q61" s="1" t="n">
        <f aca="false">nt!I61</f>
        <v>235</v>
      </c>
      <c r="R61" s="1" t="n">
        <f aca="false">nt!J61</f>
        <v>221</v>
      </c>
      <c r="S61" s="1" t="n">
        <f aca="false">nt!K61</f>
        <v>245</v>
      </c>
      <c r="T61" s="1" t="n">
        <f aca="false">nt!L61</f>
        <v>246</v>
      </c>
      <c r="V61" s="6" t="str">
        <f aca="false">"&lt;td&gt;"&amp;B61&amp;IF(ISNUMBER(C61),"&lt;td class=""lv_b al_r""&gt;"&amp;C61&amp;"&lt;td class=""lv_b""&gt;"&amp;D61&amp;":"&amp;E61,"&lt;td colspan=2&gt;.")&amp;IF(ISNUMBER(F61),"&lt;td class=""lv_s al_r""&gt;"&amp;F61&amp;"&lt;td class=""lv_s""&gt;"&amp;G61&amp;":"&amp;H61,"&lt;td colspan=2&gt;.")&amp;IF(ISNUMBER(I61),"&lt;td class=""lv_a al_r""&gt;"&amp;I61&amp;"&lt;td class=""lv_a""&gt;"&amp;J61&amp;":"&amp;K61,"&lt;td colspan=2&gt;.")&amp;"&lt;td&gt;"&amp;L61&amp;":"&amp;M61&amp;"&lt;td&gt;DP"</f>
        <v>&lt;td&gt;JAM &amp; MARMALADE&lt;td class="lv_b al_r"&gt;366&lt;td class="lv_b"&gt;+0.40:+0.20&lt;td class="lv_s al_r"&gt;456&lt;td class="lv_s"&gt;+0.32:+0.16&lt;td class="lv_a al_r"&gt;491&lt;td class="lv_a"&gt;+0.30:+0.15&lt;td&gt;-1.75:-3.50&lt;td&gt;DP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nt!O62</f>
        <v>KEEP ON LIFTIN'</v>
      </c>
      <c r="C62" s="1" t="n">
        <f aca="false">IF(ISNUMBER(O62),O62+P62,".")</f>
        <v>224</v>
      </c>
      <c r="D62" s="1" t="str">
        <f aca="false">IF(ISNUMBER(C62),"+"&amp;TEXT(ROUNDDOWN(imGR/C62,2),"0.00"),".")</f>
        <v>+0.66</v>
      </c>
      <c r="E62" s="1" t="str">
        <f aca="false">IF(ISNUMBER(C62),"+"&amp;TEXT(ROUNDDOWN(imGD/C62,2),"0.00"),".")</f>
        <v>+0.33</v>
      </c>
      <c r="F62" s="1" t="n">
        <f aca="false">IF(ISNUMBER(Q62),Q62+R62,".")</f>
        <v>319</v>
      </c>
      <c r="G62" s="1" t="str">
        <f aca="false">IF(ISNUMBER(F62),"+"&amp;TEXT(ROUNDDOWN(imGR/F62,2),"0.00"),".")</f>
        <v>+0.46</v>
      </c>
      <c r="H62" s="1" t="str">
        <f aca="false">IF(ISNUMBER(F62),"+"&amp;TEXT(ROUNDDOWN(imGD/F62,2),"0.00"),".")</f>
        <v>+0.23</v>
      </c>
      <c r="I62" s="1" t="n">
        <f aca="false">IF(ISNUMBER(S62),S62+T62,".")</f>
        <v>383</v>
      </c>
      <c r="J62" s="1" t="str">
        <f aca="false">IF(ISNUMBER(I62),"+"&amp;TEXT(ROUNDDOWN(imGR/I62,2),"0.00"),".")</f>
        <v>+0.38</v>
      </c>
      <c r="K62" s="1" t="str">
        <f aca="false">IF(ISNUMBER(I62),"+"&amp;TEXT(ROUNDDOWN(imGD/I62,2),"0.00"),".")</f>
        <v>+0.19</v>
      </c>
      <c r="L62" s="1" t="str">
        <f aca="false">imBD</f>
        <v>-1.75</v>
      </c>
      <c r="M62" s="1" t="str">
        <f aca="false">imPR</f>
        <v>-3.50</v>
      </c>
      <c r="O62" s="1" t="n">
        <f aca="false">nt!G62</f>
        <v>103</v>
      </c>
      <c r="P62" s="1" t="n">
        <f aca="false">nt!H62</f>
        <v>121</v>
      </c>
      <c r="Q62" s="1" t="n">
        <f aca="false">nt!I62</f>
        <v>149</v>
      </c>
      <c r="R62" s="1" t="n">
        <f aca="false">nt!J62</f>
        <v>170</v>
      </c>
      <c r="S62" s="1" t="n">
        <f aca="false">nt!K62</f>
        <v>176</v>
      </c>
      <c r="T62" s="1" t="n">
        <f aca="false">nt!L62</f>
        <v>207</v>
      </c>
      <c r="V62" s="6" t="str">
        <f aca="false">"&lt;td&gt;"&amp;B62&amp;IF(ISNUMBER(C62),"&lt;td class=""lv_b al_r""&gt;"&amp;C62&amp;"&lt;td class=""lv_b""&gt;"&amp;D62&amp;":"&amp;E62,"&lt;td colspan=2&gt;.")&amp;IF(ISNUMBER(F62),"&lt;td class=""lv_s al_r""&gt;"&amp;F62&amp;"&lt;td class=""lv_s""&gt;"&amp;G62&amp;":"&amp;H62,"&lt;td colspan=2&gt;.")&amp;IF(ISNUMBER(I62),"&lt;td class=""lv_a al_r""&gt;"&amp;I62&amp;"&lt;td class=""lv_a""&gt;"&amp;J62&amp;":"&amp;K62,"&lt;td colspan=2&gt;.")&amp;"&lt;td&gt;"&amp;L62&amp;":"&amp;M62&amp;"&lt;td&gt;DP"</f>
        <v>&lt;td&gt;KEEP ON LIFTIN'&lt;td class="lv_b al_r"&gt;224&lt;td class="lv_b"&gt;+0.66:+0.33&lt;td class="lv_s al_r"&gt;319&lt;td class="lv_s"&gt;+0.46:+0.23&lt;td class="lv_a al_r"&gt;383&lt;td class="lv_a"&gt;+0.38:+0.19&lt;td&gt;-1.75:-3.50&lt;td&gt;DP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nt!O63</f>
        <v>LIVE TOGETHER</v>
      </c>
      <c r="C63" s="1" t="n">
        <f aca="false">IF(ISNUMBER(O63),O63+P63,".")</f>
        <v>442</v>
      </c>
      <c r="D63" s="1" t="str">
        <f aca="false">IF(ISNUMBER(C63),"+"&amp;TEXT(ROUNDDOWN(imGR/C63,2),"0.00"),".")</f>
        <v>+0.33</v>
      </c>
      <c r="E63" s="1" t="str">
        <f aca="false">IF(ISNUMBER(C63),"+"&amp;TEXT(ROUNDDOWN(imGD/C63,2),"0.00"),".")</f>
        <v>+0.16</v>
      </c>
      <c r="F63" s="1" t="n">
        <f aca="false">IF(ISNUMBER(Q63),Q63+R63,".")</f>
        <v>630</v>
      </c>
      <c r="G63" s="1" t="str">
        <f aca="false">IF(ISNUMBER(F63),"+"&amp;TEXT(ROUNDDOWN(imGR/F63,2),"0.00"),".")</f>
        <v>+0.23</v>
      </c>
      <c r="H63" s="1" t="str">
        <f aca="false">IF(ISNUMBER(F63),"+"&amp;TEXT(ROUNDDOWN(imGD/F63,2),"0.00"),".")</f>
        <v>+0.11</v>
      </c>
      <c r="I63" s="1" t="str">
        <f aca="false">IF(ISNUMBER(S63),S63+T63,".")</f>
        <v>.</v>
      </c>
      <c r="J63" s="1" t="str">
        <f aca="false">IF(ISNUMBER(I63),"+"&amp;TEXT(ROUNDDOWN(imGR/I63,2),"0.00"),".")</f>
        <v>.</v>
      </c>
      <c r="K63" s="1" t="str">
        <f aca="false">IF(ISNUMBER(I63),"+"&amp;TEXT(ROUNDDOWN(imGD/I63,2),"0.00"),".")</f>
        <v>.</v>
      </c>
      <c r="L63" s="1" t="str">
        <f aca="false">imBD</f>
        <v>-1.75</v>
      </c>
      <c r="M63" s="1" t="str">
        <f aca="false">imPR</f>
        <v>-3.50</v>
      </c>
      <c r="O63" s="1" t="n">
        <f aca="false">nt!G63</f>
        <v>230</v>
      </c>
      <c r="P63" s="1" t="n">
        <f aca="false">nt!H63</f>
        <v>212</v>
      </c>
      <c r="Q63" s="1" t="n">
        <f aca="false">nt!I63</f>
        <v>337</v>
      </c>
      <c r="R63" s="1" t="n">
        <f aca="false">nt!J63</f>
        <v>293</v>
      </c>
      <c r="S63" s="1" t="str">
        <f aca="false">nt!K63</f>
        <v>.</v>
      </c>
      <c r="T63" s="1" t="str">
        <f aca="false">nt!L63</f>
        <v>.</v>
      </c>
      <c r="V63" s="6" t="str">
        <f aca="false">"&lt;td&gt;"&amp;B63&amp;IF(ISNUMBER(C63),"&lt;td class=""lv_b al_r""&gt;"&amp;C63&amp;"&lt;td class=""lv_b""&gt;"&amp;D63&amp;":"&amp;E63,"&lt;td colspan=2&gt;.")&amp;IF(ISNUMBER(F63),"&lt;td class=""lv_s al_r""&gt;"&amp;F63&amp;"&lt;td class=""lv_s""&gt;"&amp;G63&amp;":"&amp;H63,"&lt;td colspan=2&gt;.")&amp;IF(ISNUMBER(I63),"&lt;td class=""lv_a al_r""&gt;"&amp;I63&amp;"&lt;td class=""lv_a""&gt;"&amp;J63&amp;":"&amp;K63,"&lt;td colspan=2&gt;.")&amp;"&lt;td&gt;"&amp;L63&amp;":"&amp;M63&amp;"&lt;td&gt;DP"</f>
        <v>&lt;td&gt;LIVE TOGETHER&lt;td class="lv_b al_r"&gt;442&lt;td class="lv_b"&gt;+0.33:+0.16&lt;td class="lv_s al_r"&gt;630&lt;td class="lv_s"&gt;+0.23:+0.11&lt;td colspan=2&gt;.&lt;td&gt;-1.75:-3.50&lt;td&gt;DP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nt!O64</f>
        <v>MNEMONIQ</v>
      </c>
      <c r="C64" s="1" t="n">
        <f aca="false">IF(ISNUMBER(O64),O64+P64,".")</f>
        <v>463</v>
      </c>
      <c r="D64" s="1" t="str">
        <f aca="false">IF(ISNUMBER(C64),"+"&amp;TEXT(ROUNDDOWN(imGR/C64,2),"0.00"),".")</f>
        <v>+0.32</v>
      </c>
      <c r="E64" s="1" t="str">
        <f aca="false">IF(ISNUMBER(C64),"+"&amp;TEXT(ROUNDDOWN(imGD/C64,2),"0.00"),".")</f>
        <v>+0.16</v>
      </c>
      <c r="F64" s="1" t="n">
        <f aca="false">IF(ISNUMBER(Q64),Q64+R64,".")</f>
        <v>512</v>
      </c>
      <c r="G64" s="1" t="str">
        <f aca="false">IF(ISNUMBER(F64),"+"&amp;TEXT(ROUNDDOWN(imGR/F64,2),"0.00"),".")</f>
        <v>+0.29</v>
      </c>
      <c r="H64" s="1" t="str">
        <f aca="false">IF(ISNUMBER(F64),"+"&amp;TEXT(ROUNDDOWN(imGD/F64,2),"0.00"),".")</f>
        <v>+0.14</v>
      </c>
      <c r="I64" s="1" t="str">
        <f aca="false">IF(ISNUMBER(S64),S64+T64,".")</f>
        <v>.</v>
      </c>
      <c r="J64" s="1" t="str">
        <f aca="false">IF(ISNUMBER(I64),"+"&amp;TEXT(ROUNDDOWN(imGR/I64,2),"0.00"),".")</f>
        <v>.</v>
      </c>
      <c r="K64" s="1" t="str">
        <f aca="false">IF(ISNUMBER(I64),"+"&amp;TEXT(ROUNDDOWN(imGD/I64,2),"0.00"),".")</f>
        <v>.</v>
      </c>
      <c r="L64" s="1" t="str">
        <f aca="false">imBD</f>
        <v>-1.75</v>
      </c>
      <c r="M64" s="1" t="str">
        <f aca="false">imPR</f>
        <v>-3.50</v>
      </c>
      <c r="O64" s="1" t="n">
        <f aca="false">nt!G64</f>
        <v>228</v>
      </c>
      <c r="P64" s="1" t="n">
        <f aca="false">nt!H64</f>
        <v>235</v>
      </c>
      <c r="Q64" s="1" t="n">
        <f aca="false">nt!I64</f>
        <v>246</v>
      </c>
      <c r="R64" s="1" t="n">
        <f aca="false">nt!J64</f>
        <v>266</v>
      </c>
      <c r="S64" s="1" t="str">
        <f aca="false">nt!K64</f>
        <v>.</v>
      </c>
      <c r="T64" s="1" t="str">
        <f aca="false">nt!L64</f>
        <v>.</v>
      </c>
      <c r="V64" s="6" t="str">
        <f aca="false">"&lt;td&gt;"&amp;B64&amp;IF(ISNUMBER(C64),"&lt;td class=""lv_b al_r""&gt;"&amp;C64&amp;"&lt;td class=""lv_b""&gt;"&amp;D64&amp;":"&amp;E64,"&lt;td colspan=2&gt;.")&amp;IF(ISNUMBER(F64),"&lt;td class=""lv_s al_r""&gt;"&amp;F64&amp;"&lt;td class=""lv_s""&gt;"&amp;G64&amp;":"&amp;H64,"&lt;td colspan=2&gt;.")&amp;IF(ISNUMBER(I64),"&lt;td class=""lv_a al_r""&gt;"&amp;I64&amp;"&lt;td class=""lv_a""&gt;"&amp;J64&amp;":"&amp;K64,"&lt;td colspan=2&gt;.")&amp;"&lt;td&gt;"&amp;L64&amp;":"&amp;M64&amp;"&lt;td&gt;DP"</f>
        <v>&lt;td&gt;MNEMONIQ&lt;td class="lv_b al_r"&gt;463&lt;td class="lv_b"&gt;+0.32:+0.16&lt;td class="lv_s al_r"&gt;512&lt;td class="lv_s"&gt;+0.29:+0.14&lt;td colspan=2&gt;.&lt;td&gt;-1.75:-3.50&lt;td&gt;DP</v>
      </c>
    </row>
    <row r="65" customFormat="false" ht="13.8" hidden="false" customHeight="false" outlineLevel="0" collapsed="false">
      <c r="A65" s="1" t="n">
        <f aca="false">nt!B65</f>
        <v>57</v>
      </c>
      <c r="B65" s="1" t="str">
        <f aca="false">nt!O65</f>
        <v>OVERWHELMING</v>
      </c>
      <c r="C65" s="1" t="n">
        <f aca="false">IF(ISNUMBER(O65),O65+P65,".")</f>
        <v>324</v>
      </c>
      <c r="D65" s="1" t="str">
        <f aca="false">IF(ISNUMBER(C65),"+"&amp;TEXT(ROUNDDOWN(imGR/C65,2),"0.00"),".")</f>
        <v>+0.46</v>
      </c>
      <c r="E65" s="1" t="str">
        <f aca="false">IF(ISNUMBER(C65),"+"&amp;TEXT(ROUNDDOWN(imGD/C65,2),"0.00"),".")</f>
        <v>+0.23</v>
      </c>
      <c r="F65" s="1" t="n">
        <f aca="false">IF(ISNUMBER(Q65),Q65+R65,".")</f>
        <v>436</v>
      </c>
      <c r="G65" s="1" t="str">
        <f aca="false">IF(ISNUMBER(F65),"+"&amp;TEXT(ROUNDDOWN(imGR/F65,2),"0.00"),".")</f>
        <v>+0.34</v>
      </c>
      <c r="H65" s="1" t="str">
        <f aca="false">IF(ISNUMBER(F65),"+"&amp;TEXT(ROUNDDOWN(imGD/F65,2),"0.00"),".")</f>
        <v>+0.17</v>
      </c>
      <c r="I65" s="1" t="str">
        <f aca="false">IF(ISNUMBER(S65),S65+T65,".")</f>
        <v>.</v>
      </c>
      <c r="J65" s="1" t="str">
        <f aca="false">IF(ISNUMBER(I65),"+"&amp;TEXT(ROUNDDOWN(imGR/I65,2),"0.00"),".")</f>
        <v>.</v>
      </c>
      <c r="K65" s="1" t="str">
        <f aca="false">IF(ISNUMBER(I65),"+"&amp;TEXT(ROUNDDOWN(imGD/I65,2),"0.00"),".")</f>
        <v>.</v>
      </c>
      <c r="L65" s="1" t="str">
        <f aca="false">imBD</f>
        <v>-1.75</v>
      </c>
      <c r="M65" s="1" t="str">
        <f aca="false">imPR</f>
        <v>-3.50</v>
      </c>
      <c r="O65" s="1" t="n">
        <f aca="false">nt!G65</f>
        <v>163</v>
      </c>
      <c r="P65" s="1" t="n">
        <f aca="false">nt!H65</f>
        <v>161</v>
      </c>
      <c r="Q65" s="1" t="n">
        <f aca="false">nt!I65</f>
        <v>218</v>
      </c>
      <c r="R65" s="1" t="n">
        <f aca="false">nt!J65</f>
        <v>218</v>
      </c>
      <c r="S65" s="1" t="str">
        <f aca="false">nt!K65</f>
        <v>.</v>
      </c>
      <c r="T65" s="1" t="str">
        <f aca="false">nt!L65</f>
        <v>.</v>
      </c>
      <c r="V65" s="6" t="str">
        <f aca="false">"&lt;td&gt;"&amp;B65&amp;IF(ISNUMBER(C65),"&lt;td class=""lv_b al_r""&gt;"&amp;C65&amp;"&lt;td class=""lv_b""&gt;"&amp;D65&amp;":"&amp;E65,"&lt;td colspan=2&gt;.")&amp;IF(ISNUMBER(F65),"&lt;td class=""lv_s al_r""&gt;"&amp;F65&amp;"&lt;td class=""lv_s""&gt;"&amp;G65&amp;":"&amp;H65,"&lt;td colspan=2&gt;.")&amp;IF(ISNUMBER(I65),"&lt;td class=""lv_a al_r""&gt;"&amp;I65&amp;"&lt;td class=""lv_a""&gt;"&amp;J65&amp;":"&amp;K65,"&lt;td colspan=2&gt;.")&amp;"&lt;td&gt;"&amp;L65&amp;":"&amp;M65&amp;"&lt;td&gt;DP"</f>
        <v>&lt;td&gt;OVERWHELMING&lt;td class="lv_b al_r"&gt;324&lt;td class="lv_b"&gt;+0.46:+0.23&lt;td class="lv_s al_r"&gt;436&lt;td class="lv_s"&gt;+0.34:+0.17&lt;td colspan=2&gt;.&lt;td&gt;-1.75:-3.50&lt;td&gt;DP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nt!O66</f>
        <v>QINGDAO</v>
      </c>
      <c r="C66" s="1" t="n">
        <f aca="false">IF(ISNUMBER(O66),O66+P66,".")</f>
        <v>250</v>
      </c>
      <c r="D66" s="1" t="str">
        <f aca="false">IF(ISNUMBER(C66),"+"&amp;TEXT(ROUNDDOWN(imGR/C66,2),"0.00"),".")</f>
        <v>+0.59</v>
      </c>
      <c r="E66" s="1" t="str">
        <f aca="false">IF(ISNUMBER(C66),"+"&amp;TEXT(ROUNDDOWN(imGD/C66,2),"0.00"),".")</f>
        <v>+0.29</v>
      </c>
      <c r="F66" s="1" t="n">
        <f aca="false">IF(ISNUMBER(Q66),Q66+R66,".")</f>
        <v>357</v>
      </c>
      <c r="G66" s="1" t="str">
        <f aca="false">IF(ISNUMBER(F66),"+"&amp;TEXT(ROUNDDOWN(imGR/F66,2),"0.00"),".")</f>
        <v>+0.41</v>
      </c>
      <c r="H66" s="1" t="str">
        <f aca="false">IF(ISNUMBER(F66),"+"&amp;TEXT(ROUNDDOWN(imGD/F66,2),"0.00"),".")</f>
        <v>+0.20</v>
      </c>
      <c r="I66" s="1" t="n">
        <f aca="false">IF(ISNUMBER(S66),S66+T66,".")</f>
        <v>453</v>
      </c>
      <c r="J66" s="1" t="str">
        <f aca="false">IF(ISNUMBER(I66),"+"&amp;TEXT(ROUNDDOWN(imGR/I66,2),"0.00"),".")</f>
        <v>+0.32</v>
      </c>
      <c r="K66" s="1" t="str">
        <f aca="false">IF(ISNUMBER(I66),"+"&amp;TEXT(ROUNDDOWN(imGD/I66,2),"0.00"),".")</f>
        <v>+0.16</v>
      </c>
      <c r="L66" s="1" t="str">
        <f aca="false">imBD</f>
        <v>-1.75</v>
      </c>
      <c r="M66" s="1" t="str">
        <f aca="false">imPR</f>
        <v>-3.50</v>
      </c>
      <c r="O66" s="1" t="n">
        <f aca="false">nt!G66</f>
        <v>126</v>
      </c>
      <c r="P66" s="1" t="n">
        <f aca="false">nt!H66</f>
        <v>124</v>
      </c>
      <c r="Q66" s="1" t="n">
        <f aca="false">nt!I66</f>
        <v>189</v>
      </c>
      <c r="R66" s="1" t="n">
        <f aca="false">nt!J66</f>
        <v>168</v>
      </c>
      <c r="S66" s="1" t="n">
        <f aca="false">nt!K66</f>
        <v>235</v>
      </c>
      <c r="T66" s="1" t="n">
        <f aca="false">nt!L66</f>
        <v>218</v>
      </c>
      <c r="V66" s="6" t="str">
        <f aca="false">"&lt;td&gt;"&amp;B66&amp;IF(ISNUMBER(C66),"&lt;td class=""lv_b al_r""&gt;"&amp;C66&amp;"&lt;td class=""lv_b""&gt;"&amp;D66&amp;":"&amp;E66,"&lt;td colspan=2&gt;.")&amp;IF(ISNUMBER(F66),"&lt;td class=""lv_s al_r""&gt;"&amp;F66&amp;"&lt;td class=""lv_s""&gt;"&amp;G66&amp;":"&amp;H66,"&lt;td colspan=2&gt;.")&amp;IF(ISNUMBER(I66),"&lt;td class=""lv_a al_r""&gt;"&amp;I66&amp;"&lt;td class=""lv_a""&gt;"&amp;J66&amp;":"&amp;K66,"&lt;td colspan=2&gt;.")&amp;"&lt;td&gt;"&amp;L66&amp;":"&amp;M66&amp;"&lt;td&gt;DP"</f>
        <v>&lt;td&gt;QINGDAO&lt;td class="lv_b al_r"&gt;250&lt;td class="lv_b"&gt;+0.59:+0.29&lt;td class="lv_s al_r"&gt;357&lt;td class="lv_s"&gt;+0.41:+0.20&lt;td class="lv_a al_r"&gt;453&lt;td class="lv_a"&gt;+0.32:+0.16&lt;td&gt;-1.75:-3.50&lt;td&gt;DP</v>
      </c>
    </row>
    <row r="67" customFormat="false" ht="13.8" hidden="false" customHeight="false" outlineLevel="0" collapsed="false">
      <c r="A67" s="1" t="n">
        <f aca="false">nt!B67</f>
        <v>59</v>
      </c>
      <c r="B67" s="1" t="str">
        <f aca="false">nt!O67</f>
        <v>REST MY MIND</v>
      </c>
      <c r="C67" s="1" t="n">
        <f aca="false">IF(ISNUMBER(O67),O67+P67,".")</f>
        <v>222</v>
      </c>
      <c r="D67" s="1" t="str">
        <f aca="false">IF(ISNUMBER(C67),"+"&amp;TEXT(ROUNDDOWN(imGR/C67,2),"0.00"),".")</f>
        <v>+0.67</v>
      </c>
      <c r="E67" s="1" t="str">
        <f aca="false">IF(ISNUMBER(C67),"+"&amp;TEXT(ROUNDDOWN(imGD/C67,2),"0.00"),".")</f>
        <v>+0.33</v>
      </c>
      <c r="F67" s="1" t="n">
        <f aca="false">IF(ISNUMBER(Q67),Q67+R67,".")</f>
        <v>276</v>
      </c>
      <c r="G67" s="1" t="str">
        <f aca="false">IF(ISNUMBER(F67),"+"&amp;TEXT(ROUNDDOWN(imGR/F67,2),"0.00"),".")</f>
        <v>+0.54</v>
      </c>
      <c r="H67" s="1" t="str">
        <f aca="false">IF(ISNUMBER(F67),"+"&amp;TEXT(ROUNDDOWN(imGD/F67,2),"0.00"),".")</f>
        <v>+0.27</v>
      </c>
      <c r="I67" s="1" t="str">
        <f aca="false">IF(ISNUMBER(S67),S67+T67,".")</f>
        <v>.</v>
      </c>
      <c r="J67" s="1" t="str">
        <f aca="false">IF(ISNUMBER(I67),"+"&amp;TEXT(ROUNDDOWN(imGR/I67,2),"0.00"),".")</f>
        <v>.</v>
      </c>
      <c r="K67" s="1" t="str">
        <f aca="false">IF(ISNUMBER(I67),"+"&amp;TEXT(ROUNDDOWN(imGD/I67,2),"0.00"),".")</f>
        <v>.</v>
      </c>
      <c r="L67" s="1" t="str">
        <f aca="false">imBD</f>
        <v>-1.75</v>
      </c>
      <c r="M67" s="1" t="str">
        <f aca="false">imPR</f>
        <v>-3.50</v>
      </c>
      <c r="O67" s="1" t="n">
        <f aca="false">nt!G67</f>
        <v>111</v>
      </c>
      <c r="P67" s="1" t="n">
        <f aca="false">nt!H67</f>
        <v>111</v>
      </c>
      <c r="Q67" s="1" t="n">
        <f aca="false">nt!I67</f>
        <v>125</v>
      </c>
      <c r="R67" s="1" t="n">
        <f aca="false">nt!J67</f>
        <v>151</v>
      </c>
      <c r="S67" s="1" t="str">
        <f aca="false">nt!K67</f>
        <v>.</v>
      </c>
      <c r="T67" s="1" t="str">
        <f aca="false">nt!L67</f>
        <v>.</v>
      </c>
      <c r="V67" s="6" t="str">
        <f aca="false">"&lt;td&gt;"&amp;B67&amp;IF(ISNUMBER(C67),"&lt;td class=""lv_b al_r""&gt;"&amp;C67&amp;"&lt;td class=""lv_b""&gt;"&amp;D67&amp;":"&amp;E67,"&lt;td colspan=2&gt;.")&amp;IF(ISNUMBER(F67),"&lt;td class=""lv_s al_r""&gt;"&amp;F67&amp;"&lt;td class=""lv_s""&gt;"&amp;G67&amp;":"&amp;H67,"&lt;td colspan=2&gt;.")&amp;IF(ISNUMBER(I67),"&lt;td class=""lv_a al_r""&gt;"&amp;I67&amp;"&lt;td class=""lv_a""&gt;"&amp;J67&amp;":"&amp;K67,"&lt;td colspan=2&gt;.")&amp;"&lt;td&gt;"&amp;L67&amp;":"&amp;M67&amp;"&lt;td&gt;DP"</f>
        <v>&lt;td&gt;REST MY MIND&lt;td class="lv_b al_r"&gt;222&lt;td class="lv_b"&gt;+0.67:+0.33&lt;td class="lv_s al_r"&gt;276&lt;td class="lv_s"&gt;+0.54:+0.27&lt;td colspan=2&gt;.&lt;td&gt;-1.75:-3.50&lt;td&gt;DP</v>
      </c>
    </row>
    <row r="68" customFormat="false" ht="13.8" hidden="false" customHeight="false" outlineLevel="0" collapsed="false">
      <c r="A68" s="1" t="n">
        <f aca="false">nt!B68</f>
        <v>60</v>
      </c>
      <c r="B68" s="1" t="str">
        <f aca="false">nt!O68</f>
        <v>SHAKE IT DOWN</v>
      </c>
      <c r="C68" s="1" t="n">
        <f aca="false">IF(ISNUMBER(O68),O68+P68,".")</f>
        <v>461</v>
      </c>
      <c r="D68" s="1" t="str">
        <f aca="false">IF(ISNUMBER(C68),"+"&amp;TEXT(ROUNDDOWN(imGR/C68,2),"0.00"),".")</f>
        <v>+0.32</v>
      </c>
      <c r="E68" s="1" t="str">
        <f aca="false">IF(ISNUMBER(C68),"+"&amp;TEXT(ROUNDDOWN(imGD/C68,2),"0.00"),".")</f>
        <v>+0.16</v>
      </c>
      <c r="F68" s="1" t="n">
        <f aca="false">IF(ISNUMBER(Q68),Q68+R68,".")</f>
        <v>684</v>
      </c>
      <c r="G68" s="1" t="str">
        <f aca="false">IF(ISNUMBER(F68),"+"&amp;TEXT(ROUNDDOWN(imGR/F68,2),"0.00"),".")</f>
        <v>+0.21</v>
      </c>
      <c r="H68" s="1" t="str">
        <f aca="false">IF(ISNUMBER(F68),"+"&amp;TEXT(ROUNDDOWN(imGD/F68,2),"0.00"),".")</f>
        <v>+0.10</v>
      </c>
      <c r="I68" s="1" t="str">
        <f aca="false">IF(ISNUMBER(S68),S68+T68,".")</f>
        <v>.</v>
      </c>
      <c r="J68" s="1" t="str">
        <f aca="false">IF(ISNUMBER(I68),"+"&amp;TEXT(ROUNDDOWN(imGR/I68,2),"0.00"),".")</f>
        <v>.</v>
      </c>
      <c r="K68" s="1" t="str">
        <f aca="false">IF(ISNUMBER(I68),"+"&amp;TEXT(ROUNDDOWN(imGD/I68,2),"0.00"),".")</f>
        <v>.</v>
      </c>
      <c r="L68" s="1" t="str">
        <f aca="false">imBD</f>
        <v>-1.75</v>
      </c>
      <c r="M68" s="1" t="str">
        <f aca="false">imPR</f>
        <v>-3.50</v>
      </c>
      <c r="O68" s="1" t="n">
        <f aca="false">nt!G68</f>
        <v>233</v>
      </c>
      <c r="P68" s="1" t="n">
        <f aca="false">nt!H68</f>
        <v>228</v>
      </c>
      <c r="Q68" s="1" t="n">
        <f aca="false">nt!I68</f>
        <v>345</v>
      </c>
      <c r="R68" s="1" t="n">
        <f aca="false">nt!J68</f>
        <v>339</v>
      </c>
      <c r="S68" s="1" t="str">
        <f aca="false">nt!K68</f>
        <v>.</v>
      </c>
      <c r="T68" s="1" t="str">
        <f aca="false">nt!L68</f>
        <v>.</v>
      </c>
      <c r="V68" s="6" t="str">
        <f aca="false">"&lt;td&gt;"&amp;B68&amp;IF(ISNUMBER(C68),"&lt;td class=""lv_b al_r""&gt;"&amp;C68&amp;"&lt;td class=""lv_b""&gt;"&amp;D68&amp;":"&amp;E68,"&lt;td colspan=2&gt;.")&amp;IF(ISNUMBER(F68),"&lt;td class=""lv_s al_r""&gt;"&amp;F68&amp;"&lt;td class=""lv_s""&gt;"&amp;G68&amp;":"&amp;H68,"&lt;td colspan=2&gt;.")&amp;IF(ISNUMBER(I68),"&lt;td class=""lv_a al_r""&gt;"&amp;I68&amp;"&lt;td class=""lv_a""&gt;"&amp;J68&amp;":"&amp;K68,"&lt;td colspan=2&gt;.")&amp;"&lt;td&gt;"&amp;L68&amp;":"&amp;M68&amp;"&lt;td&gt;DP"</f>
        <v>&lt;td&gt;SHAKE IT DOWN&lt;td class="lv_b al_r"&gt;461&lt;td class="lv_b"&gt;+0.32:+0.16&lt;td class="lv_s al_r"&gt;684&lt;td class="lv_s"&gt;+0.21:+0.10&lt;td colspan=2&gt;.&lt;td&gt;-1.75:-3.50&lt;td&gt;DP</v>
      </c>
    </row>
    <row r="69" customFormat="false" ht="13.8" hidden="false" customHeight="false" outlineLevel="0" collapsed="false">
      <c r="A69" s="1" t="n">
        <f aca="false">nt!B69</f>
        <v>61</v>
      </c>
      <c r="B69" s="1" t="str">
        <f aca="false">nt!O69</f>
        <v>STAY WITH ME</v>
      </c>
      <c r="C69" s="1" t="n">
        <f aca="false">IF(ISNUMBER(O69),O69+P69,".")</f>
        <v>284</v>
      </c>
      <c r="D69" s="1" t="str">
        <f aca="false">IF(ISNUMBER(C69),"+"&amp;TEXT(ROUNDDOWN(imGR/C69,2),"0.00"),".")</f>
        <v>+0.52</v>
      </c>
      <c r="E69" s="1" t="str">
        <f aca="false">IF(ISNUMBER(C69),"+"&amp;TEXT(ROUNDDOWN(imGD/C69,2),"0.00"),".")</f>
        <v>+0.26</v>
      </c>
      <c r="F69" s="1" t="n">
        <f aca="false">IF(ISNUMBER(Q69),Q69+R69,".")</f>
        <v>310</v>
      </c>
      <c r="G69" s="1" t="str">
        <f aca="false">IF(ISNUMBER(F69),"+"&amp;TEXT(ROUNDDOWN(imGR/F69,2),"0.00"),".")</f>
        <v>+0.48</v>
      </c>
      <c r="H69" s="1" t="str">
        <f aca="false">IF(ISNUMBER(F69),"+"&amp;TEXT(ROUNDDOWN(imGD/F69,2),"0.00"),".")</f>
        <v>+0.24</v>
      </c>
      <c r="I69" s="1" t="n">
        <f aca="false">IF(ISNUMBER(S69),S69+T69,".")</f>
        <v>323</v>
      </c>
      <c r="J69" s="1" t="str">
        <f aca="false">IF(ISNUMBER(I69),"+"&amp;TEXT(ROUNDDOWN(imGR/I69,2),"0.00"),".")</f>
        <v>+0.46</v>
      </c>
      <c r="K69" s="1" t="str">
        <f aca="false">IF(ISNUMBER(I69),"+"&amp;TEXT(ROUNDDOWN(imGD/I69,2),"0.00"),".")</f>
        <v>+0.23</v>
      </c>
      <c r="L69" s="1" t="str">
        <f aca="false">imBD</f>
        <v>-1.75</v>
      </c>
      <c r="M69" s="1" t="str">
        <f aca="false">imPR</f>
        <v>-3.50</v>
      </c>
      <c r="O69" s="1" t="n">
        <f aca="false">nt!G69</f>
        <v>140</v>
      </c>
      <c r="P69" s="1" t="n">
        <f aca="false">nt!H69</f>
        <v>144</v>
      </c>
      <c r="Q69" s="1" t="n">
        <f aca="false">nt!I69</f>
        <v>153</v>
      </c>
      <c r="R69" s="1" t="n">
        <f aca="false">nt!J69</f>
        <v>157</v>
      </c>
      <c r="S69" s="1" t="n">
        <f aca="false">nt!K69</f>
        <v>162</v>
      </c>
      <c r="T69" s="1" t="n">
        <f aca="false">nt!L69</f>
        <v>161</v>
      </c>
      <c r="V69" s="6" t="str">
        <f aca="false">"&lt;td&gt;"&amp;B69&amp;IF(ISNUMBER(C69),"&lt;td class=""lv_b al_r""&gt;"&amp;C69&amp;"&lt;td class=""lv_b""&gt;"&amp;D69&amp;":"&amp;E69,"&lt;td colspan=2&gt;.")&amp;IF(ISNUMBER(F69),"&lt;td class=""lv_s al_r""&gt;"&amp;F69&amp;"&lt;td class=""lv_s""&gt;"&amp;G69&amp;":"&amp;H69,"&lt;td colspan=2&gt;.")&amp;IF(ISNUMBER(I69),"&lt;td class=""lv_a al_r""&gt;"&amp;I69&amp;"&lt;td class=""lv_a""&gt;"&amp;J69&amp;":"&amp;K69,"&lt;td colspan=2&gt;.")&amp;"&lt;td&gt;"&amp;L69&amp;":"&amp;M69&amp;"&lt;td&gt;DP"</f>
        <v>&lt;td&gt;STAY WITH ME&lt;td class="lv_b al_r"&gt;284&lt;td class="lv_b"&gt;+0.52:+0.26&lt;td class="lv_s al_r"&gt;310&lt;td class="lv_s"&gt;+0.48:+0.24&lt;td class="lv_a al_r"&gt;323&lt;td class="lv_a"&gt;+0.46:+0.23&lt;td&gt;-1.75:-3.50&lt;td&gt;DP</v>
      </c>
    </row>
    <row r="70" customFormat="false" ht="13.8" hidden="false" customHeight="false" outlineLevel="0" collapsed="false">
      <c r="A70" s="1" t="n">
        <f aca="false">nt!B70</f>
        <v>62</v>
      </c>
      <c r="B70" s="1" t="str">
        <f aca="false">nt!O70</f>
        <v>TWIN BEE [GENERATION X]</v>
      </c>
      <c r="C70" s="1" t="n">
        <f aca="false">IF(ISNUMBER(O70),O70+P70,".")</f>
        <v>438</v>
      </c>
      <c r="D70" s="1" t="str">
        <f aca="false">IF(ISNUMBER(C70),"+"&amp;TEXT(ROUNDDOWN(imGR/C70,2),"0.00"),".")</f>
        <v>+0.34</v>
      </c>
      <c r="E70" s="1" t="str">
        <f aca="false">IF(ISNUMBER(C70),"+"&amp;TEXT(ROUNDDOWN(imGD/C70,2),"0.00"),".")</f>
        <v>+0.17</v>
      </c>
      <c r="F70" s="1" t="n">
        <f aca="false">IF(ISNUMBER(Q70),Q70+R70,".")</f>
        <v>520</v>
      </c>
      <c r="G70" s="1" t="str">
        <f aca="false">IF(ISNUMBER(F70),"+"&amp;TEXT(ROUNDDOWN(imGR/F70,2),"0.00"),".")</f>
        <v>+0.28</v>
      </c>
      <c r="H70" s="1" t="str">
        <f aca="false">IF(ISNUMBER(F70),"+"&amp;TEXT(ROUNDDOWN(imGD/F70,2),"0.00"),".")</f>
        <v>+0.14</v>
      </c>
      <c r="I70" s="1" t="n">
        <f aca="false">IF(ISNUMBER(S70),S70+T70,".")</f>
        <v>538</v>
      </c>
      <c r="J70" s="1" t="str">
        <f aca="false">IF(ISNUMBER(I70),"+"&amp;TEXT(ROUNDDOWN(imGR/I70,2),"0.00"),".")</f>
        <v>+0.27</v>
      </c>
      <c r="K70" s="1" t="str">
        <f aca="false">IF(ISNUMBER(I70),"+"&amp;TEXT(ROUNDDOWN(imGD/I70,2),"0.00"),".")</f>
        <v>+0.13</v>
      </c>
      <c r="L70" s="1" t="str">
        <f aca="false">imBD</f>
        <v>-1.75</v>
      </c>
      <c r="M70" s="1" t="str">
        <f aca="false">imPR</f>
        <v>-3.50</v>
      </c>
      <c r="O70" s="1" t="n">
        <f aca="false">nt!G70</f>
        <v>224</v>
      </c>
      <c r="P70" s="1" t="n">
        <f aca="false">nt!H70</f>
        <v>214</v>
      </c>
      <c r="Q70" s="1" t="n">
        <f aca="false">nt!I70</f>
        <v>258</v>
      </c>
      <c r="R70" s="1" t="n">
        <f aca="false">nt!J70</f>
        <v>262</v>
      </c>
      <c r="S70" s="1" t="n">
        <f aca="false">nt!K70</f>
        <v>265</v>
      </c>
      <c r="T70" s="1" t="n">
        <f aca="false">nt!L70</f>
        <v>273</v>
      </c>
      <c r="V70" s="6" t="str">
        <f aca="false">"&lt;td&gt;"&amp;B70&amp;IF(ISNUMBER(C70),"&lt;td class=""lv_b al_r""&gt;"&amp;C70&amp;"&lt;td class=""lv_b""&gt;"&amp;D70&amp;":"&amp;E70,"&lt;td colspan=2&gt;.")&amp;IF(ISNUMBER(F70),"&lt;td class=""lv_s al_r""&gt;"&amp;F70&amp;"&lt;td class=""lv_s""&gt;"&amp;G70&amp;":"&amp;H70,"&lt;td colspan=2&gt;.")&amp;IF(ISNUMBER(I70),"&lt;td class=""lv_a al_r""&gt;"&amp;I70&amp;"&lt;td class=""lv_a""&gt;"&amp;J70&amp;":"&amp;K70,"&lt;td colspan=2&gt;.")&amp;"&lt;td&gt;"&amp;L70&amp;":"&amp;M70&amp;"&lt;td&gt;DP"</f>
        <v>&lt;td&gt;TWIN BEE [GENERATION X]&lt;td class="lv_b al_r"&gt;438&lt;td class="lv_b"&gt;+0.34:+0.17&lt;td class="lv_s al_r"&gt;520&lt;td class="lv_s"&gt;+0.28:+0.14&lt;td class="lv_a al_r"&gt;538&lt;td class="lv_a"&gt;+0.27:+0.13&lt;td&gt;-1.75:-3.50&lt;td&gt;DP</v>
      </c>
    </row>
    <row r="71" customFormat="false" ht="13.8" hidden="false" customHeight="false" outlineLevel="0" collapsed="false">
      <c r="A71" s="1" t="n">
        <f aca="false">nt!B71</f>
        <v>63</v>
      </c>
      <c r="B71" s="1" t="str">
        <f aca="false">nt!O71</f>
        <v>GREED EATER</v>
      </c>
      <c r="C71" s="1" t="n">
        <f aca="false">IF(ISNUMBER(O71),O71+P71,".")</f>
        <v>74</v>
      </c>
      <c r="D71" s="1" t="str">
        <f aca="false">IF(ISNUMBER(C71),"+"&amp;TEXT(ROUNDDOWN(imGR/C71,2),"0.00"),".")</f>
        <v>+2.01</v>
      </c>
      <c r="E71" s="1" t="str">
        <f aca="false">IF(ISNUMBER(C71),"+"&amp;TEXT(ROUNDDOWN(imGD/C71,2),"0.00"),".")</f>
        <v>+1.00</v>
      </c>
      <c r="F71" s="1" t="str">
        <f aca="false">IF(ISNUMBER(Q71),Q71+R71,".")</f>
        <v>.</v>
      </c>
      <c r="G71" s="1" t="str">
        <f aca="false">IF(ISNUMBER(F71),"+"&amp;TEXT(ROUNDDOWN(imGR/F71,2),"0.00"),".")</f>
        <v>.</v>
      </c>
      <c r="H71" s="1" t="str">
        <f aca="false">IF(ISNUMBER(F71),"+"&amp;TEXT(ROUNDDOWN(imGD/F71,2),"0.00"),".")</f>
        <v>.</v>
      </c>
      <c r="I71" s="1" t="str">
        <f aca="false">IF(ISNUMBER(S71),S71+T71,".")</f>
        <v>.</v>
      </c>
      <c r="J71" s="1" t="str">
        <f aca="false">IF(ISNUMBER(I71),"+"&amp;TEXT(ROUNDDOWN(imGR/I71,2),"0.00"),".")</f>
        <v>.</v>
      </c>
      <c r="K71" s="1" t="str">
        <f aca="false">IF(ISNUMBER(I71),"+"&amp;TEXT(ROUNDDOWN(imGD/I71,2),"0.00"),".")</f>
        <v>.</v>
      </c>
      <c r="L71" s="1" t="str">
        <f aca="false">imBD</f>
        <v>-1.75</v>
      </c>
      <c r="M71" s="1" t="str">
        <f aca="false">imPR</f>
        <v>-3.50</v>
      </c>
      <c r="O71" s="1" t="n">
        <f aca="false">nt!G71</f>
        <v>39</v>
      </c>
      <c r="P71" s="1" t="n">
        <f aca="false">nt!H71</f>
        <v>35</v>
      </c>
      <c r="Q71" s="1" t="str">
        <f aca="false">nt!I71</f>
        <v>.</v>
      </c>
      <c r="R71" s="1" t="str">
        <f aca="false">nt!J71</f>
        <v>.</v>
      </c>
      <c r="S71" s="1" t="str">
        <f aca="false">nt!K71</f>
        <v>.</v>
      </c>
      <c r="T71" s="1" t="str">
        <f aca="false">nt!L71</f>
        <v>.</v>
      </c>
      <c r="V71" s="6" t="str">
        <f aca="false">"&lt;td&gt;"&amp;B71&amp;IF(ISNUMBER(C71),"&lt;td class=""lv_b al_r""&gt;"&amp;C71&amp;"&lt;td class=""lv_b""&gt;"&amp;D71&amp;":"&amp;E71,"&lt;td colspan=2&gt;.")&amp;IF(ISNUMBER(F71),"&lt;td class=""lv_s al_r""&gt;"&amp;F71&amp;"&lt;td class=""lv_s""&gt;"&amp;G71&amp;":"&amp;H71,"&lt;td colspan=2&gt;.")&amp;IF(ISNUMBER(I71),"&lt;td class=""lv_a al_r""&gt;"&amp;I71&amp;"&lt;td class=""lv_a""&gt;"&amp;J71&amp;":"&amp;K71,"&lt;td colspan=2&gt;.")&amp;"&lt;td&gt;"&amp;L71&amp;":"&amp;M71&amp;"&lt;td&gt;DP"</f>
        <v>&lt;td&gt;GREED EATER&lt;td class="lv_b al_r"&gt;74&lt;td class="lv_b"&gt;+2.01:+1.00&lt;td colspan=2&gt;.&lt;td colspan=2&gt;.&lt;td&gt;-1.75:-3.50&lt;td&gt;DP</v>
      </c>
    </row>
    <row r="72" customFormat="false" ht="13.8" hidden="false" customHeight="false" outlineLevel="0" collapsed="false">
      <c r="A72" s="1" t="n">
        <f aca="false">nt!B72</f>
        <v>64</v>
      </c>
      <c r="B72" s="1" t="str">
        <f aca="false">nt!O72</f>
        <v>2 GORGEOUS 4U [EMULATE MIX]</v>
      </c>
      <c r="C72" s="1" t="n">
        <f aca="false">IF(ISNUMBER(O72),O72+P72,".")</f>
        <v>289</v>
      </c>
      <c r="D72" s="1" t="str">
        <f aca="false">IF(ISNUMBER(C72),"+"&amp;TEXT(ROUNDDOWN(imGR/C72,2),"0.00"),".")</f>
        <v>+0.51</v>
      </c>
      <c r="E72" s="1" t="str">
        <f aca="false">IF(ISNUMBER(C72),"+"&amp;TEXT(ROUNDDOWN(imGD/C72,2),"0.00"),".")</f>
        <v>+0.25</v>
      </c>
      <c r="F72" s="1" t="n">
        <f aca="false">IF(ISNUMBER(Q72),Q72+R72,".")</f>
        <v>329</v>
      </c>
      <c r="G72" s="1" t="str">
        <f aca="false">IF(ISNUMBER(F72),"+"&amp;TEXT(ROUNDDOWN(imGR/F72,2),"0.00"),".")</f>
        <v>+0.45</v>
      </c>
      <c r="H72" s="1" t="str">
        <f aca="false">IF(ISNUMBER(F72),"+"&amp;TEXT(ROUNDDOWN(imGD/F72,2),"0.00"),".")</f>
        <v>+0.22</v>
      </c>
      <c r="I72" s="1" t="str">
        <f aca="false">IF(ISNUMBER(S72),S72+T72,".")</f>
        <v>.</v>
      </c>
      <c r="J72" s="1" t="str">
        <f aca="false">IF(ISNUMBER(I72),"+"&amp;TEXT(ROUNDDOWN(imGR/I72,2),"0.00"),".")</f>
        <v>.</v>
      </c>
      <c r="K72" s="1" t="str">
        <f aca="false">IF(ISNUMBER(I72),"+"&amp;TEXT(ROUNDDOWN(imGD/I72,2),"0.00"),".")</f>
        <v>.</v>
      </c>
      <c r="L72" s="1" t="str">
        <f aca="false">imBD</f>
        <v>-1.75</v>
      </c>
      <c r="M72" s="1" t="str">
        <f aca="false">imPR</f>
        <v>-3.50</v>
      </c>
      <c r="O72" s="1" t="n">
        <f aca="false">nt!G72</f>
        <v>142</v>
      </c>
      <c r="P72" s="1" t="n">
        <f aca="false">nt!H72</f>
        <v>147</v>
      </c>
      <c r="Q72" s="1" t="n">
        <f aca="false">nt!I72</f>
        <v>162</v>
      </c>
      <c r="R72" s="1" t="n">
        <f aca="false">nt!J72</f>
        <v>167</v>
      </c>
      <c r="S72" s="1" t="str">
        <f aca="false">nt!K72</f>
        <v>.</v>
      </c>
      <c r="T72" s="1" t="str">
        <f aca="false">nt!L72</f>
        <v>.</v>
      </c>
      <c r="V72" s="6" t="str">
        <f aca="false">"&lt;td&gt;"&amp;B72&amp;IF(ISNUMBER(C72),"&lt;td class=""lv_b al_r""&gt;"&amp;C72&amp;"&lt;td class=""lv_b""&gt;"&amp;D72&amp;":"&amp;E72,"&lt;td colspan=2&gt;.")&amp;IF(ISNUMBER(F72),"&lt;td class=""lv_s al_r""&gt;"&amp;F72&amp;"&lt;td class=""lv_s""&gt;"&amp;G72&amp;":"&amp;H72,"&lt;td colspan=2&gt;.")&amp;IF(ISNUMBER(I72),"&lt;td class=""lv_a al_r""&gt;"&amp;I72&amp;"&lt;td class=""lv_a""&gt;"&amp;J72&amp;":"&amp;K72,"&lt;td colspan=2&gt;.")&amp;"&lt;td&gt;"&amp;L72&amp;":"&amp;M72&amp;"&lt;td&gt;DP"</f>
        <v>&lt;td&gt;2 GORGEOUS 4U [EMULATE MIX]&lt;td class="lv_b al_r"&gt;289&lt;td class="lv_b"&gt;+0.51:+0.25&lt;td class="lv_s al_r"&gt;329&lt;td class="lv_s"&gt;+0.45:+0.22&lt;td colspan=2&gt;.&lt;td&gt;-1.75:-3.50&lt;td&gt;DP</v>
      </c>
    </row>
    <row r="73" customFormat="false" ht="13.8" hidden="false" customHeight="false" outlineLevel="0" collapsed="false">
      <c r="A73" s="1" t="n">
        <f aca="false">nt!B73</f>
        <v>65</v>
      </c>
      <c r="B73" s="1" t="str">
        <f aca="false">nt!O73</f>
        <v>20,NOVEMBER [HARD MIX]</v>
      </c>
      <c r="C73" s="1" t="n">
        <f aca="false">IF(ISNUMBER(O73),O73+P73,".")</f>
        <v>247</v>
      </c>
      <c r="D73" s="1" t="str">
        <f aca="false">IF(ISNUMBER(C73),"+"&amp;TEXT(ROUNDDOWN(imGR/C73,2),"0.00"),".")</f>
        <v>+0.60</v>
      </c>
      <c r="E73" s="1" t="str">
        <f aca="false">IF(ISNUMBER(C73),"+"&amp;TEXT(ROUNDDOWN(imGD/C73,2),"0.00"),".")</f>
        <v>+0.30</v>
      </c>
      <c r="F73" s="1" t="n">
        <f aca="false">IF(ISNUMBER(Q73),Q73+R73,".")</f>
        <v>257</v>
      </c>
      <c r="G73" s="1" t="str">
        <f aca="false">IF(ISNUMBER(F73),"+"&amp;TEXT(ROUNDDOWN(imGR/F73,2),"0.00"),".")</f>
        <v>+0.58</v>
      </c>
      <c r="H73" s="1" t="str">
        <f aca="false">IF(ISNUMBER(F73),"+"&amp;TEXT(ROUNDDOWN(imGD/F73,2),"0.00"),".")</f>
        <v>+0.29</v>
      </c>
      <c r="I73" s="1" t="n">
        <f aca="false">IF(ISNUMBER(S73),S73+T73,".")</f>
        <v>257</v>
      </c>
      <c r="J73" s="1" t="str">
        <f aca="false">IF(ISNUMBER(I73),"+"&amp;TEXT(ROUNDDOWN(imGR/I73,2),"0.00"),".")</f>
        <v>+0.58</v>
      </c>
      <c r="K73" s="1" t="str">
        <f aca="false">IF(ISNUMBER(I73),"+"&amp;TEXT(ROUNDDOWN(imGD/I73,2),"0.00"),".")</f>
        <v>+0.29</v>
      </c>
      <c r="L73" s="1" t="str">
        <f aca="false">imBD</f>
        <v>-1.75</v>
      </c>
      <c r="M73" s="1" t="str">
        <f aca="false">imPR</f>
        <v>-3.50</v>
      </c>
      <c r="O73" s="1" t="n">
        <f aca="false">nt!G73</f>
        <v>131</v>
      </c>
      <c r="P73" s="1" t="n">
        <f aca="false">nt!H73</f>
        <v>116</v>
      </c>
      <c r="Q73" s="1" t="n">
        <f aca="false">nt!I73</f>
        <v>140</v>
      </c>
      <c r="R73" s="1" t="n">
        <f aca="false">nt!J73</f>
        <v>117</v>
      </c>
      <c r="S73" s="1" t="n">
        <f aca="false">nt!K73</f>
        <v>140</v>
      </c>
      <c r="T73" s="1" t="n">
        <f aca="false">nt!L73</f>
        <v>117</v>
      </c>
      <c r="V73" s="6" t="str">
        <f aca="false">"&lt;td&gt;"&amp;B73&amp;IF(ISNUMBER(C73),"&lt;td class=""lv_b al_r""&gt;"&amp;C73&amp;"&lt;td class=""lv_b""&gt;"&amp;D73&amp;":"&amp;E73,"&lt;td colspan=2&gt;.")&amp;IF(ISNUMBER(F73),"&lt;td class=""lv_s al_r""&gt;"&amp;F73&amp;"&lt;td class=""lv_s""&gt;"&amp;G73&amp;":"&amp;H73,"&lt;td colspan=2&gt;.")&amp;IF(ISNUMBER(I73),"&lt;td class=""lv_a al_r""&gt;"&amp;I73&amp;"&lt;td class=""lv_a""&gt;"&amp;J73&amp;":"&amp;K73,"&lt;td colspan=2&gt;.")&amp;"&lt;td&gt;"&amp;L73&amp;":"&amp;M73&amp;"&lt;td&gt;DP"</f>
        <v>&lt;td&gt;20,NOVEMBER [HARD MIX]&lt;td class="lv_b al_r"&gt;247&lt;td class="lv_b"&gt;+0.60:+0.30&lt;td class="lv_s al_r"&gt;257&lt;td class="lv_s"&gt;+0.58:+0.29&lt;td class="lv_a al_r"&gt;257&lt;td class="lv_a"&gt;+0.58:+0.29&lt;td&gt;-1.75:-3.50&lt;td&gt;DP</v>
      </c>
    </row>
    <row r="74" customFormat="false" ht="13.8" hidden="false" customHeight="false" outlineLevel="0" collapsed="false">
      <c r="A74" s="1" t="n">
        <f aca="false">nt!B74</f>
        <v>66</v>
      </c>
      <c r="B74" s="1" t="str">
        <f aca="false">nt!O74</f>
        <v>20,NOVEMBER [RADIO EDIT]</v>
      </c>
      <c r="C74" s="1" t="n">
        <f aca="false">IF(ISNUMBER(O74),O74+P74,".")</f>
        <v>295</v>
      </c>
      <c r="D74" s="1" t="str">
        <f aca="false">IF(ISNUMBER(C74),"+"&amp;TEXT(ROUNDDOWN(imGR/C74,2),"0.00"),".")</f>
        <v>+0.50</v>
      </c>
      <c r="E74" s="1" t="str">
        <f aca="false">IF(ISNUMBER(C74),"+"&amp;TEXT(ROUNDDOWN(imGD/C74,2),"0.00"),".")</f>
        <v>+0.25</v>
      </c>
      <c r="F74" s="1" t="n">
        <f aca="false">IF(ISNUMBER(Q74),Q74+R74,".")</f>
        <v>352</v>
      </c>
      <c r="G74" s="1" t="str">
        <f aca="false">IF(ISNUMBER(F74),"+"&amp;TEXT(ROUNDDOWN(imGR/F74,2),"0.00"),".")</f>
        <v>+0.42</v>
      </c>
      <c r="H74" s="1" t="str">
        <f aca="false">IF(ISNUMBER(F74),"+"&amp;TEXT(ROUNDDOWN(imGD/F74,2),"0.00"),".")</f>
        <v>+0.21</v>
      </c>
      <c r="I74" s="1" t="str">
        <f aca="false">IF(ISNUMBER(S74),S74+T74,".")</f>
        <v>.</v>
      </c>
      <c r="J74" s="1" t="str">
        <f aca="false">IF(ISNUMBER(I74),"+"&amp;TEXT(ROUNDDOWN(imGR/I74,2),"0.00"),".")</f>
        <v>.</v>
      </c>
      <c r="K74" s="1" t="str">
        <f aca="false">IF(ISNUMBER(I74),"+"&amp;TEXT(ROUNDDOWN(imGD/I74,2),"0.00"),".")</f>
        <v>.</v>
      </c>
      <c r="L74" s="1" t="str">
        <f aca="false">imBD</f>
        <v>-1.75</v>
      </c>
      <c r="M74" s="1" t="str">
        <f aca="false">imPR</f>
        <v>-3.50</v>
      </c>
      <c r="O74" s="1" t="n">
        <f aca="false">nt!G74</f>
        <v>141</v>
      </c>
      <c r="P74" s="1" t="n">
        <f aca="false">nt!H74</f>
        <v>154</v>
      </c>
      <c r="Q74" s="1" t="n">
        <f aca="false">nt!I74</f>
        <v>179</v>
      </c>
      <c r="R74" s="1" t="n">
        <f aca="false">nt!J74</f>
        <v>173</v>
      </c>
      <c r="S74" s="1" t="str">
        <f aca="false">nt!K74</f>
        <v>.</v>
      </c>
      <c r="T74" s="1" t="str">
        <f aca="false">nt!L74</f>
        <v>.</v>
      </c>
      <c r="V74" s="6" t="str">
        <f aca="false">"&lt;td&gt;"&amp;B74&amp;IF(ISNUMBER(C74),"&lt;td class=""lv_b al_r""&gt;"&amp;C74&amp;"&lt;td class=""lv_b""&gt;"&amp;D74&amp;":"&amp;E74,"&lt;td colspan=2&gt;.")&amp;IF(ISNUMBER(F74),"&lt;td class=""lv_s al_r""&gt;"&amp;F74&amp;"&lt;td class=""lv_s""&gt;"&amp;G74&amp;":"&amp;H74,"&lt;td colspan=2&gt;.")&amp;IF(ISNUMBER(I74),"&lt;td class=""lv_a al_r""&gt;"&amp;I74&amp;"&lt;td class=""lv_a""&gt;"&amp;J74&amp;":"&amp;K74,"&lt;td colspan=2&gt;.")&amp;"&lt;td&gt;"&amp;L74&amp;":"&amp;M74&amp;"&lt;td&gt;DP"</f>
        <v>&lt;td&gt;20,NOVEMBER [RADIO EDIT]&lt;td class="lv_b al_r"&gt;295&lt;td class="lv_b"&gt;+0.50:+0.25&lt;td class="lv_s al_r"&gt;352&lt;td class="lv_s"&gt;+0.42:+0.21&lt;td colspan=2&gt;.&lt;td&gt;-1.75:-3.50&lt;td&gt;DP</v>
      </c>
    </row>
    <row r="75" customFormat="false" ht="13.8" hidden="false" customHeight="false" outlineLevel="0" collapsed="false">
      <c r="A75" s="1" t="n">
        <f aca="false">nt!B75</f>
        <v>67</v>
      </c>
      <c r="B75" s="1" t="str">
        <f aca="false">nt!O75</f>
        <v>20,NOVEMBER [NAGUREO KIDDING STYLE]</v>
      </c>
      <c r="C75" s="1" t="str">
        <f aca="false">IF(ISNUMBER(O75),O75+P75,".")</f>
        <v>.</v>
      </c>
      <c r="D75" s="1" t="str">
        <f aca="false">IF(ISNUMBER(C75),"+"&amp;TEXT(ROUNDDOWN(imGR/C75,2),"0.00"),".")</f>
        <v>.</v>
      </c>
      <c r="E75" s="1" t="str">
        <f aca="false">IF(ISNUMBER(C75),"+"&amp;TEXT(ROUNDDOWN(imGD/C75,2),"0.00"),".")</f>
        <v>.</v>
      </c>
      <c r="F75" s="1" t="str">
        <f aca="false">IF(ISNUMBER(Q75),Q75+R75,".")</f>
        <v>.</v>
      </c>
      <c r="G75" s="1" t="str">
        <f aca="false">IF(ISNUMBER(F75),"+"&amp;TEXT(ROUNDDOWN(imGR/F75,2),"0.00"),".")</f>
        <v>.</v>
      </c>
      <c r="H75" s="1" t="str">
        <f aca="false">IF(ISNUMBER(F75),"+"&amp;TEXT(ROUNDDOWN(imGD/F75,2),"0.00"),".")</f>
        <v>.</v>
      </c>
      <c r="I75" s="1" t="n">
        <f aca="false">IF(ISNUMBER(S75),S75+T75,".")</f>
        <v>403</v>
      </c>
      <c r="J75" s="1" t="str">
        <f aca="false">IF(ISNUMBER(I75),"+"&amp;TEXT(ROUNDDOWN(imGR/I75,2),"0.00"),".")</f>
        <v>+0.37</v>
      </c>
      <c r="K75" s="1" t="str">
        <f aca="false">IF(ISNUMBER(I75),"+"&amp;TEXT(ROUNDDOWN(imGD/I75,2),"0.00"),".")</f>
        <v>+0.18</v>
      </c>
      <c r="L75" s="1" t="str">
        <f aca="false">imBD</f>
        <v>-1.75</v>
      </c>
      <c r="M75" s="1" t="str">
        <f aca="false">imPR</f>
        <v>-3.50</v>
      </c>
      <c r="O75" s="1" t="str">
        <f aca="false">nt!G75</f>
        <v>.</v>
      </c>
      <c r="P75" s="1" t="str">
        <f aca="false">nt!H75</f>
        <v>.</v>
      </c>
      <c r="Q75" s="1" t="str">
        <f aca="false">nt!I75</f>
        <v>.</v>
      </c>
      <c r="R75" s="1" t="str">
        <f aca="false">nt!J75</f>
        <v>.</v>
      </c>
      <c r="S75" s="1" t="n">
        <f aca="false">nt!K75</f>
        <v>200</v>
      </c>
      <c r="T75" s="1" t="n">
        <f aca="false">nt!L75</f>
        <v>203</v>
      </c>
      <c r="V75" s="6" t="str">
        <f aca="false">"&lt;td&gt;"&amp;B75&amp;IF(ISNUMBER(C75),"&lt;td class=""lv_b al_r""&gt;"&amp;C75&amp;"&lt;td class=""lv_b""&gt;"&amp;D75&amp;":"&amp;E75,"&lt;td colspan=2&gt;.")&amp;IF(ISNUMBER(F75),"&lt;td class=""lv_s al_r""&gt;"&amp;F75&amp;"&lt;td class=""lv_s""&gt;"&amp;G75&amp;":"&amp;H75,"&lt;td colspan=2&gt;.")&amp;IF(ISNUMBER(I75),"&lt;td class=""lv_a al_r""&gt;"&amp;I75&amp;"&lt;td class=""lv_a""&gt;"&amp;J75&amp;":"&amp;K75,"&lt;td colspan=2&gt;.")&amp;"&lt;td&gt;"&amp;L75&amp;":"&amp;M75&amp;"&lt;td&gt;DP"</f>
        <v>&lt;td&gt;20,NOVEMBER [NAGUREO KIDDING STYLE]&lt;td colspan=2&gt;.&lt;td colspan=2&gt;.&lt;td class="lv_a al_r"&gt;403&lt;td class="lv_a"&gt;+0.37:+0.18&lt;td&gt;-1.75:-3.50&lt;td&gt;DP</v>
      </c>
    </row>
    <row r="76" customFormat="false" ht="13.8" hidden="false" customHeight="false" outlineLevel="0" collapsed="false">
      <c r="A76" s="1" t="n">
        <f aca="false">nt!B76</f>
        <v>68</v>
      </c>
      <c r="B76" s="1" t="str">
        <f aca="false">nt!O76</f>
        <v>22DUNK</v>
      </c>
      <c r="C76" s="1" t="n">
        <f aca="false">IF(ISNUMBER(O76),O76+P76,".")</f>
        <v>286</v>
      </c>
      <c r="D76" s="1" t="str">
        <f aca="false">IF(ISNUMBER(C76),"+"&amp;TEXT(ROUNDDOWN(imGR/C76,2),"0.00"),".")</f>
        <v>+0.52</v>
      </c>
      <c r="E76" s="1" t="str">
        <f aca="false">IF(ISNUMBER(C76),"+"&amp;TEXT(ROUNDDOWN(imGD/C76,2),"0.00"),".")</f>
        <v>+0.26</v>
      </c>
      <c r="F76" s="1" t="n">
        <f aca="false">IF(ISNUMBER(Q76),Q76+R76,".")</f>
        <v>334</v>
      </c>
      <c r="G76" s="1" t="str">
        <f aca="false">IF(ISNUMBER(F76),"+"&amp;TEXT(ROUNDDOWN(imGR/F76,2),"0.00"),".")</f>
        <v>+0.44</v>
      </c>
      <c r="H76" s="1" t="str">
        <f aca="false">IF(ISNUMBER(F76),"+"&amp;TEXT(ROUNDDOWN(imGD/F76,2),"0.00"),".")</f>
        <v>+0.22</v>
      </c>
      <c r="I76" s="1" t="n">
        <f aca="false">IF(ISNUMBER(S76),S76+T76,".")</f>
        <v>329</v>
      </c>
      <c r="J76" s="1" t="str">
        <f aca="false">IF(ISNUMBER(I76),"+"&amp;TEXT(ROUNDDOWN(imGR/I76,2),"0.00"),".")</f>
        <v>+0.45</v>
      </c>
      <c r="K76" s="1" t="str">
        <f aca="false">IF(ISNUMBER(I76),"+"&amp;TEXT(ROUNDDOWN(imGD/I76,2),"0.00"),".")</f>
        <v>+0.22</v>
      </c>
      <c r="L76" s="1" t="str">
        <f aca="false">imBD</f>
        <v>-1.75</v>
      </c>
      <c r="M76" s="1" t="str">
        <f aca="false">imPR</f>
        <v>-3.50</v>
      </c>
      <c r="O76" s="1" t="n">
        <f aca="false">nt!G76</f>
        <v>147</v>
      </c>
      <c r="P76" s="1" t="n">
        <f aca="false">nt!H76</f>
        <v>139</v>
      </c>
      <c r="Q76" s="1" t="n">
        <f aca="false">nt!I76</f>
        <v>169</v>
      </c>
      <c r="R76" s="1" t="n">
        <f aca="false">nt!J76</f>
        <v>165</v>
      </c>
      <c r="S76" s="1" t="n">
        <f aca="false">nt!K76</f>
        <v>186</v>
      </c>
      <c r="T76" s="1" t="n">
        <f aca="false">nt!L76</f>
        <v>143</v>
      </c>
      <c r="V76" s="6" t="str">
        <f aca="false">"&lt;td&gt;"&amp;B76&amp;IF(ISNUMBER(C76),"&lt;td class=""lv_b al_r""&gt;"&amp;C76&amp;"&lt;td class=""lv_b""&gt;"&amp;D76&amp;":"&amp;E76,"&lt;td colspan=2&gt;.")&amp;IF(ISNUMBER(F76),"&lt;td class=""lv_s al_r""&gt;"&amp;F76&amp;"&lt;td class=""lv_s""&gt;"&amp;G76&amp;":"&amp;H76,"&lt;td colspan=2&gt;.")&amp;IF(ISNUMBER(I76),"&lt;td class=""lv_a al_r""&gt;"&amp;I76&amp;"&lt;td class=""lv_a""&gt;"&amp;J76&amp;":"&amp;K76,"&lt;td colspan=2&gt;.")&amp;"&lt;td&gt;"&amp;L76&amp;":"&amp;M76&amp;"&lt;td&gt;DP"</f>
        <v>&lt;td&gt;22DUNK&lt;td class="lv_b al_r"&gt;286&lt;td class="lv_b"&gt;+0.52:+0.26&lt;td class="lv_s al_r"&gt;334&lt;td class="lv_s"&gt;+0.44:+0.22&lt;td class="lv_a al_r"&gt;329&lt;td class="lv_a"&gt;+0.45:+0.22&lt;td&gt;-1.75:-3.50&lt;td&gt;DP</v>
      </c>
    </row>
    <row r="77" customFormat="false" ht="13.8" hidden="false" customHeight="false" outlineLevel="0" collapsed="false">
      <c r="A77" s="1" t="n">
        <f aca="false">nt!B77</f>
        <v>69</v>
      </c>
      <c r="B77" s="1" t="str">
        <f aca="false">nt!O77</f>
        <v>321 STARS</v>
      </c>
      <c r="C77" s="1" t="n">
        <f aca="false">IF(ISNUMBER(O77),O77+P77,".")</f>
        <v>294</v>
      </c>
      <c r="D77" s="1" t="str">
        <f aca="false">IF(ISNUMBER(C77),"+"&amp;TEXT(ROUNDDOWN(imGR/C77,2),"0.00"),".")</f>
        <v>+0.50</v>
      </c>
      <c r="E77" s="1" t="str">
        <f aca="false">IF(ISNUMBER(C77),"+"&amp;TEXT(ROUNDDOWN(imGD/C77,2),"0.00"),".")</f>
        <v>+0.25</v>
      </c>
      <c r="F77" s="1" t="n">
        <f aca="false">IF(ISNUMBER(Q77),Q77+R77,".")</f>
        <v>436</v>
      </c>
      <c r="G77" s="1" t="str">
        <f aca="false">IF(ISNUMBER(F77),"+"&amp;TEXT(ROUNDDOWN(imGR/F77,2),"0.00"),".")</f>
        <v>+0.34</v>
      </c>
      <c r="H77" s="1" t="str">
        <f aca="false">IF(ISNUMBER(F77),"+"&amp;TEXT(ROUNDDOWN(imGD/F77,2),"0.00"),".")</f>
        <v>+0.17</v>
      </c>
      <c r="I77" s="1" t="n">
        <f aca="false">IF(ISNUMBER(S77),S77+T77,".")</f>
        <v>626</v>
      </c>
      <c r="J77" s="1" t="str">
        <f aca="false">IF(ISNUMBER(I77),"+"&amp;TEXT(ROUNDDOWN(imGR/I77,2),"0.00"),".")</f>
        <v>+0.23</v>
      </c>
      <c r="K77" s="1" t="str">
        <f aca="false">IF(ISNUMBER(I77),"+"&amp;TEXT(ROUNDDOWN(imGD/I77,2),"0.00"),".")</f>
        <v>+0.11</v>
      </c>
      <c r="L77" s="1" t="str">
        <f aca="false">imBD</f>
        <v>-1.75</v>
      </c>
      <c r="M77" s="1" t="str">
        <f aca="false">imPR</f>
        <v>-3.50</v>
      </c>
      <c r="O77" s="1" t="n">
        <f aca="false">nt!G77</f>
        <v>144</v>
      </c>
      <c r="P77" s="1" t="n">
        <f aca="false">nt!H77</f>
        <v>150</v>
      </c>
      <c r="Q77" s="1" t="n">
        <f aca="false">nt!I77</f>
        <v>215</v>
      </c>
      <c r="R77" s="1" t="n">
        <f aca="false">nt!J77</f>
        <v>221</v>
      </c>
      <c r="S77" s="1" t="n">
        <f aca="false">nt!K77</f>
        <v>310</v>
      </c>
      <c r="T77" s="1" t="n">
        <f aca="false">nt!L77</f>
        <v>316</v>
      </c>
      <c r="V77" s="6" t="str">
        <f aca="false">"&lt;td&gt;"&amp;B77&amp;IF(ISNUMBER(C77),"&lt;td class=""lv_b al_r""&gt;"&amp;C77&amp;"&lt;td class=""lv_b""&gt;"&amp;D77&amp;":"&amp;E77,"&lt;td colspan=2&gt;.")&amp;IF(ISNUMBER(F77),"&lt;td class=""lv_s al_r""&gt;"&amp;F77&amp;"&lt;td class=""lv_s""&gt;"&amp;G77&amp;":"&amp;H77,"&lt;td colspan=2&gt;.")&amp;IF(ISNUMBER(I77),"&lt;td class=""lv_a al_r""&gt;"&amp;I77&amp;"&lt;td class=""lv_a""&gt;"&amp;J77&amp;":"&amp;K77,"&lt;td colspan=2&gt;.")&amp;"&lt;td&gt;"&amp;L77&amp;":"&amp;M77&amp;"&lt;td&gt;DP"</f>
        <v>&lt;td&gt;321 STARS&lt;td class="lv_b al_r"&gt;294&lt;td class="lv_b"&gt;+0.50:+0.25&lt;td class="lv_s al_r"&gt;436&lt;td class="lv_s"&gt;+0.34:+0.17&lt;td class="lv_a al_r"&gt;626&lt;td class="lv_a"&gt;+0.23:+0.11&lt;td&gt;-1.75:-3.50&lt;td&gt;DP</v>
      </c>
    </row>
    <row r="78" customFormat="false" ht="13.8" hidden="false" customHeight="false" outlineLevel="0" collapsed="false">
      <c r="A78" s="1" t="n">
        <f aca="false">nt!B78</f>
        <v>70</v>
      </c>
      <c r="B78" s="1" t="str">
        <f aca="false">nt!O78</f>
        <v>7000 QUESTIONS</v>
      </c>
      <c r="C78" s="1" t="n">
        <f aca="false">IF(ISNUMBER(O78),O78+P78,".")</f>
        <v>558</v>
      </c>
      <c r="D78" s="1" t="str">
        <f aca="false">IF(ISNUMBER(C78),"+"&amp;TEXT(ROUNDDOWN(imGR/C78,2),"0.00"),".")</f>
        <v>+0.26</v>
      </c>
      <c r="E78" s="1" t="str">
        <f aca="false">IF(ISNUMBER(C78),"+"&amp;TEXT(ROUNDDOWN(imGD/C78,2),"0.00"),".")</f>
        <v>+0.13</v>
      </c>
      <c r="F78" s="1" t="n">
        <f aca="false">IF(ISNUMBER(Q78),Q78+R78,".")</f>
        <v>716</v>
      </c>
      <c r="G78" s="1" t="str">
        <f aca="false">IF(ISNUMBER(F78),"+"&amp;TEXT(ROUNDDOWN(imGR/F78,2),"0.00"),".")</f>
        <v>+0.20</v>
      </c>
      <c r="H78" s="1" t="str">
        <f aca="false">IF(ISNUMBER(F78),"+"&amp;TEXT(ROUNDDOWN(imGD/F78,2),"0.00"),".")</f>
        <v>+0.10</v>
      </c>
      <c r="I78" s="1" t="n">
        <f aca="false">IF(ISNUMBER(S78),S78+T78,".")</f>
        <v>793</v>
      </c>
      <c r="J78" s="1" t="str">
        <f aca="false">IF(ISNUMBER(I78),"+"&amp;TEXT(ROUNDDOWN(imGR/I78,2),"0.00"),".")</f>
        <v>+0.18</v>
      </c>
      <c r="K78" s="1" t="str">
        <f aca="false">IF(ISNUMBER(I78),"+"&amp;TEXT(ROUNDDOWN(imGD/I78,2),"0.00"),".")</f>
        <v>+0.09</v>
      </c>
      <c r="L78" s="1" t="str">
        <f aca="false">imBD</f>
        <v>-1.75</v>
      </c>
      <c r="M78" s="1" t="str">
        <f aca="false">imPR</f>
        <v>-3.50</v>
      </c>
      <c r="O78" s="1" t="n">
        <f aca="false">nt!G78</f>
        <v>286</v>
      </c>
      <c r="P78" s="1" t="n">
        <f aca="false">nt!H78</f>
        <v>272</v>
      </c>
      <c r="Q78" s="1" t="n">
        <f aca="false">nt!I78</f>
        <v>359</v>
      </c>
      <c r="R78" s="1" t="n">
        <f aca="false">nt!J78</f>
        <v>357</v>
      </c>
      <c r="S78" s="1" t="n">
        <f aca="false">nt!K78</f>
        <v>396</v>
      </c>
      <c r="T78" s="1" t="n">
        <f aca="false">nt!L78</f>
        <v>397</v>
      </c>
      <c r="V78" s="6" t="str">
        <f aca="false">"&lt;td&gt;"&amp;B78&amp;IF(ISNUMBER(C78),"&lt;td class=""lv_b al_r""&gt;"&amp;C78&amp;"&lt;td class=""lv_b""&gt;"&amp;D78&amp;":"&amp;E78,"&lt;td colspan=2&gt;.")&amp;IF(ISNUMBER(F78),"&lt;td class=""lv_s al_r""&gt;"&amp;F78&amp;"&lt;td class=""lv_s""&gt;"&amp;G78&amp;":"&amp;H78,"&lt;td colspan=2&gt;.")&amp;IF(ISNUMBER(I78),"&lt;td class=""lv_a al_r""&gt;"&amp;I78&amp;"&lt;td class=""lv_a""&gt;"&amp;J78&amp;":"&amp;K78,"&lt;td colspan=2&gt;.")&amp;"&lt;td&gt;"&amp;L78&amp;":"&amp;M78&amp;"&lt;td&gt;DP"</f>
        <v>&lt;td&gt;7000 QUESTIONS&lt;td class="lv_b al_r"&gt;558&lt;td class="lv_b"&gt;+0.26:+0.13&lt;td class="lv_s al_r"&gt;716&lt;td class="lv_s"&gt;+0.20:+0.10&lt;td class="lv_a al_r"&gt;793&lt;td class="lv_a"&gt;+0.18:+0.09&lt;td&gt;-1.75:-3.50&lt;td&gt;DP</v>
      </c>
    </row>
    <row r="79" customFormat="false" ht="13.8" hidden="false" customHeight="false" outlineLevel="0" collapsed="false">
      <c r="A79" s="1" t="n">
        <f aca="false">nt!B79</f>
        <v>71</v>
      </c>
      <c r="B79" s="1" t="str">
        <f aca="false">nt!O79</f>
        <v>ACID BOMB</v>
      </c>
      <c r="C79" s="1" t="n">
        <f aca="false">IF(ISNUMBER(O79),O79+P79,".")</f>
        <v>370</v>
      </c>
      <c r="D79" s="1" t="str">
        <f aca="false">IF(ISNUMBER(C79),"+"&amp;TEXT(ROUNDDOWN(imGR/C79,2),"0.00"),".")</f>
        <v>+0.40</v>
      </c>
      <c r="E79" s="1" t="str">
        <f aca="false">IF(ISNUMBER(C79),"+"&amp;TEXT(ROUNDDOWN(imGD/C79,2),"0.00"),".")</f>
        <v>+0.20</v>
      </c>
      <c r="F79" s="1" t="n">
        <f aca="false">IF(ISNUMBER(Q79),Q79+R79,".")</f>
        <v>569</v>
      </c>
      <c r="G79" s="1" t="str">
        <f aca="false">IF(ISNUMBER(F79),"+"&amp;TEXT(ROUNDDOWN(imGR/F79,2),"0.00"),".")</f>
        <v>+0.26</v>
      </c>
      <c r="H79" s="1" t="str">
        <f aca="false">IF(ISNUMBER(F79),"+"&amp;TEXT(ROUNDDOWN(imGD/F79,2),"0.00"),".")</f>
        <v>+0.13</v>
      </c>
      <c r="I79" s="1" t="n">
        <f aca="false">IF(ISNUMBER(S79),S79+T79,".")</f>
        <v>647</v>
      </c>
      <c r="J79" s="1" t="str">
        <f aca="false">IF(ISNUMBER(I79),"+"&amp;TEXT(ROUNDDOWN(imGR/I79,2),"0.00"),".")</f>
        <v>+0.23</v>
      </c>
      <c r="K79" s="1" t="str">
        <f aca="false">IF(ISNUMBER(I79),"+"&amp;TEXT(ROUNDDOWN(imGD/I79,2),"0.00"),".")</f>
        <v>+0.11</v>
      </c>
      <c r="L79" s="1" t="str">
        <f aca="false">imBD</f>
        <v>-1.75</v>
      </c>
      <c r="M79" s="1" t="str">
        <f aca="false">imPR</f>
        <v>-3.50</v>
      </c>
      <c r="O79" s="1" t="n">
        <f aca="false">nt!G79</f>
        <v>184</v>
      </c>
      <c r="P79" s="1" t="n">
        <f aca="false">nt!H79</f>
        <v>186</v>
      </c>
      <c r="Q79" s="1" t="n">
        <f aca="false">nt!I79</f>
        <v>272</v>
      </c>
      <c r="R79" s="1" t="n">
        <f aca="false">nt!J79</f>
        <v>297</v>
      </c>
      <c r="S79" s="1" t="n">
        <f aca="false">nt!K79</f>
        <v>343</v>
      </c>
      <c r="T79" s="1" t="n">
        <f aca="false">nt!L79</f>
        <v>304</v>
      </c>
      <c r="V79" s="6" t="str">
        <f aca="false">"&lt;td&gt;"&amp;B79&amp;IF(ISNUMBER(C79),"&lt;td class=""lv_b al_r""&gt;"&amp;C79&amp;"&lt;td class=""lv_b""&gt;"&amp;D79&amp;":"&amp;E79,"&lt;td colspan=2&gt;.")&amp;IF(ISNUMBER(F79),"&lt;td class=""lv_s al_r""&gt;"&amp;F79&amp;"&lt;td class=""lv_s""&gt;"&amp;G79&amp;":"&amp;H79,"&lt;td colspan=2&gt;.")&amp;IF(ISNUMBER(I79),"&lt;td class=""lv_a al_r""&gt;"&amp;I79&amp;"&lt;td class=""lv_a""&gt;"&amp;J79&amp;":"&amp;K79,"&lt;td colspan=2&gt;.")&amp;"&lt;td&gt;"&amp;L79&amp;":"&amp;M79&amp;"&lt;td&gt;DP"</f>
        <v>&lt;td&gt;ACID BOMB&lt;td class="lv_b al_r"&gt;370&lt;td class="lv_b"&gt;+0.40:+0.20&lt;td class="lv_s al_r"&gt;569&lt;td class="lv_s"&gt;+0.26:+0.13&lt;td class="lv_a al_r"&gt;647&lt;td class="lv_a"&gt;+0.23:+0.11&lt;td&gt;-1.75:-3.50&lt;td&gt;DP</v>
      </c>
    </row>
    <row r="80" customFormat="false" ht="13.8" hidden="false" customHeight="false" outlineLevel="0" collapsed="false">
      <c r="A80" s="1" t="n">
        <f aca="false">nt!B80</f>
        <v>72</v>
      </c>
      <c r="B80" s="1" t="str">
        <f aca="false">nt!O80</f>
        <v>AFRONOVA PRIMEVAL</v>
      </c>
      <c r="C80" s="1" t="n">
        <f aca="false">IF(ISNUMBER(O80),O80+P80,".")</f>
        <v>372</v>
      </c>
      <c r="D80" s="1" t="str">
        <f aca="false">IF(ISNUMBER(C80),"+"&amp;TEXT(ROUNDDOWN(imGR/C80,2),"0.00"),".")</f>
        <v>+0.40</v>
      </c>
      <c r="E80" s="1" t="str">
        <f aca="false">IF(ISNUMBER(C80),"+"&amp;TEXT(ROUNDDOWN(imGD/C80,2),"0.00"),".")</f>
        <v>+0.20</v>
      </c>
      <c r="F80" s="1" t="n">
        <f aca="false">IF(ISNUMBER(Q80),Q80+R80,".")</f>
        <v>638</v>
      </c>
      <c r="G80" s="1" t="str">
        <f aca="false">IF(ISNUMBER(F80),"+"&amp;TEXT(ROUNDDOWN(imGR/F80,2),"0.00"),".")</f>
        <v>+0.23</v>
      </c>
      <c r="H80" s="1" t="str">
        <f aca="false">IF(ISNUMBER(F80),"+"&amp;TEXT(ROUNDDOWN(imGD/F80,2),"0.00"),".")</f>
        <v>+0.11</v>
      </c>
      <c r="I80" s="1" t="n">
        <f aca="false">IF(ISNUMBER(S80),S80+T80,".")</f>
        <v>817</v>
      </c>
      <c r="J80" s="1" t="str">
        <f aca="false">IF(ISNUMBER(I80),"+"&amp;TEXT(ROUNDDOWN(imGR/I80,2),"0.00"),".")</f>
        <v>+0.18</v>
      </c>
      <c r="K80" s="1" t="str">
        <f aca="false">IF(ISNUMBER(I80),"+"&amp;TEXT(ROUNDDOWN(imGD/I80,2),"0.00"),".")</f>
        <v>+0.09</v>
      </c>
      <c r="L80" s="1" t="str">
        <f aca="false">imBD</f>
        <v>-1.75</v>
      </c>
      <c r="M80" s="1" t="str">
        <f aca="false">imPR</f>
        <v>-3.50</v>
      </c>
      <c r="O80" s="1" t="n">
        <f aca="false">nt!G80</f>
        <v>191</v>
      </c>
      <c r="P80" s="1" t="n">
        <f aca="false">nt!H80</f>
        <v>181</v>
      </c>
      <c r="Q80" s="1" t="n">
        <f aca="false">nt!I80</f>
        <v>313</v>
      </c>
      <c r="R80" s="1" t="n">
        <f aca="false">nt!J80</f>
        <v>325</v>
      </c>
      <c r="S80" s="1" t="n">
        <f aca="false">nt!K80</f>
        <v>412</v>
      </c>
      <c r="T80" s="1" t="n">
        <f aca="false">nt!L80</f>
        <v>405</v>
      </c>
      <c r="V80" s="6" t="str">
        <f aca="false">"&lt;td&gt;"&amp;B80&amp;IF(ISNUMBER(C80),"&lt;td class=""lv_b al_r""&gt;"&amp;C80&amp;"&lt;td class=""lv_b""&gt;"&amp;D80&amp;":"&amp;E80,"&lt;td colspan=2&gt;.")&amp;IF(ISNUMBER(F80),"&lt;td class=""lv_s al_r""&gt;"&amp;F80&amp;"&lt;td class=""lv_s""&gt;"&amp;G80&amp;":"&amp;H80,"&lt;td colspan=2&gt;.")&amp;IF(ISNUMBER(I80),"&lt;td class=""lv_a al_r""&gt;"&amp;I80&amp;"&lt;td class=""lv_a""&gt;"&amp;J80&amp;":"&amp;K80,"&lt;td colspan=2&gt;.")&amp;"&lt;td&gt;"&amp;L80&amp;":"&amp;M80&amp;"&lt;td&gt;DP"</f>
        <v>&lt;td&gt;AFRONOVA PRIMEVAL&lt;td class="lv_b al_r"&gt;372&lt;td class="lv_b"&gt;+0.40:+0.20&lt;td class="lv_s al_r"&gt;638&lt;td class="lv_s"&gt;+0.23:+0.11&lt;td class="lv_a al_r"&gt;817&lt;td class="lv_a"&gt;+0.18:+0.09&lt;td&gt;-1.75:-3.50&lt;td&gt;DP</v>
      </c>
    </row>
    <row r="81" customFormat="false" ht="13.8" hidden="false" customHeight="false" outlineLevel="0" collapsed="false">
      <c r="A81" s="1" t="n">
        <f aca="false">nt!B81</f>
        <v>73</v>
      </c>
      <c r="B81" s="1" t="str">
        <f aca="false">nt!O81</f>
        <v>AIR</v>
      </c>
      <c r="C81" s="1" t="n">
        <f aca="false">IF(ISNUMBER(O81),O81+P81,".")</f>
        <v>180</v>
      </c>
      <c r="D81" s="1" t="str">
        <f aca="false">IF(ISNUMBER(C81),"+"&amp;TEXT(ROUNDDOWN(imGR/C81,2),"0.00"),".")</f>
        <v>+0.82</v>
      </c>
      <c r="E81" s="1" t="str">
        <f aca="false">IF(ISNUMBER(C81),"+"&amp;TEXT(ROUNDDOWN(imGD/C81,2),"0.00"),".")</f>
        <v>+0.41</v>
      </c>
      <c r="F81" s="1" t="n">
        <f aca="false">IF(ISNUMBER(Q81),Q81+R81,".")</f>
        <v>306</v>
      </c>
      <c r="G81" s="1" t="str">
        <f aca="false">IF(ISNUMBER(F81),"+"&amp;TEXT(ROUNDDOWN(imGR/F81,2),"0.00"),".")</f>
        <v>+0.48</v>
      </c>
      <c r="H81" s="1" t="str">
        <f aca="false">IF(ISNUMBER(F81),"+"&amp;TEXT(ROUNDDOWN(imGD/F81,2),"0.00"),".")</f>
        <v>+0.24</v>
      </c>
      <c r="I81" s="1" t="n">
        <f aca="false">IF(ISNUMBER(S81),S81+T81,".")</f>
        <v>341</v>
      </c>
      <c r="J81" s="1" t="str">
        <f aca="false">IF(ISNUMBER(I81),"+"&amp;TEXT(ROUNDDOWN(imGR/I81,2),"0.00"),".")</f>
        <v>+0.43</v>
      </c>
      <c r="K81" s="1" t="str">
        <f aca="false">IF(ISNUMBER(I81),"+"&amp;TEXT(ROUNDDOWN(imGD/I81,2),"0.00"),".")</f>
        <v>+0.21</v>
      </c>
      <c r="L81" s="1" t="str">
        <f aca="false">imBD</f>
        <v>-1.75</v>
      </c>
      <c r="M81" s="1" t="str">
        <f aca="false">imPR</f>
        <v>-3.50</v>
      </c>
      <c r="O81" s="1" t="n">
        <f aca="false">nt!G81</f>
        <v>90</v>
      </c>
      <c r="P81" s="1" t="n">
        <f aca="false">nt!H81</f>
        <v>90</v>
      </c>
      <c r="Q81" s="1" t="n">
        <f aca="false">nt!I81</f>
        <v>153</v>
      </c>
      <c r="R81" s="1" t="n">
        <f aca="false">nt!J81</f>
        <v>153</v>
      </c>
      <c r="S81" s="1" t="n">
        <f aca="false">nt!K81</f>
        <v>169</v>
      </c>
      <c r="T81" s="1" t="n">
        <f aca="false">nt!L81</f>
        <v>172</v>
      </c>
      <c r="V81" s="6" t="str">
        <f aca="false">"&lt;td&gt;"&amp;B81&amp;IF(ISNUMBER(C81),"&lt;td class=""lv_b al_r""&gt;"&amp;C81&amp;"&lt;td class=""lv_b""&gt;"&amp;D81&amp;":"&amp;E81,"&lt;td colspan=2&gt;.")&amp;IF(ISNUMBER(F81),"&lt;td class=""lv_s al_r""&gt;"&amp;F81&amp;"&lt;td class=""lv_s""&gt;"&amp;G81&amp;":"&amp;H81,"&lt;td colspan=2&gt;.")&amp;IF(ISNUMBER(I81),"&lt;td class=""lv_a al_r""&gt;"&amp;I81&amp;"&lt;td class=""lv_a""&gt;"&amp;J81&amp;":"&amp;K81,"&lt;td colspan=2&gt;.")&amp;"&lt;td&gt;"&amp;L81&amp;":"&amp;M81&amp;"&lt;td&gt;DP"</f>
        <v>&lt;td&gt;AIR&lt;td class="lv_b al_r"&gt;180&lt;td class="lv_b"&gt;+0.82:+0.41&lt;td class="lv_s al_r"&gt;306&lt;td class="lv_s"&gt;+0.48:+0.24&lt;td class="lv_a al_r"&gt;341&lt;td class="lv_a"&gt;+0.43:+0.21&lt;td&gt;-1.75:-3.50&lt;td&gt;DP</v>
      </c>
    </row>
    <row r="82" customFormat="false" ht="13.8" hidden="false" customHeight="false" outlineLevel="0" collapsed="false">
      <c r="A82" s="1" t="n">
        <f aca="false">nt!B82</f>
        <v>74</v>
      </c>
      <c r="B82" s="1" t="str">
        <f aca="false">nt!O82</f>
        <v>ALIENHEAD</v>
      </c>
      <c r="C82" s="1" t="n">
        <f aca="false">IF(ISNUMBER(O82),O82+P82,".")</f>
        <v>369</v>
      </c>
      <c r="D82" s="1" t="str">
        <f aca="false">IF(ISNUMBER(C82),"+"&amp;TEXT(ROUNDDOWN(imGR/C82,2),"0.00"),".")</f>
        <v>+0.40</v>
      </c>
      <c r="E82" s="1" t="str">
        <f aca="false">IF(ISNUMBER(C82),"+"&amp;TEXT(ROUNDDOWN(imGD/C82,2),"0.00"),".")</f>
        <v>+0.20</v>
      </c>
      <c r="F82" s="1" t="n">
        <f aca="false">IF(ISNUMBER(Q82),Q82+R82,".")</f>
        <v>428</v>
      </c>
      <c r="G82" s="1" t="str">
        <f aca="false">IF(ISNUMBER(F82),"+"&amp;TEXT(ROUNDDOWN(imGR/F82,2),"0.00"),".")</f>
        <v>+0.34</v>
      </c>
      <c r="H82" s="1" t="str">
        <f aca="false">IF(ISNUMBER(F82),"+"&amp;TEXT(ROUNDDOWN(imGD/F82,2),"0.00"),".")</f>
        <v>+0.17</v>
      </c>
      <c r="I82" s="1" t="str">
        <f aca="false">IF(ISNUMBER(S82),S82+T82,".")</f>
        <v>.</v>
      </c>
      <c r="J82" s="1" t="str">
        <f aca="false">IF(ISNUMBER(I82),"+"&amp;TEXT(ROUNDDOWN(imGR/I82,2),"0.00"),".")</f>
        <v>.</v>
      </c>
      <c r="K82" s="1" t="str">
        <f aca="false">IF(ISNUMBER(I82),"+"&amp;TEXT(ROUNDDOWN(imGD/I82,2),"0.00"),".")</f>
        <v>.</v>
      </c>
      <c r="L82" s="1" t="str">
        <f aca="false">imBD</f>
        <v>-1.75</v>
      </c>
      <c r="M82" s="1" t="str">
        <f aca="false">imPR</f>
        <v>-3.50</v>
      </c>
      <c r="O82" s="1" t="n">
        <f aca="false">nt!G82</f>
        <v>189</v>
      </c>
      <c r="P82" s="1" t="n">
        <f aca="false">nt!H82</f>
        <v>180</v>
      </c>
      <c r="Q82" s="1" t="n">
        <f aca="false">nt!I82</f>
        <v>220</v>
      </c>
      <c r="R82" s="1" t="n">
        <f aca="false">nt!J82</f>
        <v>208</v>
      </c>
      <c r="S82" s="1" t="str">
        <f aca="false">nt!K82</f>
        <v>.</v>
      </c>
      <c r="T82" s="1" t="str">
        <f aca="false">nt!L82</f>
        <v>.</v>
      </c>
      <c r="V82" s="6" t="str">
        <f aca="false">"&lt;td&gt;"&amp;B82&amp;IF(ISNUMBER(C82),"&lt;td class=""lv_b al_r""&gt;"&amp;C82&amp;"&lt;td class=""lv_b""&gt;"&amp;D82&amp;":"&amp;E82,"&lt;td colspan=2&gt;.")&amp;IF(ISNUMBER(F82),"&lt;td class=""lv_s al_r""&gt;"&amp;F82&amp;"&lt;td class=""lv_s""&gt;"&amp;G82&amp;":"&amp;H82,"&lt;td colspan=2&gt;.")&amp;IF(ISNUMBER(I82),"&lt;td class=""lv_a al_r""&gt;"&amp;I82&amp;"&lt;td class=""lv_a""&gt;"&amp;J82&amp;":"&amp;K82,"&lt;td colspan=2&gt;.")&amp;"&lt;td&gt;"&amp;L82&amp;":"&amp;M82&amp;"&lt;td&gt;DP"</f>
        <v>&lt;td&gt;ALIENHEAD&lt;td class="lv_b al_r"&gt;369&lt;td class="lv_b"&gt;+0.40:+0.20&lt;td class="lv_s al_r"&gt;428&lt;td class="lv_s"&gt;+0.34:+0.17&lt;td colspan=2&gt;.&lt;td&gt;-1.75:-3.50&lt;td&gt;DP</v>
      </c>
    </row>
    <row r="83" customFormat="false" ht="13.8" hidden="false" customHeight="false" outlineLevel="0" collapsed="false">
      <c r="A83" s="1" t="n">
        <f aca="false">nt!B83</f>
        <v>75</v>
      </c>
      <c r="B83" s="1" t="str">
        <f aca="false">nt!O83</f>
        <v>AREA CODE</v>
      </c>
      <c r="C83" s="1" t="n">
        <f aca="false">IF(ISNUMBER(O83),O83+P83,".")</f>
        <v>172</v>
      </c>
      <c r="D83" s="1" t="str">
        <f aca="false">IF(ISNUMBER(C83),"+"&amp;TEXT(ROUNDDOWN(imGR/C83,2),"0.00"),".")</f>
        <v>+0.86</v>
      </c>
      <c r="E83" s="1" t="str">
        <f aca="false">IF(ISNUMBER(C83),"+"&amp;TEXT(ROUNDDOWN(imGD/C83,2),"0.00"),".")</f>
        <v>+0.43</v>
      </c>
      <c r="F83" s="1" t="n">
        <f aca="false">IF(ISNUMBER(Q83),Q83+R83,".")</f>
        <v>218</v>
      </c>
      <c r="G83" s="1" t="str">
        <f aca="false">IF(ISNUMBER(F83),"+"&amp;TEXT(ROUNDDOWN(imGR/F83,2),"0.00"),".")</f>
        <v>+0.68</v>
      </c>
      <c r="H83" s="1" t="str">
        <f aca="false">IF(ISNUMBER(F83),"+"&amp;TEXT(ROUNDDOWN(imGD/F83,2),"0.00"),".")</f>
        <v>+0.34</v>
      </c>
      <c r="I83" s="1" t="str">
        <f aca="false">IF(ISNUMBER(S83),S83+T83,".")</f>
        <v>.</v>
      </c>
      <c r="J83" s="1" t="str">
        <f aca="false">IF(ISNUMBER(I83),"+"&amp;TEXT(ROUNDDOWN(imGR/I83,2),"0.00"),".")</f>
        <v>.</v>
      </c>
      <c r="K83" s="1" t="str">
        <f aca="false">IF(ISNUMBER(I83),"+"&amp;TEXT(ROUNDDOWN(imGD/I83,2),"0.00"),".")</f>
        <v>.</v>
      </c>
      <c r="L83" s="1" t="str">
        <f aca="false">imBD</f>
        <v>-1.75</v>
      </c>
      <c r="M83" s="1" t="str">
        <f aca="false">imPR</f>
        <v>-3.50</v>
      </c>
      <c r="O83" s="1" t="n">
        <f aca="false">nt!G83</f>
        <v>85</v>
      </c>
      <c r="P83" s="1" t="n">
        <f aca="false">nt!H83</f>
        <v>87</v>
      </c>
      <c r="Q83" s="1" t="n">
        <f aca="false">nt!I83</f>
        <v>109</v>
      </c>
      <c r="R83" s="1" t="n">
        <f aca="false">nt!J83</f>
        <v>109</v>
      </c>
      <c r="S83" s="1" t="str">
        <f aca="false">nt!K83</f>
        <v>.</v>
      </c>
      <c r="T83" s="1" t="str">
        <f aca="false">nt!L83</f>
        <v>.</v>
      </c>
      <c r="V83" s="6" t="str">
        <f aca="false">"&lt;td&gt;"&amp;B83&amp;IF(ISNUMBER(C83),"&lt;td class=""lv_b al_r""&gt;"&amp;C83&amp;"&lt;td class=""lv_b""&gt;"&amp;D83&amp;":"&amp;E83,"&lt;td colspan=2&gt;.")&amp;IF(ISNUMBER(F83),"&lt;td class=""lv_s al_r""&gt;"&amp;F83&amp;"&lt;td class=""lv_s""&gt;"&amp;G83&amp;":"&amp;H83,"&lt;td colspan=2&gt;.")&amp;IF(ISNUMBER(I83),"&lt;td class=""lv_a al_r""&gt;"&amp;I83&amp;"&lt;td class=""lv_a""&gt;"&amp;J83&amp;":"&amp;K83,"&lt;td colspan=2&gt;.")&amp;"&lt;td&gt;"&amp;L83&amp;":"&amp;M83&amp;"&lt;td&gt;DP"</f>
        <v>&lt;td&gt;AREA CODE&lt;td class="lv_b al_r"&gt;172&lt;td class="lv_b"&gt;+0.86:+0.43&lt;td class="lv_s al_r"&gt;218&lt;td class="lv_s"&gt;+0.68:+0.34&lt;td colspan=2&gt;.&lt;td&gt;-1.75:-3.50&lt;td&gt;DP</v>
      </c>
    </row>
    <row r="84" customFormat="false" ht="13.8" hidden="false" customHeight="false" outlineLevel="0" collapsed="false">
      <c r="A84" s="1" t="n">
        <f aca="false">nt!B84</f>
        <v>76</v>
      </c>
      <c r="B84" s="1" t="str">
        <f aca="false">nt!O84</f>
        <v>ASIAN 573</v>
      </c>
      <c r="C84" s="1" t="n">
        <f aca="false">IF(ISNUMBER(O84),O84+P84,".")</f>
        <v>229</v>
      </c>
      <c r="D84" s="1" t="str">
        <f aca="false">IF(ISNUMBER(C84),"+"&amp;TEXT(ROUNDDOWN(imGR/C84,2),"0.00"),".")</f>
        <v>+0.65</v>
      </c>
      <c r="E84" s="1" t="str">
        <f aca="false">IF(ISNUMBER(C84),"+"&amp;TEXT(ROUNDDOWN(imGD/C84,2),"0.00"),".")</f>
        <v>+0.32</v>
      </c>
      <c r="F84" s="1" t="n">
        <f aca="false">IF(ISNUMBER(Q84),Q84+R84,".")</f>
        <v>310</v>
      </c>
      <c r="G84" s="1" t="str">
        <f aca="false">IF(ISNUMBER(F84),"+"&amp;TEXT(ROUNDDOWN(imGR/F84,2),"0.00"),".")</f>
        <v>+0.48</v>
      </c>
      <c r="H84" s="1" t="str">
        <f aca="false">IF(ISNUMBER(F84),"+"&amp;TEXT(ROUNDDOWN(imGD/F84,2),"0.00"),".")</f>
        <v>+0.24</v>
      </c>
      <c r="I84" s="1" t="str">
        <f aca="false">IF(ISNUMBER(S84),S84+T84,".")</f>
        <v>.</v>
      </c>
      <c r="J84" s="1" t="str">
        <f aca="false">IF(ISNUMBER(I84),"+"&amp;TEXT(ROUNDDOWN(imGR/I84,2),"0.00"),".")</f>
        <v>.</v>
      </c>
      <c r="K84" s="1" t="str">
        <f aca="false">IF(ISNUMBER(I84),"+"&amp;TEXT(ROUNDDOWN(imGD/I84,2),"0.00"),".")</f>
        <v>.</v>
      </c>
      <c r="L84" s="1" t="str">
        <f aca="false">imBD</f>
        <v>-1.75</v>
      </c>
      <c r="M84" s="1" t="str">
        <f aca="false">imPR</f>
        <v>-3.50</v>
      </c>
      <c r="O84" s="1" t="n">
        <f aca="false">nt!G84</f>
        <v>114</v>
      </c>
      <c r="P84" s="1" t="n">
        <f aca="false">nt!H84</f>
        <v>115</v>
      </c>
      <c r="Q84" s="1" t="n">
        <f aca="false">nt!I84</f>
        <v>158</v>
      </c>
      <c r="R84" s="1" t="n">
        <f aca="false">nt!J84</f>
        <v>152</v>
      </c>
      <c r="S84" s="1" t="str">
        <f aca="false">nt!K84</f>
        <v>.</v>
      </c>
      <c r="T84" s="1" t="str">
        <f aca="false">nt!L84</f>
        <v>.</v>
      </c>
      <c r="V84" s="6" t="str">
        <f aca="false">"&lt;td&gt;"&amp;B84&amp;IF(ISNUMBER(C84),"&lt;td class=""lv_b al_r""&gt;"&amp;C84&amp;"&lt;td class=""lv_b""&gt;"&amp;D84&amp;":"&amp;E84,"&lt;td colspan=2&gt;.")&amp;IF(ISNUMBER(F84),"&lt;td class=""lv_s al_r""&gt;"&amp;F84&amp;"&lt;td class=""lv_s""&gt;"&amp;G84&amp;":"&amp;H84,"&lt;td colspan=2&gt;.")&amp;IF(ISNUMBER(I84),"&lt;td class=""lv_a al_r""&gt;"&amp;I84&amp;"&lt;td class=""lv_a""&gt;"&amp;J84&amp;":"&amp;K84,"&lt;td colspan=2&gt;.")&amp;"&lt;td&gt;"&amp;L84&amp;":"&amp;M84&amp;"&lt;td&gt;DP"</f>
        <v>&lt;td&gt;ASIAN 573&lt;td class="lv_b al_r"&gt;229&lt;td class="lv_b"&gt;+0.65:+0.32&lt;td class="lv_s al_r"&gt;310&lt;td class="lv_s"&gt;+0.48:+0.24&lt;td colspan=2&gt;.&lt;td&gt;-1.75:-3.50&lt;td&gt;DP</v>
      </c>
    </row>
    <row r="85" customFormat="false" ht="13.8" hidden="false" customHeight="false" outlineLevel="0" collapsed="false">
      <c r="A85" s="1" t="n">
        <f aca="false">nt!B85</f>
        <v>77</v>
      </c>
      <c r="B85" s="1" t="str">
        <f aca="false">nt!O85</f>
        <v>ATTACK THE MUSIC</v>
      </c>
      <c r="C85" s="1" t="n">
        <f aca="false">IF(ISNUMBER(O85),O85+P85,".")</f>
        <v>324</v>
      </c>
      <c r="D85" s="1" t="str">
        <f aca="false">IF(ISNUMBER(C85),"+"&amp;TEXT(ROUNDDOWN(imGR/C85,2),"0.00"),".")</f>
        <v>+0.46</v>
      </c>
      <c r="E85" s="1" t="str">
        <f aca="false">IF(ISNUMBER(C85),"+"&amp;TEXT(ROUNDDOWN(imGD/C85,2),"0.00"),".")</f>
        <v>+0.23</v>
      </c>
      <c r="F85" s="1" t="n">
        <f aca="false">IF(ISNUMBER(Q85),Q85+R85,".")</f>
        <v>378</v>
      </c>
      <c r="G85" s="1" t="str">
        <f aca="false">IF(ISNUMBER(F85),"+"&amp;TEXT(ROUNDDOWN(imGR/F85,2),"0.00"),".")</f>
        <v>+0.39</v>
      </c>
      <c r="H85" s="1" t="str">
        <f aca="false">IF(ISNUMBER(F85),"+"&amp;TEXT(ROUNDDOWN(imGD/F85,2),"0.00"),".")</f>
        <v>+0.19</v>
      </c>
      <c r="I85" s="1" t="str">
        <f aca="false">IF(ISNUMBER(S85),S85+T85,".")</f>
        <v>.</v>
      </c>
      <c r="J85" s="1" t="str">
        <f aca="false">IF(ISNUMBER(I85),"+"&amp;TEXT(ROUNDDOWN(imGR/I85,2),"0.00"),".")</f>
        <v>.</v>
      </c>
      <c r="K85" s="1" t="str">
        <f aca="false">IF(ISNUMBER(I85),"+"&amp;TEXT(ROUNDDOWN(imGD/I85,2),"0.00"),".")</f>
        <v>.</v>
      </c>
      <c r="L85" s="1" t="str">
        <f aca="false">imBD</f>
        <v>-1.75</v>
      </c>
      <c r="M85" s="1" t="str">
        <f aca="false">imPR</f>
        <v>-3.50</v>
      </c>
      <c r="O85" s="1" t="n">
        <f aca="false">nt!G85</f>
        <v>169</v>
      </c>
      <c r="P85" s="1" t="n">
        <f aca="false">nt!H85</f>
        <v>155</v>
      </c>
      <c r="Q85" s="1" t="n">
        <f aca="false">nt!I85</f>
        <v>205</v>
      </c>
      <c r="R85" s="1" t="n">
        <f aca="false">nt!J85</f>
        <v>173</v>
      </c>
      <c r="S85" s="1" t="str">
        <f aca="false">nt!K85</f>
        <v>.</v>
      </c>
      <c r="T85" s="1" t="str">
        <f aca="false">nt!L85</f>
        <v>.</v>
      </c>
      <c r="V85" s="6" t="str">
        <f aca="false">"&lt;td&gt;"&amp;B85&amp;IF(ISNUMBER(C85),"&lt;td class=""lv_b al_r""&gt;"&amp;C85&amp;"&lt;td class=""lv_b""&gt;"&amp;D85&amp;":"&amp;E85,"&lt;td colspan=2&gt;.")&amp;IF(ISNUMBER(F85),"&lt;td class=""lv_s al_r""&gt;"&amp;F85&amp;"&lt;td class=""lv_s""&gt;"&amp;G85&amp;":"&amp;H85,"&lt;td colspan=2&gt;.")&amp;IF(ISNUMBER(I85),"&lt;td class=""lv_a al_r""&gt;"&amp;I85&amp;"&lt;td class=""lv_a""&gt;"&amp;J85&amp;":"&amp;K85,"&lt;td colspan=2&gt;.")&amp;"&lt;td&gt;"&amp;L85&amp;":"&amp;M85&amp;"&lt;td&gt;DP"</f>
        <v>&lt;td&gt;ATTACK THE MUSIC&lt;td class="lv_b al_r"&gt;324&lt;td class="lv_b"&gt;+0.46:+0.23&lt;td class="lv_s al_r"&gt;378&lt;td class="lv_s"&gt;+0.39:+0.19&lt;td colspan=2&gt;.&lt;td&gt;-1.75:-3.50&lt;td&gt;DP</v>
      </c>
    </row>
    <row r="86" customFormat="false" ht="13.8" hidden="false" customHeight="false" outlineLevel="0" collapsed="false">
      <c r="A86" s="1" t="n">
        <f aca="false">nt!B86</f>
        <v>78</v>
      </c>
      <c r="B86" s="1" t="str">
        <f aca="false">nt!O86</f>
        <v>ATTACK THE MUSIC [49 MUSIC MIX]</v>
      </c>
      <c r="C86" s="1" t="str">
        <f aca="false">IF(ISNUMBER(O86),O86+P86,".")</f>
        <v>.</v>
      </c>
      <c r="D86" s="1" t="str">
        <f aca="false">IF(ISNUMBER(C86),"+"&amp;TEXT(ROUNDDOWN(imGR/C86,2),"0.00"),".")</f>
        <v>.</v>
      </c>
      <c r="E86" s="1" t="str">
        <f aca="false">IF(ISNUMBER(C86),"+"&amp;TEXT(ROUNDDOWN(imGD/C86,2),"0.00"),".")</f>
        <v>.</v>
      </c>
      <c r="F86" s="1" t="str">
        <f aca="false">IF(ISNUMBER(Q86),Q86+R86,".")</f>
        <v>.</v>
      </c>
      <c r="G86" s="1" t="str">
        <f aca="false">IF(ISNUMBER(F86),"+"&amp;TEXT(ROUNDDOWN(imGR/F86,2),"0.00"),".")</f>
        <v>.</v>
      </c>
      <c r="H86" s="1" t="str">
        <f aca="false">IF(ISNUMBER(F86),"+"&amp;TEXT(ROUNDDOWN(imGD/F86,2),"0.00"),".")</f>
        <v>.</v>
      </c>
      <c r="I86" s="1" t="n">
        <f aca="false">IF(ISNUMBER(S86),S86+T86,".")</f>
        <v>403</v>
      </c>
      <c r="J86" s="1" t="str">
        <f aca="false">IF(ISNUMBER(I86),"+"&amp;TEXT(ROUNDDOWN(imGR/I86,2),"0.00"),".")</f>
        <v>+0.37</v>
      </c>
      <c r="K86" s="1" t="str">
        <f aca="false">IF(ISNUMBER(I86),"+"&amp;TEXT(ROUNDDOWN(imGD/I86,2),"0.00"),".")</f>
        <v>+0.18</v>
      </c>
      <c r="L86" s="1" t="str">
        <f aca="false">imBD</f>
        <v>-1.75</v>
      </c>
      <c r="M86" s="1" t="str">
        <f aca="false">imPR</f>
        <v>-3.50</v>
      </c>
      <c r="O86" s="1" t="str">
        <f aca="false">nt!G86</f>
        <v>.</v>
      </c>
      <c r="P86" s="1" t="str">
        <f aca="false">nt!H86</f>
        <v>.</v>
      </c>
      <c r="Q86" s="1" t="str">
        <f aca="false">nt!I86</f>
        <v>.</v>
      </c>
      <c r="R86" s="1" t="str">
        <f aca="false">nt!J86</f>
        <v>.</v>
      </c>
      <c r="S86" s="1" t="n">
        <f aca="false">nt!K86</f>
        <v>199</v>
      </c>
      <c r="T86" s="1" t="n">
        <f aca="false">nt!L86</f>
        <v>204</v>
      </c>
      <c r="V86" s="6" t="str">
        <f aca="false">"&lt;td&gt;"&amp;B86&amp;IF(ISNUMBER(C86),"&lt;td class=""lv_b al_r""&gt;"&amp;C86&amp;"&lt;td class=""lv_b""&gt;"&amp;D86&amp;":"&amp;E86,"&lt;td colspan=2&gt;.")&amp;IF(ISNUMBER(F86),"&lt;td class=""lv_s al_r""&gt;"&amp;F86&amp;"&lt;td class=""lv_s""&gt;"&amp;G86&amp;":"&amp;H86,"&lt;td colspan=2&gt;.")&amp;IF(ISNUMBER(I86),"&lt;td class=""lv_a al_r""&gt;"&amp;I86&amp;"&lt;td class=""lv_a""&gt;"&amp;J86&amp;":"&amp;K86,"&lt;td colspan=2&gt;.")&amp;"&lt;td&gt;"&amp;L86&amp;":"&amp;M86&amp;"&lt;td&gt;DP"</f>
        <v>&lt;td&gt;ATTACK THE MUSIC [49 MUSIC MIX]&lt;td colspan=2&gt;.&lt;td colspan=2&gt;.&lt;td class="lv_a al_r"&gt;403&lt;td class="lv_a"&gt;+0.37:+0.18&lt;td&gt;-1.75:-3.50&lt;td&gt;DP</v>
      </c>
    </row>
    <row r="87" customFormat="false" ht="13.8" hidden="false" customHeight="false" outlineLevel="0" collapsed="false">
      <c r="A87" s="1" t="n">
        <f aca="false">nt!B87</f>
        <v>79</v>
      </c>
      <c r="B87" s="1" t="str">
        <f aca="false">nt!O87</f>
        <v>BABY BABY GIMME YOUR LOVE 2002</v>
      </c>
      <c r="C87" s="1" t="n">
        <f aca="false">IF(ISNUMBER(O87),O87+P87,".")</f>
        <v>197</v>
      </c>
      <c r="D87" s="1" t="str">
        <f aca="false">IF(ISNUMBER(C87),"+"&amp;TEXT(ROUNDDOWN(imGR/C87,2),"0.00"),".")</f>
        <v>+0.75</v>
      </c>
      <c r="E87" s="1" t="str">
        <f aca="false">IF(ISNUMBER(C87),"+"&amp;TEXT(ROUNDDOWN(imGD/C87,2),"0.00"),".")</f>
        <v>+0.37</v>
      </c>
      <c r="F87" s="1" t="n">
        <f aca="false">IF(ISNUMBER(Q87),Q87+R87,".")</f>
        <v>384</v>
      </c>
      <c r="G87" s="1" t="str">
        <f aca="false">IF(ISNUMBER(F87),"+"&amp;TEXT(ROUNDDOWN(imGR/F87,2),"0.00"),".")</f>
        <v>+0.38</v>
      </c>
      <c r="H87" s="1" t="str">
        <f aca="false">IF(ISNUMBER(F87),"+"&amp;TEXT(ROUNDDOWN(imGD/F87,2),"0.00"),".")</f>
        <v>+0.19</v>
      </c>
      <c r="I87" s="1" t="n">
        <f aca="false">IF(ISNUMBER(S87),S87+T87,".")</f>
        <v>473</v>
      </c>
      <c r="J87" s="1" t="str">
        <f aca="false">IF(ISNUMBER(I87),"+"&amp;TEXT(ROUNDDOWN(imGR/I87,2),"0.00"),".")</f>
        <v>+0.31</v>
      </c>
      <c r="K87" s="1" t="str">
        <f aca="false">IF(ISNUMBER(I87),"+"&amp;TEXT(ROUNDDOWN(imGD/I87,2),"0.00"),".")</f>
        <v>+0.15</v>
      </c>
      <c r="L87" s="1" t="str">
        <f aca="false">imBD</f>
        <v>-1.75</v>
      </c>
      <c r="M87" s="1" t="str">
        <f aca="false">imPR</f>
        <v>-3.50</v>
      </c>
      <c r="O87" s="1" t="n">
        <f aca="false">nt!G87</f>
        <v>106</v>
      </c>
      <c r="P87" s="1" t="n">
        <f aca="false">nt!H87</f>
        <v>91</v>
      </c>
      <c r="Q87" s="1" t="n">
        <f aca="false">nt!I87</f>
        <v>190</v>
      </c>
      <c r="R87" s="1" t="n">
        <f aca="false">nt!J87</f>
        <v>194</v>
      </c>
      <c r="S87" s="1" t="n">
        <f aca="false">nt!K87</f>
        <v>234</v>
      </c>
      <c r="T87" s="1" t="n">
        <f aca="false">nt!L87</f>
        <v>239</v>
      </c>
      <c r="V87" s="6" t="str">
        <f aca="false">"&lt;td&gt;"&amp;B87&amp;IF(ISNUMBER(C87),"&lt;td class=""lv_b al_r""&gt;"&amp;C87&amp;"&lt;td class=""lv_b""&gt;"&amp;D87&amp;":"&amp;E87,"&lt;td colspan=2&gt;.")&amp;IF(ISNUMBER(F87),"&lt;td class=""lv_s al_r""&gt;"&amp;F87&amp;"&lt;td class=""lv_s""&gt;"&amp;G87&amp;":"&amp;H87,"&lt;td colspan=2&gt;.")&amp;IF(ISNUMBER(I87),"&lt;td class=""lv_a al_r""&gt;"&amp;I87&amp;"&lt;td class=""lv_a""&gt;"&amp;J87&amp;":"&amp;K87,"&lt;td colspan=2&gt;.")&amp;"&lt;td&gt;"&amp;L87&amp;":"&amp;M87&amp;"&lt;td&gt;DP"</f>
        <v>&lt;td&gt;BABY BABY GIMME YOUR LOVE 2002&lt;td class="lv_b al_r"&gt;197&lt;td class="lv_b"&gt;+0.75:+0.37&lt;td class="lv_s al_r"&gt;384&lt;td class="lv_s"&gt;+0.38:+0.19&lt;td class="lv_a al_r"&gt;473&lt;td class="lv_a"&gt;+0.31:+0.15&lt;td&gt;-1.75:-3.50&lt;td&gt;DP</v>
      </c>
    </row>
    <row r="88" customFormat="false" ht="13.8" hidden="false" customHeight="false" outlineLevel="0" collapsed="false">
      <c r="A88" s="1" t="n">
        <f aca="false">nt!B88</f>
        <v>80</v>
      </c>
      <c r="B88" s="1" t="str">
        <f aca="false">nt!O88</f>
        <v>BEGINNING OF LIFE</v>
      </c>
      <c r="C88" s="1" t="n">
        <f aca="false">IF(ISNUMBER(O88),O88+P88,".")</f>
        <v>115</v>
      </c>
      <c r="D88" s="1" t="str">
        <f aca="false">IF(ISNUMBER(C88),"+"&amp;TEXT(ROUNDDOWN(imGR/C88,2),"0.00"),".")</f>
        <v>+1.29</v>
      </c>
      <c r="E88" s="1" t="str">
        <f aca="false">IF(ISNUMBER(C88),"+"&amp;TEXT(ROUNDDOWN(imGD/C88,2),"0.00"),".")</f>
        <v>+0.64</v>
      </c>
      <c r="F88" s="1" t="str">
        <f aca="false">IF(ISNUMBER(Q88),Q88+R88,".")</f>
        <v>.</v>
      </c>
      <c r="G88" s="1" t="str">
        <f aca="false">IF(ISNUMBER(F88),"+"&amp;TEXT(ROUNDDOWN(imGR/F88,2),"0.00"),".")</f>
        <v>.</v>
      </c>
      <c r="H88" s="1" t="str">
        <f aca="false">IF(ISNUMBER(F88),"+"&amp;TEXT(ROUNDDOWN(imGD/F88,2),"0.00"),".")</f>
        <v>.</v>
      </c>
      <c r="I88" s="1" t="str">
        <f aca="false">IF(ISNUMBER(S88),S88+T88,".")</f>
        <v>.</v>
      </c>
      <c r="J88" s="1" t="str">
        <f aca="false">IF(ISNUMBER(I88),"+"&amp;TEXT(ROUNDDOWN(imGR/I88,2),"0.00"),".")</f>
        <v>.</v>
      </c>
      <c r="K88" s="1" t="str">
        <f aca="false">IF(ISNUMBER(I88),"+"&amp;TEXT(ROUNDDOWN(imGD/I88,2),"0.00"),".")</f>
        <v>.</v>
      </c>
      <c r="L88" s="1" t="str">
        <f aca="false">imBD</f>
        <v>-1.75</v>
      </c>
      <c r="M88" s="1" t="str">
        <f aca="false">imPR</f>
        <v>-3.50</v>
      </c>
      <c r="O88" s="1" t="n">
        <f aca="false">nt!G88</f>
        <v>58</v>
      </c>
      <c r="P88" s="1" t="n">
        <f aca="false">nt!H88</f>
        <v>57</v>
      </c>
      <c r="Q88" s="1" t="str">
        <f aca="false">nt!I88</f>
        <v>.</v>
      </c>
      <c r="R88" s="1" t="str">
        <f aca="false">nt!J88</f>
        <v>.</v>
      </c>
      <c r="S88" s="1" t="str">
        <f aca="false">nt!K88</f>
        <v>.</v>
      </c>
      <c r="T88" s="1" t="str">
        <f aca="false">nt!L88</f>
        <v>.</v>
      </c>
      <c r="V88" s="6" t="str">
        <f aca="false">"&lt;td&gt;"&amp;B88&amp;IF(ISNUMBER(C88),"&lt;td class=""lv_b al_r""&gt;"&amp;C88&amp;"&lt;td class=""lv_b""&gt;"&amp;D88&amp;":"&amp;E88,"&lt;td colspan=2&gt;.")&amp;IF(ISNUMBER(F88),"&lt;td class=""lv_s al_r""&gt;"&amp;F88&amp;"&lt;td class=""lv_s""&gt;"&amp;G88&amp;":"&amp;H88,"&lt;td colspan=2&gt;.")&amp;IF(ISNUMBER(I88),"&lt;td class=""lv_a al_r""&gt;"&amp;I88&amp;"&lt;td class=""lv_a""&gt;"&amp;J88&amp;":"&amp;K88,"&lt;td colspan=2&gt;.")&amp;"&lt;td&gt;"&amp;L88&amp;":"&amp;M88&amp;"&lt;td&gt;DP"</f>
        <v>&lt;td&gt;BEGINNING OF LIFE&lt;td class="lv_b al_r"&gt;115&lt;td class="lv_b"&gt;+1.29:+0.64&lt;td colspan=2&gt;.&lt;td colspan=2&gt;.&lt;td&gt;-1.75:-3.50&lt;td&gt;DP</v>
      </c>
    </row>
    <row r="89" customFormat="false" ht="13.8" hidden="false" customHeight="false" outlineLevel="0" collapsed="false">
      <c r="A89" s="1" t="n">
        <f aca="false">nt!B89</f>
        <v>81</v>
      </c>
      <c r="B89" s="1" t="str">
        <f aca="false">nt!O89</f>
        <v>BEGINNING OF LIFE [THE GROUND PULSE MIX]</v>
      </c>
      <c r="C89" s="1" t="n">
        <f aca="false">IF(ISNUMBER(O89),O89+P89,".")</f>
        <v>133</v>
      </c>
      <c r="D89" s="1" t="str">
        <f aca="false">IF(ISNUMBER(C89),"+"&amp;TEXT(ROUNDDOWN(imGR/C89,2),"0.00"),".")</f>
        <v>+1.12</v>
      </c>
      <c r="E89" s="1" t="str">
        <f aca="false">IF(ISNUMBER(C89),"+"&amp;TEXT(ROUNDDOWN(imGD/C89,2),"0.00"),".")</f>
        <v>+0.56</v>
      </c>
      <c r="F89" s="1" t="n">
        <f aca="false">IF(ISNUMBER(Q89),Q89+R89,".")</f>
        <v>495</v>
      </c>
      <c r="G89" s="1" t="str">
        <f aca="false">IF(ISNUMBER(F89),"+"&amp;TEXT(ROUNDDOWN(imGR/F89,2),"0.00"),".")</f>
        <v>+0.30</v>
      </c>
      <c r="H89" s="1" t="str">
        <f aca="false">IF(ISNUMBER(F89),"+"&amp;TEXT(ROUNDDOWN(imGD/F89,2),"0.00"),".")</f>
        <v>+0.15</v>
      </c>
      <c r="I89" s="1" t="n">
        <f aca="false">IF(ISNUMBER(S89),S89+T89,".")</f>
        <v>560</v>
      </c>
      <c r="J89" s="1" t="str">
        <f aca="false">IF(ISNUMBER(I89),"+"&amp;TEXT(ROUNDDOWN(imGR/I89,2),"0.00"),".")</f>
        <v>+0.26</v>
      </c>
      <c r="K89" s="1" t="str">
        <f aca="false">IF(ISNUMBER(I89),"+"&amp;TEXT(ROUNDDOWN(imGD/I89,2),"0.00"),".")</f>
        <v>+0.13</v>
      </c>
      <c r="L89" s="1" t="str">
        <f aca="false">imBD</f>
        <v>-1.75</v>
      </c>
      <c r="M89" s="1" t="str">
        <f aca="false">imPR</f>
        <v>-3.50</v>
      </c>
      <c r="O89" s="1" t="n">
        <f aca="false">nt!G89</f>
        <v>72</v>
      </c>
      <c r="P89" s="1" t="n">
        <f aca="false">nt!H89</f>
        <v>61</v>
      </c>
      <c r="Q89" s="1" t="n">
        <f aca="false">nt!I89</f>
        <v>253</v>
      </c>
      <c r="R89" s="1" t="n">
        <f aca="false">nt!J89</f>
        <v>242</v>
      </c>
      <c r="S89" s="1" t="n">
        <f aca="false">nt!K89</f>
        <v>279</v>
      </c>
      <c r="T89" s="1" t="n">
        <f aca="false">nt!L89</f>
        <v>281</v>
      </c>
      <c r="V89" s="6" t="str">
        <f aca="false">"&lt;td&gt;"&amp;B89&amp;IF(ISNUMBER(C89),"&lt;td class=""lv_b al_r""&gt;"&amp;C89&amp;"&lt;td class=""lv_b""&gt;"&amp;D89&amp;":"&amp;E89,"&lt;td colspan=2&gt;.")&amp;IF(ISNUMBER(F89),"&lt;td class=""lv_s al_r""&gt;"&amp;F89&amp;"&lt;td class=""lv_s""&gt;"&amp;G89&amp;":"&amp;H89,"&lt;td colspan=2&gt;.")&amp;IF(ISNUMBER(I89),"&lt;td class=""lv_a al_r""&gt;"&amp;I89&amp;"&lt;td class=""lv_a""&gt;"&amp;J89&amp;":"&amp;K89,"&lt;td colspan=2&gt;.")&amp;"&lt;td&gt;"&amp;L89&amp;":"&amp;M89&amp;"&lt;td&gt;DP"</f>
        <v>&lt;td&gt;BEGINNING OF LIFE [THE GROUND PULSE MIX]&lt;td class="lv_b al_r"&gt;133&lt;td class="lv_b"&gt;+1.12:+0.56&lt;td class="lv_s al_r"&gt;495&lt;td class="lv_s"&gt;+0.30:+0.15&lt;td class="lv_a al_r"&gt;560&lt;td class="lv_a"&gt;+0.26:+0.13&lt;td&gt;-1.75:-3.50&lt;td&gt;DP</v>
      </c>
    </row>
    <row r="90" customFormat="false" ht="13.8" hidden="false" customHeight="false" outlineLevel="0" collapsed="false">
      <c r="A90" s="1" t="n">
        <f aca="false">nt!B90</f>
        <v>82</v>
      </c>
      <c r="B90" s="1" t="str">
        <f aca="false">nt!O90</f>
        <v>BELIEVE AGAIN [HYPER MEGA MIX]</v>
      </c>
      <c r="C90" s="1" t="n">
        <f aca="false">IF(ISNUMBER(O90),O90+P90,".")</f>
        <v>283</v>
      </c>
      <c r="D90" s="1" t="str">
        <f aca="false">IF(ISNUMBER(C90),"+"&amp;TEXT(ROUNDDOWN(imGR/C90,2),"0.00"),".")</f>
        <v>+0.52</v>
      </c>
      <c r="E90" s="1" t="str">
        <f aca="false">IF(ISNUMBER(C90),"+"&amp;TEXT(ROUNDDOWN(imGD/C90,2),"0.00"),".")</f>
        <v>+0.26</v>
      </c>
      <c r="F90" s="1" t="n">
        <f aca="false">IF(ISNUMBER(Q90),Q90+R90,".")</f>
        <v>345</v>
      </c>
      <c r="G90" s="1" t="str">
        <f aca="false">IF(ISNUMBER(F90),"+"&amp;TEXT(ROUNDDOWN(imGR/F90,2),"0.00"),".")</f>
        <v>+0.43</v>
      </c>
      <c r="H90" s="1" t="str">
        <f aca="false">IF(ISNUMBER(F90),"+"&amp;TEXT(ROUNDDOWN(imGD/F90,2),"0.00"),".")</f>
        <v>+0.21</v>
      </c>
      <c r="I90" s="1" t="str">
        <f aca="false">IF(ISNUMBER(S90),S90+T90,".")</f>
        <v>.</v>
      </c>
      <c r="J90" s="1" t="str">
        <f aca="false">IF(ISNUMBER(I90),"+"&amp;TEXT(ROUNDDOWN(imGR/I90,2),"0.00"),".")</f>
        <v>.</v>
      </c>
      <c r="K90" s="1" t="str">
        <f aca="false">IF(ISNUMBER(I90),"+"&amp;TEXT(ROUNDDOWN(imGD/I90,2),"0.00"),".")</f>
        <v>.</v>
      </c>
      <c r="L90" s="1" t="str">
        <f aca="false">imBD</f>
        <v>-1.75</v>
      </c>
      <c r="M90" s="1" t="str">
        <f aca="false">imPR</f>
        <v>-3.50</v>
      </c>
      <c r="O90" s="1" t="n">
        <f aca="false">nt!G90</f>
        <v>144</v>
      </c>
      <c r="P90" s="1" t="n">
        <f aca="false">nt!H90</f>
        <v>139</v>
      </c>
      <c r="Q90" s="1" t="n">
        <f aca="false">nt!I90</f>
        <v>176</v>
      </c>
      <c r="R90" s="1" t="n">
        <f aca="false">nt!J90</f>
        <v>169</v>
      </c>
      <c r="S90" s="1" t="str">
        <f aca="false">nt!K90</f>
        <v>.</v>
      </c>
      <c r="T90" s="1" t="str">
        <f aca="false">nt!L90</f>
        <v>.</v>
      </c>
      <c r="V90" s="6" t="str">
        <f aca="false">"&lt;td&gt;"&amp;B90&amp;IF(ISNUMBER(C90),"&lt;td class=""lv_b al_r""&gt;"&amp;C90&amp;"&lt;td class=""lv_b""&gt;"&amp;D90&amp;":"&amp;E90,"&lt;td colspan=2&gt;.")&amp;IF(ISNUMBER(F90),"&lt;td class=""lv_s al_r""&gt;"&amp;F90&amp;"&lt;td class=""lv_s""&gt;"&amp;G90&amp;":"&amp;H90,"&lt;td colspan=2&gt;.")&amp;IF(ISNUMBER(I90),"&lt;td class=""lv_a al_r""&gt;"&amp;I90&amp;"&lt;td class=""lv_a""&gt;"&amp;J90&amp;":"&amp;K90,"&lt;td colspan=2&gt;.")&amp;"&lt;td&gt;"&amp;L90&amp;":"&amp;M90&amp;"&lt;td&gt;DP"</f>
        <v>&lt;td&gt;BELIEVE AGAIN [HYPER MEGA MIX]&lt;td class="lv_b al_r"&gt;283&lt;td class="lv_b"&gt;+0.52:+0.26&lt;td class="lv_s al_r"&gt;345&lt;td class="lv_s"&gt;+0.43:+0.21&lt;td colspan=2&gt;.&lt;td&gt;-1.75:-3.50&lt;td&gt;DP</v>
      </c>
    </row>
    <row r="91" customFormat="false" ht="13.8" hidden="false" customHeight="false" outlineLevel="0" collapsed="false">
      <c r="A91" s="1" t="n">
        <f aca="false">nt!B91</f>
        <v>83</v>
      </c>
      <c r="B91" s="1" t="str">
        <f aca="false">nt!O91</f>
        <v>BE LOVIN</v>
      </c>
      <c r="C91" s="1" t="n">
        <f aca="false">IF(ISNUMBER(O91),O91+P91,".")</f>
        <v>500</v>
      </c>
      <c r="D91" s="1" t="str">
        <f aca="false">IF(ISNUMBER(C91),"+"&amp;TEXT(ROUNDDOWN(imGR/C91,2),"0.00"),".")</f>
        <v>+0.29</v>
      </c>
      <c r="E91" s="1" t="str">
        <f aca="false">IF(ISNUMBER(C91),"+"&amp;TEXT(ROUNDDOWN(imGD/C91,2),"0.00"),".")</f>
        <v>+0.14</v>
      </c>
      <c r="F91" s="1" t="n">
        <f aca="false">IF(ISNUMBER(Q91),Q91+R91,".")</f>
        <v>646</v>
      </c>
      <c r="G91" s="1" t="str">
        <f aca="false">IF(ISNUMBER(F91),"+"&amp;TEXT(ROUNDDOWN(imGR/F91,2),"0.00"),".")</f>
        <v>+0.23</v>
      </c>
      <c r="H91" s="1" t="str">
        <f aca="false">IF(ISNUMBER(F91),"+"&amp;TEXT(ROUNDDOWN(imGD/F91,2),"0.00"),".")</f>
        <v>+0.11</v>
      </c>
      <c r="I91" s="1" t="n">
        <f aca="false">IF(ISNUMBER(S91),S91+T91,".")</f>
        <v>731</v>
      </c>
      <c r="J91" s="1" t="str">
        <f aca="false">IF(ISNUMBER(I91),"+"&amp;TEXT(ROUNDDOWN(imGR/I91,2),"0.00"),".")</f>
        <v>+0.20</v>
      </c>
      <c r="K91" s="1" t="str">
        <f aca="false">IF(ISNUMBER(I91),"+"&amp;TEXT(ROUNDDOWN(imGD/I91,2),"0.00"),".")</f>
        <v>+0.10</v>
      </c>
      <c r="L91" s="1" t="str">
        <f aca="false">imBD</f>
        <v>-1.75</v>
      </c>
      <c r="M91" s="1" t="str">
        <f aca="false">imPR</f>
        <v>-3.50</v>
      </c>
      <c r="O91" s="1" t="n">
        <f aca="false">nt!G91</f>
        <v>252</v>
      </c>
      <c r="P91" s="1" t="n">
        <f aca="false">nt!H91</f>
        <v>248</v>
      </c>
      <c r="Q91" s="1" t="n">
        <f aca="false">nt!I91</f>
        <v>328</v>
      </c>
      <c r="R91" s="1" t="n">
        <f aca="false">nt!J91</f>
        <v>318</v>
      </c>
      <c r="S91" s="1" t="n">
        <f aca="false">nt!K91</f>
        <v>371</v>
      </c>
      <c r="T91" s="1" t="n">
        <f aca="false">nt!L91</f>
        <v>360</v>
      </c>
      <c r="V91" s="6" t="str">
        <f aca="false">"&lt;td&gt;"&amp;B91&amp;IF(ISNUMBER(C91),"&lt;td class=""lv_b al_r""&gt;"&amp;C91&amp;"&lt;td class=""lv_b""&gt;"&amp;D91&amp;":"&amp;E91,"&lt;td colspan=2&gt;.")&amp;IF(ISNUMBER(F91),"&lt;td class=""lv_s al_r""&gt;"&amp;F91&amp;"&lt;td class=""lv_s""&gt;"&amp;G91&amp;":"&amp;H91,"&lt;td colspan=2&gt;.")&amp;IF(ISNUMBER(I91),"&lt;td class=""lv_a al_r""&gt;"&amp;I91&amp;"&lt;td class=""lv_a""&gt;"&amp;J91&amp;":"&amp;K91,"&lt;td colspan=2&gt;.")&amp;"&lt;td&gt;"&amp;L91&amp;":"&amp;M91&amp;"&lt;td&gt;DP"</f>
        <v>&lt;td&gt;BE LOVIN&lt;td class="lv_b al_r"&gt;500&lt;td class="lv_b"&gt;+0.29:+0.14&lt;td class="lv_s al_r"&gt;646&lt;td class="lv_s"&gt;+0.23:+0.11&lt;td class="lv_a al_r"&gt;731&lt;td class="lv_a"&gt;+0.20:+0.10&lt;td&gt;-1.75:-3.50&lt;td&gt;DP</v>
      </c>
    </row>
    <row r="92" customFormat="false" ht="13.8" hidden="false" customHeight="false" outlineLevel="0" collapsed="false">
      <c r="A92" s="1" t="n">
        <f aca="false">nt!B92</f>
        <v>84</v>
      </c>
      <c r="B92" s="1" t="str">
        <f aca="false">nt!O92</f>
        <v>CALDERA</v>
      </c>
      <c r="C92" s="1" t="n">
        <f aca="false">IF(ISNUMBER(O92),O92+P92,".")</f>
        <v>520</v>
      </c>
      <c r="D92" s="1" t="str">
        <f aca="false">IF(ISNUMBER(C92),"+"&amp;TEXT(ROUNDDOWN(imGR/C92,2),"0.00"),".")</f>
        <v>+0.28</v>
      </c>
      <c r="E92" s="1" t="str">
        <f aca="false">IF(ISNUMBER(C92),"+"&amp;TEXT(ROUNDDOWN(imGD/C92,2),"0.00"),".")</f>
        <v>+0.14</v>
      </c>
      <c r="F92" s="1" t="n">
        <f aca="false">IF(ISNUMBER(Q92),Q92+R92,".")</f>
        <v>588</v>
      </c>
      <c r="G92" s="1" t="str">
        <f aca="false">IF(ISNUMBER(F92),"+"&amp;TEXT(ROUNDDOWN(imGR/F92,2),"0.00"),".")</f>
        <v>+0.25</v>
      </c>
      <c r="H92" s="1" t="str">
        <f aca="false">IF(ISNUMBER(F92),"+"&amp;TEXT(ROUNDDOWN(imGD/F92,2),"0.00"),".")</f>
        <v>+0.12</v>
      </c>
      <c r="I92" s="1" t="n">
        <f aca="false">IF(ISNUMBER(S92),S92+T92,".")</f>
        <v>649</v>
      </c>
      <c r="J92" s="1" t="str">
        <f aca="false">IF(ISNUMBER(I92),"+"&amp;TEXT(ROUNDDOWN(imGR/I92,2),"0.00"),".")</f>
        <v>+0.23</v>
      </c>
      <c r="K92" s="1" t="str">
        <f aca="false">IF(ISNUMBER(I92),"+"&amp;TEXT(ROUNDDOWN(imGD/I92,2),"0.00"),".")</f>
        <v>+0.11</v>
      </c>
      <c r="L92" s="1" t="str">
        <f aca="false">imBD</f>
        <v>-1.75</v>
      </c>
      <c r="M92" s="1" t="str">
        <f aca="false">imPR</f>
        <v>-3.50</v>
      </c>
      <c r="O92" s="1" t="n">
        <f aca="false">nt!G92</f>
        <v>267</v>
      </c>
      <c r="P92" s="1" t="n">
        <f aca="false">nt!H92</f>
        <v>253</v>
      </c>
      <c r="Q92" s="1" t="n">
        <f aca="false">nt!I92</f>
        <v>307</v>
      </c>
      <c r="R92" s="1" t="n">
        <f aca="false">nt!J92</f>
        <v>281</v>
      </c>
      <c r="S92" s="1" t="n">
        <f aca="false">nt!K92</f>
        <v>339</v>
      </c>
      <c r="T92" s="1" t="n">
        <f aca="false">nt!L92</f>
        <v>310</v>
      </c>
      <c r="V92" s="6" t="str">
        <f aca="false">"&lt;td&gt;"&amp;B92&amp;IF(ISNUMBER(C92),"&lt;td class=""lv_b al_r""&gt;"&amp;C92&amp;"&lt;td class=""lv_b""&gt;"&amp;D92&amp;":"&amp;E92,"&lt;td colspan=2&gt;.")&amp;IF(ISNUMBER(F92),"&lt;td class=""lv_s al_r""&gt;"&amp;F92&amp;"&lt;td class=""lv_s""&gt;"&amp;G92&amp;":"&amp;H92,"&lt;td colspan=2&gt;.")&amp;IF(ISNUMBER(I92),"&lt;td class=""lv_a al_r""&gt;"&amp;I92&amp;"&lt;td class=""lv_a""&gt;"&amp;J92&amp;":"&amp;K92,"&lt;td colspan=2&gt;.")&amp;"&lt;td&gt;"&amp;L92&amp;":"&amp;M92&amp;"&lt;td&gt;DP"</f>
        <v>&lt;td&gt;CALDERA&lt;td class="lv_b al_r"&gt;520&lt;td class="lv_b"&gt;+0.28:+0.14&lt;td class="lv_s al_r"&gt;588&lt;td class="lv_s"&gt;+0.25:+0.12&lt;td class="lv_a al_r"&gt;649&lt;td class="lv_a"&gt;+0.23:+0.11&lt;td&gt;-1.75:-3.50&lt;td&gt;DP</v>
      </c>
    </row>
    <row r="93" customFormat="false" ht="13.8" hidden="false" customHeight="false" outlineLevel="0" collapsed="false">
      <c r="A93" s="1" t="n">
        <f aca="false">nt!B93</f>
        <v>85</v>
      </c>
      <c r="B93" s="1" t="str">
        <f aca="false">nt!O93</f>
        <v>CAPPUCCINO BOSSA</v>
      </c>
      <c r="C93" s="1" t="n">
        <f aca="false">IF(ISNUMBER(O93),O93+P93,".")</f>
        <v>319</v>
      </c>
      <c r="D93" s="1" t="str">
        <f aca="false">IF(ISNUMBER(C93),"+"&amp;TEXT(ROUNDDOWN(imGR/C93,2),"0.00"),".")</f>
        <v>+0.46</v>
      </c>
      <c r="E93" s="1" t="str">
        <f aca="false">IF(ISNUMBER(C93),"+"&amp;TEXT(ROUNDDOWN(imGD/C93,2),"0.00"),".")</f>
        <v>+0.23</v>
      </c>
      <c r="F93" s="1" t="n">
        <f aca="false">IF(ISNUMBER(Q93),Q93+R93,".")</f>
        <v>351</v>
      </c>
      <c r="G93" s="1" t="str">
        <f aca="false">IF(ISNUMBER(F93),"+"&amp;TEXT(ROUNDDOWN(imGR/F93,2),"0.00"),".")</f>
        <v>+0.42</v>
      </c>
      <c r="H93" s="1" t="str">
        <f aca="false">IF(ISNUMBER(F93),"+"&amp;TEXT(ROUNDDOWN(imGD/F93,2),"0.00"),".")</f>
        <v>+0.21</v>
      </c>
      <c r="I93" s="1" t="str">
        <f aca="false">IF(ISNUMBER(S93),S93+T93,".")</f>
        <v>.</v>
      </c>
      <c r="J93" s="1" t="str">
        <f aca="false">IF(ISNUMBER(I93),"+"&amp;TEXT(ROUNDDOWN(imGR/I93,2),"0.00"),".")</f>
        <v>.</v>
      </c>
      <c r="K93" s="1" t="str">
        <f aca="false">IF(ISNUMBER(I93),"+"&amp;TEXT(ROUNDDOWN(imGD/I93,2),"0.00"),".")</f>
        <v>.</v>
      </c>
      <c r="L93" s="1" t="str">
        <f aca="false">imBD</f>
        <v>-1.75</v>
      </c>
      <c r="M93" s="1" t="str">
        <f aca="false">imPR</f>
        <v>-3.50</v>
      </c>
      <c r="O93" s="1" t="n">
        <f aca="false">nt!G93</f>
        <v>159</v>
      </c>
      <c r="P93" s="1" t="n">
        <f aca="false">nt!H93</f>
        <v>160</v>
      </c>
      <c r="Q93" s="1" t="n">
        <f aca="false">nt!I93</f>
        <v>177</v>
      </c>
      <c r="R93" s="1" t="n">
        <f aca="false">nt!J93</f>
        <v>174</v>
      </c>
      <c r="S93" s="1" t="str">
        <f aca="false">nt!K93</f>
        <v>.</v>
      </c>
      <c r="T93" s="1" t="str">
        <f aca="false">nt!L93</f>
        <v>.</v>
      </c>
      <c r="V93" s="6" t="str">
        <f aca="false">"&lt;td&gt;"&amp;B93&amp;IF(ISNUMBER(C93),"&lt;td class=""lv_b al_r""&gt;"&amp;C93&amp;"&lt;td class=""lv_b""&gt;"&amp;D93&amp;":"&amp;E93,"&lt;td colspan=2&gt;.")&amp;IF(ISNUMBER(F93),"&lt;td class=""lv_s al_r""&gt;"&amp;F93&amp;"&lt;td class=""lv_s""&gt;"&amp;G93&amp;":"&amp;H93,"&lt;td colspan=2&gt;.")&amp;IF(ISNUMBER(I93),"&lt;td class=""lv_a al_r""&gt;"&amp;I93&amp;"&lt;td class=""lv_a""&gt;"&amp;J93&amp;":"&amp;K93,"&lt;td colspan=2&gt;.")&amp;"&lt;td&gt;"&amp;L93&amp;":"&amp;M93&amp;"&lt;td&gt;DP"</f>
        <v>&lt;td&gt;CAPPUCCINO BOSSA&lt;td class="lv_b al_r"&gt;319&lt;td class="lv_b"&gt;+0.46:+0.23&lt;td class="lv_s al_r"&gt;351&lt;td class="lv_s"&gt;+0.42:+0.21&lt;td colspan=2&gt;.&lt;td&gt;-1.75:-3.50&lt;td&gt;DP</v>
      </c>
    </row>
    <row r="94" customFormat="false" ht="13.8" hidden="false" customHeight="false" outlineLevel="0" collapsed="false">
      <c r="A94" s="1" t="n">
        <f aca="false">nt!B94</f>
        <v>86</v>
      </c>
      <c r="B94" s="1" t="str">
        <f aca="false">nt!O94</f>
        <v>CATCH IT!</v>
      </c>
      <c r="C94" s="1" t="n">
        <f aca="false">IF(ISNUMBER(O94),O94+P94,".")</f>
        <v>272</v>
      </c>
      <c r="D94" s="1" t="str">
        <f aca="false">IF(ISNUMBER(C94),"+"&amp;TEXT(ROUNDDOWN(imGR/C94,2),"0.00"),".")</f>
        <v>+0.54</v>
      </c>
      <c r="E94" s="1" t="str">
        <f aca="false">IF(ISNUMBER(C94),"+"&amp;TEXT(ROUNDDOWN(imGD/C94,2),"0.00"),".")</f>
        <v>+0.27</v>
      </c>
      <c r="F94" s="1" t="n">
        <f aca="false">IF(ISNUMBER(Q94),Q94+R94,".")</f>
        <v>300</v>
      </c>
      <c r="G94" s="1" t="str">
        <f aca="false">IF(ISNUMBER(F94),"+"&amp;TEXT(ROUNDDOWN(imGR/F94,2),"0.00"),".")</f>
        <v>+0.49</v>
      </c>
      <c r="H94" s="1" t="str">
        <f aca="false">IF(ISNUMBER(F94),"+"&amp;TEXT(ROUNDDOWN(imGD/F94,2),"0.00"),".")</f>
        <v>+0.24</v>
      </c>
      <c r="I94" s="1" t="str">
        <f aca="false">IF(ISNUMBER(S94),S94+T94,".")</f>
        <v>.</v>
      </c>
      <c r="J94" s="1" t="str">
        <f aca="false">IF(ISNUMBER(I94),"+"&amp;TEXT(ROUNDDOWN(imGR/I94,2),"0.00"),".")</f>
        <v>.</v>
      </c>
      <c r="K94" s="1" t="str">
        <f aca="false">IF(ISNUMBER(I94),"+"&amp;TEXT(ROUNDDOWN(imGD/I94,2),"0.00"),".")</f>
        <v>.</v>
      </c>
      <c r="L94" s="1" t="str">
        <f aca="false">imBD</f>
        <v>-1.75</v>
      </c>
      <c r="M94" s="1" t="str">
        <f aca="false">imPR</f>
        <v>-3.50</v>
      </c>
      <c r="O94" s="1" t="n">
        <f aca="false">nt!G94</f>
        <v>138</v>
      </c>
      <c r="P94" s="1" t="n">
        <f aca="false">nt!H94</f>
        <v>134</v>
      </c>
      <c r="Q94" s="1" t="n">
        <f aca="false">nt!I94</f>
        <v>152</v>
      </c>
      <c r="R94" s="1" t="n">
        <f aca="false">nt!J94</f>
        <v>148</v>
      </c>
      <c r="S94" s="1" t="str">
        <f aca="false">nt!K94</f>
        <v>.</v>
      </c>
      <c r="T94" s="1" t="str">
        <f aca="false">nt!L94</f>
        <v>.</v>
      </c>
      <c r="V94" s="6" t="str">
        <f aca="false">"&lt;td&gt;"&amp;B94&amp;IF(ISNUMBER(C94),"&lt;td class=""lv_b al_r""&gt;"&amp;C94&amp;"&lt;td class=""lv_b""&gt;"&amp;D94&amp;":"&amp;E94,"&lt;td colspan=2&gt;.")&amp;IF(ISNUMBER(F94),"&lt;td class=""lv_s al_r""&gt;"&amp;F94&amp;"&lt;td class=""lv_s""&gt;"&amp;G94&amp;":"&amp;H94,"&lt;td colspan=2&gt;.")&amp;IF(ISNUMBER(I94),"&lt;td class=""lv_a al_r""&gt;"&amp;I94&amp;"&lt;td class=""lv_a""&gt;"&amp;J94&amp;":"&amp;K94,"&lt;td colspan=2&gt;.")&amp;"&lt;td&gt;"&amp;L94&amp;":"&amp;M94&amp;"&lt;td&gt;DP"</f>
        <v>&lt;td&gt;CATCH IT!&lt;td class="lv_b al_r"&gt;272&lt;td class="lv_b"&gt;+0.54:+0.27&lt;td class="lv_s al_r"&gt;300&lt;td class="lv_s"&gt;+0.49:+0.24&lt;td colspan=2&gt;.&lt;td&gt;-1.75:-3.50&lt;td&gt;DP</v>
      </c>
    </row>
    <row r="95" customFormat="false" ht="13.8" hidden="false" customHeight="false" outlineLevel="0" collapsed="false">
      <c r="A95" s="1" t="n">
        <f aca="false">nt!B95</f>
        <v>87</v>
      </c>
      <c r="B95" s="1" t="str">
        <f aca="false">nt!O95</f>
        <v>CHAIN</v>
      </c>
      <c r="C95" s="1" t="n">
        <f aca="false">IF(ISNUMBER(O95),O95+P95,".")</f>
        <v>216</v>
      </c>
      <c r="D95" s="1" t="str">
        <f aca="false">IF(ISNUMBER(C95),"+"&amp;TEXT(ROUNDDOWN(imGR/C95,2),"0.00"),".")</f>
        <v>+0.69</v>
      </c>
      <c r="E95" s="1" t="str">
        <f aca="false">IF(ISNUMBER(C95),"+"&amp;TEXT(ROUNDDOWN(imGD/C95,2),"0.00"),".")</f>
        <v>+0.34</v>
      </c>
      <c r="F95" s="1" t="n">
        <f aca="false">IF(ISNUMBER(Q95),Q95+R95,".")</f>
        <v>247</v>
      </c>
      <c r="G95" s="1" t="str">
        <f aca="false">IF(ISNUMBER(F95),"+"&amp;TEXT(ROUNDDOWN(imGR/F95,2),"0.00"),".")</f>
        <v>+0.60</v>
      </c>
      <c r="H95" s="1" t="str">
        <f aca="false">IF(ISNUMBER(F95),"+"&amp;TEXT(ROUNDDOWN(imGD/F95,2),"0.00"),".")</f>
        <v>+0.30</v>
      </c>
      <c r="I95" s="1" t="str">
        <f aca="false">IF(ISNUMBER(S95),S95+T95,".")</f>
        <v>.</v>
      </c>
      <c r="J95" s="1" t="str">
        <f aca="false">IF(ISNUMBER(I95),"+"&amp;TEXT(ROUNDDOWN(imGR/I95,2),"0.00"),".")</f>
        <v>.</v>
      </c>
      <c r="K95" s="1" t="str">
        <f aca="false">IF(ISNUMBER(I95),"+"&amp;TEXT(ROUNDDOWN(imGD/I95,2),"0.00"),".")</f>
        <v>.</v>
      </c>
      <c r="L95" s="1" t="str">
        <f aca="false">imBD</f>
        <v>-1.75</v>
      </c>
      <c r="M95" s="1" t="str">
        <f aca="false">imPR</f>
        <v>-3.50</v>
      </c>
      <c r="O95" s="1" t="n">
        <f aca="false">nt!G95</f>
        <v>108</v>
      </c>
      <c r="P95" s="1" t="n">
        <f aca="false">nt!H95</f>
        <v>108</v>
      </c>
      <c r="Q95" s="1" t="n">
        <f aca="false">nt!I95</f>
        <v>127</v>
      </c>
      <c r="R95" s="1" t="n">
        <f aca="false">nt!J95</f>
        <v>120</v>
      </c>
      <c r="S95" s="1" t="str">
        <f aca="false">nt!K95</f>
        <v>.</v>
      </c>
      <c r="T95" s="1" t="str">
        <f aca="false">nt!L95</f>
        <v>.</v>
      </c>
      <c r="V95" s="6" t="str">
        <f aca="false">"&lt;td&gt;"&amp;B95&amp;IF(ISNUMBER(C95),"&lt;td class=""lv_b al_r""&gt;"&amp;C95&amp;"&lt;td class=""lv_b""&gt;"&amp;D95&amp;":"&amp;E95,"&lt;td colspan=2&gt;.")&amp;IF(ISNUMBER(F95),"&lt;td class=""lv_s al_r""&gt;"&amp;F95&amp;"&lt;td class=""lv_s""&gt;"&amp;G95&amp;":"&amp;H95,"&lt;td colspan=2&gt;.")&amp;IF(ISNUMBER(I95),"&lt;td class=""lv_a al_r""&gt;"&amp;I95&amp;"&lt;td class=""lv_a""&gt;"&amp;J95&amp;":"&amp;K95,"&lt;td colspan=2&gt;.")&amp;"&lt;td&gt;"&amp;L95&amp;":"&amp;M95&amp;"&lt;td&gt;DP"</f>
        <v>&lt;td&gt;CHAIN&lt;td class="lv_b al_r"&gt;216&lt;td class="lv_b"&gt;+0.69:+0.34&lt;td class="lv_s al_r"&gt;247&lt;td class="lv_s"&gt;+0.60:+0.30&lt;td colspan=2&gt;.&lt;td&gt;-1.75:-3.50&lt;td&gt;DP</v>
      </c>
    </row>
    <row r="96" customFormat="false" ht="13.8" hidden="false" customHeight="false" outlineLevel="0" collapsed="false">
      <c r="A96" s="1" t="n">
        <f aca="false">nt!B96</f>
        <v>88</v>
      </c>
      <c r="B96" s="1" t="str">
        <f aca="false">nt!O96</f>
        <v>CHAIN [CONNECTION MIX]</v>
      </c>
      <c r="C96" s="1" t="str">
        <f aca="false">IF(ISNUMBER(O96),O96+P96,".")</f>
        <v>.</v>
      </c>
      <c r="D96" s="1" t="str">
        <f aca="false">IF(ISNUMBER(C96),"+"&amp;TEXT(ROUNDDOWN(imGR/C96,2),"0.00"),".")</f>
        <v>.</v>
      </c>
      <c r="E96" s="1" t="str">
        <f aca="false">IF(ISNUMBER(C96),"+"&amp;TEXT(ROUNDDOWN(imGD/C96,2),"0.00"),".")</f>
        <v>.</v>
      </c>
      <c r="F96" s="1" t="str">
        <f aca="false">IF(ISNUMBER(Q96),Q96+R96,".")</f>
        <v>.</v>
      </c>
      <c r="G96" s="1" t="str">
        <f aca="false">IF(ISNUMBER(F96),"+"&amp;TEXT(ROUNDDOWN(imGR/F96,2),"0.00"),".")</f>
        <v>.</v>
      </c>
      <c r="H96" s="1" t="str">
        <f aca="false">IF(ISNUMBER(F96),"+"&amp;TEXT(ROUNDDOWN(imGD/F96,2),"0.00"),".")</f>
        <v>.</v>
      </c>
      <c r="I96" s="1" t="n">
        <f aca="false">IF(ISNUMBER(S96),S96+T96,".")</f>
        <v>377</v>
      </c>
      <c r="J96" s="1" t="str">
        <f aca="false">IF(ISNUMBER(I96),"+"&amp;TEXT(ROUNDDOWN(imGR/I96,2),"0.00"),".")</f>
        <v>+0.39</v>
      </c>
      <c r="K96" s="1" t="str">
        <f aca="false">IF(ISNUMBER(I96),"+"&amp;TEXT(ROUNDDOWN(imGD/I96,2),"0.00"),".")</f>
        <v>+0.19</v>
      </c>
      <c r="L96" s="1" t="str">
        <f aca="false">imBD</f>
        <v>-1.75</v>
      </c>
      <c r="M96" s="1" t="str">
        <f aca="false">imPR</f>
        <v>-3.50</v>
      </c>
      <c r="O96" s="1" t="str">
        <f aca="false">nt!G96</f>
        <v>.</v>
      </c>
      <c r="P96" s="1" t="str">
        <f aca="false">nt!H96</f>
        <v>.</v>
      </c>
      <c r="Q96" s="1" t="str">
        <f aca="false">nt!I96</f>
        <v>.</v>
      </c>
      <c r="R96" s="1" t="str">
        <f aca="false">nt!J96</f>
        <v>.</v>
      </c>
      <c r="S96" s="1" t="n">
        <f aca="false">nt!K96</f>
        <v>187</v>
      </c>
      <c r="T96" s="1" t="n">
        <f aca="false">nt!L96</f>
        <v>190</v>
      </c>
      <c r="V96" s="6" t="str">
        <f aca="false">"&lt;td&gt;"&amp;B96&amp;IF(ISNUMBER(C96),"&lt;td class=""lv_b al_r""&gt;"&amp;C96&amp;"&lt;td class=""lv_b""&gt;"&amp;D96&amp;":"&amp;E96,"&lt;td colspan=2&gt;.")&amp;IF(ISNUMBER(F96),"&lt;td class=""lv_s al_r""&gt;"&amp;F96&amp;"&lt;td class=""lv_s""&gt;"&amp;G96&amp;":"&amp;H96,"&lt;td colspan=2&gt;.")&amp;IF(ISNUMBER(I96),"&lt;td class=""lv_a al_r""&gt;"&amp;I96&amp;"&lt;td class=""lv_a""&gt;"&amp;J96&amp;":"&amp;K96,"&lt;td colspan=2&gt;.")&amp;"&lt;td&gt;"&amp;L96&amp;":"&amp;M96&amp;"&lt;td&gt;DP"</f>
        <v>&lt;td&gt;CHAIN [CONNECTION MIX]&lt;td colspan=2&gt;.&lt;td colspan=2&gt;.&lt;td class="lv_a al_r"&gt;377&lt;td class="lv_a"&gt;+0.39:+0.19&lt;td&gt;-1.75:-3.50&lt;td&gt;DP</v>
      </c>
    </row>
    <row r="97" customFormat="false" ht="13.8" hidden="false" customHeight="false" outlineLevel="0" collapsed="false">
      <c r="A97" s="1" t="n">
        <f aca="false">nt!B97</f>
        <v>89</v>
      </c>
      <c r="B97" s="1" t="str">
        <f aca="false">nt!O97</f>
        <v>CHAMPION</v>
      </c>
      <c r="C97" s="1" t="n">
        <f aca="false">IF(ISNUMBER(O97),O97+P97,".")</f>
        <v>294</v>
      </c>
      <c r="D97" s="1" t="str">
        <f aca="false">IF(ISNUMBER(C97),"+"&amp;TEXT(ROUNDDOWN(imGR/C97,2),"0.00"),".")</f>
        <v>+0.50</v>
      </c>
      <c r="E97" s="1" t="str">
        <f aca="false">IF(ISNUMBER(C97),"+"&amp;TEXT(ROUNDDOWN(imGD/C97,2),"0.00"),".")</f>
        <v>+0.25</v>
      </c>
      <c r="F97" s="1" t="n">
        <f aca="false">IF(ISNUMBER(Q97),Q97+R97,".")</f>
        <v>278</v>
      </c>
      <c r="G97" s="1" t="str">
        <f aca="false">IF(ISNUMBER(F97),"+"&amp;TEXT(ROUNDDOWN(imGR/F97,2),"0.00"),".")</f>
        <v>+0.53</v>
      </c>
      <c r="H97" s="1" t="str">
        <f aca="false">IF(ISNUMBER(F97),"+"&amp;TEXT(ROUNDDOWN(imGD/F97,2),"0.00"),".")</f>
        <v>+0.26</v>
      </c>
      <c r="I97" s="1" t="n">
        <f aca="false">IF(ISNUMBER(S97),S97+T97,".")</f>
        <v>324</v>
      </c>
      <c r="J97" s="1" t="str">
        <f aca="false">IF(ISNUMBER(I97),"+"&amp;TEXT(ROUNDDOWN(imGR/I97,2),"0.00"),".")</f>
        <v>+0.46</v>
      </c>
      <c r="K97" s="1" t="str">
        <f aca="false">IF(ISNUMBER(I97),"+"&amp;TEXT(ROUNDDOWN(imGD/I97,2),"0.00"),".")</f>
        <v>+0.23</v>
      </c>
      <c r="L97" s="1" t="str">
        <f aca="false">imBD</f>
        <v>-1.75</v>
      </c>
      <c r="M97" s="1" t="str">
        <f aca="false">imPR</f>
        <v>-3.50</v>
      </c>
      <c r="O97" s="1" t="n">
        <f aca="false">nt!G97</f>
        <v>150</v>
      </c>
      <c r="P97" s="1" t="n">
        <f aca="false">nt!H97</f>
        <v>144</v>
      </c>
      <c r="Q97" s="1" t="n">
        <f aca="false">nt!I97</f>
        <v>146</v>
      </c>
      <c r="R97" s="1" t="n">
        <f aca="false">nt!J97</f>
        <v>132</v>
      </c>
      <c r="S97" s="1" t="n">
        <f aca="false">nt!K97</f>
        <v>165</v>
      </c>
      <c r="T97" s="1" t="n">
        <f aca="false">nt!L97</f>
        <v>159</v>
      </c>
      <c r="V97" s="6" t="str">
        <f aca="false">"&lt;td&gt;"&amp;B97&amp;IF(ISNUMBER(C97),"&lt;td class=""lv_b al_r""&gt;"&amp;C97&amp;"&lt;td class=""lv_b""&gt;"&amp;D97&amp;":"&amp;E97,"&lt;td colspan=2&gt;.")&amp;IF(ISNUMBER(F97),"&lt;td class=""lv_s al_r""&gt;"&amp;F97&amp;"&lt;td class=""lv_s""&gt;"&amp;G97&amp;":"&amp;H97,"&lt;td colspan=2&gt;.")&amp;IF(ISNUMBER(I97),"&lt;td class=""lv_a al_r""&gt;"&amp;I97&amp;"&lt;td class=""lv_a""&gt;"&amp;J97&amp;":"&amp;K97,"&lt;td colspan=2&gt;.")&amp;"&lt;td&gt;"&amp;L97&amp;":"&amp;M97&amp;"&lt;td&gt;DP"</f>
        <v>&lt;td&gt;CHAMPION&lt;td class="lv_b al_r"&gt;294&lt;td class="lv_b"&gt;+0.50:+0.25&lt;td class="lv_s al_r"&gt;278&lt;td class="lv_s"&gt;+0.53:+0.26&lt;td class="lv_a al_r"&gt;324&lt;td class="lv_a"&gt;+0.46:+0.23&lt;td&gt;-1.75:-3.50&lt;td&gt;DP</v>
      </c>
    </row>
    <row r="98" customFormat="false" ht="13.8" hidden="false" customHeight="false" outlineLevel="0" collapsed="false">
      <c r="A98" s="1" t="n">
        <f aca="false">nt!B98</f>
        <v>90</v>
      </c>
      <c r="B98" s="1" t="str">
        <f aca="false">nt!O98</f>
        <v>CODE RED</v>
      </c>
      <c r="C98" s="1" t="n">
        <f aca="false">IF(ISNUMBER(O98),O98+P98,".")</f>
        <v>235</v>
      </c>
      <c r="D98" s="1" t="str">
        <f aca="false">IF(ISNUMBER(C98),"+"&amp;TEXT(ROUNDDOWN(imGR/C98,2),"0.00"),".")</f>
        <v>+0.63</v>
      </c>
      <c r="E98" s="1" t="str">
        <f aca="false">IF(ISNUMBER(C98),"+"&amp;TEXT(ROUNDDOWN(imGD/C98,2),"0.00"),".")</f>
        <v>+0.31</v>
      </c>
      <c r="F98" s="1" t="n">
        <f aca="false">IF(ISNUMBER(Q98),Q98+R98,".")</f>
        <v>379</v>
      </c>
      <c r="G98" s="1" t="str">
        <f aca="false">IF(ISNUMBER(F98),"+"&amp;TEXT(ROUNDDOWN(imGR/F98,2),"0.00"),".")</f>
        <v>+0.39</v>
      </c>
      <c r="H98" s="1" t="str">
        <f aca="false">IF(ISNUMBER(F98),"+"&amp;TEXT(ROUNDDOWN(imGD/F98,2),"0.00"),".")</f>
        <v>+0.19</v>
      </c>
      <c r="I98" s="1" t="n">
        <f aca="false">IF(ISNUMBER(S98),S98+T98,".")</f>
        <v>433</v>
      </c>
      <c r="J98" s="1" t="str">
        <f aca="false">IF(ISNUMBER(I98),"+"&amp;TEXT(ROUNDDOWN(imGR/I98,2),"0.00"),".")</f>
        <v>+0.34</v>
      </c>
      <c r="K98" s="1" t="str">
        <f aca="false">IF(ISNUMBER(I98),"+"&amp;TEXT(ROUNDDOWN(imGD/I98,2),"0.00"),".")</f>
        <v>+0.17</v>
      </c>
      <c r="L98" s="1" t="str">
        <f aca="false">imBD</f>
        <v>-1.75</v>
      </c>
      <c r="M98" s="1" t="str">
        <f aca="false">imPR</f>
        <v>-3.50</v>
      </c>
      <c r="O98" s="1" t="n">
        <f aca="false">nt!G98</f>
        <v>123</v>
      </c>
      <c r="P98" s="1" t="n">
        <f aca="false">nt!H98</f>
        <v>112</v>
      </c>
      <c r="Q98" s="1" t="n">
        <f aca="false">nt!I98</f>
        <v>205</v>
      </c>
      <c r="R98" s="1" t="n">
        <f aca="false">nt!J98</f>
        <v>174</v>
      </c>
      <c r="S98" s="1" t="n">
        <f aca="false">nt!K98</f>
        <v>236</v>
      </c>
      <c r="T98" s="1" t="n">
        <f aca="false">nt!L98</f>
        <v>197</v>
      </c>
      <c r="V98" s="6" t="str">
        <f aca="false">"&lt;td&gt;"&amp;B98&amp;IF(ISNUMBER(C98),"&lt;td class=""lv_b al_r""&gt;"&amp;C98&amp;"&lt;td class=""lv_b""&gt;"&amp;D98&amp;":"&amp;E98,"&lt;td colspan=2&gt;.")&amp;IF(ISNUMBER(F98),"&lt;td class=""lv_s al_r""&gt;"&amp;F98&amp;"&lt;td class=""lv_s""&gt;"&amp;G98&amp;":"&amp;H98,"&lt;td colspan=2&gt;.")&amp;IF(ISNUMBER(I98),"&lt;td class=""lv_a al_r""&gt;"&amp;I98&amp;"&lt;td class=""lv_a""&gt;"&amp;J98&amp;":"&amp;K98,"&lt;td colspan=2&gt;.")&amp;"&lt;td&gt;"&amp;L98&amp;":"&amp;M98&amp;"&lt;td&gt;DP"</f>
        <v>&lt;td&gt;CODE RED&lt;td class="lv_b al_r"&gt;235&lt;td class="lv_b"&gt;+0.63:+0.31&lt;td class="lv_s al_r"&gt;379&lt;td class="lv_s"&gt;+0.39:+0.19&lt;td class="lv_a al_r"&gt;433&lt;td class="lv_a"&gt;+0.34:+0.17&lt;td&gt;-1.75:-3.50&lt;td&gt;DP</v>
      </c>
    </row>
    <row r="99" customFormat="false" ht="13.8" hidden="false" customHeight="false" outlineLevel="0" collapsed="false">
      <c r="A99" s="1" t="n">
        <f aca="false">nt!B99</f>
        <v>91</v>
      </c>
      <c r="B99" s="1" t="str">
        <f aca="false">nt!O99</f>
        <v>COME AND GET IT</v>
      </c>
      <c r="C99" s="1" t="n">
        <f aca="false">IF(ISNUMBER(O99),O99+P99,".")</f>
        <v>185</v>
      </c>
      <c r="D99" s="1" t="str">
        <f aca="false">IF(ISNUMBER(C99),"+"&amp;TEXT(ROUNDDOWN(imGR/C99,2),"0.00"),".")</f>
        <v>+0.80</v>
      </c>
      <c r="E99" s="1" t="str">
        <f aca="false">IF(ISNUMBER(C99),"+"&amp;TEXT(ROUNDDOWN(imGD/C99,2),"0.00"),".")</f>
        <v>+0.40</v>
      </c>
      <c r="F99" s="1" t="n">
        <f aca="false">IF(ISNUMBER(Q99),Q99+R99,".")</f>
        <v>216</v>
      </c>
      <c r="G99" s="1" t="str">
        <f aca="false">IF(ISNUMBER(F99),"+"&amp;TEXT(ROUNDDOWN(imGR/F99,2),"0.00"),".")</f>
        <v>+0.69</v>
      </c>
      <c r="H99" s="1" t="str">
        <f aca="false">IF(ISNUMBER(F99),"+"&amp;TEXT(ROUNDDOWN(imGD/F99,2),"0.00"),".")</f>
        <v>+0.34</v>
      </c>
      <c r="I99" s="1" t="str">
        <f aca="false">IF(ISNUMBER(S99),S99+T99,".")</f>
        <v>.</v>
      </c>
      <c r="J99" s="1" t="str">
        <f aca="false">IF(ISNUMBER(I99),"+"&amp;TEXT(ROUNDDOWN(imGR/I99,2),"0.00"),".")</f>
        <v>.</v>
      </c>
      <c r="K99" s="1" t="str">
        <f aca="false">IF(ISNUMBER(I99),"+"&amp;TEXT(ROUNDDOWN(imGD/I99,2),"0.00"),".")</f>
        <v>.</v>
      </c>
      <c r="L99" s="1" t="str">
        <f aca="false">imBD</f>
        <v>-1.75</v>
      </c>
      <c r="M99" s="1" t="str">
        <f aca="false">imPR</f>
        <v>-3.50</v>
      </c>
      <c r="O99" s="1" t="n">
        <f aca="false">nt!G99</f>
        <v>99</v>
      </c>
      <c r="P99" s="1" t="n">
        <f aca="false">nt!H99</f>
        <v>86</v>
      </c>
      <c r="Q99" s="1" t="n">
        <f aca="false">nt!I99</f>
        <v>115</v>
      </c>
      <c r="R99" s="1" t="n">
        <f aca="false">nt!J99</f>
        <v>101</v>
      </c>
      <c r="S99" s="1" t="str">
        <f aca="false">nt!K99</f>
        <v>.</v>
      </c>
      <c r="T99" s="1" t="str">
        <f aca="false">nt!L99</f>
        <v>.</v>
      </c>
      <c r="V99" s="6" t="str">
        <f aca="false">"&lt;td&gt;"&amp;B99&amp;IF(ISNUMBER(C99),"&lt;td class=""lv_b al_r""&gt;"&amp;C99&amp;"&lt;td class=""lv_b""&gt;"&amp;D99&amp;":"&amp;E99,"&lt;td colspan=2&gt;.")&amp;IF(ISNUMBER(F99),"&lt;td class=""lv_s al_r""&gt;"&amp;F99&amp;"&lt;td class=""lv_s""&gt;"&amp;G99&amp;":"&amp;H99,"&lt;td colspan=2&gt;.")&amp;IF(ISNUMBER(I99),"&lt;td class=""lv_a al_r""&gt;"&amp;I99&amp;"&lt;td class=""lv_a""&gt;"&amp;J99&amp;":"&amp;K99,"&lt;td colspan=2&gt;.")&amp;"&lt;td&gt;"&amp;L99&amp;":"&amp;M99&amp;"&lt;td&gt;DP"</f>
        <v>&lt;td&gt;COME AND GET IT&lt;td class="lv_b al_r"&gt;185&lt;td class="lv_b"&gt;+0.80:+0.40&lt;td class="lv_s al_r"&gt;216&lt;td class="lv_s"&gt;+0.69:+0.34&lt;td colspan=2&gt;.&lt;td&gt;-1.75:-3.50&lt;td&gt;DP</v>
      </c>
    </row>
    <row r="100" customFormat="false" ht="13.8" hidden="false" customHeight="false" outlineLevel="0" collapsed="false">
      <c r="A100" s="1" t="n">
        <f aca="false">nt!B100</f>
        <v>92</v>
      </c>
      <c r="B100" s="1" t="str">
        <f aca="false">nt!O100</f>
        <v>CRYMSON</v>
      </c>
      <c r="C100" s="1" t="n">
        <f aca="false">IF(ISNUMBER(O100),O100+P100,".")</f>
        <v>359</v>
      </c>
      <c r="D100" s="1" t="str">
        <f aca="false">IF(ISNUMBER(C100),"+"&amp;TEXT(ROUNDDOWN(imGR/C100,2),"0.00"),".")</f>
        <v>+0.41</v>
      </c>
      <c r="E100" s="1" t="str">
        <f aca="false">IF(ISNUMBER(C100),"+"&amp;TEXT(ROUNDDOWN(imGD/C100,2),"0.00"),".")</f>
        <v>+0.20</v>
      </c>
      <c r="F100" s="1" t="n">
        <f aca="false">IF(ISNUMBER(Q100),Q100+R100,".")</f>
        <v>384</v>
      </c>
      <c r="G100" s="1" t="str">
        <f aca="false">IF(ISNUMBER(F100),"+"&amp;TEXT(ROUNDDOWN(imGR/F100,2),"0.00"),".")</f>
        <v>+0.38</v>
      </c>
      <c r="H100" s="1" t="str">
        <f aca="false">IF(ISNUMBER(F100),"+"&amp;TEXT(ROUNDDOWN(imGD/F100,2),"0.00"),".")</f>
        <v>+0.19</v>
      </c>
      <c r="I100" s="1" t="str">
        <f aca="false">IF(ISNUMBER(S100),S100+T100,".")</f>
        <v>.</v>
      </c>
      <c r="J100" s="1" t="str">
        <f aca="false">IF(ISNUMBER(I100),"+"&amp;TEXT(ROUNDDOWN(imGR/I100,2),"0.00"),".")</f>
        <v>.</v>
      </c>
      <c r="K100" s="1" t="str">
        <f aca="false">IF(ISNUMBER(I100),"+"&amp;TEXT(ROUNDDOWN(imGD/I100,2),"0.00"),".")</f>
        <v>.</v>
      </c>
      <c r="L100" s="1" t="str">
        <f aca="false">imBD</f>
        <v>-1.75</v>
      </c>
      <c r="M100" s="1" t="str">
        <f aca="false">imPR</f>
        <v>-3.50</v>
      </c>
      <c r="O100" s="1" t="n">
        <f aca="false">nt!G100</f>
        <v>187</v>
      </c>
      <c r="P100" s="1" t="n">
        <f aca="false">nt!H100</f>
        <v>172</v>
      </c>
      <c r="Q100" s="1" t="n">
        <f aca="false">nt!I100</f>
        <v>202</v>
      </c>
      <c r="R100" s="1" t="n">
        <f aca="false">nt!J100</f>
        <v>182</v>
      </c>
      <c r="S100" s="1" t="str">
        <f aca="false">nt!K100</f>
        <v>.</v>
      </c>
      <c r="T100" s="1" t="str">
        <f aca="false">nt!L100</f>
        <v>.</v>
      </c>
      <c r="V100" s="6" t="str">
        <f aca="false">"&lt;td&gt;"&amp;B100&amp;IF(ISNUMBER(C100),"&lt;td class=""lv_b al_r""&gt;"&amp;C100&amp;"&lt;td class=""lv_b""&gt;"&amp;D100&amp;":"&amp;E100,"&lt;td colspan=2&gt;.")&amp;IF(ISNUMBER(F100),"&lt;td class=""lv_s al_r""&gt;"&amp;F100&amp;"&lt;td class=""lv_s""&gt;"&amp;G100&amp;":"&amp;H100,"&lt;td colspan=2&gt;.")&amp;IF(ISNUMBER(I100),"&lt;td class=""lv_a al_r""&gt;"&amp;I100&amp;"&lt;td class=""lv_a""&gt;"&amp;J100&amp;":"&amp;K100,"&lt;td colspan=2&gt;.")&amp;"&lt;td&gt;"&amp;L100&amp;":"&amp;M100&amp;"&lt;td&gt;DP"</f>
        <v>&lt;td&gt;CRYMSON&lt;td class="lv_b al_r"&gt;359&lt;td class="lv_b"&gt;+0.41:+0.20&lt;td class="lv_s al_r"&gt;384&lt;td class="lv_s"&gt;+0.38:+0.19&lt;td colspan=2&gt;.&lt;td&gt;-1.75:-3.50&lt;td&gt;DP</v>
      </c>
    </row>
    <row r="101" customFormat="false" ht="13.8" hidden="false" customHeight="false" outlineLevel="0" collapsed="false">
      <c r="A101" s="1" t="n">
        <f aca="false">nt!B101</f>
        <v>93</v>
      </c>
      <c r="B101" s="1" t="str">
        <f aca="false">nt!O101</f>
        <v>CRYMSON [SCARLET MIX]</v>
      </c>
      <c r="C101" s="1" t="str">
        <f aca="false">IF(ISNUMBER(O101),O101+P101,".")</f>
        <v>.</v>
      </c>
      <c r="D101" s="1" t="str">
        <f aca="false">IF(ISNUMBER(C101),"+"&amp;TEXT(ROUNDDOWN(imGR/C101,2),"0.00"),".")</f>
        <v>.</v>
      </c>
      <c r="E101" s="1" t="str">
        <f aca="false">IF(ISNUMBER(C101),"+"&amp;TEXT(ROUNDDOWN(imGD/C101,2),"0.00"),".")</f>
        <v>.</v>
      </c>
      <c r="F101" s="1" t="str">
        <f aca="false">IF(ISNUMBER(Q101),Q101+R101,".")</f>
        <v>.</v>
      </c>
      <c r="G101" s="1" t="str">
        <f aca="false">IF(ISNUMBER(F101),"+"&amp;TEXT(ROUNDDOWN(imGR/F101,2),"0.00"),".")</f>
        <v>.</v>
      </c>
      <c r="H101" s="1" t="str">
        <f aca="false">IF(ISNUMBER(F101),"+"&amp;TEXT(ROUNDDOWN(imGD/F101,2),"0.00"),".")</f>
        <v>.</v>
      </c>
      <c r="I101" s="1" t="n">
        <f aca="false">IF(ISNUMBER(S101),S101+T101,".")</f>
        <v>520</v>
      </c>
      <c r="J101" s="1" t="str">
        <f aca="false">IF(ISNUMBER(I101),"+"&amp;TEXT(ROUNDDOWN(imGR/I101,2),"0.00"),".")</f>
        <v>+0.28</v>
      </c>
      <c r="K101" s="1" t="str">
        <f aca="false">IF(ISNUMBER(I101),"+"&amp;TEXT(ROUNDDOWN(imGD/I101,2),"0.00"),".")</f>
        <v>+0.14</v>
      </c>
      <c r="L101" s="1" t="str">
        <f aca="false">imBD</f>
        <v>-1.75</v>
      </c>
      <c r="M101" s="1" t="str">
        <f aca="false">imPR</f>
        <v>-3.50</v>
      </c>
      <c r="O101" s="1" t="str">
        <f aca="false">nt!G101</f>
        <v>.</v>
      </c>
      <c r="P101" s="1" t="str">
        <f aca="false">nt!H101</f>
        <v>.</v>
      </c>
      <c r="Q101" s="1" t="str">
        <f aca="false">nt!I101</f>
        <v>.</v>
      </c>
      <c r="R101" s="1" t="str">
        <f aca="false">nt!J101</f>
        <v>.</v>
      </c>
      <c r="S101" s="1" t="n">
        <f aca="false">nt!K101</f>
        <v>259</v>
      </c>
      <c r="T101" s="1" t="n">
        <f aca="false">nt!L101</f>
        <v>261</v>
      </c>
      <c r="V101" s="6" t="str">
        <f aca="false">"&lt;td&gt;"&amp;B101&amp;IF(ISNUMBER(C101),"&lt;td class=""lv_b al_r""&gt;"&amp;C101&amp;"&lt;td class=""lv_b""&gt;"&amp;D101&amp;":"&amp;E101,"&lt;td colspan=2&gt;.")&amp;IF(ISNUMBER(F101),"&lt;td class=""lv_s al_r""&gt;"&amp;F101&amp;"&lt;td class=""lv_s""&gt;"&amp;G101&amp;":"&amp;H101,"&lt;td colspan=2&gt;.")&amp;IF(ISNUMBER(I101),"&lt;td class=""lv_a al_r""&gt;"&amp;I101&amp;"&lt;td class=""lv_a""&gt;"&amp;J101&amp;":"&amp;K101,"&lt;td colspan=2&gt;.")&amp;"&lt;td&gt;"&amp;L101&amp;":"&amp;M101&amp;"&lt;td&gt;DP"</f>
        <v>&lt;td&gt;CRYMSON [SCARLET MIX]&lt;td colspan=2&gt;.&lt;td colspan=2&gt;.&lt;td class="lv_a al_r"&gt;520&lt;td class="lv_a"&gt;+0.28:+0.14&lt;td&gt;-1.75:-3.50&lt;td&gt;DP</v>
      </c>
    </row>
    <row r="102" customFormat="false" ht="13.8" hidden="false" customHeight="false" outlineLevel="0" collapsed="false">
      <c r="A102" s="1" t="n">
        <f aca="false">nt!B102</f>
        <v>94</v>
      </c>
      <c r="B102" s="1" t="str">
        <f aca="false">nt!O102</f>
        <v>CYCLE</v>
      </c>
      <c r="C102" s="1" t="n">
        <f aca="false">IF(ISNUMBER(O102),O102+P102,".")</f>
        <v>432</v>
      </c>
      <c r="D102" s="1" t="str">
        <f aca="false">IF(ISNUMBER(C102),"+"&amp;TEXT(ROUNDDOWN(imGR/C102,2),"0.00"),".")</f>
        <v>+0.34</v>
      </c>
      <c r="E102" s="1" t="str">
        <f aca="false">IF(ISNUMBER(C102),"+"&amp;TEXT(ROUNDDOWN(imGD/C102,2),"0.00"),".")</f>
        <v>+0.17</v>
      </c>
      <c r="F102" s="1" t="n">
        <f aca="false">IF(ISNUMBER(Q102),Q102+R102,".")</f>
        <v>454</v>
      </c>
      <c r="G102" s="1" t="str">
        <f aca="false">IF(ISNUMBER(F102),"+"&amp;TEXT(ROUNDDOWN(imGR/F102,2),"0.00"),".")</f>
        <v>+0.32</v>
      </c>
      <c r="H102" s="1" t="str">
        <f aca="false">IF(ISNUMBER(F102),"+"&amp;TEXT(ROUNDDOWN(imGD/F102,2),"0.00"),".")</f>
        <v>+0.16</v>
      </c>
      <c r="I102" s="1" t="n">
        <f aca="false">IF(ISNUMBER(S102),S102+T102,".")</f>
        <v>466</v>
      </c>
      <c r="J102" s="1" t="str">
        <f aca="false">IF(ISNUMBER(I102),"+"&amp;TEXT(ROUNDDOWN(imGR/I102,2),"0.00"),".")</f>
        <v>+0.32</v>
      </c>
      <c r="K102" s="1" t="str">
        <f aca="false">IF(ISNUMBER(I102),"+"&amp;TEXT(ROUNDDOWN(imGD/I102,2),"0.00"),".")</f>
        <v>+0.16</v>
      </c>
      <c r="L102" s="1" t="str">
        <f aca="false">imBD</f>
        <v>-1.75</v>
      </c>
      <c r="M102" s="1" t="str">
        <f aca="false">imPR</f>
        <v>-3.50</v>
      </c>
      <c r="O102" s="1" t="n">
        <f aca="false">nt!G102</f>
        <v>215</v>
      </c>
      <c r="P102" s="1" t="n">
        <f aca="false">nt!H102</f>
        <v>217</v>
      </c>
      <c r="Q102" s="1" t="n">
        <f aca="false">nt!I102</f>
        <v>227</v>
      </c>
      <c r="R102" s="1" t="n">
        <f aca="false">nt!J102</f>
        <v>227</v>
      </c>
      <c r="S102" s="1" t="n">
        <f aca="false">nt!K102</f>
        <v>233</v>
      </c>
      <c r="T102" s="1" t="n">
        <f aca="false">nt!L102</f>
        <v>233</v>
      </c>
      <c r="V102" s="6" t="str">
        <f aca="false">"&lt;td&gt;"&amp;B102&amp;IF(ISNUMBER(C102),"&lt;td class=""lv_b al_r""&gt;"&amp;C102&amp;"&lt;td class=""lv_b""&gt;"&amp;D102&amp;":"&amp;E102,"&lt;td colspan=2&gt;.")&amp;IF(ISNUMBER(F102),"&lt;td class=""lv_s al_r""&gt;"&amp;F102&amp;"&lt;td class=""lv_s""&gt;"&amp;G102&amp;":"&amp;H102,"&lt;td colspan=2&gt;.")&amp;IF(ISNUMBER(I102),"&lt;td class=""lv_a al_r""&gt;"&amp;I102&amp;"&lt;td class=""lv_a""&gt;"&amp;J102&amp;":"&amp;K102,"&lt;td colspan=2&gt;.")&amp;"&lt;td&gt;"&amp;L102&amp;":"&amp;M102&amp;"&lt;td&gt;DP"</f>
        <v>&lt;td&gt;CYCLE&lt;td class="lv_b al_r"&gt;432&lt;td class="lv_b"&gt;+0.34:+0.17&lt;td class="lv_s al_r"&gt;454&lt;td class="lv_s"&gt;+0.32:+0.16&lt;td class="lv_a al_r"&gt;466&lt;td class="lv_a"&gt;+0.32:+0.16&lt;td&gt;-1.75:-3.50&lt;td&gt;DP</v>
      </c>
    </row>
    <row r="103" customFormat="false" ht="13.8" hidden="false" customHeight="false" outlineLevel="0" collapsed="false">
      <c r="A103" s="1" t="n">
        <f aca="false">nt!B103</f>
        <v>95</v>
      </c>
      <c r="B103" s="1" t="str">
        <f aca="false">nt!O103</f>
        <v>DEEP CLEAR EYES</v>
      </c>
      <c r="C103" s="1" t="n">
        <f aca="false">IF(ISNUMBER(O103),O103+P103,".")</f>
        <v>267</v>
      </c>
      <c r="D103" s="1" t="str">
        <f aca="false">IF(ISNUMBER(C103),"+"&amp;TEXT(ROUNDDOWN(imGR/C103,2),"0.00"),".")</f>
        <v>+0.55</v>
      </c>
      <c r="E103" s="1" t="str">
        <f aca="false">IF(ISNUMBER(C103),"+"&amp;TEXT(ROUNDDOWN(imGD/C103,2),"0.00"),".")</f>
        <v>+0.27</v>
      </c>
      <c r="F103" s="1" t="n">
        <f aca="false">IF(ISNUMBER(Q103),Q103+R103,".")</f>
        <v>307</v>
      </c>
      <c r="G103" s="1" t="str">
        <f aca="false">IF(ISNUMBER(F103),"+"&amp;TEXT(ROUNDDOWN(imGR/F103,2),"0.00"),".")</f>
        <v>+0.48</v>
      </c>
      <c r="H103" s="1" t="str">
        <f aca="false">IF(ISNUMBER(F103),"+"&amp;TEXT(ROUNDDOWN(imGD/F103,2),"0.00"),".")</f>
        <v>+0.24</v>
      </c>
      <c r="I103" s="1" t="n">
        <f aca="false">IF(ISNUMBER(S103),S103+T103,".")</f>
        <v>296</v>
      </c>
      <c r="J103" s="1" t="str">
        <f aca="false">IF(ISNUMBER(I103),"+"&amp;TEXT(ROUNDDOWN(imGR/I103,2),"0.00"),".")</f>
        <v>+0.50</v>
      </c>
      <c r="K103" s="1" t="str">
        <f aca="false">IF(ISNUMBER(I103),"+"&amp;TEXT(ROUNDDOWN(imGD/I103,2),"0.00"),".")</f>
        <v>+0.25</v>
      </c>
      <c r="L103" s="1" t="str">
        <f aca="false">imBD</f>
        <v>-1.75</v>
      </c>
      <c r="M103" s="1" t="str">
        <f aca="false">imPR</f>
        <v>-3.50</v>
      </c>
      <c r="O103" s="1" t="n">
        <f aca="false">nt!G103</f>
        <v>127</v>
      </c>
      <c r="P103" s="1" t="n">
        <f aca="false">nt!H103</f>
        <v>140</v>
      </c>
      <c r="Q103" s="1" t="n">
        <f aca="false">nt!I103</f>
        <v>147</v>
      </c>
      <c r="R103" s="1" t="n">
        <f aca="false">nt!J103</f>
        <v>160</v>
      </c>
      <c r="S103" s="1" t="n">
        <f aca="false">nt!K103</f>
        <v>157</v>
      </c>
      <c r="T103" s="1" t="n">
        <f aca="false">nt!L103</f>
        <v>139</v>
      </c>
      <c r="V103" s="6" t="str">
        <f aca="false">"&lt;td&gt;"&amp;B103&amp;IF(ISNUMBER(C103),"&lt;td class=""lv_b al_r""&gt;"&amp;C103&amp;"&lt;td class=""lv_b""&gt;"&amp;D103&amp;":"&amp;E103,"&lt;td colspan=2&gt;.")&amp;IF(ISNUMBER(F103),"&lt;td class=""lv_s al_r""&gt;"&amp;F103&amp;"&lt;td class=""lv_s""&gt;"&amp;G103&amp;":"&amp;H103,"&lt;td colspan=2&gt;.")&amp;IF(ISNUMBER(I103),"&lt;td class=""lv_a al_r""&gt;"&amp;I103&amp;"&lt;td class=""lv_a""&gt;"&amp;J103&amp;":"&amp;K103,"&lt;td colspan=2&gt;.")&amp;"&lt;td&gt;"&amp;L103&amp;":"&amp;M103&amp;"&lt;td&gt;DP"</f>
        <v>&lt;td&gt;DEEP CLEAR EYES&lt;td class="lv_b al_r"&gt;267&lt;td class="lv_b"&gt;+0.55:+0.27&lt;td class="lv_s al_r"&gt;307&lt;td class="lv_s"&gt;+0.48:+0.24&lt;td class="lv_a al_r"&gt;296&lt;td class="lv_a"&gt;+0.50:+0.25&lt;td&gt;-1.75:-3.50&lt;td&gt;DP</v>
      </c>
    </row>
    <row r="104" customFormat="false" ht="13.8" hidden="false" customHeight="false" outlineLevel="0" collapsed="false">
      <c r="A104" s="1" t="n">
        <f aca="false">nt!B104</f>
        <v>96</v>
      </c>
      <c r="B104" s="1" t="str">
        <f aca="false">nt!O104</f>
        <v>DEEP IN YOU</v>
      </c>
      <c r="C104" s="1" t="n">
        <f aca="false">IF(ISNUMBER(O104),O104+P104,".")</f>
        <v>256</v>
      </c>
      <c r="D104" s="1" t="str">
        <f aca="false">IF(ISNUMBER(C104),"+"&amp;TEXT(ROUNDDOWN(imGR/C104,2),"0.00"),".")</f>
        <v>+0.58</v>
      </c>
      <c r="E104" s="1" t="str">
        <f aca="false">IF(ISNUMBER(C104),"+"&amp;TEXT(ROUNDDOWN(imGD/C104,2),"0.00"),".")</f>
        <v>+0.29</v>
      </c>
      <c r="F104" s="1" t="n">
        <f aca="false">IF(ISNUMBER(Q104),Q104+R104,".")</f>
        <v>357</v>
      </c>
      <c r="G104" s="1" t="str">
        <f aca="false">IF(ISNUMBER(F104),"+"&amp;TEXT(ROUNDDOWN(imGR/F104,2),"0.00"),".")</f>
        <v>+0.41</v>
      </c>
      <c r="H104" s="1" t="str">
        <f aca="false">IF(ISNUMBER(F104),"+"&amp;TEXT(ROUNDDOWN(imGD/F104,2),"0.00"),".")</f>
        <v>+0.20</v>
      </c>
      <c r="I104" s="1" t="n">
        <f aca="false">IF(ISNUMBER(S104),S104+T104,".")</f>
        <v>363</v>
      </c>
      <c r="J104" s="1" t="str">
        <f aca="false">IF(ISNUMBER(I104),"+"&amp;TEXT(ROUNDDOWN(imGR/I104,2),"0.00"),".")</f>
        <v>+0.41</v>
      </c>
      <c r="K104" s="1" t="str">
        <f aca="false">IF(ISNUMBER(I104),"+"&amp;TEXT(ROUNDDOWN(imGD/I104,2),"0.00"),".")</f>
        <v>+0.20</v>
      </c>
      <c r="L104" s="1" t="str">
        <f aca="false">imBD</f>
        <v>-1.75</v>
      </c>
      <c r="M104" s="1" t="str">
        <f aca="false">imPR</f>
        <v>-3.50</v>
      </c>
      <c r="O104" s="1" t="n">
        <f aca="false">nt!G104</f>
        <v>136</v>
      </c>
      <c r="P104" s="1" t="n">
        <f aca="false">nt!H104</f>
        <v>120</v>
      </c>
      <c r="Q104" s="1" t="n">
        <f aca="false">nt!I104</f>
        <v>184</v>
      </c>
      <c r="R104" s="1" t="n">
        <f aca="false">nt!J104</f>
        <v>173</v>
      </c>
      <c r="S104" s="1" t="n">
        <f aca="false">nt!K104</f>
        <v>188</v>
      </c>
      <c r="T104" s="1" t="n">
        <f aca="false">nt!L104</f>
        <v>175</v>
      </c>
      <c r="V104" s="6" t="str">
        <f aca="false">"&lt;td&gt;"&amp;B104&amp;IF(ISNUMBER(C104),"&lt;td class=""lv_b al_r""&gt;"&amp;C104&amp;"&lt;td class=""lv_b""&gt;"&amp;D104&amp;":"&amp;E104,"&lt;td colspan=2&gt;.")&amp;IF(ISNUMBER(F104),"&lt;td class=""lv_s al_r""&gt;"&amp;F104&amp;"&lt;td class=""lv_s""&gt;"&amp;G104&amp;":"&amp;H104,"&lt;td colspan=2&gt;.")&amp;IF(ISNUMBER(I104),"&lt;td class=""lv_a al_r""&gt;"&amp;I104&amp;"&lt;td class=""lv_a""&gt;"&amp;J104&amp;":"&amp;K104,"&lt;td colspan=2&gt;.")&amp;"&lt;td&gt;"&amp;L104&amp;":"&amp;M104&amp;"&lt;td&gt;DP"</f>
        <v>&lt;td&gt;DEEP IN YOU&lt;td class="lv_b al_r"&gt;256&lt;td class="lv_b"&gt;+0.58:+0.29&lt;td class="lv_s al_r"&gt;357&lt;td class="lv_s"&gt;+0.41:+0.20&lt;td class="lv_a al_r"&gt;363&lt;td class="lv_a"&gt;+0.41:+0.20&lt;td&gt;-1.75:-3.50&lt;td&gt;DP</v>
      </c>
    </row>
    <row r="105" customFormat="false" ht="13.8" hidden="false" customHeight="false" outlineLevel="0" collapsed="false">
      <c r="A105" s="1" t="n">
        <f aca="false">nt!B105</f>
        <v>97</v>
      </c>
      <c r="B105" s="1" t="str">
        <f aca="false">nt!O105</f>
        <v>DENIM</v>
      </c>
      <c r="C105" s="1" t="n">
        <f aca="false">IF(ISNUMBER(O105),O105+P105,".")</f>
        <v>380</v>
      </c>
      <c r="D105" s="1" t="str">
        <f aca="false">IF(ISNUMBER(C105),"+"&amp;TEXT(ROUNDDOWN(imGR/C105,2),"0.00"),".")</f>
        <v>+0.39</v>
      </c>
      <c r="E105" s="1" t="str">
        <f aca="false">IF(ISNUMBER(C105),"+"&amp;TEXT(ROUNDDOWN(imGD/C105,2),"0.00"),".")</f>
        <v>+0.19</v>
      </c>
      <c r="F105" s="1" t="n">
        <f aca="false">IF(ISNUMBER(Q105),Q105+R105,".")</f>
        <v>393</v>
      </c>
      <c r="G105" s="1" t="str">
        <f aca="false">IF(ISNUMBER(F105),"+"&amp;TEXT(ROUNDDOWN(imGR/F105,2),"0.00"),".")</f>
        <v>+0.37</v>
      </c>
      <c r="H105" s="1" t="str">
        <f aca="false">IF(ISNUMBER(F105),"+"&amp;TEXT(ROUNDDOWN(imGD/F105,2),"0.00"),".")</f>
        <v>+0.18</v>
      </c>
      <c r="I105" s="1" t="str">
        <f aca="false">IF(ISNUMBER(S105),S105+T105,".")</f>
        <v>.</v>
      </c>
      <c r="J105" s="1" t="str">
        <f aca="false">IF(ISNUMBER(I105),"+"&amp;TEXT(ROUNDDOWN(imGR/I105,2),"0.00"),".")</f>
        <v>.</v>
      </c>
      <c r="K105" s="1" t="str">
        <f aca="false">IF(ISNUMBER(I105),"+"&amp;TEXT(ROUNDDOWN(imGD/I105,2),"0.00"),".")</f>
        <v>.</v>
      </c>
      <c r="L105" s="1" t="str">
        <f aca="false">imBD</f>
        <v>-1.75</v>
      </c>
      <c r="M105" s="1" t="str">
        <f aca="false">imPR</f>
        <v>-3.50</v>
      </c>
      <c r="O105" s="1" t="n">
        <f aca="false">nt!G105</f>
        <v>195</v>
      </c>
      <c r="P105" s="1" t="n">
        <f aca="false">nt!H105</f>
        <v>185</v>
      </c>
      <c r="Q105" s="1" t="n">
        <f aca="false">nt!I105</f>
        <v>203</v>
      </c>
      <c r="R105" s="1" t="n">
        <f aca="false">nt!J105</f>
        <v>190</v>
      </c>
      <c r="S105" s="1" t="str">
        <f aca="false">nt!K105</f>
        <v>.</v>
      </c>
      <c r="T105" s="1" t="str">
        <f aca="false">nt!L105</f>
        <v>.</v>
      </c>
      <c r="V105" s="6" t="str">
        <f aca="false">"&lt;td&gt;"&amp;B105&amp;IF(ISNUMBER(C105),"&lt;td class=""lv_b al_r""&gt;"&amp;C105&amp;"&lt;td class=""lv_b""&gt;"&amp;D105&amp;":"&amp;E105,"&lt;td colspan=2&gt;.")&amp;IF(ISNUMBER(F105),"&lt;td class=""lv_s al_r""&gt;"&amp;F105&amp;"&lt;td class=""lv_s""&gt;"&amp;G105&amp;":"&amp;H105,"&lt;td colspan=2&gt;.")&amp;IF(ISNUMBER(I105),"&lt;td class=""lv_a al_r""&gt;"&amp;I105&amp;"&lt;td class=""lv_a""&gt;"&amp;J105&amp;":"&amp;K105,"&lt;td colspan=2&gt;.")&amp;"&lt;td&gt;"&amp;L105&amp;":"&amp;M105&amp;"&lt;td&gt;DP"</f>
        <v>&lt;td&gt;DENIM&lt;td class="lv_b al_r"&gt;380&lt;td class="lv_b"&gt;+0.39:+0.19&lt;td class="lv_s al_r"&gt;393&lt;td class="lv_s"&gt;+0.37:+0.18&lt;td colspan=2&gt;.&lt;td&gt;-1.75:-3.50&lt;td&gt;DP</v>
      </c>
    </row>
    <row r="106" customFormat="false" ht="13.8" hidden="false" customHeight="false" outlineLevel="0" collapsed="false">
      <c r="A106" s="1" t="n">
        <f aca="false">nt!B106</f>
        <v>98</v>
      </c>
      <c r="B106" s="1" t="str">
        <f aca="false">nt!O106</f>
        <v>DENIM [ELECTRO MIX]</v>
      </c>
      <c r="C106" s="1" t="str">
        <f aca="false">IF(ISNUMBER(O106),O106+P106,".")</f>
        <v>.</v>
      </c>
      <c r="D106" s="1" t="str">
        <f aca="false">IF(ISNUMBER(C106),"+"&amp;TEXT(ROUNDDOWN(imGR/C106,2),"0.00"),".")</f>
        <v>.</v>
      </c>
      <c r="E106" s="1" t="str">
        <f aca="false">IF(ISNUMBER(C106),"+"&amp;TEXT(ROUNDDOWN(imGD/C106,2),"0.00"),".")</f>
        <v>.</v>
      </c>
      <c r="F106" s="1" t="str">
        <f aca="false">IF(ISNUMBER(Q106),Q106+R106,".")</f>
        <v>.</v>
      </c>
      <c r="G106" s="1" t="str">
        <f aca="false">IF(ISNUMBER(F106),"+"&amp;TEXT(ROUNDDOWN(imGR/F106,2),"0.00"),".")</f>
        <v>.</v>
      </c>
      <c r="H106" s="1" t="str">
        <f aca="false">IF(ISNUMBER(F106),"+"&amp;TEXT(ROUNDDOWN(imGD/F106,2),"0.00"),".")</f>
        <v>.</v>
      </c>
      <c r="I106" s="1" t="n">
        <f aca="false">IF(ISNUMBER(S106),S106+T106,".")</f>
        <v>535</v>
      </c>
      <c r="J106" s="1" t="str">
        <f aca="false">IF(ISNUMBER(I106),"+"&amp;TEXT(ROUNDDOWN(imGR/I106,2),"0.00"),".")</f>
        <v>+0.27</v>
      </c>
      <c r="K106" s="1" t="str">
        <f aca="false">IF(ISNUMBER(I106),"+"&amp;TEXT(ROUNDDOWN(imGD/I106,2),"0.00"),".")</f>
        <v>+0.13</v>
      </c>
      <c r="L106" s="1" t="str">
        <f aca="false">imBD</f>
        <v>-1.75</v>
      </c>
      <c r="M106" s="1" t="str">
        <f aca="false">imPR</f>
        <v>-3.50</v>
      </c>
      <c r="O106" s="1" t="str">
        <f aca="false">nt!G106</f>
        <v>.</v>
      </c>
      <c r="P106" s="1" t="str">
        <f aca="false">nt!H106</f>
        <v>.</v>
      </c>
      <c r="Q106" s="1" t="str">
        <f aca="false">nt!I106</f>
        <v>.</v>
      </c>
      <c r="R106" s="1" t="str">
        <f aca="false">nt!J106</f>
        <v>.</v>
      </c>
      <c r="S106" s="1" t="n">
        <f aca="false">nt!K106</f>
        <v>268</v>
      </c>
      <c r="T106" s="1" t="n">
        <f aca="false">nt!L106</f>
        <v>267</v>
      </c>
      <c r="V106" s="6" t="str">
        <f aca="false">"&lt;td&gt;"&amp;B106&amp;IF(ISNUMBER(C106),"&lt;td class=""lv_b al_r""&gt;"&amp;C106&amp;"&lt;td class=""lv_b""&gt;"&amp;D106&amp;":"&amp;E106,"&lt;td colspan=2&gt;.")&amp;IF(ISNUMBER(F106),"&lt;td class=""lv_s al_r""&gt;"&amp;F106&amp;"&lt;td class=""lv_s""&gt;"&amp;G106&amp;":"&amp;H106,"&lt;td colspan=2&gt;.")&amp;IF(ISNUMBER(I106),"&lt;td class=""lv_a al_r""&gt;"&amp;I106&amp;"&lt;td class=""lv_a""&gt;"&amp;J106&amp;":"&amp;K106,"&lt;td colspan=2&gt;.")&amp;"&lt;td&gt;"&amp;L106&amp;":"&amp;M106&amp;"&lt;td&gt;DP"</f>
        <v>&lt;td&gt;DENIM [ELECTRO MIX]&lt;td colspan=2&gt;.&lt;td colspan=2&gt;.&lt;td class="lv_a al_r"&gt;535&lt;td class="lv_a"&gt;+0.27:+0.13&lt;td&gt;-1.75:-3.50&lt;td&gt;DP</v>
      </c>
    </row>
    <row r="107" customFormat="false" ht="13.8" hidden="false" customHeight="false" outlineLevel="0" collapsed="false">
      <c r="A107" s="1" t="n">
        <f aca="false">nt!B107</f>
        <v>99</v>
      </c>
      <c r="B107" s="1" t="str">
        <f aca="false">nt!O107</f>
        <v>DISABLED THE FLAW</v>
      </c>
      <c r="C107" s="1" t="n">
        <f aca="false">IF(ISNUMBER(O107),O107+P107,".")</f>
        <v>497</v>
      </c>
      <c r="D107" s="1" t="str">
        <f aca="false">IF(ISNUMBER(C107),"+"&amp;TEXT(ROUNDDOWN(imGR/C107,2),"0.00"),".")</f>
        <v>+0.30</v>
      </c>
      <c r="E107" s="1" t="str">
        <f aca="false">IF(ISNUMBER(C107),"+"&amp;TEXT(ROUNDDOWN(imGD/C107,2),"0.00"),".")</f>
        <v>+0.15</v>
      </c>
      <c r="F107" s="1" t="n">
        <f aca="false">IF(ISNUMBER(Q107),Q107+R107,".")</f>
        <v>556</v>
      </c>
      <c r="G107" s="1" t="str">
        <f aca="false">IF(ISNUMBER(F107),"+"&amp;TEXT(ROUNDDOWN(imGR/F107,2),"0.00"),".")</f>
        <v>+0.26</v>
      </c>
      <c r="H107" s="1" t="str">
        <f aca="false">IF(ISNUMBER(F107),"+"&amp;TEXT(ROUNDDOWN(imGD/F107,2),"0.00"),".")</f>
        <v>+0.13</v>
      </c>
      <c r="I107" s="1" t="n">
        <f aca="false">IF(ISNUMBER(S107),S107+T107,".")</f>
        <v>629</v>
      </c>
      <c r="J107" s="1" t="str">
        <f aca="false">IF(ISNUMBER(I107),"+"&amp;TEXT(ROUNDDOWN(imGR/I107,2),"0.00"),".")</f>
        <v>+0.23</v>
      </c>
      <c r="K107" s="1" t="str">
        <f aca="false">IF(ISNUMBER(I107),"+"&amp;TEXT(ROUNDDOWN(imGD/I107,2),"0.00"),".")</f>
        <v>+0.11</v>
      </c>
      <c r="L107" s="1" t="str">
        <f aca="false">imBD</f>
        <v>-1.75</v>
      </c>
      <c r="M107" s="1" t="str">
        <f aca="false">imPR</f>
        <v>-3.50</v>
      </c>
      <c r="O107" s="1" t="n">
        <f aca="false">nt!G107</f>
        <v>255</v>
      </c>
      <c r="P107" s="1" t="n">
        <f aca="false">nt!H107</f>
        <v>242</v>
      </c>
      <c r="Q107" s="1" t="n">
        <f aca="false">nt!I107</f>
        <v>283</v>
      </c>
      <c r="R107" s="1" t="n">
        <f aca="false">nt!J107</f>
        <v>273</v>
      </c>
      <c r="S107" s="1" t="n">
        <f aca="false">nt!K107</f>
        <v>313</v>
      </c>
      <c r="T107" s="1" t="n">
        <f aca="false">nt!L107</f>
        <v>316</v>
      </c>
      <c r="V107" s="6" t="str">
        <f aca="false">"&lt;td&gt;"&amp;B107&amp;IF(ISNUMBER(C107),"&lt;td class=""lv_b al_r""&gt;"&amp;C107&amp;"&lt;td class=""lv_b""&gt;"&amp;D107&amp;":"&amp;E107,"&lt;td colspan=2&gt;.")&amp;IF(ISNUMBER(F107),"&lt;td class=""lv_s al_r""&gt;"&amp;F107&amp;"&lt;td class=""lv_s""&gt;"&amp;G107&amp;":"&amp;H107,"&lt;td colspan=2&gt;.")&amp;IF(ISNUMBER(I107),"&lt;td class=""lv_a al_r""&gt;"&amp;I107&amp;"&lt;td class=""lv_a""&gt;"&amp;J107&amp;":"&amp;K107,"&lt;td colspan=2&gt;.")&amp;"&lt;td&gt;"&amp;L107&amp;":"&amp;M107&amp;"&lt;td&gt;DP"</f>
        <v>&lt;td&gt;DISABLED THE FLAW&lt;td class="lv_b al_r"&gt;497&lt;td class="lv_b"&gt;+0.30:+0.15&lt;td class="lv_s al_r"&gt;556&lt;td class="lv_s"&gt;+0.26:+0.13&lt;td class="lv_a al_r"&gt;629&lt;td class="lv_a"&gt;+0.23:+0.11&lt;td&gt;-1.75:-3.50&lt;td&gt;DP</v>
      </c>
    </row>
    <row r="108" customFormat="false" ht="13.8" hidden="false" customHeight="false" outlineLevel="0" collapsed="false">
      <c r="A108" s="1" t="n">
        <f aca="false">nt!B108</f>
        <v>100</v>
      </c>
      <c r="B108" s="1" t="str">
        <f aca="false">nt!O108</f>
        <v>DISCO DANCING</v>
      </c>
      <c r="C108" s="1" t="n">
        <f aca="false">IF(ISNUMBER(O108),O108+P108,".")</f>
        <v>216</v>
      </c>
      <c r="D108" s="1" t="str">
        <f aca="false">IF(ISNUMBER(C108),"+"&amp;TEXT(ROUNDDOWN(imGR/C108,2),"0.00"),".")</f>
        <v>+0.69</v>
      </c>
      <c r="E108" s="1" t="str">
        <f aca="false">IF(ISNUMBER(C108),"+"&amp;TEXT(ROUNDDOWN(imGD/C108,2),"0.00"),".")</f>
        <v>+0.34</v>
      </c>
      <c r="F108" s="1" t="n">
        <f aca="false">IF(ISNUMBER(Q108),Q108+R108,".")</f>
        <v>335</v>
      </c>
      <c r="G108" s="1" t="str">
        <f aca="false">IF(ISNUMBER(F108),"+"&amp;TEXT(ROUNDDOWN(imGR/F108,2),"0.00"),".")</f>
        <v>+0.44</v>
      </c>
      <c r="H108" s="1" t="str">
        <f aca="false">IF(ISNUMBER(F108),"+"&amp;TEXT(ROUNDDOWN(imGD/F108,2),"0.00"),".")</f>
        <v>+0.22</v>
      </c>
      <c r="I108" s="1" t="str">
        <f aca="false">IF(ISNUMBER(S108),S108+T108,".")</f>
        <v>.</v>
      </c>
      <c r="J108" s="1" t="str">
        <f aca="false">IF(ISNUMBER(I108),"+"&amp;TEXT(ROUNDDOWN(imGR/I108,2),"0.00"),".")</f>
        <v>.</v>
      </c>
      <c r="K108" s="1" t="str">
        <f aca="false">IF(ISNUMBER(I108),"+"&amp;TEXT(ROUNDDOWN(imGD/I108,2),"0.00"),".")</f>
        <v>.</v>
      </c>
      <c r="L108" s="1" t="str">
        <f aca="false">imBD</f>
        <v>-1.75</v>
      </c>
      <c r="M108" s="1" t="str">
        <f aca="false">imPR</f>
        <v>-3.50</v>
      </c>
      <c r="O108" s="1" t="n">
        <f aca="false">nt!G108</f>
        <v>105</v>
      </c>
      <c r="P108" s="1" t="n">
        <f aca="false">nt!H108</f>
        <v>111</v>
      </c>
      <c r="Q108" s="1" t="n">
        <f aca="false">nt!I108</f>
        <v>172</v>
      </c>
      <c r="R108" s="1" t="n">
        <f aca="false">nt!J108</f>
        <v>163</v>
      </c>
      <c r="S108" s="1" t="str">
        <f aca="false">nt!K108</f>
        <v>.</v>
      </c>
      <c r="T108" s="1" t="str">
        <f aca="false">nt!L108</f>
        <v>.</v>
      </c>
      <c r="V108" s="6" t="str">
        <f aca="false">"&lt;td&gt;"&amp;B108&amp;IF(ISNUMBER(C108),"&lt;td class=""lv_b al_r""&gt;"&amp;C108&amp;"&lt;td class=""lv_b""&gt;"&amp;D108&amp;":"&amp;E108,"&lt;td colspan=2&gt;.")&amp;IF(ISNUMBER(F108),"&lt;td class=""lv_s al_r""&gt;"&amp;F108&amp;"&lt;td class=""lv_s""&gt;"&amp;G108&amp;":"&amp;H108,"&lt;td colspan=2&gt;.")&amp;IF(ISNUMBER(I108),"&lt;td class=""lv_a al_r""&gt;"&amp;I108&amp;"&lt;td class=""lv_a""&gt;"&amp;J108&amp;":"&amp;K108,"&lt;td colspan=2&gt;.")&amp;"&lt;td&gt;"&amp;L108&amp;":"&amp;M108&amp;"&lt;td&gt;DP"</f>
        <v>&lt;td&gt;DISCO DANCING&lt;td class="lv_b al_r"&gt;216&lt;td class="lv_b"&gt;+0.69:+0.34&lt;td class="lv_s al_r"&gt;335&lt;td class="lv_s"&gt;+0.44:+0.22&lt;td colspan=2&gt;.&lt;td&gt;-1.75:-3.50&lt;td&gt;DP</v>
      </c>
    </row>
    <row r="109" customFormat="false" ht="13.8" hidden="false" customHeight="false" outlineLevel="0" collapsed="false">
      <c r="A109" s="1" t="n">
        <f aca="false">nt!B109</f>
        <v>101</v>
      </c>
      <c r="B109" s="1" t="str">
        <f aca="false">nt!O109</f>
        <v>DISCO DOG</v>
      </c>
      <c r="C109" s="1" t="n">
        <f aca="false">IF(ISNUMBER(O109),O109+P109,".")</f>
        <v>425</v>
      </c>
      <c r="D109" s="1" t="str">
        <f aca="false">IF(ISNUMBER(C109),"+"&amp;TEXT(ROUNDDOWN(imGR/C109,2),"0.00"),".")</f>
        <v>+0.35</v>
      </c>
      <c r="E109" s="1" t="str">
        <f aca="false">IF(ISNUMBER(C109),"+"&amp;TEXT(ROUNDDOWN(imGD/C109,2),"0.00"),".")</f>
        <v>+0.17</v>
      </c>
      <c r="F109" s="1" t="n">
        <f aca="false">IF(ISNUMBER(Q109),Q109+R109,".")</f>
        <v>483</v>
      </c>
      <c r="G109" s="1" t="str">
        <f aca="false">IF(ISNUMBER(F109),"+"&amp;TEXT(ROUNDDOWN(imGR/F109,2),"0.00"),".")</f>
        <v>+0.30</v>
      </c>
      <c r="H109" s="1" t="str">
        <f aca="false">IF(ISNUMBER(F109),"+"&amp;TEXT(ROUNDDOWN(imGD/F109,2),"0.00"),".")</f>
        <v>+0.15</v>
      </c>
      <c r="I109" s="1" t="str">
        <f aca="false">IF(ISNUMBER(S109),S109+T109,".")</f>
        <v>.</v>
      </c>
      <c r="J109" s="1" t="str">
        <f aca="false">IF(ISNUMBER(I109),"+"&amp;TEXT(ROUNDDOWN(imGR/I109,2),"0.00"),".")</f>
        <v>.</v>
      </c>
      <c r="K109" s="1" t="str">
        <f aca="false">IF(ISNUMBER(I109),"+"&amp;TEXT(ROUNDDOWN(imGD/I109,2),"0.00"),".")</f>
        <v>.</v>
      </c>
      <c r="L109" s="1" t="str">
        <f aca="false">imBD</f>
        <v>-1.75</v>
      </c>
      <c r="M109" s="1" t="str">
        <f aca="false">imPR</f>
        <v>-3.50</v>
      </c>
      <c r="O109" s="1" t="n">
        <f aca="false">nt!G109</f>
        <v>218</v>
      </c>
      <c r="P109" s="1" t="n">
        <f aca="false">nt!H109</f>
        <v>207</v>
      </c>
      <c r="Q109" s="1" t="n">
        <f aca="false">nt!I109</f>
        <v>251</v>
      </c>
      <c r="R109" s="1" t="n">
        <f aca="false">nt!J109</f>
        <v>232</v>
      </c>
      <c r="S109" s="1" t="str">
        <f aca="false">nt!K109</f>
        <v>.</v>
      </c>
      <c r="T109" s="1" t="str">
        <f aca="false">nt!L109</f>
        <v>.</v>
      </c>
      <c r="V109" s="6" t="str">
        <f aca="false">"&lt;td&gt;"&amp;B109&amp;IF(ISNUMBER(C109),"&lt;td class=""lv_b al_r""&gt;"&amp;C109&amp;"&lt;td class=""lv_b""&gt;"&amp;D109&amp;":"&amp;E109,"&lt;td colspan=2&gt;.")&amp;IF(ISNUMBER(F109),"&lt;td class=""lv_s al_r""&gt;"&amp;F109&amp;"&lt;td class=""lv_s""&gt;"&amp;G109&amp;":"&amp;H109,"&lt;td colspan=2&gt;.")&amp;IF(ISNUMBER(I109),"&lt;td class=""lv_a al_r""&gt;"&amp;I109&amp;"&lt;td class=""lv_a""&gt;"&amp;J109&amp;":"&amp;K109,"&lt;td colspan=2&gt;.")&amp;"&lt;td&gt;"&amp;L109&amp;":"&amp;M109&amp;"&lt;td&gt;DP"</f>
        <v>&lt;td&gt;DISCO DOG&lt;td class="lv_b al_r"&gt;425&lt;td class="lv_b"&gt;+0.35:+0.17&lt;td class="lv_s al_r"&gt;483&lt;td class="lv_s"&gt;+0.30:+0.15&lt;td colspan=2&gt;.&lt;td&gt;-1.75:-3.50&lt;td&gt;DP</v>
      </c>
    </row>
    <row r="110" customFormat="false" ht="13.8" hidden="false" customHeight="false" outlineLevel="0" collapsed="false">
      <c r="A110" s="1" t="n">
        <f aca="false">nt!B110</f>
        <v>102</v>
      </c>
      <c r="B110" s="1" t="str">
        <f aca="false">nt!O110</f>
        <v>DO YOU LOVE ME?</v>
      </c>
      <c r="C110" s="1" t="n">
        <f aca="false">IF(ISNUMBER(O110),O110+P110,".")</f>
        <v>236</v>
      </c>
      <c r="D110" s="1" t="str">
        <f aca="false">IF(ISNUMBER(C110),"+"&amp;TEXT(ROUNDDOWN(imGR/C110,2),"0.00"),".")</f>
        <v>+0.63</v>
      </c>
      <c r="E110" s="1" t="str">
        <f aca="false">IF(ISNUMBER(C110),"+"&amp;TEXT(ROUNDDOWN(imGD/C110,2),"0.00"),".")</f>
        <v>+0.31</v>
      </c>
      <c r="F110" s="1" t="n">
        <f aca="false">IF(ISNUMBER(Q110),Q110+R110,".")</f>
        <v>252</v>
      </c>
      <c r="G110" s="1" t="str">
        <f aca="false">IF(ISNUMBER(F110),"+"&amp;TEXT(ROUNDDOWN(imGR/F110,2),"0.00"),".")</f>
        <v>+0.59</v>
      </c>
      <c r="H110" s="1" t="str">
        <f aca="false">IF(ISNUMBER(F110),"+"&amp;TEXT(ROUNDDOWN(imGD/F110,2),"0.00"),".")</f>
        <v>+0.29</v>
      </c>
      <c r="I110" s="1" t="str">
        <f aca="false">IF(ISNUMBER(S110),S110+T110,".")</f>
        <v>.</v>
      </c>
      <c r="J110" s="1" t="str">
        <f aca="false">IF(ISNUMBER(I110),"+"&amp;TEXT(ROUNDDOWN(imGR/I110,2),"0.00"),".")</f>
        <v>.</v>
      </c>
      <c r="K110" s="1" t="str">
        <f aca="false">IF(ISNUMBER(I110),"+"&amp;TEXT(ROUNDDOWN(imGD/I110,2),"0.00"),".")</f>
        <v>.</v>
      </c>
      <c r="L110" s="1" t="str">
        <f aca="false">imBD</f>
        <v>-1.75</v>
      </c>
      <c r="M110" s="1" t="str">
        <f aca="false">imPR</f>
        <v>-3.50</v>
      </c>
      <c r="O110" s="1" t="n">
        <f aca="false">nt!G110</f>
        <v>120</v>
      </c>
      <c r="P110" s="1" t="n">
        <f aca="false">nt!H110</f>
        <v>116</v>
      </c>
      <c r="Q110" s="1" t="n">
        <f aca="false">nt!I110</f>
        <v>131</v>
      </c>
      <c r="R110" s="1" t="n">
        <f aca="false">nt!J110</f>
        <v>121</v>
      </c>
      <c r="S110" s="1" t="str">
        <f aca="false">nt!K110</f>
        <v>.</v>
      </c>
      <c r="T110" s="1" t="str">
        <f aca="false">nt!L110</f>
        <v>.</v>
      </c>
      <c r="V110" s="6" t="str">
        <f aca="false">"&lt;td&gt;"&amp;B110&amp;IF(ISNUMBER(C110),"&lt;td class=""lv_b al_r""&gt;"&amp;C110&amp;"&lt;td class=""lv_b""&gt;"&amp;D110&amp;":"&amp;E110,"&lt;td colspan=2&gt;.")&amp;IF(ISNUMBER(F110),"&lt;td class=""lv_s al_r""&gt;"&amp;F110&amp;"&lt;td class=""lv_s""&gt;"&amp;G110&amp;":"&amp;H110,"&lt;td colspan=2&gt;.")&amp;IF(ISNUMBER(I110),"&lt;td class=""lv_a al_r""&gt;"&amp;I110&amp;"&lt;td class=""lv_a""&gt;"&amp;J110&amp;":"&amp;K110,"&lt;td colspan=2&gt;.")&amp;"&lt;td&gt;"&amp;L110&amp;":"&amp;M110&amp;"&lt;td&gt;DP"</f>
        <v>&lt;td&gt;DO YOU LOVE ME?&lt;td class="lv_b al_r"&gt;236&lt;td class="lv_b"&gt;+0.63:+0.31&lt;td class="lv_s al_r"&gt;252&lt;td class="lv_s"&gt;+0.59:+0.29&lt;td colspan=2&gt;.&lt;td&gt;-1.75:-3.50&lt;td&gt;DP</v>
      </c>
    </row>
    <row r="111" customFormat="false" ht="13.8" hidden="false" customHeight="false" outlineLevel="0" collapsed="false">
      <c r="A111" s="1" t="n">
        <f aca="false">nt!B111</f>
        <v>103</v>
      </c>
      <c r="B111" s="1" t="str">
        <f aca="false">nt!O111</f>
        <v>DO YOU LOVE ME? [SOFTLANDING MIX]</v>
      </c>
      <c r="C111" s="1" t="str">
        <f aca="false">IF(ISNUMBER(O111),O111+P111,".")</f>
        <v>.</v>
      </c>
      <c r="D111" s="1" t="str">
        <f aca="false">IF(ISNUMBER(C111),"+"&amp;TEXT(ROUNDDOWN(imGR/C111,2),"0.00"),".")</f>
        <v>.</v>
      </c>
      <c r="E111" s="1" t="str">
        <f aca="false">IF(ISNUMBER(C111),"+"&amp;TEXT(ROUNDDOWN(imGD/C111,2),"0.00"),".")</f>
        <v>.</v>
      </c>
      <c r="F111" s="1" t="str">
        <f aca="false">IF(ISNUMBER(Q111),Q111+R111,".")</f>
        <v>.</v>
      </c>
      <c r="G111" s="1" t="str">
        <f aca="false">IF(ISNUMBER(F111),"+"&amp;TEXT(ROUNDDOWN(imGR/F111,2),"0.00"),".")</f>
        <v>.</v>
      </c>
      <c r="H111" s="1" t="str">
        <f aca="false">IF(ISNUMBER(F111),"+"&amp;TEXT(ROUNDDOWN(imGD/F111,2),"0.00"),".")</f>
        <v>.</v>
      </c>
      <c r="I111" s="1" t="n">
        <f aca="false">IF(ISNUMBER(S111),S111+T111,".")</f>
        <v>416</v>
      </c>
      <c r="J111" s="1" t="str">
        <f aca="false">IF(ISNUMBER(I111),"+"&amp;TEXT(ROUNDDOWN(imGR/I111,2),"0.00"),".")</f>
        <v>+0.35</v>
      </c>
      <c r="K111" s="1" t="str">
        <f aca="false">IF(ISNUMBER(I111),"+"&amp;TEXT(ROUNDDOWN(imGD/I111,2),"0.00"),".")</f>
        <v>+0.17</v>
      </c>
      <c r="L111" s="1" t="str">
        <f aca="false">imBD</f>
        <v>-1.75</v>
      </c>
      <c r="M111" s="1" t="str">
        <f aca="false">imPR</f>
        <v>-3.50</v>
      </c>
      <c r="O111" s="1" t="str">
        <f aca="false">nt!G111</f>
        <v>.</v>
      </c>
      <c r="P111" s="1" t="str">
        <f aca="false">nt!H111</f>
        <v>.</v>
      </c>
      <c r="Q111" s="1" t="str">
        <f aca="false">nt!I111</f>
        <v>.</v>
      </c>
      <c r="R111" s="1" t="str">
        <f aca="false">nt!J111</f>
        <v>.</v>
      </c>
      <c r="S111" s="1" t="n">
        <f aca="false">nt!K111</f>
        <v>213</v>
      </c>
      <c r="T111" s="1" t="n">
        <f aca="false">nt!L111</f>
        <v>203</v>
      </c>
      <c r="V111" s="6" t="str">
        <f aca="false">"&lt;td&gt;"&amp;B111&amp;IF(ISNUMBER(C111),"&lt;td class=""lv_b al_r""&gt;"&amp;C111&amp;"&lt;td class=""lv_b""&gt;"&amp;D111&amp;":"&amp;E111,"&lt;td colspan=2&gt;.")&amp;IF(ISNUMBER(F111),"&lt;td class=""lv_s al_r""&gt;"&amp;F111&amp;"&lt;td class=""lv_s""&gt;"&amp;G111&amp;":"&amp;H111,"&lt;td colspan=2&gt;.")&amp;IF(ISNUMBER(I111),"&lt;td class=""lv_a al_r""&gt;"&amp;I111&amp;"&lt;td class=""lv_a""&gt;"&amp;J111&amp;":"&amp;K111,"&lt;td colspan=2&gt;.")&amp;"&lt;td&gt;"&amp;L111&amp;":"&amp;M111&amp;"&lt;td&gt;DP"</f>
        <v>&lt;td&gt;DO YOU LOVE ME? [SOFTLANDING MIX]&lt;td colspan=2&gt;.&lt;td colspan=2&gt;.&lt;td class="lv_a al_r"&gt;416&lt;td class="lv_a"&gt;+0.35:+0.17&lt;td&gt;-1.75:-3.50&lt;td&gt;DP</v>
      </c>
    </row>
    <row r="112" customFormat="false" ht="13.8" hidden="false" customHeight="false" outlineLevel="0" collapsed="false">
      <c r="A112" s="1" t="n">
        <f aca="false">nt!B112</f>
        <v>104</v>
      </c>
      <c r="B112" s="1" t="str">
        <f aca="false">nt!O112</f>
        <v>DRUNK MONKY</v>
      </c>
      <c r="C112" s="1" t="n">
        <f aca="false">IF(ISNUMBER(O112),O112+P112,".")</f>
        <v>407</v>
      </c>
      <c r="D112" s="1" t="str">
        <f aca="false">IF(ISNUMBER(C112),"+"&amp;TEXT(ROUNDDOWN(imGR/C112,2),"0.00"),".")</f>
        <v>+0.36</v>
      </c>
      <c r="E112" s="1" t="str">
        <f aca="false">IF(ISNUMBER(C112),"+"&amp;TEXT(ROUNDDOWN(imGD/C112,2),"0.00"),".")</f>
        <v>+0.18</v>
      </c>
      <c r="F112" s="1" t="n">
        <f aca="false">IF(ISNUMBER(Q112),Q112+R112,".")</f>
        <v>445</v>
      </c>
      <c r="G112" s="1" t="str">
        <f aca="false">IF(ISNUMBER(F112),"+"&amp;TEXT(ROUNDDOWN(imGR/F112,2),"0.00"),".")</f>
        <v>+0.33</v>
      </c>
      <c r="H112" s="1" t="str">
        <f aca="false">IF(ISNUMBER(F112),"+"&amp;TEXT(ROUNDDOWN(imGD/F112,2),"0.00"),".")</f>
        <v>+0.16</v>
      </c>
      <c r="I112" s="1" t="n">
        <f aca="false">IF(ISNUMBER(S112),S112+T112,".")</f>
        <v>678</v>
      </c>
      <c r="J112" s="1" t="str">
        <f aca="false">IF(ISNUMBER(I112),"+"&amp;TEXT(ROUNDDOWN(imGR/I112,2),"0.00"),".")</f>
        <v>+0.22</v>
      </c>
      <c r="K112" s="1" t="str">
        <f aca="false">IF(ISNUMBER(I112),"+"&amp;TEXT(ROUNDDOWN(imGD/I112,2),"0.00"),".")</f>
        <v>+0.11</v>
      </c>
      <c r="L112" s="1" t="str">
        <f aca="false">imBD</f>
        <v>-1.75</v>
      </c>
      <c r="M112" s="1" t="str">
        <f aca="false">imPR</f>
        <v>-3.50</v>
      </c>
      <c r="O112" s="1" t="n">
        <f aca="false">nt!G112</f>
        <v>202</v>
      </c>
      <c r="P112" s="1" t="n">
        <f aca="false">nt!H112</f>
        <v>205</v>
      </c>
      <c r="Q112" s="1" t="n">
        <f aca="false">nt!I112</f>
        <v>222</v>
      </c>
      <c r="R112" s="1" t="n">
        <f aca="false">nt!J112</f>
        <v>223</v>
      </c>
      <c r="S112" s="1" t="n">
        <f aca="false">nt!K112</f>
        <v>352</v>
      </c>
      <c r="T112" s="1" t="n">
        <f aca="false">nt!L112</f>
        <v>326</v>
      </c>
      <c r="V112" s="6" t="str">
        <f aca="false">"&lt;td&gt;"&amp;B112&amp;IF(ISNUMBER(C112),"&lt;td class=""lv_b al_r""&gt;"&amp;C112&amp;"&lt;td class=""lv_b""&gt;"&amp;D112&amp;":"&amp;E112,"&lt;td colspan=2&gt;.")&amp;IF(ISNUMBER(F112),"&lt;td class=""lv_s al_r""&gt;"&amp;F112&amp;"&lt;td class=""lv_s""&gt;"&amp;G112&amp;":"&amp;H112,"&lt;td colspan=2&gt;.")&amp;IF(ISNUMBER(I112),"&lt;td class=""lv_a al_r""&gt;"&amp;I112&amp;"&lt;td class=""lv_a""&gt;"&amp;J112&amp;":"&amp;K112,"&lt;td colspan=2&gt;.")&amp;"&lt;td&gt;"&amp;L112&amp;":"&amp;M112&amp;"&lt;td&gt;DP"</f>
        <v>&lt;td&gt;DRUNK MONKY&lt;td class="lv_b al_r"&gt;407&lt;td class="lv_b"&gt;+0.36:+0.18&lt;td class="lv_s al_r"&gt;445&lt;td class="lv_s"&gt;+0.33:+0.16&lt;td class="lv_a al_r"&gt;678&lt;td class="lv_a"&gt;+0.22:+0.11&lt;td&gt;-1.75:-3.50&lt;td&gt;DP</v>
      </c>
    </row>
    <row r="113" customFormat="false" ht="13.8" hidden="false" customHeight="false" outlineLevel="0" collapsed="false">
      <c r="A113" s="1" t="n">
        <f aca="false">nt!B113</f>
        <v>105</v>
      </c>
      <c r="B113" s="1" t="str">
        <f aca="false">nt!O113</f>
        <v>E-MOTION</v>
      </c>
      <c r="C113" s="1" t="n">
        <f aca="false">IF(ISNUMBER(O113),O113+P113,".")</f>
        <v>127</v>
      </c>
      <c r="D113" s="1" t="str">
        <f aca="false">IF(ISNUMBER(C113),"+"&amp;TEXT(ROUNDDOWN(imGR/C113,2),"0.00"),".")</f>
        <v>+1.17</v>
      </c>
      <c r="E113" s="1" t="str">
        <f aca="false">IF(ISNUMBER(C113),"+"&amp;TEXT(ROUNDDOWN(imGD/C113,2),"0.00"),".")</f>
        <v>+0.58</v>
      </c>
      <c r="F113" s="1" t="str">
        <f aca="false">IF(ISNUMBER(Q113),Q113+R113,".")</f>
        <v>.</v>
      </c>
      <c r="G113" s="1" t="str">
        <f aca="false">IF(ISNUMBER(F113),"+"&amp;TEXT(ROUNDDOWN(imGR/F113,2),"0.00"),".")</f>
        <v>.</v>
      </c>
      <c r="H113" s="1" t="str">
        <f aca="false">IF(ISNUMBER(F113),"+"&amp;TEXT(ROUNDDOWN(imGD/F113,2),"0.00"),".")</f>
        <v>.</v>
      </c>
      <c r="I113" s="1" t="str">
        <f aca="false">IF(ISNUMBER(S113),S113+T113,".")</f>
        <v>.</v>
      </c>
      <c r="J113" s="1" t="str">
        <f aca="false">IF(ISNUMBER(I113),"+"&amp;TEXT(ROUNDDOWN(imGR/I113,2),"0.00"),".")</f>
        <v>.</v>
      </c>
      <c r="K113" s="1" t="str">
        <f aca="false">IF(ISNUMBER(I113),"+"&amp;TEXT(ROUNDDOWN(imGD/I113,2),"0.00"),".")</f>
        <v>.</v>
      </c>
      <c r="L113" s="1" t="str">
        <f aca="false">imBD</f>
        <v>-1.75</v>
      </c>
      <c r="M113" s="1" t="str">
        <f aca="false">imPR</f>
        <v>-3.50</v>
      </c>
      <c r="O113" s="1" t="n">
        <f aca="false">nt!G113</f>
        <v>64</v>
      </c>
      <c r="P113" s="1" t="n">
        <f aca="false">nt!H113</f>
        <v>63</v>
      </c>
      <c r="Q113" s="1" t="str">
        <f aca="false">nt!I113</f>
        <v>.</v>
      </c>
      <c r="R113" s="1" t="str">
        <f aca="false">nt!J113</f>
        <v>.</v>
      </c>
      <c r="S113" s="1" t="str">
        <f aca="false">nt!K113</f>
        <v>.</v>
      </c>
      <c r="T113" s="1" t="str">
        <f aca="false">nt!L113</f>
        <v>.</v>
      </c>
      <c r="V113" s="6" t="str">
        <f aca="false">"&lt;td&gt;"&amp;B113&amp;IF(ISNUMBER(C113),"&lt;td class=""lv_b al_r""&gt;"&amp;C113&amp;"&lt;td class=""lv_b""&gt;"&amp;D113&amp;":"&amp;E113,"&lt;td colspan=2&gt;.")&amp;IF(ISNUMBER(F113),"&lt;td class=""lv_s al_r""&gt;"&amp;F113&amp;"&lt;td class=""lv_s""&gt;"&amp;G113&amp;":"&amp;H113,"&lt;td colspan=2&gt;.")&amp;IF(ISNUMBER(I113),"&lt;td class=""lv_a al_r""&gt;"&amp;I113&amp;"&lt;td class=""lv_a""&gt;"&amp;J113&amp;":"&amp;K113,"&lt;td colspan=2&gt;.")&amp;"&lt;td&gt;"&amp;L113&amp;":"&amp;M113&amp;"&lt;td&gt;DP"</f>
        <v>&lt;td&gt;E-MOTION&lt;td class="lv_b al_r"&gt;127&lt;td class="lv_b"&gt;+1.17:+0.58&lt;td colspan=2&gt;.&lt;td colspan=2&gt;.&lt;td&gt;-1.75:-3.50&lt;td&gt;DP</v>
      </c>
    </row>
    <row r="114" customFormat="false" ht="13.8" hidden="false" customHeight="false" outlineLevel="0" collapsed="false">
      <c r="A114" s="1" t="n">
        <f aca="false">nt!B114</f>
        <v>106</v>
      </c>
      <c r="B114" s="1" t="str">
        <f aca="false">nt!O114</f>
        <v>E-MOTION [2NDMIX]</v>
      </c>
      <c r="C114" s="1" t="n">
        <f aca="false">IF(ISNUMBER(O114),O114+P114,".")</f>
        <v>197</v>
      </c>
      <c r="D114" s="1" t="str">
        <f aca="false">IF(ISNUMBER(C114),"+"&amp;TEXT(ROUNDDOWN(imGR/C114,2),"0.00"),".")</f>
        <v>+0.75</v>
      </c>
      <c r="E114" s="1" t="str">
        <f aca="false">IF(ISNUMBER(C114),"+"&amp;TEXT(ROUNDDOWN(imGD/C114,2),"0.00"),".")</f>
        <v>+0.37</v>
      </c>
      <c r="F114" s="1" t="n">
        <f aca="false">IF(ISNUMBER(Q114),Q114+R114,".")</f>
        <v>241</v>
      </c>
      <c r="G114" s="1" t="str">
        <f aca="false">IF(ISNUMBER(F114),"+"&amp;TEXT(ROUNDDOWN(imGR/F114,2),"0.00"),".")</f>
        <v>+0.61</v>
      </c>
      <c r="H114" s="1" t="str">
        <f aca="false">IF(ISNUMBER(F114),"+"&amp;TEXT(ROUNDDOWN(imGD/F114,2),"0.00"),".")</f>
        <v>+0.30</v>
      </c>
      <c r="I114" s="1" t="str">
        <f aca="false">IF(ISNUMBER(S114),S114+T114,".")</f>
        <v>.</v>
      </c>
      <c r="J114" s="1" t="str">
        <f aca="false">IF(ISNUMBER(I114),"+"&amp;TEXT(ROUNDDOWN(imGR/I114,2),"0.00"),".")</f>
        <v>.</v>
      </c>
      <c r="K114" s="1" t="str">
        <f aca="false">IF(ISNUMBER(I114),"+"&amp;TEXT(ROUNDDOWN(imGD/I114,2),"0.00"),".")</f>
        <v>.</v>
      </c>
      <c r="L114" s="1" t="str">
        <f aca="false">imBD</f>
        <v>-1.75</v>
      </c>
      <c r="M114" s="1" t="str">
        <f aca="false">imPR</f>
        <v>-3.50</v>
      </c>
      <c r="O114" s="1" t="n">
        <f aca="false">nt!G114</f>
        <v>101</v>
      </c>
      <c r="P114" s="1" t="n">
        <f aca="false">nt!H114</f>
        <v>96</v>
      </c>
      <c r="Q114" s="1" t="n">
        <f aca="false">nt!I114</f>
        <v>119</v>
      </c>
      <c r="R114" s="1" t="n">
        <f aca="false">nt!J114</f>
        <v>122</v>
      </c>
      <c r="S114" s="1" t="str">
        <f aca="false">nt!K114</f>
        <v>.</v>
      </c>
      <c r="T114" s="1" t="str">
        <f aca="false">nt!L114</f>
        <v>.</v>
      </c>
      <c r="V114" s="6" t="str">
        <f aca="false">"&lt;td&gt;"&amp;B114&amp;IF(ISNUMBER(C114),"&lt;td class=""lv_b al_r""&gt;"&amp;C114&amp;"&lt;td class=""lv_b""&gt;"&amp;D114&amp;":"&amp;E114,"&lt;td colspan=2&gt;.")&amp;IF(ISNUMBER(F114),"&lt;td class=""lv_s al_r""&gt;"&amp;F114&amp;"&lt;td class=""lv_s""&gt;"&amp;G114&amp;":"&amp;H114,"&lt;td colspan=2&gt;.")&amp;IF(ISNUMBER(I114),"&lt;td class=""lv_a al_r""&gt;"&amp;I114&amp;"&lt;td class=""lv_a""&gt;"&amp;J114&amp;":"&amp;K114,"&lt;td colspan=2&gt;.")&amp;"&lt;td&gt;"&amp;L114&amp;":"&amp;M114&amp;"&lt;td&gt;DP"</f>
        <v>&lt;td&gt;E-MOTION [2NDMIX]&lt;td class="lv_b al_r"&gt;197&lt;td class="lv_b"&gt;+0.75:+0.37&lt;td class="lv_s al_r"&gt;241&lt;td class="lv_s"&gt;+0.61:+0.30&lt;td colspan=2&gt;.&lt;td&gt;-1.75:-3.50&lt;td&gt;DP</v>
      </c>
    </row>
    <row r="115" customFormat="false" ht="13.8" hidden="false" customHeight="false" outlineLevel="0" collapsed="false">
      <c r="A115" s="1" t="n">
        <f aca="false">nt!B115</f>
        <v>107</v>
      </c>
      <c r="B115" s="1" t="str">
        <f aca="false">nt!O115</f>
        <v>E-MOTION [ROMANTIC STYLE]</v>
      </c>
      <c r="C115" s="1" t="n">
        <f aca="false">IF(ISNUMBER(O115),O115+P115,".")</f>
        <v>199</v>
      </c>
      <c r="D115" s="1" t="str">
        <f aca="false">IF(ISNUMBER(C115),"+"&amp;TEXT(ROUNDDOWN(imGR/C115,2),"0.00"),".")</f>
        <v>+0.75</v>
      </c>
      <c r="E115" s="1" t="str">
        <f aca="false">IF(ISNUMBER(C115),"+"&amp;TEXT(ROUNDDOWN(imGD/C115,2),"0.00"),".")</f>
        <v>+0.37</v>
      </c>
      <c r="F115" s="1" t="n">
        <f aca="false">IF(ISNUMBER(Q115),Q115+R115,".")</f>
        <v>274</v>
      </c>
      <c r="G115" s="1" t="str">
        <f aca="false">IF(ISNUMBER(F115),"+"&amp;TEXT(ROUNDDOWN(imGR/F115,2),"0.00"),".")</f>
        <v>+0.54</v>
      </c>
      <c r="H115" s="1" t="str">
        <f aca="false">IF(ISNUMBER(F115),"+"&amp;TEXT(ROUNDDOWN(imGD/F115,2),"0.00"),".")</f>
        <v>+0.27</v>
      </c>
      <c r="I115" s="1" t="str">
        <f aca="false">IF(ISNUMBER(S115),S115+T115,".")</f>
        <v>.</v>
      </c>
      <c r="J115" s="1" t="str">
        <f aca="false">IF(ISNUMBER(I115),"+"&amp;TEXT(ROUNDDOWN(imGR/I115,2),"0.00"),".")</f>
        <v>.</v>
      </c>
      <c r="K115" s="1" t="str">
        <f aca="false">IF(ISNUMBER(I115),"+"&amp;TEXT(ROUNDDOWN(imGD/I115,2),"0.00"),".")</f>
        <v>.</v>
      </c>
      <c r="L115" s="1" t="str">
        <f aca="false">imBD</f>
        <v>-1.75</v>
      </c>
      <c r="M115" s="1" t="str">
        <f aca="false">imPR</f>
        <v>-3.50</v>
      </c>
      <c r="O115" s="1" t="n">
        <f aca="false">nt!G115</f>
        <v>97</v>
      </c>
      <c r="P115" s="1" t="n">
        <f aca="false">nt!H115</f>
        <v>102</v>
      </c>
      <c r="Q115" s="1" t="n">
        <f aca="false">nt!I115</f>
        <v>137</v>
      </c>
      <c r="R115" s="1" t="n">
        <f aca="false">nt!J115</f>
        <v>137</v>
      </c>
      <c r="S115" s="1" t="str">
        <f aca="false">nt!K115</f>
        <v>.</v>
      </c>
      <c r="T115" s="1" t="str">
        <f aca="false">nt!L115</f>
        <v>.</v>
      </c>
      <c r="V115" s="6" t="str">
        <f aca="false">"&lt;td&gt;"&amp;B115&amp;IF(ISNUMBER(C115),"&lt;td class=""lv_b al_r""&gt;"&amp;C115&amp;"&lt;td class=""lv_b""&gt;"&amp;D115&amp;":"&amp;E115,"&lt;td colspan=2&gt;.")&amp;IF(ISNUMBER(F115),"&lt;td class=""lv_s al_r""&gt;"&amp;F115&amp;"&lt;td class=""lv_s""&gt;"&amp;G115&amp;":"&amp;H115,"&lt;td colspan=2&gt;.")&amp;IF(ISNUMBER(I115),"&lt;td class=""lv_a al_r""&gt;"&amp;I115&amp;"&lt;td class=""lv_a""&gt;"&amp;J115&amp;":"&amp;K115,"&lt;td colspan=2&gt;.")&amp;"&lt;td&gt;"&amp;L115&amp;":"&amp;M115&amp;"&lt;td&gt;DP"</f>
        <v>&lt;td&gt;E-MOTION [ROMANTIC STYLE]&lt;td class="lv_b al_r"&gt;199&lt;td class="lv_b"&gt;+0.75:+0.37&lt;td class="lv_s al_r"&gt;274&lt;td class="lv_s"&gt;+0.54:+0.27&lt;td colspan=2&gt;.&lt;td&gt;-1.75:-3.50&lt;td&gt;DP</v>
      </c>
    </row>
    <row r="116" customFormat="false" ht="13.8" hidden="false" customHeight="false" outlineLevel="0" collapsed="false">
      <c r="A116" s="1" t="n">
        <f aca="false">nt!B116</f>
        <v>108</v>
      </c>
      <c r="B116" s="1" t="str">
        <f aca="false">nt!O116</f>
        <v>FEEL THE LIGHT</v>
      </c>
      <c r="C116" s="1" t="n">
        <f aca="false">IF(ISNUMBER(O116),O116+P116,".")</f>
        <v>396</v>
      </c>
      <c r="D116" s="1" t="str">
        <f aca="false">IF(ISNUMBER(C116),"+"&amp;TEXT(ROUNDDOWN(imGR/C116,2),"0.00"),".")</f>
        <v>+0.37</v>
      </c>
      <c r="E116" s="1" t="str">
        <f aca="false">IF(ISNUMBER(C116),"+"&amp;TEXT(ROUNDDOWN(imGD/C116,2),"0.00"),".")</f>
        <v>+0.18</v>
      </c>
      <c r="F116" s="1" t="n">
        <f aca="false">IF(ISNUMBER(Q116),Q116+R116,".")</f>
        <v>460</v>
      </c>
      <c r="G116" s="1" t="str">
        <f aca="false">IF(ISNUMBER(F116),"+"&amp;TEXT(ROUNDDOWN(imGR/F116,2),"0.00"),".")</f>
        <v>+0.32</v>
      </c>
      <c r="H116" s="1" t="str">
        <f aca="false">IF(ISNUMBER(F116),"+"&amp;TEXT(ROUNDDOWN(imGD/F116,2),"0.00"),".")</f>
        <v>+0.16</v>
      </c>
      <c r="I116" s="1" t="n">
        <f aca="false">IF(ISNUMBER(S116),S116+T116,".")</f>
        <v>645</v>
      </c>
      <c r="J116" s="1" t="str">
        <f aca="false">IF(ISNUMBER(I116),"+"&amp;TEXT(ROUNDDOWN(imGR/I116,2),"0.00"),".")</f>
        <v>+0.23</v>
      </c>
      <c r="K116" s="1" t="str">
        <f aca="false">IF(ISNUMBER(I116),"+"&amp;TEXT(ROUNDDOWN(imGD/I116,2),"0.00"),".")</f>
        <v>+0.11</v>
      </c>
      <c r="L116" s="1" t="str">
        <f aca="false">imBD</f>
        <v>-1.75</v>
      </c>
      <c r="M116" s="1" t="str">
        <f aca="false">imPR</f>
        <v>-3.50</v>
      </c>
      <c r="O116" s="1" t="n">
        <f aca="false">nt!G116</f>
        <v>202</v>
      </c>
      <c r="P116" s="1" t="n">
        <f aca="false">nt!H116</f>
        <v>194</v>
      </c>
      <c r="Q116" s="1" t="n">
        <f aca="false">nt!I116</f>
        <v>236</v>
      </c>
      <c r="R116" s="1" t="n">
        <f aca="false">nt!J116</f>
        <v>224</v>
      </c>
      <c r="S116" s="1" t="n">
        <f aca="false">nt!K116</f>
        <v>318</v>
      </c>
      <c r="T116" s="1" t="n">
        <f aca="false">nt!L116</f>
        <v>327</v>
      </c>
      <c r="V116" s="6" t="str">
        <f aca="false">"&lt;td&gt;"&amp;B116&amp;IF(ISNUMBER(C116),"&lt;td class=""lv_b al_r""&gt;"&amp;C116&amp;"&lt;td class=""lv_b""&gt;"&amp;D116&amp;":"&amp;E116,"&lt;td colspan=2&gt;.")&amp;IF(ISNUMBER(F116),"&lt;td class=""lv_s al_r""&gt;"&amp;F116&amp;"&lt;td class=""lv_s""&gt;"&amp;G116&amp;":"&amp;H116,"&lt;td colspan=2&gt;.")&amp;IF(ISNUMBER(I116),"&lt;td class=""lv_a al_r""&gt;"&amp;I116&amp;"&lt;td class=""lv_a""&gt;"&amp;J116&amp;":"&amp;K116,"&lt;td colspan=2&gt;.")&amp;"&lt;td&gt;"&amp;L116&amp;":"&amp;M116&amp;"&lt;td&gt;DP"</f>
        <v>&lt;td&gt;FEEL THE LIGHT&lt;td class="lv_b al_r"&gt;396&lt;td class="lv_b"&gt;+0.37:+0.18&lt;td class="lv_s al_r"&gt;460&lt;td class="lv_s"&gt;+0.32:+0.16&lt;td class="lv_a al_r"&gt;645&lt;td class="lv_a"&gt;+0.23:+0.11&lt;td&gt;-1.75:-3.50&lt;td&gt;DP</v>
      </c>
    </row>
    <row r="117" customFormat="false" ht="13.8" hidden="false" customHeight="false" outlineLevel="0" collapsed="false">
      <c r="A117" s="1" t="n">
        <f aca="false">nt!B117</f>
        <v>109</v>
      </c>
      <c r="B117" s="1" t="str">
        <f aca="false">nt!O117</f>
        <v>FIND OUT</v>
      </c>
      <c r="C117" s="1" t="n">
        <f aca="false">IF(ISNUMBER(O117),O117+P117,".")</f>
        <v>95</v>
      </c>
      <c r="D117" s="1" t="str">
        <f aca="false">IF(ISNUMBER(C117),"+"&amp;TEXT(ROUNDDOWN(imGR/C117,2),"0.00"),".")</f>
        <v>+1.57</v>
      </c>
      <c r="E117" s="1" t="str">
        <f aca="false">IF(ISNUMBER(C117),"+"&amp;TEXT(ROUNDDOWN(imGD/C117,2),"0.00"),".")</f>
        <v>+0.78</v>
      </c>
      <c r="F117" s="1" t="str">
        <f aca="false">IF(ISNUMBER(Q117),Q117+R117,".")</f>
        <v>.</v>
      </c>
      <c r="G117" s="1" t="str">
        <f aca="false">IF(ISNUMBER(F117),"+"&amp;TEXT(ROUNDDOWN(imGR/F117,2),"0.00"),".")</f>
        <v>.</v>
      </c>
      <c r="H117" s="1" t="str">
        <f aca="false">IF(ISNUMBER(F117),"+"&amp;TEXT(ROUNDDOWN(imGD/F117,2),"0.00"),".")</f>
        <v>.</v>
      </c>
      <c r="I117" s="1" t="str">
        <f aca="false">IF(ISNUMBER(S117),S117+T117,".")</f>
        <v>.</v>
      </c>
      <c r="J117" s="1" t="str">
        <f aca="false">IF(ISNUMBER(I117),"+"&amp;TEXT(ROUNDDOWN(imGR/I117,2),"0.00"),".")</f>
        <v>.</v>
      </c>
      <c r="K117" s="1" t="str">
        <f aca="false">IF(ISNUMBER(I117),"+"&amp;TEXT(ROUNDDOWN(imGD/I117,2),"0.00"),".")</f>
        <v>.</v>
      </c>
      <c r="L117" s="1" t="str">
        <f aca="false">imBD</f>
        <v>-1.75</v>
      </c>
      <c r="M117" s="1" t="str">
        <f aca="false">imPR</f>
        <v>-3.50</v>
      </c>
      <c r="O117" s="1" t="n">
        <f aca="false">nt!G117</f>
        <v>50</v>
      </c>
      <c r="P117" s="1" t="n">
        <f aca="false">nt!H117</f>
        <v>45</v>
      </c>
      <c r="Q117" s="1" t="str">
        <f aca="false">nt!I117</f>
        <v>.</v>
      </c>
      <c r="R117" s="1" t="str">
        <f aca="false">nt!J117</f>
        <v>.</v>
      </c>
      <c r="S117" s="1" t="str">
        <f aca="false">nt!K117</f>
        <v>.</v>
      </c>
      <c r="T117" s="1" t="str">
        <f aca="false">nt!L117</f>
        <v>.</v>
      </c>
      <c r="V117" s="6" t="str">
        <f aca="false">"&lt;td&gt;"&amp;B117&amp;IF(ISNUMBER(C117),"&lt;td class=""lv_b al_r""&gt;"&amp;C117&amp;"&lt;td class=""lv_b""&gt;"&amp;D117&amp;":"&amp;E117,"&lt;td colspan=2&gt;.")&amp;IF(ISNUMBER(F117),"&lt;td class=""lv_s al_r""&gt;"&amp;F117&amp;"&lt;td class=""lv_s""&gt;"&amp;G117&amp;":"&amp;H117,"&lt;td colspan=2&gt;.")&amp;IF(ISNUMBER(I117),"&lt;td class=""lv_a al_r""&gt;"&amp;I117&amp;"&lt;td class=""lv_a""&gt;"&amp;J117&amp;":"&amp;K117,"&lt;td colspan=2&gt;.")&amp;"&lt;td&gt;"&amp;L117&amp;":"&amp;M117&amp;"&lt;td&gt;DP"</f>
        <v>&lt;td&gt;FIND OUT&lt;td class="lv_b al_r"&gt;95&lt;td class="lv_b"&gt;+1.57:+0.78&lt;td colspan=2&gt;.&lt;td colspan=2&gt;.&lt;td&gt;-1.75:-3.50&lt;td&gt;DP</v>
      </c>
    </row>
    <row r="118" customFormat="false" ht="13.8" hidden="false" customHeight="false" outlineLevel="0" collapsed="false">
      <c r="A118" s="1" t="n">
        <f aca="false">nt!B118</f>
        <v>110</v>
      </c>
      <c r="B118" s="1" t="str">
        <f aca="false">nt!O118</f>
        <v>FIRE DUB</v>
      </c>
      <c r="C118" s="1" t="n">
        <f aca="false">IF(ISNUMBER(O118),O118+P118,".")</f>
        <v>184</v>
      </c>
      <c r="D118" s="1" t="str">
        <f aca="false">IF(ISNUMBER(C118),"+"&amp;TEXT(ROUNDDOWN(imGR/C118,2),"0.00"),".")</f>
        <v>+0.81</v>
      </c>
      <c r="E118" s="1" t="str">
        <f aca="false">IF(ISNUMBER(C118),"+"&amp;TEXT(ROUNDDOWN(imGD/C118,2),"0.00"),".")</f>
        <v>+0.40</v>
      </c>
      <c r="F118" s="1" t="n">
        <f aca="false">IF(ISNUMBER(Q118),Q118+R118,".")</f>
        <v>301</v>
      </c>
      <c r="G118" s="1" t="str">
        <f aca="false">IF(ISNUMBER(F118),"+"&amp;TEXT(ROUNDDOWN(imGR/F118,2),"0.00"),".")</f>
        <v>+0.49</v>
      </c>
      <c r="H118" s="1" t="str">
        <f aca="false">IF(ISNUMBER(F118),"+"&amp;TEXT(ROUNDDOWN(imGD/F118,2),"0.00"),".")</f>
        <v>+0.24</v>
      </c>
      <c r="I118" s="1" t="n">
        <f aca="false">IF(ISNUMBER(S118),S118+T118,".")</f>
        <v>349</v>
      </c>
      <c r="J118" s="1" t="str">
        <f aca="false">IF(ISNUMBER(I118),"+"&amp;TEXT(ROUNDDOWN(imGR/I118,2),"0.00"),".")</f>
        <v>+0.42</v>
      </c>
      <c r="K118" s="1" t="str">
        <f aca="false">IF(ISNUMBER(I118),"+"&amp;TEXT(ROUNDDOWN(imGD/I118,2),"0.00"),".")</f>
        <v>+0.21</v>
      </c>
      <c r="L118" s="1" t="str">
        <f aca="false">imBD</f>
        <v>-1.75</v>
      </c>
      <c r="M118" s="1" t="str">
        <f aca="false">imPR</f>
        <v>-3.50</v>
      </c>
      <c r="O118" s="1" t="n">
        <f aca="false">nt!G118</f>
        <v>89</v>
      </c>
      <c r="P118" s="1" t="n">
        <f aca="false">nt!H118</f>
        <v>95</v>
      </c>
      <c r="Q118" s="1" t="n">
        <f aca="false">nt!I118</f>
        <v>165</v>
      </c>
      <c r="R118" s="1" t="n">
        <f aca="false">nt!J118</f>
        <v>136</v>
      </c>
      <c r="S118" s="1" t="n">
        <f aca="false">nt!K118</f>
        <v>179</v>
      </c>
      <c r="T118" s="1" t="n">
        <f aca="false">nt!L118</f>
        <v>170</v>
      </c>
      <c r="V118" s="6" t="str">
        <f aca="false">"&lt;td&gt;"&amp;B118&amp;IF(ISNUMBER(C118),"&lt;td class=""lv_b al_r""&gt;"&amp;C118&amp;"&lt;td class=""lv_b""&gt;"&amp;D118&amp;":"&amp;E118,"&lt;td colspan=2&gt;.")&amp;IF(ISNUMBER(F118),"&lt;td class=""lv_s al_r""&gt;"&amp;F118&amp;"&lt;td class=""lv_s""&gt;"&amp;G118&amp;":"&amp;H118,"&lt;td colspan=2&gt;.")&amp;IF(ISNUMBER(I118),"&lt;td class=""lv_a al_r""&gt;"&amp;I118&amp;"&lt;td class=""lv_a""&gt;"&amp;J118&amp;":"&amp;K118,"&lt;td colspan=2&gt;.")&amp;"&lt;td&gt;"&amp;L118&amp;":"&amp;M118&amp;"&lt;td&gt;DP"</f>
        <v>&lt;td&gt;FIRE DUB&lt;td class="lv_b al_r"&gt;184&lt;td class="lv_b"&gt;+0.81:+0.40&lt;td class="lv_s al_r"&gt;301&lt;td class="lv_s"&gt;+0.49:+0.24&lt;td class="lv_a al_r"&gt;349&lt;td class="lv_a"&gt;+0.42:+0.21&lt;td&gt;-1.75:-3.50&lt;td&gt;DP</v>
      </c>
    </row>
    <row r="119" customFormat="false" ht="13.8" hidden="false" customHeight="false" outlineLevel="0" collapsed="false">
      <c r="A119" s="1" t="n">
        <f aca="false">nt!B119</f>
        <v>111</v>
      </c>
      <c r="B119" s="1" t="str">
        <f aca="false">nt!O119</f>
        <v>FREE KICKER</v>
      </c>
      <c r="C119" s="1" t="n">
        <f aca="false">IF(ISNUMBER(O119),O119+P119,".")</f>
        <v>322</v>
      </c>
      <c r="D119" s="1" t="str">
        <f aca="false">IF(ISNUMBER(C119),"+"&amp;TEXT(ROUNDDOWN(imGR/C119,2),"0.00"),".")</f>
        <v>+0.46</v>
      </c>
      <c r="E119" s="1" t="str">
        <f aca="false">IF(ISNUMBER(C119),"+"&amp;TEXT(ROUNDDOWN(imGD/C119,2),"0.00"),".")</f>
        <v>+0.23</v>
      </c>
      <c r="F119" s="1" t="n">
        <f aca="false">IF(ISNUMBER(Q119),Q119+R119,".")</f>
        <v>473</v>
      </c>
      <c r="G119" s="1" t="str">
        <f aca="false">IF(ISNUMBER(F119),"+"&amp;TEXT(ROUNDDOWN(imGR/F119,2),"0.00"),".")</f>
        <v>+0.31</v>
      </c>
      <c r="H119" s="1" t="str">
        <f aca="false">IF(ISNUMBER(F119),"+"&amp;TEXT(ROUNDDOWN(imGD/F119,2),"0.00"),".")</f>
        <v>+0.15</v>
      </c>
      <c r="I119" s="1" t="n">
        <f aca="false">IF(ISNUMBER(S119),S119+T119,".")</f>
        <v>513</v>
      </c>
      <c r="J119" s="1" t="str">
        <f aca="false">IF(ISNUMBER(I119),"+"&amp;TEXT(ROUNDDOWN(imGR/I119,2),"0.00"),".")</f>
        <v>+0.29</v>
      </c>
      <c r="K119" s="1" t="str">
        <f aca="false">IF(ISNUMBER(I119),"+"&amp;TEXT(ROUNDDOWN(imGD/I119,2),"0.00"),".")</f>
        <v>+0.14</v>
      </c>
      <c r="L119" s="1" t="str">
        <f aca="false">imBD</f>
        <v>-1.75</v>
      </c>
      <c r="M119" s="1" t="str">
        <f aca="false">imPR</f>
        <v>-3.50</v>
      </c>
      <c r="O119" s="1" t="n">
        <f aca="false">nt!G119</f>
        <v>163</v>
      </c>
      <c r="P119" s="1" t="n">
        <f aca="false">nt!H119</f>
        <v>159</v>
      </c>
      <c r="Q119" s="1" t="n">
        <f aca="false">nt!I119</f>
        <v>249</v>
      </c>
      <c r="R119" s="1" t="n">
        <f aca="false">nt!J119</f>
        <v>224</v>
      </c>
      <c r="S119" s="1" t="n">
        <f aca="false">nt!K119</f>
        <v>270</v>
      </c>
      <c r="T119" s="1" t="n">
        <f aca="false">nt!L119</f>
        <v>243</v>
      </c>
      <c r="V119" s="6" t="str">
        <f aca="false">"&lt;td&gt;"&amp;B119&amp;IF(ISNUMBER(C119),"&lt;td class=""lv_b al_r""&gt;"&amp;C119&amp;"&lt;td class=""lv_b""&gt;"&amp;D119&amp;":"&amp;E119,"&lt;td colspan=2&gt;.")&amp;IF(ISNUMBER(F119),"&lt;td class=""lv_s al_r""&gt;"&amp;F119&amp;"&lt;td class=""lv_s""&gt;"&amp;G119&amp;":"&amp;H119,"&lt;td colspan=2&gt;.")&amp;IF(ISNUMBER(I119),"&lt;td class=""lv_a al_r""&gt;"&amp;I119&amp;"&lt;td class=""lv_a""&gt;"&amp;J119&amp;":"&amp;K119,"&lt;td colspan=2&gt;.")&amp;"&lt;td&gt;"&amp;L119&amp;":"&amp;M119&amp;"&lt;td&gt;DP"</f>
        <v>&lt;td&gt;FREE KICKER&lt;td class="lv_b al_r"&gt;322&lt;td class="lv_b"&gt;+0.46:+0.23&lt;td class="lv_s al_r"&gt;473&lt;td class="lv_s"&gt;+0.31:+0.15&lt;td class="lv_a al_r"&gt;513&lt;td class="lv_a"&gt;+0.29:+0.14&lt;td&gt;-1.75:-3.50&lt;td&gt;DP</v>
      </c>
    </row>
    <row r="120" customFormat="false" ht="13.8" hidden="false" customHeight="false" outlineLevel="0" collapsed="false">
      <c r="A120" s="1" t="n">
        <f aca="false">nt!B120</f>
        <v>112</v>
      </c>
      <c r="B120" s="1" t="str">
        <f aca="false">nt!O120</f>
        <v>GENOM SCREAMS</v>
      </c>
      <c r="C120" s="1" t="n">
        <f aca="false">IF(ISNUMBER(O120),O120+P120,".")</f>
        <v>483</v>
      </c>
      <c r="D120" s="1" t="str">
        <f aca="false">IF(ISNUMBER(C120),"+"&amp;TEXT(ROUNDDOWN(imGR/C120,2),"0.00"),".")</f>
        <v>+0.30</v>
      </c>
      <c r="E120" s="1" t="str">
        <f aca="false">IF(ISNUMBER(C120),"+"&amp;TEXT(ROUNDDOWN(imGD/C120,2),"0.00"),".")</f>
        <v>+0.15</v>
      </c>
      <c r="F120" s="1" t="n">
        <f aca="false">IF(ISNUMBER(Q120),Q120+R120,".")</f>
        <v>533</v>
      </c>
      <c r="G120" s="1" t="str">
        <f aca="false">IF(ISNUMBER(F120),"+"&amp;TEXT(ROUNDDOWN(imGR/F120,2),"0.00"),".")</f>
        <v>+0.28</v>
      </c>
      <c r="H120" s="1" t="str">
        <f aca="false">IF(ISNUMBER(F120),"+"&amp;TEXT(ROUNDDOWN(imGD/F120,2),"0.00"),".")</f>
        <v>+0.14</v>
      </c>
      <c r="I120" s="1" t="str">
        <f aca="false">IF(ISNUMBER(S120),S120+T120,".")</f>
        <v>.</v>
      </c>
      <c r="J120" s="1" t="str">
        <f aca="false">IF(ISNUMBER(I120),"+"&amp;TEXT(ROUNDDOWN(imGR/I120,2),"0.00"),".")</f>
        <v>.</v>
      </c>
      <c r="K120" s="1" t="str">
        <f aca="false">IF(ISNUMBER(I120),"+"&amp;TEXT(ROUNDDOWN(imGD/I120,2),"0.00"),".")</f>
        <v>.</v>
      </c>
      <c r="L120" s="1" t="str">
        <f aca="false">imBD</f>
        <v>-1.75</v>
      </c>
      <c r="M120" s="1" t="str">
        <f aca="false">imPR</f>
        <v>-3.50</v>
      </c>
      <c r="O120" s="1" t="n">
        <f aca="false">nt!G120</f>
        <v>245</v>
      </c>
      <c r="P120" s="1" t="n">
        <f aca="false">nt!H120</f>
        <v>238</v>
      </c>
      <c r="Q120" s="1" t="n">
        <f aca="false">nt!I120</f>
        <v>270</v>
      </c>
      <c r="R120" s="1" t="n">
        <f aca="false">nt!J120</f>
        <v>263</v>
      </c>
      <c r="S120" s="1" t="str">
        <f aca="false">nt!K120</f>
        <v>.</v>
      </c>
      <c r="T120" s="1" t="str">
        <f aca="false">nt!L120</f>
        <v>.</v>
      </c>
      <c r="V120" s="6" t="str">
        <f aca="false">"&lt;td&gt;"&amp;B120&amp;IF(ISNUMBER(C120),"&lt;td class=""lv_b al_r""&gt;"&amp;C120&amp;"&lt;td class=""lv_b""&gt;"&amp;D120&amp;":"&amp;E120,"&lt;td colspan=2&gt;.")&amp;IF(ISNUMBER(F120),"&lt;td class=""lv_s al_r""&gt;"&amp;F120&amp;"&lt;td class=""lv_s""&gt;"&amp;G120&amp;":"&amp;H120,"&lt;td colspan=2&gt;.")&amp;IF(ISNUMBER(I120),"&lt;td class=""lv_a al_r""&gt;"&amp;I120&amp;"&lt;td class=""lv_a""&gt;"&amp;J120&amp;":"&amp;K120,"&lt;td colspan=2&gt;.")&amp;"&lt;td&gt;"&amp;L120&amp;":"&amp;M120&amp;"&lt;td&gt;DP"</f>
        <v>&lt;td&gt;GENOM SCREAMS&lt;td class="lv_b al_r"&gt;483&lt;td class="lv_b"&gt;+0.30:+0.15&lt;td class="lv_s al_r"&gt;533&lt;td class="lv_s"&gt;+0.28:+0.14&lt;td colspan=2&gt;.&lt;td&gt;-1.75:-3.50&lt;td&gt;DP</v>
      </c>
    </row>
    <row r="121" customFormat="false" ht="13.8" hidden="false" customHeight="false" outlineLevel="0" collapsed="false">
      <c r="A121" s="1" t="n">
        <f aca="false">nt!B121</f>
        <v>113</v>
      </c>
      <c r="B121" s="1" t="str">
        <f aca="false">nt!O121</f>
        <v>GENOM SCREAMS [SPIRITUAL MIX]</v>
      </c>
      <c r="C121" s="1" t="str">
        <f aca="false">IF(ISNUMBER(O121),O121+P121,".")</f>
        <v>.</v>
      </c>
      <c r="D121" s="1" t="str">
        <f aca="false">IF(ISNUMBER(C121),"+"&amp;TEXT(ROUNDDOWN(imGR/C121,2),"0.00"),".")</f>
        <v>.</v>
      </c>
      <c r="E121" s="1" t="str">
        <f aca="false">IF(ISNUMBER(C121),"+"&amp;TEXT(ROUNDDOWN(imGD/C121,2),"0.00"),".")</f>
        <v>.</v>
      </c>
      <c r="F121" s="1" t="str">
        <f aca="false">IF(ISNUMBER(Q121),Q121+R121,".")</f>
        <v>.</v>
      </c>
      <c r="G121" s="1" t="str">
        <f aca="false">IF(ISNUMBER(F121),"+"&amp;TEXT(ROUNDDOWN(imGR/F121,2),"0.00"),".")</f>
        <v>.</v>
      </c>
      <c r="H121" s="1" t="str">
        <f aca="false">IF(ISNUMBER(F121),"+"&amp;TEXT(ROUNDDOWN(imGD/F121,2),"0.00"),".")</f>
        <v>.</v>
      </c>
      <c r="I121" s="1" t="n">
        <f aca="false">IF(ISNUMBER(S121),S121+T121,".")</f>
        <v>591</v>
      </c>
      <c r="J121" s="1" t="str">
        <f aca="false">IF(ISNUMBER(I121),"+"&amp;TEXT(ROUNDDOWN(imGR/I121,2),"0.00"),".")</f>
        <v>+0.25</v>
      </c>
      <c r="K121" s="1" t="str">
        <f aca="false">IF(ISNUMBER(I121),"+"&amp;TEXT(ROUNDDOWN(imGD/I121,2),"0.00"),".")</f>
        <v>+0.12</v>
      </c>
      <c r="L121" s="1" t="str">
        <f aca="false">imBD</f>
        <v>-1.75</v>
      </c>
      <c r="M121" s="1" t="str">
        <f aca="false">imPR</f>
        <v>-3.50</v>
      </c>
      <c r="O121" s="1" t="str">
        <f aca="false">nt!G121</f>
        <v>.</v>
      </c>
      <c r="P121" s="1" t="str">
        <f aca="false">nt!H121</f>
        <v>.</v>
      </c>
      <c r="Q121" s="1" t="str">
        <f aca="false">nt!I121</f>
        <v>.</v>
      </c>
      <c r="R121" s="1" t="str">
        <f aca="false">nt!J121</f>
        <v>.</v>
      </c>
      <c r="S121" s="1" t="n">
        <f aca="false">nt!K121</f>
        <v>293</v>
      </c>
      <c r="T121" s="1" t="n">
        <f aca="false">nt!L121</f>
        <v>298</v>
      </c>
      <c r="V121" s="6" t="str">
        <f aca="false">"&lt;td&gt;"&amp;B121&amp;IF(ISNUMBER(C121),"&lt;td class=""lv_b al_r""&gt;"&amp;C121&amp;"&lt;td class=""lv_b""&gt;"&amp;D121&amp;":"&amp;E121,"&lt;td colspan=2&gt;.")&amp;IF(ISNUMBER(F121),"&lt;td class=""lv_s al_r""&gt;"&amp;F121&amp;"&lt;td class=""lv_s""&gt;"&amp;G121&amp;":"&amp;H121,"&lt;td colspan=2&gt;.")&amp;IF(ISNUMBER(I121),"&lt;td class=""lv_a al_r""&gt;"&amp;I121&amp;"&lt;td class=""lv_a""&gt;"&amp;J121&amp;":"&amp;K121,"&lt;td colspan=2&gt;.")&amp;"&lt;td&gt;"&amp;L121&amp;":"&amp;M121&amp;"&lt;td&gt;DP"</f>
        <v>&lt;td&gt;GENOM SCREAMS [SPIRITUAL MIX]&lt;td colspan=2&gt;.&lt;td colspan=2&gt;.&lt;td class="lv_a al_r"&gt;591&lt;td class="lv_a"&gt;+0.25:+0.12&lt;td&gt;-1.75:-3.50&lt;td&gt;DP</v>
      </c>
    </row>
    <row r="122" customFormat="false" ht="13.8" hidden="false" customHeight="false" outlineLevel="0" collapsed="false">
      <c r="A122" s="1" t="n">
        <f aca="false">nt!B122</f>
        <v>114</v>
      </c>
      <c r="B122" s="1" t="str">
        <f aca="false">nt!O122</f>
        <v>GUILTY</v>
      </c>
      <c r="C122" s="1" t="n">
        <f aca="false">IF(ISNUMBER(O122),O122+P122,".")</f>
        <v>302</v>
      </c>
      <c r="D122" s="1" t="str">
        <f aca="false">IF(ISNUMBER(C122),"+"&amp;TEXT(ROUNDDOWN(imGR/C122,2),"0.00"),".")</f>
        <v>+0.49</v>
      </c>
      <c r="E122" s="1" t="str">
        <f aca="false">IF(ISNUMBER(C122),"+"&amp;TEXT(ROUNDDOWN(imGD/C122,2),"0.00"),".")</f>
        <v>+0.24</v>
      </c>
      <c r="F122" s="1" t="n">
        <f aca="false">IF(ISNUMBER(Q122),Q122+R122,".")</f>
        <v>499</v>
      </c>
      <c r="G122" s="1" t="str">
        <f aca="false">IF(ISNUMBER(F122),"+"&amp;TEXT(ROUNDDOWN(imGR/F122,2),"0.00"),".")</f>
        <v>+0.29</v>
      </c>
      <c r="H122" s="1" t="str">
        <f aca="false">IF(ISNUMBER(F122),"+"&amp;TEXT(ROUNDDOWN(imGD/F122,2),"0.00"),".")</f>
        <v>+0.14</v>
      </c>
      <c r="I122" s="1" t="n">
        <f aca="false">IF(ISNUMBER(S122),S122+T122,".")</f>
        <v>695</v>
      </c>
      <c r="J122" s="1" t="str">
        <f aca="false">IF(ISNUMBER(I122),"+"&amp;TEXT(ROUNDDOWN(imGR/I122,2),"0.00"),".")</f>
        <v>+0.21</v>
      </c>
      <c r="K122" s="1" t="str">
        <f aca="false">IF(ISNUMBER(I122),"+"&amp;TEXT(ROUNDDOWN(imGD/I122,2),"0.00"),".")</f>
        <v>+0.10</v>
      </c>
      <c r="L122" s="1" t="str">
        <f aca="false">imBD</f>
        <v>-1.75</v>
      </c>
      <c r="M122" s="1" t="str">
        <f aca="false">imPR</f>
        <v>-3.50</v>
      </c>
      <c r="O122" s="1" t="n">
        <f aca="false">nt!G122</f>
        <v>148</v>
      </c>
      <c r="P122" s="1" t="n">
        <f aca="false">nt!H122</f>
        <v>154</v>
      </c>
      <c r="Q122" s="1" t="n">
        <f aca="false">nt!I122</f>
        <v>235</v>
      </c>
      <c r="R122" s="1" t="n">
        <f aca="false">nt!J122</f>
        <v>264</v>
      </c>
      <c r="S122" s="1" t="n">
        <f aca="false">nt!K122</f>
        <v>334</v>
      </c>
      <c r="T122" s="1" t="n">
        <f aca="false">nt!L122</f>
        <v>361</v>
      </c>
      <c r="V122" s="6" t="str">
        <f aca="false">"&lt;td&gt;"&amp;B122&amp;IF(ISNUMBER(C122),"&lt;td class=""lv_b al_r""&gt;"&amp;C122&amp;"&lt;td class=""lv_b""&gt;"&amp;D122&amp;":"&amp;E122,"&lt;td colspan=2&gt;.")&amp;IF(ISNUMBER(F122),"&lt;td class=""lv_s al_r""&gt;"&amp;F122&amp;"&lt;td class=""lv_s""&gt;"&amp;G122&amp;":"&amp;H122,"&lt;td colspan=2&gt;.")&amp;IF(ISNUMBER(I122),"&lt;td class=""lv_a al_r""&gt;"&amp;I122&amp;"&lt;td class=""lv_a""&gt;"&amp;J122&amp;":"&amp;K122,"&lt;td colspan=2&gt;.")&amp;"&lt;td&gt;"&amp;L122&amp;":"&amp;M122&amp;"&lt;td&gt;DP"</f>
        <v>&lt;td&gt;GUILTY&lt;td class="lv_b al_r"&gt;302&lt;td class="lv_b"&gt;+0.49:+0.24&lt;td class="lv_s al_r"&gt;499&lt;td class="lv_s"&gt;+0.29:+0.14&lt;td class="lv_a al_r"&gt;695&lt;td class="lv_a"&gt;+0.21:+0.10&lt;td&gt;-1.75:-3.50&lt;td&gt;DP</v>
      </c>
    </row>
    <row r="123" customFormat="false" ht="13.8" hidden="false" customHeight="false" outlineLevel="0" collapsed="false">
      <c r="A123" s="1" t="n">
        <f aca="false">nt!B123</f>
        <v>115</v>
      </c>
      <c r="B123" s="1" t="str">
        <f aca="false">nt!O123</f>
        <v>HEALEN</v>
      </c>
      <c r="C123" s="1" t="n">
        <f aca="false">IF(ISNUMBER(O123),O123+P123,".")</f>
        <v>301</v>
      </c>
      <c r="D123" s="1" t="str">
        <f aca="false">IF(ISNUMBER(C123),"+"&amp;TEXT(ROUNDDOWN(imGR/C123,2),"0.00"),".")</f>
        <v>+0.49</v>
      </c>
      <c r="E123" s="1" t="str">
        <f aca="false">IF(ISNUMBER(C123),"+"&amp;TEXT(ROUNDDOWN(imGD/C123,2),"0.00"),".")</f>
        <v>+0.24</v>
      </c>
      <c r="F123" s="1" t="n">
        <f aca="false">IF(ISNUMBER(Q123),Q123+R123,".")</f>
        <v>322</v>
      </c>
      <c r="G123" s="1" t="str">
        <f aca="false">IF(ISNUMBER(F123),"+"&amp;TEXT(ROUNDDOWN(imGR/F123,2),"0.00"),".")</f>
        <v>+0.46</v>
      </c>
      <c r="H123" s="1" t="str">
        <f aca="false">IF(ISNUMBER(F123),"+"&amp;TEXT(ROUNDDOWN(imGD/F123,2),"0.00"),".")</f>
        <v>+0.23</v>
      </c>
      <c r="I123" s="1" t="n">
        <f aca="false">IF(ISNUMBER(S123),S123+T123,".")</f>
        <v>327</v>
      </c>
      <c r="J123" s="1" t="str">
        <f aca="false">IF(ISNUMBER(I123),"+"&amp;TEXT(ROUNDDOWN(imGR/I123,2),"0.00"),".")</f>
        <v>+0.45</v>
      </c>
      <c r="K123" s="1" t="str">
        <f aca="false">IF(ISNUMBER(I123),"+"&amp;TEXT(ROUNDDOWN(imGD/I123,2),"0.00"),".")</f>
        <v>+0.22</v>
      </c>
      <c r="L123" s="1" t="str">
        <f aca="false">imBD</f>
        <v>-1.75</v>
      </c>
      <c r="M123" s="1" t="str">
        <f aca="false">imPR</f>
        <v>-3.50</v>
      </c>
      <c r="O123" s="1" t="n">
        <f aca="false">nt!G123</f>
        <v>157</v>
      </c>
      <c r="P123" s="1" t="n">
        <f aca="false">nt!H123</f>
        <v>144</v>
      </c>
      <c r="Q123" s="1" t="n">
        <f aca="false">nt!I123</f>
        <v>168</v>
      </c>
      <c r="R123" s="1" t="n">
        <f aca="false">nt!J123</f>
        <v>154</v>
      </c>
      <c r="S123" s="1" t="n">
        <f aca="false">nt!K123</f>
        <v>167</v>
      </c>
      <c r="T123" s="1" t="n">
        <f aca="false">nt!L123</f>
        <v>160</v>
      </c>
      <c r="V123" s="6" t="str">
        <f aca="false">"&lt;td&gt;"&amp;B123&amp;IF(ISNUMBER(C123),"&lt;td class=""lv_b al_r""&gt;"&amp;C123&amp;"&lt;td class=""lv_b""&gt;"&amp;D123&amp;":"&amp;E123,"&lt;td colspan=2&gt;.")&amp;IF(ISNUMBER(F123),"&lt;td class=""lv_s al_r""&gt;"&amp;F123&amp;"&lt;td class=""lv_s""&gt;"&amp;G123&amp;":"&amp;H123,"&lt;td colspan=2&gt;.")&amp;IF(ISNUMBER(I123),"&lt;td class=""lv_a al_r""&gt;"&amp;I123&amp;"&lt;td class=""lv_a""&gt;"&amp;J123&amp;":"&amp;K123,"&lt;td colspan=2&gt;.")&amp;"&lt;td&gt;"&amp;L123&amp;":"&amp;M123&amp;"&lt;td&gt;DP"</f>
        <v>&lt;td&gt;HEALEN&lt;td class="lv_b al_r"&gt;301&lt;td class="lv_b"&gt;+0.49:+0.24&lt;td class="lv_s al_r"&gt;322&lt;td class="lv_s"&gt;+0.46:+0.23&lt;td class="lv_a al_r"&gt;327&lt;td class="lv_a"&gt;+0.45:+0.22&lt;td&gt;-1.75:-3.50&lt;td&gt;DP</v>
      </c>
    </row>
    <row r="124" customFormat="false" ht="13.8" hidden="false" customHeight="false" outlineLevel="0" collapsed="false">
      <c r="A124" s="1" t="n">
        <f aca="false">nt!B124</f>
        <v>116</v>
      </c>
      <c r="B124" s="1" t="str">
        <f aca="false">nt!O124</f>
        <v>HELL SCAPER</v>
      </c>
      <c r="C124" s="1" t="n">
        <f aca="false">IF(ISNUMBER(O124),O124+P124,".")</f>
        <v>424</v>
      </c>
      <c r="D124" s="1" t="str">
        <f aca="false">IF(ISNUMBER(C124),"+"&amp;TEXT(ROUNDDOWN(imGR/C124,2),"0.00"),".")</f>
        <v>+0.35</v>
      </c>
      <c r="E124" s="1" t="str">
        <f aca="false">IF(ISNUMBER(C124),"+"&amp;TEXT(ROUNDDOWN(imGD/C124,2),"0.00"),".")</f>
        <v>+0.17</v>
      </c>
      <c r="F124" s="1" t="n">
        <f aca="false">IF(ISNUMBER(Q124),Q124+R124,".")</f>
        <v>549</v>
      </c>
      <c r="G124" s="1" t="str">
        <f aca="false">IF(ISNUMBER(F124),"+"&amp;TEXT(ROUNDDOWN(imGR/F124,2),"0.00"),".")</f>
        <v>+0.27</v>
      </c>
      <c r="H124" s="1" t="str">
        <f aca="false">IF(ISNUMBER(F124),"+"&amp;TEXT(ROUNDDOWN(imGD/F124,2),"0.00"),".")</f>
        <v>+0.13</v>
      </c>
      <c r="I124" s="1" t="str">
        <f aca="false">IF(ISNUMBER(S124),S124+T124,".")</f>
        <v>.</v>
      </c>
      <c r="J124" s="1" t="str">
        <f aca="false">IF(ISNUMBER(I124),"+"&amp;TEXT(ROUNDDOWN(imGR/I124,2),"0.00"),".")</f>
        <v>.</v>
      </c>
      <c r="K124" s="1" t="str">
        <f aca="false">IF(ISNUMBER(I124),"+"&amp;TEXT(ROUNDDOWN(imGD/I124,2),"0.00"),".")</f>
        <v>.</v>
      </c>
      <c r="L124" s="1" t="str">
        <f aca="false">imBD</f>
        <v>-1.75</v>
      </c>
      <c r="M124" s="1" t="str">
        <f aca="false">imPR</f>
        <v>-3.50</v>
      </c>
      <c r="O124" s="1" t="n">
        <f aca="false">nt!G124</f>
        <v>236</v>
      </c>
      <c r="P124" s="1" t="n">
        <f aca="false">nt!H124</f>
        <v>188</v>
      </c>
      <c r="Q124" s="1" t="n">
        <f aca="false">nt!I124</f>
        <v>307</v>
      </c>
      <c r="R124" s="1" t="n">
        <f aca="false">nt!J124</f>
        <v>242</v>
      </c>
      <c r="S124" s="1" t="str">
        <f aca="false">nt!K124</f>
        <v>.</v>
      </c>
      <c r="T124" s="1" t="str">
        <f aca="false">nt!L124</f>
        <v>.</v>
      </c>
      <c r="V124" s="6" t="str">
        <f aca="false">"&lt;td&gt;"&amp;B124&amp;IF(ISNUMBER(C124),"&lt;td class=""lv_b al_r""&gt;"&amp;C124&amp;"&lt;td class=""lv_b""&gt;"&amp;D124&amp;":"&amp;E124,"&lt;td colspan=2&gt;.")&amp;IF(ISNUMBER(F124),"&lt;td class=""lv_s al_r""&gt;"&amp;F124&amp;"&lt;td class=""lv_s""&gt;"&amp;G124&amp;":"&amp;H124,"&lt;td colspan=2&gt;.")&amp;IF(ISNUMBER(I124),"&lt;td class=""lv_a al_r""&gt;"&amp;I124&amp;"&lt;td class=""lv_a""&gt;"&amp;J124&amp;":"&amp;K124,"&lt;td colspan=2&gt;.")&amp;"&lt;td&gt;"&amp;L124&amp;":"&amp;M124&amp;"&lt;td&gt;DP"</f>
        <v>&lt;td&gt;HELL SCAPER&lt;td class="lv_b al_r"&gt;424&lt;td class="lv_b"&gt;+0.35:+0.17&lt;td class="lv_s al_r"&gt;549&lt;td class="lv_s"&gt;+0.27:+0.13&lt;td colspan=2&gt;.&lt;td&gt;-1.75:-3.50&lt;td&gt;DP</v>
      </c>
    </row>
    <row r="125" customFormat="false" ht="13.8" hidden="false" customHeight="false" outlineLevel="0" collapsed="false">
      <c r="A125" s="1" t="n">
        <f aca="false">nt!B125</f>
        <v>117</v>
      </c>
      <c r="B125" s="1" t="str">
        <f aca="false">nt!O125</f>
        <v>HELL SCAPER [SLASHING MIX]</v>
      </c>
      <c r="C125" s="1" t="str">
        <f aca="false">IF(ISNUMBER(O125),O125+P125,".")</f>
        <v>.</v>
      </c>
      <c r="D125" s="1" t="str">
        <f aca="false">IF(ISNUMBER(C125),"+"&amp;TEXT(ROUNDDOWN(imGR/C125,2),"0.00"),".")</f>
        <v>.</v>
      </c>
      <c r="E125" s="1" t="str">
        <f aca="false">IF(ISNUMBER(C125),"+"&amp;TEXT(ROUNDDOWN(imGD/C125,2),"0.00"),".")</f>
        <v>.</v>
      </c>
      <c r="F125" s="1" t="str">
        <f aca="false">IF(ISNUMBER(Q125),Q125+R125,".")</f>
        <v>.</v>
      </c>
      <c r="G125" s="1" t="str">
        <f aca="false">IF(ISNUMBER(F125),"+"&amp;TEXT(ROUNDDOWN(imGR/F125,2),"0.00"),".")</f>
        <v>.</v>
      </c>
      <c r="H125" s="1" t="str">
        <f aca="false">IF(ISNUMBER(F125),"+"&amp;TEXT(ROUNDDOWN(imGD/F125,2),"0.00"),".")</f>
        <v>.</v>
      </c>
      <c r="I125" s="1" t="n">
        <f aca="false">IF(ISNUMBER(S125),S125+T125,".")</f>
        <v>517</v>
      </c>
      <c r="J125" s="1" t="str">
        <f aca="false">IF(ISNUMBER(I125),"+"&amp;TEXT(ROUNDDOWN(imGR/I125,2),"0.00"),".")</f>
        <v>+0.28</v>
      </c>
      <c r="K125" s="1" t="str">
        <f aca="false">IF(ISNUMBER(I125),"+"&amp;TEXT(ROUNDDOWN(imGD/I125,2),"0.00"),".")</f>
        <v>+0.14</v>
      </c>
      <c r="L125" s="1" t="str">
        <f aca="false">imBD</f>
        <v>-1.75</v>
      </c>
      <c r="M125" s="1" t="str">
        <f aca="false">imPR</f>
        <v>-3.50</v>
      </c>
      <c r="O125" s="1" t="str">
        <f aca="false">nt!G125</f>
        <v>.</v>
      </c>
      <c r="P125" s="1" t="str">
        <f aca="false">nt!H125</f>
        <v>.</v>
      </c>
      <c r="Q125" s="1" t="str">
        <f aca="false">nt!I125</f>
        <v>.</v>
      </c>
      <c r="R125" s="1" t="str">
        <f aca="false">nt!J125</f>
        <v>.</v>
      </c>
      <c r="S125" s="1" t="n">
        <f aca="false">nt!K125</f>
        <v>306</v>
      </c>
      <c r="T125" s="1" t="n">
        <f aca="false">nt!L125</f>
        <v>211</v>
      </c>
      <c r="V125" s="6" t="str">
        <f aca="false">"&lt;td&gt;"&amp;B125&amp;IF(ISNUMBER(C125),"&lt;td class=""lv_b al_r""&gt;"&amp;C125&amp;"&lt;td class=""lv_b""&gt;"&amp;D125&amp;":"&amp;E125,"&lt;td colspan=2&gt;.")&amp;IF(ISNUMBER(F125),"&lt;td class=""lv_s al_r""&gt;"&amp;F125&amp;"&lt;td class=""lv_s""&gt;"&amp;G125&amp;":"&amp;H125,"&lt;td colspan=2&gt;.")&amp;IF(ISNUMBER(I125),"&lt;td class=""lv_a al_r""&gt;"&amp;I125&amp;"&lt;td class=""lv_a""&gt;"&amp;J125&amp;":"&amp;K125,"&lt;td colspan=2&gt;.")&amp;"&lt;td&gt;"&amp;L125&amp;":"&amp;M125&amp;"&lt;td&gt;DP"</f>
        <v>&lt;td&gt;HELL SCAPER [SLASHING MIX]&lt;td colspan=2&gt;.&lt;td colspan=2&gt;.&lt;td class="lv_a al_r"&gt;517&lt;td class="lv_a"&gt;+0.28:+0.14&lt;td&gt;-1.75:-3.50&lt;td&gt;DP</v>
      </c>
    </row>
    <row r="126" customFormat="false" ht="13.8" hidden="false" customHeight="false" outlineLevel="0" collapsed="false">
      <c r="A126" s="1" t="n">
        <f aca="false">nt!B126</f>
        <v>118</v>
      </c>
      <c r="B126" s="1" t="str">
        <f aca="false">nt!O126</f>
        <v>HIGHER</v>
      </c>
      <c r="C126" s="1" t="n">
        <f aca="false">IF(ISNUMBER(O126),O126+P126,".")</f>
        <v>204</v>
      </c>
      <c r="D126" s="1" t="str">
        <f aca="false">IF(ISNUMBER(C126),"+"&amp;TEXT(ROUNDDOWN(imGR/C126,2),"0.00"),".")</f>
        <v>+0.73</v>
      </c>
      <c r="E126" s="1" t="str">
        <f aca="false">IF(ISNUMBER(C126),"+"&amp;TEXT(ROUNDDOWN(imGD/C126,2),"0.00"),".")</f>
        <v>+0.36</v>
      </c>
      <c r="F126" s="1" t="n">
        <f aca="false">IF(ISNUMBER(Q126),Q126+R126,".")</f>
        <v>228</v>
      </c>
      <c r="G126" s="1" t="str">
        <f aca="false">IF(ISNUMBER(F126),"+"&amp;TEXT(ROUNDDOWN(imGR/F126,2),"0.00"),".")</f>
        <v>+0.65</v>
      </c>
      <c r="H126" s="1" t="str">
        <f aca="false">IF(ISNUMBER(F126),"+"&amp;TEXT(ROUNDDOWN(imGD/F126,2),"0.00"),".")</f>
        <v>+0.32</v>
      </c>
      <c r="I126" s="1" t="n">
        <f aca="false">IF(ISNUMBER(S126),S126+T126,".")</f>
        <v>228</v>
      </c>
      <c r="J126" s="1" t="str">
        <f aca="false">IF(ISNUMBER(I126),"+"&amp;TEXT(ROUNDDOWN(imGR/I126,2),"0.00"),".")</f>
        <v>+0.65</v>
      </c>
      <c r="K126" s="1" t="str">
        <f aca="false">IF(ISNUMBER(I126),"+"&amp;TEXT(ROUNDDOWN(imGD/I126,2),"0.00"),".")</f>
        <v>+0.32</v>
      </c>
      <c r="L126" s="1" t="str">
        <f aca="false">imBD</f>
        <v>-1.75</v>
      </c>
      <c r="M126" s="1" t="str">
        <f aca="false">imPR</f>
        <v>-3.50</v>
      </c>
      <c r="O126" s="1" t="n">
        <f aca="false">nt!G126</f>
        <v>105</v>
      </c>
      <c r="P126" s="1" t="n">
        <f aca="false">nt!H126</f>
        <v>99</v>
      </c>
      <c r="Q126" s="1" t="n">
        <f aca="false">nt!I126</f>
        <v>119</v>
      </c>
      <c r="R126" s="1" t="n">
        <f aca="false">nt!J126</f>
        <v>109</v>
      </c>
      <c r="S126" s="1" t="n">
        <f aca="false">nt!K126</f>
        <v>115</v>
      </c>
      <c r="T126" s="1" t="n">
        <f aca="false">nt!L126</f>
        <v>113</v>
      </c>
      <c r="V126" s="6" t="str">
        <f aca="false">"&lt;td&gt;"&amp;B126&amp;IF(ISNUMBER(C126),"&lt;td class=""lv_b al_r""&gt;"&amp;C126&amp;"&lt;td class=""lv_b""&gt;"&amp;D126&amp;":"&amp;E126,"&lt;td colspan=2&gt;.")&amp;IF(ISNUMBER(F126),"&lt;td class=""lv_s al_r""&gt;"&amp;F126&amp;"&lt;td class=""lv_s""&gt;"&amp;G126&amp;":"&amp;H126,"&lt;td colspan=2&gt;.")&amp;IF(ISNUMBER(I126),"&lt;td class=""lv_a al_r""&gt;"&amp;I126&amp;"&lt;td class=""lv_a""&gt;"&amp;J126&amp;":"&amp;K126,"&lt;td colspan=2&gt;.")&amp;"&lt;td&gt;"&amp;L126&amp;":"&amp;M126&amp;"&lt;td&gt;DP"</f>
        <v>&lt;td&gt;HIGHER&lt;td class="lv_b al_r"&gt;204&lt;td class="lv_b"&gt;+0.73:+0.36&lt;td class="lv_s al_r"&gt;228&lt;td class="lv_s"&gt;+0.65:+0.32&lt;td class="lv_a al_r"&gt;228&lt;td class="lv_a"&gt;+0.65:+0.32&lt;td&gt;-1.75:-3.50&lt;td&gt;DP</v>
      </c>
    </row>
    <row r="127" customFormat="false" ht="13.8" hidden="false" customHeight="false" outlineLevel="0" collapsed="false">
      <c r="A127" s="1" t="n">
        <f aca="false">nt!B127</f>
        <v>119</v>
      </c>
      <c r="B127" s="1" t="str">
        <f aca="false">nt!O127</f>
        <v>HUNTING FOR YOU</v>
      </c>
      <c r="C127" s="1" t="n">
        <f aca="false">IF(ISNUMBER(O127),O127+P127,".")</f>
        <v>237</v>
      </c>
      <c r="D127" s="1" t="str">
        <f aca="false">IF(ISNUMBER(C127),"+"&amp;TEXT(ROUNDDOWN(imGR/C127,2),"0.00"),".")</f>
        <v>+0.63</v>
      </c>
      <c r="E127" s="1" t="str">
        <f aca="false">IF(ISNUMBER(C127),"+"&amp;TEXT(ROUNDDOWN(imGD/C127,2),"0.00"),".")</f>
        <v>+0.31</v>
      </c>
      <c r="F127" s="1" t="n">
        <f aca="false">IF(ISNUMBER(Q127),Q127+R127,".")</f>
        <v>278</v>
      </c>
      <c r="G127" s="1" t="str">
        <f aca="false">IF(ISNUMBER(F127),"+"&amp;TEXT(ROUNDDOWN(imGR/F127,2),"0.00"),".")</f>
        <v>+0.53</v>
      </c>
      <c r="H127" s="1" t="str">
        <f aca="false">IF(ISNUMBER(F127),"+"&amp;TEXT(ROUNDDOWN(imGD/F127,2),"0.00"),".")</f>
        <v>+0.26</v>
      </c>
      <c r="I127" s="1" t="n">
        <f aca="false">IF(ISNUMBER(S127),S127+T127,".")</f>
        <v>367</v>
      </c>
      <c r="J127" s="1" t="str">
        <f aca="false">IF(ISNUMBER(I127),"+"&amp;TEXT(ROUNDDOWN(imGR/I127,2),"0.00"),".")</f>
        <v>+0.40</v>
      </c>
      <c r="K127" s="1" t="str">
        <f aca="false">IF(ISNUMBER(I127),"+"&amp;TEXT(ROUNDDOWN(imGD/I127,2),"0.00"),".")</f>
        <v>+0.20</v>
      </c>
      <c r="L127" s="1" t="str">
        <f aca="false">imBD</f>
        <v>-1.75</v>
      </c>
      <c r="M127" s="1" t="str">
        <f aca="false">imPR</f>
        <v>-3.50</v>
      </c>
      <c r="O127" s="1" t="n">
        <f aca="false">nt!G127</f>
        <v>118</v>
      </c>
      <c r="P127" s="1" t="n">
        <f aca="false">nt!H127</f>
        <v>119</v>
      </c>
      <c r="Q127" s="1" t="n">
        <f aca="false">nt!I127</f>
        <v>140</v>
      </c>
      <c r="R127" s="1" t="n">
        <f aca="false">nt!J127</f>
        <v>138</v>
      </c>
      <c r="S127" s="1" t="n">
        <f aca="false">nt!K127</f>
        <v>174</v>
      </c>
      <c r="T127" s="1" t="n">
        <f aca="false">nt!L127</f>
        <v>193</v>
      </c>
      <c r="V127" s="6" t="str">
        <f aca="false">"&lt;td&gt;"&amp;B127&amp;IF(ISNUMBER(C127),"&lt;td class=""lv_b al_r""&gt;"&amp;C127&amp;"&lt;td class=""lv_b""&gt;"&amp;D127&amp;":"&amp;E127,"&lt;td colspan=2&gt;.")&amp;IF(ISNUMBER(F127),"&lt;td class=""lv_s al_r""&gt;"&amp;F127&amp;"&lt;td class=""lv_s""&gt;"&amp;G127&amp;":"&amp;H127,"&lt;td colspan=2&gt;.")&amp;IF(ISNUMBER(I127),"&lt;td class=""lv_a al_r""&gt;"&amp;I127&amp;"&lt;td class=""lv_a""&gt;"&amp;J127&amp;":"&amp;K127,"&lt;td colspan=2&gt;.")&amp;"&lt;td&gt;"&amp;L127&amp;":"&amp;M127&amp;"&lt;td&gt;DP"</f>
        <v>&lt;td&gt;HUNTING FOR YOU&lt;td class="lv_b al_r"&gt;237&lt;td class="lv_b"&gt;+0.63:+0.31&lt;td class="lv_s al_r"&gt;278&lt;td class="lv_s"&gt;+0.53:+0.26&lt;td class="lv_a al_r"&gt;367&lt;td class="lv_a"&gt;+0.40:+0.20&lt;td&gt;-1.75:-3.50&lt;td&gt;DP</v>
      </c>
    </row>
    <row r="128" customFormat="false" ht="13.8" hidden="false" customHeight="false" outlineLevel="0" collapsed="false">
      <c r="A128" s="1" t="n">
        <f aca="false">nt!B128</f>
        <v>120</v>
      </c>
      <c r="B128" s="1" t="str">
        <f aca="false">nt!O128</f>
        <v>HYSTERIA 2001</v>
      </c>
      <c r="C128" s="1" t="n">
        <f aca="false">IF(ISNUMBER(O128),O128+P128,".")</f>
        <v>239</v>
      </c>
      <c r="D128" s="1" t="str">
        <f aca="false">IF(ISNUMBER(C128),"+"&amp;TEXT(ROUNDDOWN(imGR/C128,2),"0.00"),".")</f>
        <v>+0.62</v>
      </c>
      <c r="E128" s="1" t="str">
        <f aca="false">IF(ISNUMBER(C128),"+"&amp;TEXT(ROUNDDOWN(imGD/C128,2),"0.00"),".")</f>
        <v>+0.31</v>
      </c>
      <c r="F128" s="1" t="n">
        <f aca="false">IF(ISNUMBER(Q128),Q128+R128,".")</f>
        <v>354</v>
      </c>
      <c r="G128" s="1" t="str">
        <f aca="false">IF(ISNUMBER(F128),"+"&amp;TEXT(ROUNDDOWN(imGR/F128,2),"0.00"),".")</f>
        <v>+0.42</v>
      </c>
      <c r="H128" s="1" t="str">
        <f aca="false">IF(ISNUMBER(F128),"+"&amp;TEXT(ROUNDDOWN(imGD/F128,2),"0.00"),".")</f>
        <v>+0.21</v>
      </c>
      <c r="I128" s="1" t="str">
        <f aca="false">IF(ISNUMBER(S128),S128+T128,".")</f>
        <v>.</v>
      </c>
      <c r="J128" s="1" t="str">
        <f aca="false">IF(ISNUMBER(I128),"+"&amp;TEXT(ROUNDDOWN(imGR/I128,2),"0.00"),".")</f>
        <v>.</v>
      </c>
      <c r="K128" s="1" t="str">
        <f aca="false">IF(ISNUMBER(I128),"+"&amp;TEXT(ROUNDDOWN(imGD/I128,2),"0.00"),".")</f>
        <v>.</v>
      </c>
      <c r="L128" s="1" t="str">
        <f aca="false">imBD</f>
        <v>-1.75</v>
      </c>
      <c r="M128" s="1" t="str">
        <f aca="false">imPR</f>
        <v>-3.50</v>
      </c>
      <c r="O128" s="1" t="n">
        <f aca="false">nt!G128</f>
        <v>121</v>
      </c>
      <c r="P128" s="1" t="n">
        <f aca="false">nt!H128</f>
        <v>118</v>
      </c>
      <c r="Q128" s="1" t="n">
        <f aca="false">nt!I128</f>
        <v>179</v>
      </c>
      <c r="R128" s="1" t="n">
        <f aca="false">nt!J128</f>
        <v>175</v>
      </c>
      <c r="S128" s="1" t="str">
        <f aca="false">nt!K128</f>
        <v>.</v>
      </c>
      <c r="T128" s="1" t="str">
        <f aca="false">nt!L128</f>
        <v>.</v>
      </c>
      <c r="V128" s="6" t="str">
        <f aca="false">"&lt;td&gt;"&amp;B128&amp;IF(ISNUMBER(C128),"&lt;td class=""lv_b al_r""&gt;"&amp;C128&amp;"&lt;td class=""lv_b""&gt;"&amp;D128&amp;":"&amp;E128,"&lt;td colspan=2&gt;.")&amp;IF(ISNUMBER(F128),"&lt;td class=""lv_s al_r""&gt;"&amp;F128&amp;"&lt;td class=""lv_s""&gt;"&amp;G128&amp;":"&amp;H128,"&lt;td colspan=2&gt;.")&amp;IF(ISNUMBER(I128),"&lt;td class=""lv_a al_r""&gt;"&amp;I128&amp;"&lt;td class=""lv_a""&gt;"&amp;J128&amp;":"&amp;K128,"&lt;td colspan=2&gt;.")&amp;"&lt;td&gt;"&amp;L128&amp;":"&amp;M128&amp;"&lt;td&gt;DP"</f>
        <v>&lt;td&gt;HYSTERIA 2001&lt;td class="lv_b al_r"&gt;239&lt;td class="lv_b"&gt;+0.62:+0.31&lt;td class="lv_s al_r"&gt;354&lt;td class="lv_s"&gt;+0.42:+0.21&lt;td colspan=2&gt;.&lt;td&gt;-1.75:-3.50&lt;td&gt;DP</v>
      </c>
    </row>
    <row r="129" customFormat="false" ht="13.8" hidden="false" customHeight="false" outlineLevel="0" collapsed="false">
      <c r="A129" s="1" t="n">
        <f aca="false">nt!B129</f>
        <v>121</v>
      </c>
      <c r="B129" s="1" t="str">
        <f aca="false">nt!O129</f>
        <v>JACK AND MARK GET BUSY!</v>
      </c>
      <c r="C129" s="1" t="n">
        <f aca="false">IF(ISNUMBER(O129),O129+P129,".")</f>
        <v>243</v>
      </c>
      <c r="D129" s="1" t="str">
        <f aca="false">IF(ISNUMBER(C129),"+"&amp;TEXT(ROUNDDOWN(imGR/C129,2),"0.00"),".")</f>
        <v>+0.61</v>
      </c>
      <c r="E129" s="1" t="str">
        <f aca="false">IF(ISNUMBER(C129),"+"&amp;TEXT(ROUNDDOWN(imGD/C129,2),"0.00"),".")</f>
        <v>+0.30</v>
      </c>
      <c r="F129" s="1" t="n">
        <f aca="false">IF(ISNUMBER(Q129),Q129+R129,".")</f>
        <v>269</v>
      </c>
      <c r="G129" s="1" t="str">
        <f aca="false">IF(ISNUMBER(F129),"+"&amp;TEXT(ROUNDDOWN(imGR/F129,2),"0.00"),".")</f>
        <v>+0.55</v>
      </c>
      <c r="H129" s="1" t="str">
        <f aca="false">IF(ISNUMBER(F129),"+"&amp;TEXT(ROUNDDOWN(imGD/F129,2),"0.00"),".")</f>
        <v>+0.27</v>
      </c>
      <c r="I129" s="1" t="str">
        <f aca="false">IF(ISNUMBER(S129),S129+T129,".")</f>
        <v>.</v>
      </c>
      <c r="J129" s="1" t="str">
        <f aca="false">IF(ISNUMBER(I129),"+"&amp;TEXT(ROUNDDOWN(imGR/I129,2),"0.00"),".")</f>
        <v>.</v>
      </c>
      <c r="K129" s="1" t="str">
        <f aca="false">IF(ISNUMBER(I129),"+"&amp;TEXT(ROUNDDOWN(imGD/I129,2),"0.00"),".")</f>
        <v>.</v>
      </c>
      <c r="L129" s="1" t="str">
        <f aca="false">imBD</f>
        <v>-1.75</v>
      </c>
      <c r="M129" s="1" t="str">
        <f aca="false">imPR</f>
        <v>-3.50</v>
      </c>
      <c r="O129" s="1" t="n">
        <f aca="false">nt!G129</f>
        <v>125</v>
      </c>
      <c r="P129" s="1" t="n">
        <f aca="false">nt!H129</f>
        <v>118</v>
      </c>
      <c r="Q129" s="1" t="n">
        <f aca="false">nt!I129</f>
        <v>137</v>
      </c>
      <c r="R129" s="1" t="n">
        <f aca="false">nt!J129</f>
        <v>132</v>
      </c>
      <c r="S129" s="1" t="str">
        <f aca="false">nt!K129</f>
        <v>.</v>
      </c>
      <c r="T129" s="1" t="str">
        <f aca="false">nt!L129</f>
        <v>.</v>
      </c>
      <c r="V129" s="6" t="str">
        <f aca="false">"&lt;td&gt;"&amp;B129&amp;IF(ISNUMBER(C129),"&lt;td class=""lv_b al_r""&gt;"&amp;C129&amp;"&lt;td class=""lv_b""&gt;"&amp;D129&amp;":"&amp;E129,"&lt;td colspan=2&gt;.")&amp;IF(ISNUMBER(F129),"&lt;td class=""lv_s al_r""&gt;"&amp;F129&amp;"&lt;td class=""lv_s""&gt;"&amp;G129&amp;":"&amp;H129,"&lt;td colspan=2&gt;.")&amp;IF(ISNUMBER(I129),"&lt;td class=""lv_a al_r""&gt;"&amp;I129&amp;"&lt;td class=""lv_a""&gt;"&amp;J129&amp;":"&amp;K129,"&lt;td colspan=2&gt;.")&amp;"&lt;td&gt;"&amp;L129&amp;":"&amp;M129&amp;"&lt;td&gt;DP"</f>
        <v>&lt;td&gt;JACK AND MARK GET BUSY!&lt;td class="lv_b al_r"&gt;243&lt;td class="lv_b"&gt;+0.61:+0.30&lt;td class="lv_s al_r"&gt;269&lt;td class="lv_s"&gt;+0.55:+0.27&lt;td colspan=2&gt;.&lt;td&gt;-1.75:-3.50&lt;td&gt;DP</v>
      </c>
    </row>
    <row r="130" customFormat="false" ht="13.8" hidden="false" customHeight="false" outlineLevel="0" collapsed="false">
      <c r="A130" s="1" t="n">
        <f aca="false">nt!B130</f>
        <v>122</v>
      </c>
      <c r="B130" s="1" t="str">
        <f aca="false">nt!O130</f>
        <v>JAM JAM REGGAE</v>
      </c>
      <c r="C130" s="1" t="n">
        <f aca="false">IF(ISNUMBER(O130),O130+P130,".")</f>
        <v>78</v>
      </c>
      <c r="D130" s="1" t="str">
        <f aca="false">IF(ISNUMBER(C130),"+"&amp;TEXT(ROUNDDOWN(imGR/C130,2),"0.00"),".")</f>
        <v>+1.91</v>
      </c>
      <c r="E130" s="1" t="str">
        <f aca="false">IF(ISNUMBER(C130),"+"&amp;TEXT(ROUNDDOWN(imGD/C130,2),"0.00"),".")</f>
        <v>+0.95</v>
      </c>
      <c r="F130" s="1" t="str">
        <f aca="false">IF(ISNUMBER(Q130),Q130+R130,".")</f>
        <v>.</v>
      </c>
      <c r="G130" s="1" t="str">
        <f aca="false">IF(ISNUMBER(F130),"+"&amp;TEXT(ROUNDDOWN(imGR/F130,2),"0.00"),".")</f>
        <v>.</v>
      </c>
      <c r="H130" s="1" t="str">
        <f aca="false">IF(ISNUMBER(F130),"+"&amp;TEXT(ROUNDDOWN(imGD/F130,2),"0.00"),".")</f>
        <v>.</v>
      </c>
      <c r="I130" s="1" t="str">
        <f aca="false">IF(ISNUMBER(S130),S130+T130,".")</f>
        <v>.</v>
      </c>
      <c r="J130" s="1" t="str">
        <f aca="false">IF(ISNUMBER(I130),"+"&amp;TEXT(ROUNDDOWN(imGR/I130,2),"0.00"),".")</f>
        <v>.</v>
      </c>
      <c r="K130" s="1" t="str">
        <f aca="false">IF(ISNUMBER(I130),"+"&amp;TEXT(ROUNDDOWN(imGD/I130,2),"0.00"),".")</f>
        <v>.</v>
      </c>
      <c r="L130" s="1" t="str">
        <f aca="false">imBD</f>
        <v>-1.75</v>
      </c>
      <c r="M130" s="1" t="str">
        <f aca="false">imPR</f>
        <v>-3.50</v>
      </c>
      <c r="O130" s="1" t="n">
        <f aca="false">nt!G130</f>
        <v>36</v>
      </c>
      <c r="P130" s="1" t="n">
        <f aca="false">nt!H130</f>
        <v>42</v>
      </c>
      <c r="Q130" s="1" t="str">
        <f aca="false">nt!I130</f>
        <v>.</v>
      </c>
      <c r="R130" s="1" t="str">
        <f aca="false">nt!J130</f>
        <v>.</v>
      </c>
      <c r="S130" s="1" t="str">
        <f aca="false">nt!K130</f>
        <v>.</v>
      </c>
      <c r="T130" s="1" t="str">
        <f aca="false">nt!L130</f>
        <v>.</v>
      </c>
      <c r="V130" s="6" t="str">
        <f aca="false">"&lt;td&gt;"&amp;B130&amp;IF(ISNUMBER(C130),"&lt;td class=""lv_b al_r""&gt;"&amp;C130&amp;"&lt;td class=""lv_b""&gt;"&amp;D130&amp;":"&amp;E130,"&lt;td colspan=2&gt;.")&amp;IF(ISNUMBER(F130),"&lt;td class=""lv_s al_r""&gt;"&amp;F130&amp;"&lt;td class=""lv_s""&gt;"&amp;G130&amp;":"&amp;H130,"&lt;td colspan=2&gt;.")&amp;IF(ISNUMBER(I130),"&lt;td class=""lv_a al_r""&gt;"&amp;I130&amp;"&lt;td class=""lv_a""&gt;"&amp;J130&amp;":"&amp;K130,"&lt;td colspan=2&gt;.")&amp;"&lt;td&gt;"&amp;L130&amp;":"&amp;M130&amp;"&lt;td&gt;DP"</f>
        <v>&lt;td&gt;JAM JAM REGGAE&lt;td class="lv_b al_r"&gt;78&lt;td class="lv_b"&gt;+1.91:+0.95&lt;td colspan=2&gt;.&lt;td colspan=2&gt;.&lt;td&gt;-1.75:-3.50&lt;td&gt;DP</v>
      </c>
    </row>
    <row r="131" customFormat="false" ht="13.8" hidden="false" customHeight="false" outlineLevel="0" collapsed="false">
      <c r="A131" s="1" t="n">
        <f aca="false">nt!B131</f>
        <v>123</v>
      </c>
      <c r="B131" s="1" t="str">
        <f aca="false">nt!O131</f>
        <v>KEEP ON MOVIN'</v>
      </c>
      <c r="C131" s="1" t="n">
        <f aca="false">IF(ISNUMBER(O131),O131+P131,".")</f>
        <v>100</v>
      </c>
      <c r="D131" s="1" t="str">
        <f aca="false">IF(ISNUMBER(C131),"+"&amp;TEXT(ROUNDDOWN(imGR/C131,2),"0.00"),".")</f>
        <v>+1.49</v>
      </c>
      <c r="E131" s="1" t="str">
        <f aca="false">IF(ISNUMBER(C131),"+"&amp;TEXT(ROUNDDOWN(imGD/C131,2),"0.00"),".")</f>
        <v>+0.74</v>
      </c>
      <c r="F131" s="1" t="n">
        <f aca="false">IF(ISNUMBER(Q131),Q131+R131,".")</f>
        <v>119</v>
      </c>
      <c r="G131" s="1" t="str">
        <f aca="false">IF(ISNUMBER(F131),"+"&amp;TEXT(ROUNDDOWN(imGR/F131,2),"0.00"),".")</f>
        <v>+1.25</v>
      </c>
      <c r="H131" s="1" t="str">
        <f aca="false">IF(ISNUMBER(F131),"+"&amp;TEXT(ROUNDDOWN(imGD/F131,2),"0.00"),".")</f>
        <v>+0.62</v>
      </c>
      <c r="I131" s="1" t="str">
        <f aca="false">IF(ISNUMBER(S131),S131+T131,".")</f>
        <v>.</v>
      </c>
      <c r="J131" s="1" t="str">
        <f aca="false">IF(ISNUMBER(I131),"+"&amp;TEXT(ROUNDDOWN(imGR/I131,2),"0.00"),".")</f>
        <v>.</v>
      </c>
      <c r="K131" s="1" t="str">
        <f aca="false">IF(ISNUMBER(I131),"+"&amp;TEXT(ROUNDDOWN(imGD/I131,2),"0.00"),".")</f>
        <v>.</v>
      </c>
      <c r="L131" s="1" t="str">
        <f aca="false">imBD</f>
        <v>-1.75</v>
      </c>
      <c r="M131" s="1" t="str">
        <f aca="false">imPR</f>
        <v>-3.50</v>
      </c>
      <c r="O131" s="1" t="n">
        <f aca="false">nt!G131</f>
        <v>52</v>
      </c>
      <c r="P131" s="1" t="n">
        <f aca="false">nt!H131</f>
        <v>48</v>
      </c>
      <c r="Q131" s="1" t="n">
        <f aca="false">nt!I131</f>
        <v>63</v>
      </c>
      <c r="R131" s="1" t="n">
        <f aca="false">nt!J131</f>
        <v>56</v>
      </c>
      <c r="S131" s="1" t="str">
        <f aca="false">nt!K131</f>
        <v>.</v>
      </c>
      <c r="T131" s="1" t="str">
        <f aca="false">nt!L131</f>
        <v>.</v>
      </c>
      <c r="V131" s="6" t="str">
        <f aca="false">"&lt;td&gt;"&amp;B131&amp;IF(ISNUMBER(C131),"&lt;td class=""lv_b al_r""&gt;"&amp;C131&amp;"&lt;td class=""lv_b""&gt;"&amp;D131&amp;":"&amp;E131,"&lt;td colspan=2&gt;.")&amp;IF(ISNUMBER(F131),"&lt;td class=""lv_s al_r""&gt;"&amp;F131&amp;"&lt;td class=""lv_s""&gt;"&amp;G131&amp;":"&amp;H131,"&lt;td colspan=2&gt;.")&amp;IF(ISNUMBER(I131),"&lt;td class=""lv_a al_r""&gt;"&amp;I131&amp;"&lt;td class=""lv_a""&gt;"&amp;J131&amp;":"&amp;K131,"&lt;td colspan=2&gt;.")&amp;"&lt;td&gt;"&amp;L131&amp;":"&amp;M131&amp;"&lt;td&gt;DP"</f>
        <v>&lt;td&gt;KEEP ON MOVIN'&lt;td class="lv_b al_r"&gt;100&lt;td class="lv_b"&gt;+1.49:+0.74&lt;td class="lv_s al_r"&gt;119&lt;td class="lv_s"&gt;+1.25:+0.62&lt;td colspan=2&gt;.&lt;td&gt;-1.75:-3.50&lt;td&gt;DP</v>
      </c>
    </row>
    <row r="132" customFormat="false" ht="13.8" hidden="false" customHeight="false" outlineLevel="0" collapsed="false">
      <c r="A132" s="1" t="n">
        <f aca="false">nt!B132</f>
        <v>124</v>
      </c>
      <c r="B132" s="1" t="str">
        <f aca="false">nt!O132</f>
        <v>KOUYOU</v>
      </c>
      <c r="C132" s="1" t="n">
        <f aca="false">IF(ISNUMBER(O132),O132+P132,".")</f>
        <v>142</v>
      </c>
      <c r="D132" s="1" t="str">
        <f aca="false">IF(ISNUMBER(C132),"+"&amp;TEXT(ROUNDDOWN(imGR/C132,2),"0.00"),".")</f>
        <v>+1.05</v>
      </c>
      <c r="E132" s="1" t="str">
        <f aca="false">IF(ISNUMBER(C132),"+"&amp;TEXT(ROUNDDOWN(imGD/C132,2),"0.00"),".")</f>
        <v>+0.52</v>
      </c>
      <c r="F132" s="1" t="n">
        <f aca="false">IF(ISNUMBER(Q132),Q132+R132,".")</f>
        <v>156</v>
      </c>
      <c r="G132" s="1" t="str">
        <f aca="false">IF(ISNUMBER(F132),"+"&amp;TEXT(ROUNDDOWN(imGR/F132,2),"0.00"),".")</f>
        <v>+0.95</v>
      </c>
      <c r="H132" s="1" t="str">
        <f aca="false">IF(ISNUMBER(F132),"+"&amp;TEXT(ROUNDDOWN(imGD/F132,2),"0.00"),".")</f>
        <v>+0.47</v>
      </c>
      <c r="I132" s="1" t="str">
        <f aca="false">IF(ISNUMBER(S132),S132+T132,".")</f>
        <v>.</v>
      </c>
      <c r="J132" s="1" t="str">
        <f aca="false">IF(ISNUMBER(I132),"+"&amp;TEXT(ROUNDDOWN(imGR/I132,2),"0.00"),".")</f>
        <v>.</v>
      </c>
      <c r="K132" s="1" t="str">
        <f aca="false">IF(ISNUMBER(I132),"+"&amp;TEXT(ROUNDDOWN(imGD/I132,2),"0.00"),".")</f>
        <v>.</v>
      </c>
      <c r="L132" s="1" t="str">
        <f aca="false">imBD</f>
        <v>-1.75</v>
      </c>
      <c r="M132" s="1" t="str">
        <f aca="false">imPR</f>
        <v>-3.50</v>
      </c>
      <c r="O132" s="1" t="n">
        <f aca="false">nt!G132</f>
        <v>72</v>
      </c>
      <c r="P132" s="1" t="n">
        <f aca="false">nt!H132</f>
        <v>70</v>
      </c>
      <c r="Q132" s="1" t="n">
        <f aca="false">nt!I132</f>
        <v>81</v>
      </c>
      <c r="R132" s="1" t="n">
        <f aca="false">nt!J132</f>
        <v>75</v>
      </c>
      <c r="S132" s="1" t="str">
        <f aca="false">nt!K132</f>
        <v>.</v>
      </c>
      <c r="T132" s="1" t="str">
        <f aca="false">nt!L132</f>
        <v>.</v>
      </c>
      <c r="V132" s="6" t="str">
        <f aca="false">"&lt;td&gt;"&amp;B132&amp;IF(ISNUMBER(C132),"&lt;td class=""lv_b al_r""&gt;"&amp;C132&amp;"&lt;td class=""lv_b""&gt;"&amp;D132&amp;":"&amp;E132,"&lt;td colspan=2&gt;.")&amp;IF(ISNUMBER(F132),"&lt;td class=""lv_s al_r""&gt;"&amp;F132&amp;"&lt;td class=""lv_s""&gt;"&amp;G132&amp;":"&amp;H132,"&lt;td colspan=2&gt;.")&amp;IF(ISNUMBER(I132),"&lt;td class=""lv_a al_r""&gt;"&amp;I132&amp;"&lt;td class=""lv_a""&gt;"&amp;J132&amp;":"&amp;K132,"&lt;td colspan=2&gt;.")&amp;"&lt;td&gt;"&amp;L132&amp;":"&amp;M132&amp;"&lt;td&gt;DP"</f>
        <v>&lt;td&gt;KOUYOU&lt;td class="lv_b al_r"&gt;142&lt;td class="lv_b"&gt;+1.05:+0.52&lt;td class="lv_s al_r"&gt;156&lt;td class="lv_s"&gt;+0.95:+0.47&lt;td colspan=2&gt;.&lt;td&gt;-1.75:-3.50&lt;td&gt;DP</v>
      </c>
    </row>
    <row r="133" customFormat="false" ht="13.8" hidden="false" customHeight="false" outlineLevel="0" collapsed="false">
      <c r="A133" s="1" t="n">
        <f aca="false">nt!B133</f>
        <v>125</v>
      </c>
      <c r="B133" s="1" t="str">
        <f aca="false">nt!O133</f>
        <v>LIFE GOES ON</v>
      </c>
      <c r="C133" s="1" t="n">
        <f aca="false">IF(ISNUMBER(O133),O133+P133,".")</f>
        <v>80</v>
      </c>
      <c r="D133" s="1" t="str">
        <f aca="false">IF(ISNUMBER(C133),"+"&amp;TEXT(ROUNDDOWN(imGR/C133,2),"0.00"),".")</f>
        <v>+1.86</v>
      </c>
      <c r="E133" s="1" t="str">
        <f aca="false">IF(ISNUMBER(C133),"+"&amp;TEXT(ROUNDDOWN(imGD/C133,2),"0.00"),".")</f>
        <v>+0.93</v>
      </c>
      <c r="F133" s="1" t="n">
        <f aca="false">IF(ISNUMBER(Q133),Q133+R133,".")</f>
        <v>86</v>
      </c>
      <c r="G133" s="1" t="str">
        <f aca="false">IF(ISNUMBER(F133),"+"&amp;TEXT(ROUNDDOWN(imGR/F133,2),"0.00"),".")</f>
        <v>+1.73</v>
      </c>
      <c r="H133" s="1" t="str">
        <f aca="false">IF(ISNUMBER(F133),"+"&amp;TEXT(ROUNDDOWN(imGD/F133,2),"0.00"),".")</f>
        <v>+0.86</v>
      </c>
      <c r="I133" s="1" t="str">
        <f aca="false">IF(ISNUMBER(S133),S133+T133,".")</f>
        <v>.</v>
      </c>
      <c r="J133" s="1" t="str">
        <f aca="false">IF(ISNUMBER(I133),"+"&amp;TEXT(ROUNDDOWN(imGR/I133,2),"0.00"),".")</f>
        <v>.</v>
      </c>
      <c r="K133" s="1" t="str">
        <f aca="false">IF(ISNUMBER(I133),"+"&amp;TEXT(ROUNDDOWN(imGD/I133,2),"0.00"),".")</f>
        <v>.</v>
      </c>
      <c r="L133" s="1" t="str">
        <f aca="false">imBD</f>
        <v>-1.75</v>
      </c>
      <c r="M133" s="1" t="str">
        <f aca="false">imPR</f>
        <v>-3.50</v>
      </c>
      <c r="O133" s="1" t="n">
        <f aca="false">nt!G133</f>
        <v>44</v>
      </c>
      <c r="P133" s="1" t="n">
        <f aca="false">nt!H133</f>
        <v>36</v>
      </c>
      <c r="Q133" s="1" t="n">
        <f aca="false">nt!I133</f>
        <v>47</v>
      </c>
      <c r="R133" s="1" t="n">
        <f aca="false">nt!J133</f>
        <v>39</v>
      </c>
      <c r="S133" s="1" t="str">
        <f aca="false">nt!K133</f>
        <v>.</v>
      </c>
      <c r="T133" s="1" t="str">
        <f aca="false">nt!L133</f>
        <v>.</v>
      </c>
      <c r="V133" s="6" t="str">
        <f aca="false">"&lt;td&gt;"&amp;B133&amp;IF(ISNUMBER(C133),"&lt;td class=""lv_b al_r""&gt;"&amp;C133&amp;"&lt;td class=""lv_b""&gt;"&amp;D133&amp;":"&amp;E133,"&lt;td colspan=2&gt;.")&amp;IF(ISNUMBER(F133),"&lt;td class=""lv_s al_r""&gt;"&amp;F133&amp;"&lt;td class=""lv_s""&gt;"&amp;G133&amp;":"&amp;H133,"&lt;td colspan=2&gt;.")&amp;IF(ISNUMBER(I133),"&lt;td class=""lv_a al_r""&gt;"&amp;I133&amp;"&lt;td class=""lv_a""&gt;"&amp;J133&amp;":"&amp;K133,"&lt;td colspan=2&gt;.")&amp;"&lt;td&gt;"&amp;L133&amp;":"&amp;M133&amp;"&lt;td&gt;DP"</f>
        <v>&lt;td&gt;LIFE GOES ON&lt;td class="lv_b al_r"&gt;80&lt;td class="lv_b"&gt;+1.86:+0.93&lt;td class="lv_s al_r"&gt;86&lt;td class="lv_s"&gt;+1.73:+0.86&lt;td colspan=2&gt;.&lt;td&gt;-1.75:-3.50&lt;td&gt;DP</v>
      </c>
    </row>
    <row r="134" customFormat="false" ht="13.8" hidden="false" customHeight="false" outlineLevel="0" collapsed="false">
      <c r="A134" s="1" t="n">
        <f aca="false">nt!B134</f>
        <v>126</v>
      </c>
      <c r="B134" s="1" t="str">
        <f aca="false">nt!O134</f>
        <v>LIGHT MOTION</v>
      </c>
      <c r="C134" s="1" t="n">
        <f aca="false">IF(ISNUMBER(O134),O134+P134,".")</f>
        <v>315</v>
      </c>
      <c r="D134" s="1" t="str">
        <f aca="false">IF(ISNUMBER(C134),"+"&amp;TEXT(ROUNDDOWN(imGR/C134,2),"0.00"),".")</f>
        <v>+0.47</v>
      </c>
      <c r="E134" s="1" t="str">
        <f aca="false">IF(ISNUMBER(C134),"+"&amp;TEXT(ROUNDDOWN(imGD/C134,2),"0.00"),".")</f>
        <v>+0.23</v>
      </c>
      <c r="F134" s="1" t="n">
        <f aca="false">IF(ISNUMBER(Q134),Q134+R134,".")</f>
        <v>476</v>
      </c>
      <c r="G134" s="1" t="str">
        <f aca="false">IF(ISNUMBER(F134),"+"&amp;TEXT(ROUNDDOWN(imGR/F134,2),"0.00"),".")</f>
        <v>+0.31</v>
      </c>
      <c r="H134" s="1" t="str">
        <f aca="false">IF(ISNUMBER(F134),"+"&amp;TEXT(ROUNDDOWN(imGD/F134,2),"0.00"),".")</f>
        <v>+0.15</v>
      </c>
      <c r="I134" s="1" t="n">
        <f aca="false">IF(ISNUMBER(S134),S134+T134,".")</f>
        <v>531</v>
      </c>
      <c r="J134" s="1" t="str">
        <f aca="false">IF(ISNUMBER(I134),"+"&amp;TEXT(ROUNDDOWN(imGR/I134,2),"0.00"),".")</f>
        <v>+0.28</v>
      </c>
      <c r="K134" s="1" t="str">
        <f aca="false">IF(ISNUMBER(I134),"+"&amp;TEXT(ROUNDDOWN(imGD/I134,2),"0.00"),".")</f>
        <v>+0.14</v>
      </c>
      <c r="L134" s="1" t="str">
        <f aca="false">imBD</f>
        <v>-1.75</v>
      </c>
      <c r="M134" s="1" t="str">
        <f aca="false">imPR</f>
        <v>-3.50</v>
      </c>
      <c r="O134" s="1" t="n">
        <f aca="false">nt!G134</f>
        <v>162</v>
      </c>
      <c r="P134" s="1" t="n">
        <f aca="false">nt!H134</f>
        <v>153</v>
      </c>
      <c r="Q134" s="1" t="n">
        <f aca="false">nt!I134</f>
        <v>239</v>
      </c>
      <c r="R134" s="1" t="n">
        <f aca="false">nt!J134</f>
        <v>237</v>
      </c>
      <c r="S134" s="1" t="n">
        <f aca="false">nt!K134</f>
        <v>258</v>
      </c>
      <c r="T134" s="1" t="n">
        <f aca="false">nt!L134</f>
        <v>273</v>
      </c>
      <c r="V134" s="6" t="str">
        <f aca="false">"&lt;td&gt;"&amp;B134&amp;IF(ISNUMBER(C134),"&lt;td class=""lv_b al_r""&gt;"&amp;C134&amp;"&lt;td class=""lv_b""&gt;"&amp;D134&amp;":"&amp;E134,"&lt;td colspan=2&gt;.")&amp;IF(ISNUMBER(F134),"&lt;td class=""lv_s al_r""&gt;"&amp;F134&amp;"&lt;td class=""lv_s""&gt;"&amp;G134&amp;":"&amp;H134,"&lt;td colspan=2&gt;.")&amp;IF(ISNUMBER(I134),"&lt;td class=""lv_a al_r""&gt;"&amp;I134&amp;"&lt;td class=""lv_a""&gt;"&amp;J134&amp;":"&amp;K134,"&lt;td colspan=2&gt;.")&amp;"&lt;td&gt;"&amp;L134&amp;":"&amp;M134&amp;"&lt;td&gt;DP"</f>
        <v>&lt;td&gt;LIGHT MOTION&lt;td class="lv_b al_r"&gt;315&lt;td class="lv_b"&gt;+0.47:+0.23&lt;td class="lv_s al_r"&gt;476&lt;td class="lv_s"&gt;+0.31:+0.15&lt;td class="lv_a al_r"&gt;531&lt;td class="lv_a"&gt;+0.28:+0.14&lt;td&gt;-1.75:-3.50&lt;td&gt;DP</v>
      </c>
    </row>
    <row r="135" customFormat="false" ht="13.8" hidden="false" customHeight="false" outlineLevel="0" collapsed="false">
      <c r="A135" s="1" t="n">
        <f aca="false">nt!B135</f>
        <v>127</v>
      </c>
      <c r="B135" s="1" t="str">
        <f aca="false">nt!O135</f>
        <v>LINN1999</v>
      </c>
      <c r="C135" s="1" t="n">
        <f aca="false">IF(ISNUMBER(O135),O135+P135,".")</f>
        <v>247</v>
      </c>
      <c r="D135" s="1" t="str">
        <f aca="false">IF(ISNUMBER(C135),"+"&amp;TEXT(ROUNDDOWN(imGR/C135,2),"0.00"),".")</f>
        <v>+0.60</v>
      </c>
      <c r="E135" s="1" t="str">
        <f aca="false">IF(ISNUMBER(C135),"+"&amp;TEXT(ROUNDDOWN(imGD/C135,2),"0.00"),".")</f>
        <v>+0.30</v>
      </c>
      <c r="F135" s="1" t="n">
        <f aca="false">IF(ISNUMBER(Q135),Q135+R135,".")</f>
        <v>343</v>
      </c>
      <c r="G135" s="1" t="str">
        <f aca="false">IF(ISNUMBER(F135),"+"&amp;TEXT(ROUNDDOWN(imGR/F135,2),"0.00"),".")</f>
        <v>+0.43</v>
      </c>
      <c r="H135" s="1" t="str">
        <f aca="false">IF(ISNUMBER(F135),"+"&amp;TEXT(ROUNDDOWN(imGD/F135,2),"0.00"),".")</f>
        <v>+0.21</v>
      </c>
      <c r="I135" s="1" t="str">
        <f aca="false">IF(ISNUMBER(S135),S135+T135,".")</f>
        <v>.</v>
      </c>
      <c r="J135" s="1" t="str">
        <f aca="false">IF(ISNUMBER(I135),"+"&amp;TEXT(ROUNDDOWN(imGR/I135,2),"0.00"),".")</f>
        <v>.</v>
      </c>
      <c r="K135" s="1" t="str">
        <f aca="false">IF(ISNUMBER(I135),"+"&amp;TEXT(ROUNDDOWN(imGD/I135,2),"0.00"),".")</f>
        <v>.</v>
      </c>
      <c r="L135" s="1" t="str">
        <f aca="false">imBD</f>
        <v>-1.75</v>
      </c>
      <c r="M135" s="1" t="str">
        <f aca="false">imPR</f>
        <v>-3.50</v>
      </c>
      <c r="O135" s="1" t="n">
        <f aca="false">nt!G135</f>
        <v>122</v>
      </c>
      <c r="P135" s="1" t="n">
        <f aca="false">nt!H135</f>
        <v>125</v>
      </c>
      <c r="Q135" s="1" t="n">
        <f aca="false">nt!I135</f>
        <v>178</v>
      </c>
      <c r="R135" s="1" t="n">
        <f aca="false">nt!J135</f>
        <v>165</v>
      </c>
      <c r="S135" s="1" t="str">
        <f aca="false">nt!K135</f>
        <v>.</v>
      </c>
      <c r="T135" s="1" t="str">
        <f aca="false">nt!L135</f>
        <v>.</v>
      </c>
      <c r="V135" s="6" t="str">
        <f aca="false">"&lt;td&gt;"&amp;B135&amp;IF(ISNUMBER(C135),"&lt;td class=""lv_b al_r""&gt;"&amp;C135&amp;"&lt;td class=""lv_b""&gt;"&amp;D135&amp;":"&amp;E135,"&lt;td colspan=2&gt;.")&amp;IF(ISNUMBER(F135),"&lt;td class=""lv_s al_r""&gt;"&amp;F135&amp;"&lt;td class=""lv_s""&gt;"&amp;G135&amp;":"&amp;H135,"&lt;td colspan=2&gt;.")&amp;IF(ISNUMBER(I135),"&lt;td class=""lv_a al_r""&gt;"&amp;I135&amp;"&lt;td class=""lv_a""&gt;"&amp;J135&amp;":"&amp;K135,"&lt;td colspan=2&gt;.")&amp;"&lt;td&gt;"&amp;L135&amp;":"&amp;M135&amp;"&lt;td&gt;DP"</f>
        <v>&lt;td&gt;LINN1999&lt;td class="lv_b al_r"&gt;247&lt;td class="lv_b"&gt;+0.60:+0.30&lt;td class="lv_s al_r"&gt;343&lt;td class="lv_s"&gt;+0.43:+0.21&lt;td colspan=2&gt;.&lt;td&gt;-1.75:-3.50&lt;td&gt;DP</v>
      </c>
    </row>
    <row r="136" customFormat="false" ht="13.8" hidden="false" customHeight="false" outlineLevel="0" collapsed="false">
      <c r="A136" s="1" t="n">
        <f aca="false">nt!B136</f>
        <v>128</v>
      </c>
      <c r="B136" s="1" t="str">
        <f aca="false">nt!O136</f>
        <v>LIQUID RAIN</v>
      </c>
      <c r="C136" s="1" t="n">
        <f aca="false">IF(ISNUMBER(O136),O136+P136,".")</f>
        <v>253</v>
      </c>
      <c r="D136" s="1" t="str">
        <f aca="false">IF(ISNUMBER(C136),"+"&amp;TEXT(ROUNDDOWN(imGR/C136,2),"0.00"),".")</f>
        <v>+0.59</v>
      </c>
      <c r="E136" s="1" t="str">
        <f aca="false">IF(ISNUMBER(C136),"+"&amp;TEXT(ROUNDDOWN(imGD/C136,2),"0.00"),".")</f>
        <v>+0.29</v>
      </c>
      <c r="F136" s="1" t="n">
        <f aca="false">IF(ISNUMBER(Q136),Q136+R136,".")</f>
        <v>400</v>
      </c>
      <c r="G136" s="1" t="str">
        <f aca="false">IF(ISNUMBER(F136),"+"&amp;TEXT(ROUNDDOWN(imGR/F136,2),"0.00"),".")</f>
        <v>+0.37</v>
      </c>
      <c r="H136" s="1" t="str">
        <f aca="false">IF(ISNUMBER(F136),"+"&amp;TEXT(ROUNDDOWN(imGD/F136,2),"0.00"),".")</f>
        <v>+0.18</v>
      </c>
      <c r="I136" s="1" t="n">
        <f aca="false">IF(ISNUMBER(S136),S136+T136,".")</f>
        <v>503</v>
      </c>
      <c r="J136" s="1" t="str">
        <f aca="false">IF(ISNUMBER(I136),"+"&amp;TEXT(ROUNDDOWN(imGR/I136,2),"0.00"),".")</f>
        <v>+0.29</v>
      </c>
      <c r="K136" s="1" t="str">
        <f aca="false">IF(ISNUMBER(I136),"+"&amp;TEXT(ROUNDDOWN(imGD/I136,2),"0.00"),".")</f>
        <v>+0.14</v>
      </c>
      <c r="L136" s="1" t="str">
        <f aca="false">imBD</f>
        <v>-1.75</v>
      </c>
      <c r="M136" s="1" t="str">
        <f aca="false">imPR</f>
        <v>-3.50</v>
      </c>
      <c r="O136" s="1" t="n">
        <f aca="false">nt!G136</f>
        <v>126</v>
      </c>
      <c r="P136" s="1" t="n">
        <f aca="false">nt!H136</f>
        <v>127</v>
      </c>
      <c r="Q136" s="1" t="n">
        <f aca="false">nt!I136</f>
        <v>186</v>
      </c>
      <c r="R136" s="1" t="n">
        <f aca="false">nt!J136</f>
        <v>214</v>
      </c>
      <c r="S136" s="1" t="n">
        <f aca="false">nt!K136</f>
        <v>232</v>
      </c>
      <c r="T136" s="1" t="n">
        <f aca="false">nt!L136</f>
        <v>271</v>
      </c>
      <c r="V136" s="6" t="str">
        <f aca="false">"&lt;td&gt;"&amp;B136&amp;IF(ISNUMBER(C136),"&lt;td class=""lv_b al_r""&gt;"&amp;C136&amp;"&lt;td class=""lv_b""&gt;"&amp;D136&amp;":"&amp;E136,"&lt;td colspan=2&gt;.")&amp;IF(ISNUMBER(F136),"&lt;td class=""lv_s al_r""&gt;"&amp;F136&amp;"&lt;td class=""lv_s""&gt;"&amp;G136&amp;":"&amp;H136,"&lt;td colspan=2&gt;.")&amp;IF(ISNUMBER(I136),"&lt;td class=""lv_a al_r""&gt;"&amp;I136&amp;"&lt;td class=""lv_a""&gt;"&amp;J136&amp;":"&amp;K136,"&lt;td colspan=2&gt;.")&amp;"&lt;td&gt;"&amp;L136&amp;":"&amp;M136&amp;"&lt;td&gt;DP"</f>
        <v>&lt;td&gt;LIQUID RAIN&lt;td class="lv_b al_r"&gt;253&lt;td class="lv_b"&gt;+0.59:+0.29&lt;td class="lv_s al_r"&gt;400&lt;td class="lv_s"&gt;+0.37:+0.18&lt;td class="lv_a al_r"&gt;503&lt;td class="lv_a"&gt;+0.29:+0.14&lt;td&gt;-1.75:-3.50&lt;td&gt;DP</v>
      </c>
    </row>
    <row r="137" customFormat="false" ht="13.8" hidden="false" customHeight="false" outlineLevel="0" collapsed="false">
      <c r="A137" s="1" t="n">
        <f aca="false">nt!B137</f>
        <v>129</v>
      </c>
      <c r="B137" s="1" t="str">
        <f aca="false">nt!O137</f>
        <v>LOGICAL DASH</v>
      </c>
      <c r="C137" s="1" t="n">
        <f aca="false">IF(ISNUMBER(O137),O137+P137,".")</f>
        <v>446</v>
      </c>
      <c r="D137" s="1" t="str">
        <f aca="false">IF(ISNUMBER(C137),"+"&amp;TEXT(ROUNDDOWN(imGR/C137,2),"0.00"),".")</f>
        <v>+0.33</v>
      </c>
      <c r="E137" s="1" t="str">
        <f aca="false">IF(ISNUMBER(C137),"+"&amp;TEXT(ROUNDDOWN(imGD/C137,2),"0.00"),".")</f>
        <v>+0.16</v>
      </c>
      <c r="F137" s="1" t="n">
        <f aca="false">IF(ISNUMBER(Q137),Q137+R137,".")</f>
        <v>507</v>
      </c>
      <c r="G137" s="1" t="str">
        <f aca="false">IF(ISNUMBER(F137),"+"&amp;TEXT(ROUNDDOWN(imGR/F137,2),"0.00"),".")</f>
        <v>+0.29</v>
      </c>
      <c r="H137" s="1" t="str">
        <f aca="false">IF(ISNUMBER(F137),"+"&amp;TEXT(ROUNDDOWN(imGD/F137,2),"0.00"),".")</f>
        <v>+0.14</v>
      </c>
      <c r="I137" s="1" t="n">
        <f aca="false">IF(ISNUMBER(S137),S137+T137,".")</f>
        <v>515</v>
      </c>
      <c r="J137" s="1" t="str">
        <f aca="false">IF(ISNUMBER(I137),"+"&amp;TEXT(ROUNDDOWN(imGR/I137,2),"0.00"),".")</f>
        <v>+0.28</v>
      </c>
      <c r="K137" s="1" t="str">
        <f aca="false">IF(ISNUMBER(I137),"+"&amp;TEXT(ROUNDDOWN(imGD/I137,2),"0.00"),".")</f>
        <v>+0.14</v>
      </c>
      <c r="L137" s="1" t="str">
        <f aca="false">imBD</f>
        <v>-1.75</v>
      </c>
      <c r="M137" s="1" t="str">
        <f aca="false">imPR</f>
        <v>-3.50</v>
      </c>
      <c r="O137" s="1" t="n">
        <f aca="false">nt!G137</f>
        <v>215</v>
      </c>
      <c r="P137" s="1" t="n">
        <f aca="false">nt!H137</f>
        <v>231</v>
      </c>
      <c r="Q137" s="1" t="n">
        <f aca="false">nt!I137</f>
        <v>250</v>
      </c>
      <c r="R137" s="1" t="n">
        <f aca="false">nt!J137</f>
        <v>257</v>
      </c>
      <c r="S137" s="1" t="n">
        <f aca="false">nt!K137</f>
        <v>254</v>
      </c>
      <c r="T137" s="1" t="n">
        <f aca="false">nt!L137</f>
        <v>261</v>
      </c>
      <c r="V137" s="6" t="str">
        <f aca="false">"&lt;td&gt;"&amp;B137&amp;IF(ISNUMBER(C137),"&lt;td class=""lv_b al_r""&gt;"&amp;C137&amp;"&lt;td class=""lv_b""&gt;"&amp;D137&amp;":"&amp;E137,"&lt;td colspan=2&gt;.")&amp;IF(ISNUMBER(F137),"&lt;td class=""lv_s al_r""&gt;"&amp;F137&amp;"&lt;td class=""lv_s""&gt;"&amp;G137&amp;":"&amp;H137,"&lt;td colspan=2&gt;.")&amp;IF(ISNUMBER(I137),"&lt;td class=""lv_a al_r""&gt;"&amp;I137&amp;"&lt;td class=""lv_a""&gt;"&amp;J137&amp;":"&amp;K137,"&lt;td colspan=2&gt;.")&amp;"&lt;td&gt;"&amp;L137&amp;":"&amp;M137&amp;"&lt;td&gt;DP"</f>
        <v>&lt;td&gt;LOGICAL DASH&lt;td class="lv_b al_r"&gt;446&lt;td class="lv_b"&gt;+0.33:+0.16&lt;td class="lv_s al_r"&gt;507&lt;td class="lv_s"&gt;+0.29:+0.14&lt;td class="lv_a al_r"&gt;515&lt;td class="lv_a"&gt;+0.28:+0.14&lt;td&gt;-1.75:-3.50&lt;td&gt;DP</v>
      </c>
    </row>
    <row r="138" customFormat="false" ht="13.8" hidden="false" customHeight="false" outlineLevel="0" collapsed="false">
      <c r="A138" s="1" t="n">
        <f aca="false">nt!B138</f>
        <v>130</v>
      </c>
      <c r="B138" s="1" t="str">
        <f aca="false">nt!O138</f>
        <v>LOVE SO GROOVY [12INCH VERSION]</v>
      </c>
      <c r="C138" s="1" t="n">
        <f aca="false">IF(ISNUMBER(O138),O138+P138,".")</f>
        <v>192</v>
      </c>
      <c r="D138" s="1" t="str">
        <f aca="false">IF(ISNUMBER(C138),"+"&amp;TEXT(ROUNDDOWN(imGR/C138,2),"0.00"),".")</f>
        <v>+0.77</v>
      </c>
      <c r="E138" s="1" t="str">
        <f aca="false">IF(ISNUMBER(C138),"+"&amp;TEXT(ROUNDDOWN(imGD/C138,2),"0.00"),".")</f>
        <v>+0.38</v>
      </c>
      <c r="F138" s="1" t="n">
        <f aca="false">IF(ISNUMBER(Q138),Q138+R138,".")</f>
        <v>227</v>
      </c>
      <c r="G138" s="1" t="str">
        <f aca="false">IF(ISNUMBER(F138),"+"&amp;TEXT(ROUNDDOWN(imGR/F138,2),"0.00"),".")</f>
        <v>+0.65</v>
      </c>
      <c r="H138" s="1" t="str">
        <f aca="false">IF(ISNUMBER(F138),"+"&amp;TEXT(ROUNDDOWN(imGD/F138,2),"0.00"),".")</f>
        <v>+0.32</v>
      </c>
      <c r="I138" s="1" t="n">
        <f aca="false">IF(ISNUMBER(S138),S138+T138,".")</f>
        <v>323</v>
      </c>
      <c r="J138" s="1" t="str">
        <f aca="false">IF(ISNUMBER(I138),"+"&amp;TEXT(ROUNDDOWN(imGR/I138,2),"0.00"),".")</f>
        <v>+0.46</v>
      </c>
      <c r="K138" s="1" t="str">
        <f aca="false">IF(ISNUMBER(I138),"+"&amp;TEXT(ROUNDDOWN(imGD/I138,2),"0.00"),".")</f>
        <v>+0.23</v>
      </c>
      <c r="L138" s="1" t="str">
        <f aca="false">imBD</f>
        <v>-1.75</v>
      </c>
      <c r="M138" s="1" t="str">
        <f aca="false">imPR</f>
        <v>-3.50</v>
      </c>
      <c r="O138" s="1" t="n">
        <f aca="false">nt!G138</f>
        <v>110</v>
      </c>
      <c r="P138" s="1" t="n">
        <f aca="false">nt!H138</f>
        <v>82</v>
      </c>
      <c r="Q138" s="1" t="n">
        <f aca="false">nt!I138</f>
        <v>128</v>
      </c>
      <c r="R138" s="1" t="n">
        <f aca="false">nt!J138</f>
        <v>99</v>
      </c>
      <c r="S138" s="1" t="n">
        <f aca="false">nt!K138</f>
        <v>184</v>
      </c>
      <c r="T138" s="1" t="n">
        <f aca="false">nt!L138</f>
        <v>139</v>
      </c>
      <c r="V138" s="6" t="str">
        <f aca="false">"&lt;td&gt;"&amp;B138&amp;IF(ISNUMBER(C138),"&lt;td class=""lv_b al_r""&gt;"&amp;C138&amp;"&lt;td class=""lv_b""&gt;"&amp;D138&amp;":"&amp;E138,"&lt;td colspan=2&gt;.")&amp;IF(ISNUMBER(F138),"&lt;td class=""lv_s al_r""&gt;"&amp;F138&amp;"&lt;td class=""lv_s""&gt;"&amp;G138&amp;":"&amp;H138,"&lt;td colspan=2&gt;.")&amp;IF(ISNUMBER(I138),"&lt;td class=""lv_a al_r""&gt;"&amp;I138&amp;"&lt;td class=""lv_a""&gt;"&amp;J138&amp;":"&amp;K138,"&lt;td colspan=2&gt;.")&amp;"&lt;td&gt;"&amp;L138&amp;":"&amp;M138&amp;"&lt;td&gt;DP"</f>
        <v>&lt;td&gt;LOVE SO GROOVY [12INCH VERSION]&lt;td class="lv_b al_r"&gt;192&lt;td class="lv_b"&gt;+0.77:+0.38&lt;td class="lv_s al_r"&gt;227&lt;td class="lv_s"&gt;+0.65:+0.32&lt;td class="lv_a al_r"&gt;323&lt;td class="lv_a"&gt;+0.46:+0.23&lt;td&gt;-1.75:-3.50&lt;td&gt;DP</v>
      </c>
    </row>
    <row r="139" customFormat="false" ht="13.8" hidden="false" customHeight="false" outlineLevel="0" collapsed="false">
      <c r="A139" s="1" t="n">
        <f aca="false">nt!B139</f>
        <v>131</v>
      </c>
      <c r="B139" s="1" t="str">
        <f aca="false">nt!O139</f>
        <v>LOVE'S THEME OF BEATMANIA</v>
      </c>
      <c r="C139" s="1" t="n">
        <f aca="false">IF(ISNUMBER(O139),O139+P139,".")</f>
        <v>268</v>
      </c>
      <c r="D139" s="1" t="str">
        <f aca="false">IF(ISNUMBER(C139),"+"&amp;TEXT(ROUNDDOWN(imGR/C139,2),"0.00"),".")</f>
        <v>+0.55</v>
      </c>
      <c r="E139" s="1" t="str">
        <f aca="false">IF(ISNUMBER(C139),"+"&amp;TEXT(ROUNDDOWN(imGD/C139,2),"0.00"),".")</f>
        <v>+0.27</v>
      </c>
      <c r="F139" s="1" t="n">
        <f aca="false">IF(ISNUMBER(Q139),Q139+R139,".")</f>
        <v>508</v>
      </c>
      <c r="G139" s="1" t="str">
        <f aca="false">IF(ISNUMBER(F139),"+"&amp;TEXT(ROUNDDOWN(imGR/F139,2),"0.00"),".")</f>
        <v>+0.29</v>
      </c>
      <c r="H139" s="1" t="str">
        <f aca="false">IF(ISNUMBER(F139),"+"&amp;TEXT(ROUNDDOWN(imGD/F139,2),"0.00"),".")</f>
        <v>+0.14</v>
      </c>
      <c r="I139" s="1" t="str">
        <f aca="false">IF(ISNUMBER(S139),S139+T139,".")</f>
        <v>.</v>
      </c>
      <c r="J139" s="1" t="str">
        <f aca="false">IF(ISNUMBER(I139),"+"&amp;TEXT(ROUNDDOWN(imGR/I139,2),"0.00"),".")</f>
        <v>.</v>
      </c>
      <c r="K139" s="1" t="str">
        <f aca="false">IF(ISNUMBER(I139),"+"&amp;TEXT(ROUNDDOWN(imGD/I139,2),"0.00"),".")</f>
        <v>.</v>
      </c>
      <c r="L139" s="1" t="str">
        <f aca="false">imBD</f>
        <v>-1.75</v>
      </c>
      <c r="M139" s="1" t="str">
        <f aca="false">imPR</f>
        <v>-3.50</v>
      </c>
      <c r="O139" s="1" t="n">
        <f aca="false">nt!G139</f>
        <v>127</v>
      </c>
      <c r="P139" s="1" t="n">
        <f aca="false">nt!H139</f>
        <v>141</v>
      </c>
      <c r="Q139" s="1" t="n">
        <f aca="false">nt!I139</f>
        <v>263</v>
      </c>
      <c r="R139" s="1" t="n">
        <f aca="false">nt!J139</f>
        <v>245</v>
      </c>
      <c r="S139" s="1" t="str">
        <f aca="false">nt!K139</f>
        <v>.</v>
      </c>
      <c r="T139" s="1" t="str">
        <f aca="false">nt!L139</f>
        <v>.</v>
      </c>
      <c r="V139" s="6" t="str">
        <f aca="false">"&lt;td&gt;"&amp;B139&amp;IF(ISNUMBER(C139),"&lt;td class=""lv_b al_r""&gt;"&amp;C139&amp;"&lt;td class=""lv_b""&gt;"&amp;D139&amp;":"&amp;E139,"&lt;td colspan=2&gt;.")&amp;IF(ISNUMBER(F139),"&lt;td class=""lv_s al_r""&gt;"&amp;F139&amp;"&lt;td class=""lv_s""&gt;"&amp;G139&amp;":"&amp;H139,"&lt;td colspan=2&gt;.")&amp;IF(ISNUMBER(I139),"&lt;td class=""lv_a al_r""&gt;"&amp;I139&amp;"&lt;td class=""lv_a""&gt;"&amp;J139&amp;":"&amp;K139,"&lt;td colspan=2&gt;.")&amp;"&lt;td&gt;"&amp;L139&amp;":"&amp;M139&amp;"&lt;td&gt;DP"</f>
        <v>&lt;td&gt;LOVE'S THEME OF BEATMANIA&lt;td class="lv_b al_r"&gt;268&lt;td class="lv_b"&gt;+0.55:+0.27&lt;td class="lv_s al_r"&gt;508&lt;td class="lv_s"&gt;+0.29:+0.14&lt;td colspan=2&gt;.&lt;td&gt;-1.75:-3.50&lt;td&gt;DP</v>
      </c>
    </row>
    <row r="140" customFormat="false" ht="13.8" hidden="false" customHeight="false" outlineLevel="0" collapsed="false">
      <c r="A140" s="1" t="n">
        <f aca="false">nt!B140</f>
        <v>132</v>
      </c>
      <c r="B140" s="1" t="str">
        <f aca="false">nt!O140</f>
        <v>LUV TO ME</v>
      </c>
      <c r="C140" s="1" t="n">
        <f aca="false">IF(ISNUMBER(O140),O140+P140,".")</f>
        <v>271</v>
      </c>
      <c r="D140" s="1" t="str">
        <f aca="false">IF(ISNUMBER(C140),"+"&amp;TEXT(ROUNDDOWN(imGR/C140,2),"0.00"),".")</f>
        <v>+0.55</v>
      </c>
      <c r="E140" s="1" t="str">
        <f aca="false">IF(ISNUMBER(C140),"+"&amp;TEXT(ROUNDDOWN(imGD/C140,2),"0.00"),".")</f>
        <v>+0.27</v>
      </c>
      <c r="F140" s="1" t="n">
        <f aca="false">IF(ISNUMBER(Q140),Q140+R140,".")</f>
        <v>384</v>
      </c>
      <c r="G140" s="1" t="str">
        <f aca="false">IF(ISNUMBER(F140),"+"&amp;TEXT(ROUNDDOWN(imGR/F140,2),"0.00"),".")</f>
        <v>+0.38</v>
      </c>
      <c r="H140" s="1" t="str">
        <f aca="false">IF(ISNUMBER(F140),"+"&amp;TEXT(ROUNDDOWN(imGD/F140,2),"0.00"),".")</f>
        <v>+0.19</v>
      </c>
      <c r="I140" s="1" t="str">
        <f aca="false">IF(ISNUMBER(S140),S140+T140,".")</f>
        <v>.</v>
      </c>
      <c r="J140" s="1" t="str">
        <f aca="false">IF(ISNUMBER(I140),"+"&amp;TEXT(ROUNDDOWN(imGR/I140,2),"0.00"),".")</f>
        <v>.</v>
      </c>
      <c r="K140" s="1" t="str">
        <f aca="false">IF(ISNUMBER(I140),"+"&amp;TEXT(ROUNDDOWN(imGD/I140,2),"0.00"),".")</f>
        <v>.</v>
      </c>
      <c r="L140" s="1" t="str">
        <f aca="false">imBD</f>
        <v>-1.75</v>
      </c>
      <c r="M140" s="1" t="str">
        <f aca="false">imPR</f>
        <v>-3.50</v>
      </c>
      <c r="O140" s="1" t="n">
        <f aca="false">nt!G140</f>
        <v>142</v>
      </c>
      <c r="P140" s="1" t="n">
        <f aca="false">nt!H140</f>
        <v>129</v>
      </c>
      <c r="Q140" s="1" t="n">
        <f aca="false">nt!I140</f>
        <v>210</v>
      </c>
      <c r="R140" s="1" t="n">
        <f aca="false">nt!J140</f>
        <v>174</v>
      </c>
      <c r="S140" s="1" t="str">
        <f aca="false">nt!K140</f>
        <v>.</v>
      </c>
      <c r="T140" s="1" t="str">
        <f aca="false">nt!L140</f>
        <v>.</v>
      </c>
      <c r="V140" s="6" t="str">
        <f aca="false">"&lt;td&gt;"&amp;B140&amp;IF(ISNUMBER(C140),"&lt;td class=""lv_b al_r""&gt;"&amp;C140&amp;"&lt;td class=""lv_b""&gt;"&amp;D140&amp;":"&amp;E140,"&lt;td colspan=2&gt;.")&amp;IF(ISNUMBER(F140),"&lt;td class=""lv_s al_r""&gt;"&amp;F140&amp;"&lt;td class=""lv_s""&gt;"&amp;G140&amp;":"&amp;H140,"&lt;td colspan=2&gt;.")&amp;IF(ISNUMBER(I140),"&lt;td class=""lv_a al_r""&gt;"&amp;I140&amp;"&lt;td class=""lv_a""&gt;"&amp;J140&amp;":"&amp;K140,"&lt;td colspan=2&gt;.")&amp;"&lt;td&gt;"&amp;L140&amp;":"&amp;M140&amp;"&lt;td&gt;DP"</f>
        <v>&lt;td&gt;LUV TO ME&lt;td class="lv_b al_r"&gt;271&lt;td class="lv_b"&gt;+0.55:+0.27&lt;td class="lv_s al_r"&gt;384&lt;td class="lv_s"&gt;+0.38:+0.19&lt;td colspan=2&gt;.&lt;td&gt;-1.75:-3.50&lt;td&gt;DP</v>
      </c>
    </row>
    <row r="141" customFormat="false" ht="13.8" hidden="false" customHeight="false" outlineLevel="0" collapsed="false">
      <c r="A141" s="1" t="n">
        <f aca="false">nt!B141</f>
        <v>133</v>
      </c>
      <c r="B141" s="1" t="str">
        <f aca="false">nt!O141</f>
        <v>LUV TO ME [DISCO MIX]</v>
      </c>
      <c r="C141" s="1" t="str">
        <f aca="false">IF(ISNUMBER(O141),O141+P141,".")</f>
        <v>.</v>
      </c>
      <c r="D141" s="1" t="str">
        <f aca="false">IF(ISNUMBER(C141),"+"&amp;TEXT(ROUNDDOWN(imGR/C141,2),"0.00"),".")</f>
        <v>.</v>
      </c>
      <c r="E141" s="1" t="str">
        <f aca="false">IF(ISNUMBER(C141),"+"&amp;TEXT(ROUNDDOWN(imGD/C141,2),"0.00"),".")</f>
        <v>.</v>
      </c>
      <c r="F141" s="1" t="str">
        <f aca="false">IF(ISNUMBER(Q141),Q141+R141,".")</f>
        <v>.</v>
      </c>
      <c r="G141" s="1" t="str">
        <f aca="false">IF(ISNUMBER(F141),"+"&amp;TEXT(ROUNDDOWN(imGR/F141,2),"0.00"),".")</f>
        <v>.</v>
      </c>
      <c r="H141" s="1" t="str">
        <f aca="false">IF(ISNUMBER(F141),"+"&amp;TEXT(ROUNDDOWN(imGD/F141,2),"0.00"),".")</f>
        <v>.</v>
      </c>
      <c r="I141" s="1" t="n">
        <f aca="false">IF(ISNUMBER(S141),S141+T141,".")</f>
        <v>502</v>
      </c>
      <c r="J141" s="1" t="str">
        <f aca="false">IF(ISNUMBER(I141),"+"&amp;TEXT(ROUNDDOWN(imGR/I141,2),"0.00"),".")</f>
        <v>+0.29</v>
      </c>
      <c r="K141" s="1" t="str">
        <f aca="false">IF(ISNUMBER(I141),"+"&amp;TEXT(ROUNDDOWN(imGD/I141,2),"0.00"),".")</f>
        <v>+0.14</v>
      </c>
      <c r="L141" s="1" t="str">
        <f aca="false">imBD</f>
        <v>-1.75</v>
      </c>
      <c r="M141" s="1" t="str">
        <f aca="false">imPR</f>
        <v>-3.50</v>
      </c>
      <c r="O141" s="1" t="str">
        <f aca="false">nt!G141</f>
        <v>.</v>
      </c>
      <c r="P141" s="1" t="str">
        <f aca="false">nt!H141</f>
        <v>.</v>
      </c>
      <c r="Q141" s="1" t="str">
        <f aca="false">nt!I141</f>
        <v>.</v>
      </c>
      <c r="R141" s="1" t="str">
        <f aca="false">nt!J141</f>
        <v>.</v>
      </c>
      <c r="S141" s="1" t="n">
        <f aca="false">nt!K141</f>
        <v>255</v>
      </c>
      <c r="T141" s="1" t="n">
        <f aca="false">nt!L141</f>
        <v>247</v>
      </c>
      <c r="V141" s="6" t="str">
        <f aca="false">"&lt;td&gt;"&amp;B141&amp;IF(ISNUMBER(C141),"&lt;td class=""lv_b al_r""&gt;"&amp;C141&amp;"&lt;td class=""lv_b""&gt;"&amp;D141&amp;":"&amp;E141,"&lt;td colspan=2&gt;.")&amp;IF(ISNUMBER(F141),"&lt;td class=""lv_s al_r""&gt;"&amp;F141&amp;"&lt;td class=""lv_s""&gt;"&amp;G141&amp;":"&amp;H141,"&lt;td colspan=2&gt;.")&amp;IF(ISNUMBER(I141),"&lt;td class=""lv_a al_r""&gt;"&amp;I141&amp;"&lt;td class=""lv_a""&gt;"&amp;J141&amp;":"&amp;K141,"&lt;td colspan=2&gt;.")&amp;"&lt;td&gt;"&amp;L141&amp;":"&amp;M141&amp;"&lt;td&gt;DP"</f>
        <v>&lt;td&gt;LUV TO ME [DISCO MIX]&lt;td colspan=2&gt;.&lt;td colspan=2&gt;.&lt;td class="lv_a al_r"&gt;502&lt;td class="lv_a"&gt;+0.29:+0.14&lt;td&gt;-1.75:-3.50&lt;td&gt;DP</v>
      </c>
    </row>
    <row r="142" customFormat="false" ht="13.8" hidden="false" customHeight="false" outlineLevel="0" collapsed="false">
      <c r="A142" s="1" t="n">
        <f aca="false">nt!B142</f>
        <v>134</v>
      </c>
      <c r="B142" s="1" t="str">
        <f aca="false">nt!O142</f>
        <v>MANMACHINE PLAYS JAZZ</v>
      </c>
      <c r="C142" s="1" t="n">
        <f aca="false">IF(ISNUMBER(O142),O142+P142,".")</f>
        <v>309</v>
      </c>
      <c r="D142" s="1" t="str">
        <f aca="false">IF(ISNUMBER(C142),"+"&amp;TEXT(ROUNDDOWN(imGR/C142,2),"0.00"),".")</f>
        <v>+0.48</v>
      </c>
      <c r="E142" s="1" t="str">
        <f aca="false">IF(ISNUMBER(C142),"+"&amp;TEXT(ROUNDDOWN(imGD/C142,2),"0.00"),".")</f>
        <v>+0.24</v>
      </c>
      <c r="F142" s="1" t="n">
        <f aca="false">IF(ISNUMBER(Q142),Q142+R142,".")</f>
        <v>424</v>
      </c>
      <c r="G142" s="1" t="str">
        <f aca="false">IF(ISNUMBER(F142),"+"&amp;TEXT(ROUNDDOWN(imGR/F142,2),"0.00"),".")</f>
        <v>+0.35</v>
      </c>
      <c r="H142" s="1" t="str">
        <f aca="false">IF(ISNUMBER(F142),"+"&amp;TEXT(ROUNDDOWN(imGD/F142,2),"0.00"),".")</f>
        <v>+0.17</v>
      </c>
      <c r="I142" s="1" t="str">
        <f aca="false">IF(ISNUMBER(S142),S142+T142,".")</f>
        <v>.</v>
      </c>
      <c r="J142" s="1" t="str">
        <f aca="false">IF(ISNUMBER(I142),"+"&amp;TEXT(ROUNDDOWN(imGR/I142,2),"0.00"),".")</f>
        <v>.</v>
      </c>
      <c r="K142" s="1" t="str">
        <f aca="false">IF(ISNUMBER(I142),"+"&amp;TEXT(ROUNDDOWN(imGD/I142,2),"0.00"),".")</f>
        <v>.</v>
      </c>
      <c r="L142" s="1" t="str">
        <f aca="false">imBD</f>
        <v>-1.75</v>
      </c>
      <c r="M142" s="1" t="str">
        <f aca="false">imPR</f>
        <v>-3.50</v>
      </c>
      <c r="O142" s="1" t="n">
        <f aca="false">nt!G142</f>
        <v>149</v>
      </c>
      <c r="P142" s="1" t="n">
        <f aca="false">nt!H142</f>
        <v>160</v>
      </c>
      <c r="Q142" s="1" t="n">
        <f aca="false">nt!I142</f>
        <v>207</v>
      </c>
      <c r="R142" s="1" t="n">
        <f aca="false">nt!J142</f>
        <v>217</v>
      </c>
      <c r="S142" s="1" t="str">
        <f aca="false">nt!K142</f>
        <v>.</v>
      </c>
      <c r="T142" s="1" t="str">
        <f aca="false">nt!L142</f>
        <v>.</v>
      </c>
      <c r="V142" s="6" t="str">
        <f aca="false">"&lt;td&gt;"&amp;B142&amp;IF(ISNUMBER(C142),"&lt;td class=""lv_b al_r""&gt;"&amp;C142&amp;"&lt;td class=""lv_b""&gt;"&amp;D142&amp;":"&amp;E142,"&lt;td colspan=2&gt;.")&amp;IF(ISNUMBER(F142),"&lt;td class=""lv_s al_r""&gt;"&amp;F142&amp;"&lt;td class=""lv_s""&gt;"&amp;G142&amp;":"&amp;H142,"&lt;td colspan=2&gt;.")&amp;IF(ISNUMBER(I142),"&lt;td class=""lv_a al_r""&gt;"&amp;I142&amp;"&lt;td class=""lv_a""&gt;"&amp;J142&amp;":"&amp;K142,"&lt;td colspan=2&gt;.")&amp;"&lt;td&gt;"&amp;L142&amp;":"&amp;M142&amp;"&lt;td&gt;DP"</f>
        <v>&lt;td&gt;MANMACHINE PLAYS JAZZ&lt;td class="lv_b al_r"&gt;309&lt;td class="lv_b"&gt;+0.48:+0.24&lt;td class="lv_s al_r"&gt;424&lt;td class="lv_s"&gt;+0.35:+0.17&lt;td colspan=2&gt;.&lt;td&gt;-1.75:-3.50&lt;td&gt;DP</v>
      </c>
    </row>
    <row r="143" customFormat="false" ht="13.8" hidden="false" customHeight="false" outlineLevel="0" collapsed="false">
      <c r="A143" s="1" t="n">
        <f aca="false">nt!B143</f>
        <v>135</v>
      </c>
      <c r="B143" s="1" t="str">
        <f aca="false">nt!O143</f>
        <v>METALGEAR SOLID [MAIN THEME]</v>
      </c>
      <c r="C143" s="1" t="n">
        <f aca="false">IF(ISNUMBER(O143),O143+P143,".")</f>
        <v>170</v>
      </c>
      <c r="D143" s="1" t="str">
        <f aca="false">IF(ISNUMBER(C143),"+"&amp;TEXT(ROUNDDOWN(imGR/C143,2),"0.00"),".")</f>
        <v>+0.87</v>
      </c>
      <c r="E143" s="1" t="str">
        <f aca="false">IF(ISNUMBER(C143),"+"&amp;TEXT(ROUNDDOWN(imGD/C143,2),"0.00"),".")</f>
        <v>+0.43</v>
      </c>
      <c r="F143" s="1" t="n">
        <f aca="false">IF(ISNUMBER(Q143),Q143+R143,".")</f>
        <v>182</v>
      </c>
      <c r="G143" s="1" t="str">
        <f aca="false">IF(ISNUMBER(F143),"+"&amp;TEXT(ROUNDDOWN(imGR/F143,2),"0.00"),".")</f>
        <v>+0.82</v>
      </c>
      <c r="H143" s="1" t="str">
        <f aca="false">IF(ISNUMBER(F143),"+"&amp;TEXT(ROUNDDOWN(imGD/F143,2),"0.00"),".")</f>
        <v>+0.41</v>
      </c>
      <c r="I143" s="1" t="str">
        <f aca="false">IF(ISNUMBER(S143),S143+T143,".")</f>
        <v>.</v>
      </c>
      <c r="J143" s="1" t="str">
        <f aca="false">IF(ISNUMBER(I143),"+"&amp;TEXT(ROUNDDOWN(imGR/I143,2),"0.00"),".")</f>
        <v>.</v>
      </c>
      <c r="K143" s="1" t="str">
        <f aca="false">IF(ISNUMBER(I143),"+"&amp;TEXT(ROUNDDOWN(imGD/I143,2),"0.00"),".")</f>
        <v>.</v>
      </c>
      <c r="L143" s="1" t="str">
        <f aca="false">imBD</f>
        <v>-1.75</v>
      </c>
      <c r="M143" s="1" t="str">
        <f aca="false">imPR</f>
        <v>-3.50</v>
      </c>
      <c r="O143" s="1" t="n">
        <f aca="false">nt!G143</f>
        <v>84</v>
      </c>
      <c r="P143" s="1" t="n">
        <f aca="false">nt!H143</f>
        <v>86</v>
      </c>
      <c r="Q143" s="1" t="n">
        <f aca="false">nt!I143</f>
        <v>90</v>
      </c>
      <c r="R143" s="1" t="n">
        <f aca="false">nt!J143</f>
        <v>92</v>
      </c>
      <c r="S143" s="1" t="str">
        <f aca="false">nt!K143</f>
        <v>.</v>
      </c>
      <c r="T143" s="1" t="str">
        <f aca="false">nt!L143</f>
        <v>.</v>
      </c>
      <c r="V143" s="6" t="str">
        <f aca="false">"&lt;td&gt;"&amp;B143&amp;IF(ISNUMBER(C143),"&lt;td class=""lv_b al_r""&gt;"&amp;C143&amp;"&lt;td class=""lv_b""&gt;"&amp;D143&amp;":"&amp;E143,"&lt;td colspan=2&gt;.")&amp;IF(ISNUMBER(F143),"&lt;td class=""lv_s al_r""&gt;"&amp;F143&amp;"&lt;td class=""lv_s""&gt;"&amp;G143&amp;":"&amp;H143,"&lt;td colspan=2&gt;.")&amp;IF(ISNUMBER(I143),"&lt;td class=""lv_a al_r""&gt;"&amp;I143&amp;"&lt;td class=""lv_a""&gt;"&amp;J143&amp;":"&amp;K143,"&lt;td colspan=2&gt;.")&amp;"&lt;td&gt;"&amp;L143&amp;":"&amp;M143&amp;"&lt;td&gt;DP"</f>
        <v>&lt;td&gt;METALGEAR SOLID [MAIN THEME]&lt;td class="lv_b al_r"&gt;170&lt;td class="lv_b"&gt;+0.87:+0.43&lt;td class="lv_s al_r"&gt;182&lt;td class="lv_s"&gt;+0.82:+0.41&lt;td colspan=2&gt;.&lt;td&gt;-1.75:-3.50&lt;td&gt;DP</v>
      </c>
    </row>
    <row r="144" customFormat="false" ht="13.8" hidden="false" customHeight="false" outlineLevel="0" collapsed="false">
      <c r="A144" s="1" t="n">
        <f aca="false">nt!B144</f>
        <v>136</v>
      </c>
      <c r="B144" s="1" t="str">
        <f aca="false">nt!O144</f>
        <v>MOMENT</v>
      </c>
      <c r="C144" s="1" t="n">
        <f aca="false">IF(ISNUMBER(O144),O144+P144,".")</f>
        <v>270</v>
      </c>
      <c r="D144" s="1" t="str">
        <f aca="false">IF(ISNUMBER(C144),"+"&amp;TEXT(ROUNDDOWN(imGR/C144,2),"0.00"),".")</f>
        <v>+0.55</v>
      </c>
      <c r="E144" s="1" t="str">
        <f aca="false">IF(ISNUMBER(C144),"+"&amp;TEXT(ROUNDDOWN(imGD/C144,2),"0.00"),".")</f>
        <v>+0.27</v>
      </c>
      <c r="F144" s="1" t="n">
        <f aca="false">IF(ISNUMBER(Q144),Q144+R144,".")</f>
        <v>297</v>
      </c>
      <c r="G144" s="1" t="str">
        <f aca="false">IF(ISNUMBER(F144),"+"&amp;TEXT(ROUNDDOWN(imGR/F144,2),"0.00"),".")</f>
        <v>+0.50</v>
      </c>
      <c r="H144" s="1" t="str">
        <f aca="false">IF(ISNUMBER(F144),"+"&amp;TEXT(ROUNDDOWN(imGD/F144,2),"0.00"),".")</f>
        <v>+0.25</v>
      </c>
      <c r="I144" s="1" t="n">
        <f aca="false">IF(ISNUMBER(S144),S144+T144,".")</f>
        <v>432</v>
      </c>
      <c r="J144" s="1" t="str">
        <f aca="false">IF(ISNUMBER(I144),"+"&amp;TEXT(ROUNDDOWN(imGR/I144,2),"0.00"),".")</f>
        <v>+0.34</v>
      </c>
      <c r="K144" s="1" t="str">
        <f aca="false">IF(ISNUMBER(I144),"+"&amp;TEXT(ROUNDDOWN(imGD/I144,2),"0.00"),".")</f>
        <v>+0.17</v>
      </c>
      <c r="L144" s="1" t="str">
        <f aca="false">imBD</f>
        <v>-1.75</v>
      </c>
      <c r="M144" s="1" t="str">
        <f aca="false">imPR</f>
        <v>-3.50</v>
      </c>
      <c r="O144" s="1" t="n">
        <f aca="false">nt!G144</f>
        <v>138</v>
      </c>
      <c r="P144" s="1" t="n">
        <f aca="false">nt!H144</f>
        <v>132</v>
      </c>
      <c r="Q144" s="1" t="n">
        <f aca="false">nt!I144</f>
        <v>150</v>
      </c>
      <c r="R144" s="1" t="n">
        <f aca="false">nt!J144</f>
        <v>147</v>
      </c>
      <c r="S144" s="1" t="n">
        <f aca="false">nt!K144</f>
        <v>233</v>
      </c>
      <c r="T144" s="1" t="n">
        <f aca="false">nt!L144</f>
        <v>199</v>
      </c>
      <c r="V144" s="6" t="str">
        <f aca="false">"&lt;td&gt;"&amp;B144&amp;IF(ISNUMBER(C144),"&lt;td class=""lv_b al_r""&gt;"&amp;C144&amp;"&lt;td class=""lv_b""&gt;"&amp;D144&amp;":"&amp;E144,"&lt;td colspan=2&gt;.")&amp;IF(ISNUMBER(F144),"&lt;td class=""lv_s al_r""&gt;"&amp;F144&amp;"&lt;td class=""lv_s""&gt;"&amp;G144&amp;":"&amp;H144,"&lt;td colspan=2&gt;.")&amp;IF(ISNUMBER(I144),"&lt;td class=""lv_a al_r""&gt;"&amp;I144&amp;"&lt;td class=""lv_a""&gt;"&amp;J144&amp;":"&amp;K144,"&lt;td colspan=2&gt;.")&amp;"&lt;td&gt;"&amp;L144&amp;":"&amp;M144&amp;"&lt;td&gt;DP"</f>
        <v>&lt;td&gt;MOMENT&lt;td class="lv_b al_r"&gt;270&lt;td class="lv_b"&gt;+0.55:+0.27&lt;td class="lv_s al_r"&gt;297&lt;td class="lv_s"&gt;+0.50:+0.25&lt;td class="lv_a al_r"&gt;432&lt;td class="lv_a"&gt;+0.34:+0.17&lt;td&gt;-1.75:-3.50&lt;td&gt;DP</v>
      </c>
    </row>
    <row r="145" customFormat="false" ht="13.8" hidden="false" customHeight="false" outlineLevel="0" collapsed="false">
      <c r="A145" s="1" t="n">
        <f aca="false">nt!B145</f>
        <v>137</v>
      </c>
      <c r="B145" s="1" t="str">
        <f aca="false">nt!O145</f>
        <v>MONOTONE</v>
      </c>
      <c r="C145" s="1" t="n">
        <f aca="false">IF(ISNUMBER(O145),O145+P145,".")</f>
        <v>169</v>
      </c>
      <c r="D145" s="1" t="str">
        <f aca="false">IF(ISNUMBER(C145),"+"&amp;TEXT(ROUNDDOWN(imGR/C145,2),"0.00"),".")</f>
        <v>+0.88</v>
      </c>
      <c r="E145" s="1" t="str">
        <f aca="false">IF(ISNUMBER(C145),"+"&amp;TEXT(ROUNDDOWN(imGD/C145,2),"0.00"),".")</f>
        <v>+0.44</v>
      </c>
      <c r="F145" s="1" t="n">
        <f aca="false">IF(ISNUMBER(Q145),Q145+R145,".")</f>
        <v>187</v>
      </c>
      <c r="G145" s="1" t="str">
        <f aca="false">IF(ISNUMBER(F145),"+"&amp;TEXT(ROUNDDOWN(imGR/F145,2),"0.00"),".")</f>
        <v>+0.79</v>
      </c>
      <c r="H145" s="1" t="str">
        <f aca="false">IF(ISNUMBER(F145),"+"&amp;TEXT(ROUNDDOWN(imGD/F145,2),"0.00"),".")</f>
        <v>+0.39</v>
      </c>
      <c r="I145" s="1" t="n">
        <f aca="false">IF(ISNUMBER(S145),S145+T145,".")</f>
        <v>190</v>
      </c>
      <c r="J145" s="1" t="str">
        <f aca="false">IF(ISNUMBER(I145),"+"&amp;TEXT(ROUNDDOWN(imGR/I145,2),"0.00"),".")</f>
        <v>+0.78</v>
      </c>
      <c r="K145" s="1" t="str">
        <f aca="false">IF(ISNUMBER(I145),"+"&amp;TEXT(ROUNDDOWN(imGD/I145,2),"0.00"),".")</f>
        <v>+0.39</v>
      </c>
      <c r="L145" s="1" t="str">
        <f aca="false">imBD</f>
        <v>-1.75</v>
      </c>
      <c r="M145" s="1" t="str">
        <f aca="false">imPR</f>
        <v>-3.50</v>
      </c>
      <c r="O145" s="1" t="n">
        <f aca="false">nt!G145</f>
        <v>86</v>
      </c>
      <c r="P145" s="1" t="n">
        <f aca="false">nt!H145</f>
        <v>83</v>
      </c>
      <c r="Q145" s="1" t="n">
        <f aca="false">nt!I145</f>
        <v>94</v>
      </c>
      <c r="R145" s="1" t="n">
        <f aca="false">nt!J145</f>
        <v>93</v>
      </c>
      <c r="S145" s="1" t="n">
        <f aca="false">nt!K145</f>
        <v>96</v>
      </c>
      <c r="T145" s="1" t="n">
        <f aca="false">nt!L145</f>
        <v>94</v>
      </c>
      <c r="V145" s="6" t="str">
        <f aca="false">"&lt;td&gt;"&amp;B145&amp;IF(ISNUMBER(C145),"&lt;td class=""lv_b al_r""&gt;"&amp;C145&amp;"&lt;td class=""lv_b""&gt;"&amp;D145&amp;":"&amp;E145,"&lt;td colspan=2&gt;.")&amp;IF(ISNUMBER(F145),"&lt;td class=""lv_s al_r""&gt;"&amp;F145&amp;"&lt;td class=""lv_s""&gt;"&amp;G145&amp;":"&amp;H145,"&lt;td colspan=2&gt;.")&amp;IF(ISNUMBER(I145),"&lt;td class=""lv_a al_r""&gt;"&amp;I145&amp;"&lt;td class=""lv_a""&gt;"&amp;J145&amp;":"&amp;K145,"&lt;td colspan=2&gt;.")&amp;"&lt;td&gt;"&amp;L145&amp;":"&amp;M145&amp;"&lt;td&gt;DP"</f>
        <v>&lt;td&gt;MONOTONE&lt;td class="lv_b al_r"&gt;169&lt;td class="lv_b"&gt;+0.88:+0.44&lt;td class="lv_s al_r"&gt;187&lt;td class="lv_s"&gt;+0.79:+0.39&lt;td class="lv_a al_r"&gt;190&lt;td class="lv_a"&gt;+0.78:+0.39&lt;td&gt;-1.75:-3.50&lt;td&gt;DP</v>
      </c>
    </row>
    <row r="146" customFormat="false" ht="13.8" hidden="false" customHeight="false" outlineLevel="0" collapsed="false">
      <c r="A146" s="1" t="n">
        <f aca="false">nt!B146</f>
        <v>138</v>
      </c>
      <c r="B146" s="1" t="str">
        <f aca="false">nt!O146</f>
        <v>MY DJ</v>
      </c>
      <c r="C146" s="1" t="n">
        <f aca="false">IF(ISNUMBER(O146),O146+P146,".")</f>
        <v>289</v>
      </c>
      <c r="D146" s="1" t="str">
        <f aca="false">IF(ISNUMBER(C146),"+"&amp;TEXT(ROUNDDOWN(imGR/C146,2),"0.00"),".")</f>
        <v>+0.51</v>
      </c>
      <c r="E146" s="1" t="str">
        <f aca="false">IF(ISNUMBER(C146),"+"&amp;TEXT(ROUNDDOWN(imGD/C146,2),"0.00"),".")</f>
        <v>+0.25</v>
      </c>
      <c r="F146" s="1" t="n">
        <f aca="false">IF(ISNUMBER(Q146),Q146+R146,".")</f>
        <v>337</v>
      </c>
      <c r="G146" s="1" t="str">
        <f aca="false">IF(ISNUMBER(F146),"+"&amp;TEXT(ROUNDDOWN(imGR/F146,2),"0.00"),".")</f>
        <v>+0.44</v>
      </c>
      <c r="H146" s="1" t="str">
        <f aca="false">IF(ISNUMBER(F146),"+"&amp;TEXT(ROUNDDOWN(imGD/F146,2),"0.00"),".")</f>
        <v>+0.22</v>
      </c>
      <c r="I146" s="1" t="n">
        <f aca="false">IF(ISNUMBER(S146),S146+T146,".")</f>
        <v>472</v>
      </c>
      <c r="J146" s="1" t="str">
        <f aca="false">IF(ISNUMBER(I146),"+"&amp;TEXT(ROUNDDOWN(imGR/I146,2),"0.00"),".")</f>
        <v>+0.31</v>
      </c>
      <c r="K146" s="1" t="str">
        <f aca="false">IF(ISNUMBER(I146),"+"&amp;TEXT(ROUNDDOWN(imGD/I146,2),"0.00"),".")</f>
        <v>+0.15</v>
      </c>
      <c r="L146" s="1" t="str">
        <f aca="false">imBD</f>
        <v>-1.75</v>
      </c>
      <c r="M146" s="1" t="str">
        <f aca="false">imPR</f>
        <v>-3.50</v>
      </c>
      <c r="O146" s="1" t="n">
        <f aca="false">nt!G146</f>
        <v>145</v>
      </c>
      <c r="P146" s="1" t="n">
        <f aca="false">nt!H146</f>
        <v>144</v>
      </c>
      <c r="Q146" s="1" t="n">
        <f aca="false">nt!I146</f>
        <v>173</v>
      </c>
      <c r="R146" s="1" t="n">
        <f aca="false">nt!J146</f>
        <v>164</v>
      </c>
      <c r="S146" s="1" t="n">
        <f aca="false">nt!K146</f>
        <v>244</v>
      </c>
      <c r="T146" s="1" t="n">
        <f aca="false">nt!L146</f>
        <v>228</v>
      </c>
      <c r="V146" s="6" t="str">
        <f aca="false">"&lt;td&gt;"&amp;B146&amp;IF(ISNUMBER(C146),"&lt;td class=""lv_b al_r""&gt;"&amp;C146&amp;"&lt;td class=""lv_b""&gt;"&amp;D146&amp;":"&amp;E146,"&lt;td colspan=2&gt;.")&amp;IF(ISNUMBER(F146),"&lt;td class=""lv_s al_r""&gt;"&amp;F146&amp;"&lt;td class=""lv_s""&gt;"&amp;G146&amp;":"&amp;H146,"&lt;td colspan=2&gt;.")&amp;IF(ISNUMBER(I146),"&lt;td class=""lv_a al_r""&gt;"&amp;I146&amp;"&lt;td class=""lv_a""&gt;"&amp;J146&amp;":"&amp;K146,"&lt;td colspan=2&gt;.")&amp;"&lt;td&gt;"&amp;L146&amp;":"&amp;M146&amp;"&lt;td&gt;DP"</f>
        <v>&lt;td&gt;MY DJ&lt;td class="lv_b al_r"&gt;289&lt;td class="lv_b"&gt;+0.51:+0.25&lt;td class="lv_s al_r"&gt;337&lt;td class="lv_s"&gt;+0.44:+0.22&lt;td class="lv_a al_r"&gt;472&lt;td class="lv_a"&gt;+0.31:+0.15&lt;td&gt;-1.75:-3.50&lt;td&gt;DP</v>
      </c>
    </row>
    <row r="147" customFormat="false" ht="13.8" hidden="false" customHeight="false" outlineLevel="0" collapsed="false">
      <c r="A147" s="1" t="n">
        <f aca="false">nt!B147</f>
        <v>139</v>
      </c>
      <c r="B147" s="1" t="str">
        <f aca="false">nt!O147</f>
        <v>NOFIA</v>
      </c>
      <c r="C147" s="1" t="n">
        <f aca="false">IF(ISNUMBER(O147),O147+P147,".")</f>
        <v>171</v>
      </c>
      <c r="D147" s="1" t="str">
        <f aca="false">IF(ISNUMBER(C147),"+"&amp;TEXT(ROUNDDOWN(imGR/C147,2),"0.00"),".")</f>
        <v>+0.87</v>
      </c>
      <c r="E147" s="1" t="str">
        <f aca="false">IF(ISNUMBER(C147),"+"&amp;TEXT(ROUNDDOWN(imGD/C147,2),"0.00"),".")</f>
        <v>+0.43</v>
      </c>
      <c r="F147" s="1" t="n">
        <f aca="false">IF(ISNUMBER(Q147),Q147+R147,".")</f>
        <v>272</v>
      </c>
      <c r="G147" s="1" t="str">
        <f aca="false">IF(ISNUMBER(F147),"+"&amp;TEXT(ROUNDDOWN(imGR/F147,2),"0.00"),".")</f>
        <v>+0.54</v>
      </c>
      <c r="H147" s="1" t="str">
        <f aca="false">IF(ISNUMBER(F147),"+"&amp;TEXT(ROUNDDOWN(imGD/F147,2),"0.00"),".")</f>
        <v>+0.27</v>
      </c>
      <c r="I147" s="1" t="n">
        <f aca="false">IF(ISNUMBER(S147),S147+T147,".")</f>
        <v>291</v>
      </c>
      <c r="J147" s="1" t="str">
        <f aca="false">IF(ISNUMBER(I147),"+"&amp;TEXT(ROUNDDOWN(imGR/I147,2),"0.00"),".")</f>
        <v>+0.51</v>
      </c>
      <c r="K147" s="1" t="str">
        <f aca="false">IF(ISNUMBER(I147),"+"&amp;TEXT(ROUNDDOWN(imGD/I147,2),"0.00"),".")</f>
        <v>+0.25</v>
      </c>
      <c r="L147" s="1" t="str">
        <f aca="false">imBD</f>
        <v>-1.75</v>
      </c>
      <c r="M147" s="1" t="str">
        <f aca="false">imPR</f>
        <v>-3.50</v>
      </c>
      <c r="O147" s="1" t="n">
        <f aca="false">nt!G147</f>
        <v>85</v>
      </c>
      <c r="P147" s="1" t="n">
        <f aca="false">nt!H147</f>
        <v>86</v>
      </c>
      <c r="Q147" s="1" t="n">
        <f aca="false">nt!I147</f>
        <v>133</v>
      </c>
      <c r="R147" s="1" t="n">
        <f aca="false">nt!J147</f>
        <v>139</v>
      </c>
      <c r="S147" s="1" t="n">
        <f aca="false">nt!K147</f>
        <v>142</v>
      </c>
      <c r="T147" s="1" t="n">
        <f aca="false">nt!L147</f>
        <v>149</v>
      </c>
      <c r="V147" s="6" t="str">
        <f aca="false">"&lt;td&gt;"&amp;B147&amp;IF(ISNUMBER(C147),"&lt;td class=""lv_b al_r""&gt;"&amp;C147&amp;"&lt;td class=""lv_b""&gt;"&amp;D147&amp;":"&amp;E147,"&lt;td colspan=2&gt;.")&amp;IF(ISNUMBER(F147),"&lt;td class=""lv_s al_r""&gt;"&amp;F147&amp;"&lt;td class=""lv_s""&gt;"&amp;G147&amp;":"&amp;H147,"&lt;td colspan=2&gt;.")&amp;IF(ISNUMBER(I147),"&lt;td class=""lv_a al_r""&gt;"&amp;I147&amp;"&lt;td class=""lv_a""&gt;"&amp;J147&amp;":"&amp;K147,"&lt;td colspan=2&gt;.")&amp;"&lt;td&gt;"&amp;L147&amp;":"&amp;M147&amp;"&lt;td&gt;DP"</f>
        <v>&lt;td&gt;NOFIA&lt;td class="lv_b al_r"&gt;171&lt;td class="lv_b"&gt;+0.87:+0.43&lt;td class="lv_s al_r"&gt;272&lt;td class="lv_s"&gt;+0.54:+0.27&lt;td class="lv_a al_r"&gt;291&lt;td class="lv_a"&gt;+0.51:+0.25&lt;td&gt;-1.75:-3.50&lt;td&gt;DP</v>
      </c>
    </row>
    <row r="148" customFormat="false" ht="13.8" hidden="false" customHeight="false" outlineLevel="0" collapsed="false">
      <c r="A148" s="1" t="n">
        <f aca="false">nt!B148</f>
        <v>140</v>
      </c>
      <c r="B148" s="1" t="str">
        <f aca="false">nt!O148</f>
        <v>OVERDOSER [AMBIENT MIX]</v>
      </c>
      <c r="C148" s="1" t="n">
        <f aca="false">IF(ISNUMBER(O148),O148+P148,".")</f>
        <v>224</v>
      </c>
      <c r="D148" s="1" t="str">
        <f aca="false">IF(ISNUMBER(C148),"+"&amp;TEXT(ROUNDDOWN(imGR/C148,2),"0.00"),".")</f>
        <v>+0.66</v>
      </c>
      <c r="E148" s="1" t="str">
        <f aca="false">IF(ISNUMBER(C148),"+"&amp;TEXT(ROUNDDOWN(imGD/C148,2),"0.00"),".")</f>
        <v>+0.33</v>
      </c>
      <c r="F148" s="1" t="str">
        <f aca="false">IF(ISNUMBER(Q148),Q148+R148,".")</f>
        <v>.</v>
      </c>
      <c r="G148" s="1" t="str">
        <f aca="false">IF(ISNUMBER(F148),"+"&amp;TEXT(ROUNDDOWN(imGR/F148,2),"0.00"),".")</f>
        <v>.</v>
      </c>
      <c r="H148" s="1" t="str">
        <f aca="false">IF(ISNUMBER(F148),"+"&amp;TEXT(ROUNDDOWN(imGD/F148,2),"0.00"),".")</f>
        <v>.</v>
      </c>
      <c r="I148" s="1" t="str">
        <f aca="false">IF(ISNUMBER(S148),S148+T148,".")</f>
        <v>.</v>
      </c>
      <c r="J148" s="1" t="str">
        <f aca="false">IF(ISNUMBER(I148),"+"&amp;TEXT(ROUNDDOWN(imGR/I148,2),"0.00"),".")</f>
        <v>.</v>
      </c>
      <c r="K148" s="1" t="str">
        <f aca="false">IF(ISNUMBER(I148),"+"&amp;TEXT(ROUNDDOWN(imGD/I148,2),"0.00"),".")</f>
        <v>.</v>
      </c>
      <c r="L148" s="1" t="str">
        <f aca="false">imBD</f>
        <v>-1.75</v>
      </c>
      <c r="M148" s="1" t="str">
        <f aca="false">imPR</f>
        <v>-3.50</v>
      </c>
      <c r="O148" s="1" t="n">
        <f aca="false">nt!G148</f>
        <v>105</v>
      </c>
      <c r="P148" s="1" t="n">
        <f aca="false">nt!H148</f>
        <v>119</v>
      </c>
      <c r="Q148" s="1" t="str">
        <f aca="false">nt!I148</f>
        <v>.</v>
      </c>
      <c r="R148" s="1" t="str">
        <f aca="false">nt!J148</f>
        <v>.</v>
      </c>
      <c r="S148" s="1" t="str">
        <f aca="false">nt!K148</f>
        <v>.</v>
      </c>
      <c r="T148" s="1" t="str">
        <f aca="false">nt!L148</f>
        <v>.</v>
      </c>
      <c r="V148" s="6" t="str">
        <f aca="false">"&lt;td&gt;"&amp;B148&amp;IF(ISNUMBER(C148),"&lt;td class=""lv_b al_r""&gt;"&amp;C148&amp;"&lt;td class=""lv_b""&gt;"&amp;D148&amp;":"&amp;E148,"&lt;td colspan=2&gt;.")&amp;IF(ISNUMBER(F148),"&lt;td class=""lv_s al_r""&gt;"&amp;F148&amp;"&lt;td class=""lv_s""&gt;"&amp;G148&amp;":"&amp;H148,"&lt;td colspan=2&gt;.")&amp;IF(ISNUMBER(I148),"&lt;td class=""lv_a al_r""&gt;"&amp;I148&amp;"&lt;td class=""lv_a""&gt;"&amp;J148&amp;":"&amp;K148,"&lt;td colspan=2&gt;.")&amp;"&lt;td&gt;"&amp;L148&amp;":"&amp;M148&amp;"&lt;td&gt;DP"</f>
        <v>&lt;td&gt;OVERDOSER [AMBIENT MIX]&lt;td class="lv_b al_r"&gt;224&lt;td class="lv_b"&gt;+0.66:+0.33&lt;td colspan=2&gt;.&lt;td colspan=2&gt;.&lt;td&gt;-1.75:-3.50&lt;td&gt;DP</v>
      </c>
    </row>
    <row r="149" customFormat="false" ht="13.8" hidden="false" customHeight="false" outlineLevel="0" collapsed="false">
      <c r="A149" s="1" t="n">
        <f aca="false">nt!B149</f>
        <v>141</v>
      </c>
      <c r="B149" s="1" t="str">
        <f aca="false">nt!O149</f>
        <v>OVERDOSER [DRIVING DUB MIX]</v>
      </c>
      <c r="C149" s="1" t="n">
        <f aca="false">IF(ISNUMBER(O149),O149+P149,".")</f>
        <v>501</v>
      </c>
      <c r="D149" s="1" t="str">
        <f aca="false">IF(ISNUMBER(C149),"+"&amp;TEXT(ROUNDDOWN(imGR/C149,2),"0.00"),".")</f>
        <v>+0.29</v>
      </c>
      <c r="E149" s="1" t="str">
        <f aca="false">IF(ISNUMBER(C149),"+"&amp;TEXT(ROUNDDOWN(imGD/C149,2),"0.00"),".")</f>
        <v>+0.14</v>
      </c>
      <c r="F149" s="1" t="n">
        <f aca="false">IF(ISNUMBER(Q149),Q149+R149,".")</f>
        <v>656</v>
      </c>
      <c r="G149" s="1" t="str">
        <f aca="false">IF(ISNUMBER(F149),"+"&amp;TEXT(ROUNDDOWN(imGR/F149,2),"0.00"),".")</f>
        <v>+0.22</v>
      </c>
      <c r="H149" s="1" t="str">
        <f aca="false">IF(ISNUMBER(F149),"+"&amp;TEXT(ROUNDDOWN(imGD/F149,2),"0.00"),".")</f>
        <v>+0.11</v>
      </c>
      <c r="I149" s="1" t="str">
        <f aca="false">IF(ISNUMBER(S149),S149+T149,".")</f>
        <v>.</v>
      </c>
      <c r="J149" s="1" t="str">
        <f aca="false">IF(ISNUMBER(I149),"+"&amp;TEXT(ROUNDDOWN(imGR/I149,2),"0.00"),".")</f>
        <v>.</v>
      </c>
      <c r="K149" s="1" t="str">
        <f aca="false">IF(ISNUMBER(I149),"+"&amp;TEXT(ROUNDDOWN(imGD/I149,2),"0.00"),".")</f>
        <v>.</v>
      </c>
      <c r="L149" s="1" t="str">
        <f aca="false">imBD</f>
        <v>-1.75</v>
      </c>
      <c r="M149" s="1" t="str">
        <f aca="false">imPR</f>
        <v>-3.50</v>
      </c>
      <c r="O149" s="1" t="n">
        <f aca="false">nt!G149</f>
        <v>259</v>
      </c>
      <c r="P149" s="1" t="n">
        <f aca="false">nt!H149</f>
        <v>242</v>
      </c>
      <c r="Q149" s="1" t="n">
        <f aca="false">nt!I149</f>
        <v>412</v>
      </c>
      <c r="R149" s="1" t="n">
        <f aca="false">nt!J149</f>
        <v>244</v>
      </c>
      <c r="S149" s="1" t="str">
        <f aca="false">nt!K149</f>
        <v>.</v>
      </c>
      <c r="T149" s="1" t="str">
        <f aca="false">nt!L149</f>
        <v>.</v>
      </c>
      <c r="V149" s="6" t="str">
        <f aca="false">"&lt;td&gt;"&amp;B149&amp;IF(ISNUMBER(C149),"&lt;td class=""lv_b al_r""&gt;"&amp;C149&amp;"&lt;td class=""lv_b""&gt;"&amp;D149&amp;":"&amp;E149,"&lt;td colspan=2&gt;.")&amp;IF(ISNUMBER(F149),"&lt;td class=""lv_s al_r""&gt;"&amp;F149&amp;"&lt;td class=""lv_s""&gt;"&amp;G149&amp;":"&amp;H149,"&lt;td colspan=2&gt;.")&amp;IF(ISNUMBER(I149),"&lt;td class=""lv_a al_r""&gt;"&amp;I149&amp;"&lt;td class=""lv_a""&gt;"&amp;J149&amp;":"&amp;K149,"&lt;td colspan=2&gt;.")&amp;"&lt;td&gt;"&amp;L149&amp;":"&amp;M149&amp;"&lt;td&gt;DP"</f>
        <v>&lt;td&gt;OVERDOSER [DRIVING DUB MIX]&lt;td class="lv_b al_r"&gt;501&lt;td class="lv_b"&gt;+0.29:+0.14&lt;td class="lv_s al_r"&gt;656&lt;td class="lv_s"&gt;+0.22:+0.11&lt;td colspan=2&gt;.&lt;td&gt;-1.75:-3.50&lt;td&gt;DP</v>
      </c>
    </row>
    <row r="150" customFormat="false" ht="13.8" hidden="false" customHeight="false" outlineLevel="0" collapsed="false">
      <c r="A150" s="1" t="n">
        <f aca="false">nt!B150</f>
        <v>142</v>
      </c>
      <c r="B150" s="1" t="str">
        <f aca="false">nt!O150</f>
        <v>PARANOIA MAX [DIRTY MIX]</v>
      </c>
      <c r="C150" s="1" t="n">
        <f aca="false">IF(ISNUMBER(O150),O150+P150,".")</f>
        <v>198</v>
      </c>
      <c r="D150" s="1" t="str">
        <f aca="false">IF(ISNUMBER(C150),"+"&amp;TEXT(ROUNDDOWN(imGR/C150,2),"0.00"),".")</f>
        <v>+0.75</v>
      </c>
      <c r="E150" s="1" t="str">
        <f aca="false">IF(ISNUMBER(C150),"+"&amp;TEXT(ROUNDDOWN(imGD/C150,2),"0.00"),".")</f>
        <v>+0.37</v>
      </c>
      <c r="F150" s="1" t="n">
        <f aca="false">IF(ISNUMBER(Q150),Q150+R150,".")</f>
        <v>200</v>
      </c>
      <c r="G150" s="1" t="str">
        <f aca="false">IF(ISNUMBER(F150),"+"&amp;TEXT(ROUNDDOWN(imGR/F150,2),"0.00"),".")</f>
        <v>+0.74</v>
      </c>
      <c r="H150" s="1" t="str">
        <f aca="false">IF(ISNUMBER(F150),"+"&amp;TEXT(ROUNDDOWN(imGD/F150,2),"0.00"),".")</f>
        <v>+0.37</v>
      </c>
      <c r="I150" s="1" t="str">
        <f aca="false">IF(ISNUMBER(S150),S150+T150,".")</f>
        <v>.</v>
      </c>
      <c r="J150" s="1" t="str">
        <f aca="false">IF(ISNUMBER(I150),"+"&amp;TEXT(ROUNDDOWN(imGR/I150,2),"0.00"),".")</f>
        <v>.</v>
      </c>
      <c r="K150" s="1" t="str">
        <f aca="false">IF(ISNUMBER(I150),"+"&amp;TEXT(ROUNDDOWN(imGD/I150,2),"0.00"),".")</f>
        <v>.</v>
      </c>
      <c r="L150" s="1" t="str">
        <f aca="false">imBD</f>
        <v>-1.75</v>
      </c>
      <c r="M150" s="1" t="str">
        <f aca="false">imPR</f>
        <v>-3.50</v>
      </c>
      <c r="O150" s="1" t="n">
        <f aca="false">nt!G150</f>
        <v>95</v>
      </c>
      <c r="P150" s="1" t="n">
        <f aca="false">nt!H150</f>
        <v>103</v>
      </c>
      <c r="Q150" s="1" t="n">
        <f aca="false">nt!I150</f>
        <v>99</v>
      </c>
      <c r="R150" s="1" t="n">
        <f aca="false">nt!J150</f>
        <v>101</v>
      </c>
      <c r="S150" s="1" t="str">
        <f aca="false">nt!K150</f>
        <v>.</v>
      </c>
      <c r="T150" s="1" t="str">
        <f aca="false">nt!L150</f>
        <v>.</v>
      </c>
      <c r="V150" s="6" t="str">
        <f aca="false">"&lt;td&gt;"&amp;B150&amp;IF(ISNUMBER(C150),"&lt;td class=""lv_b al_r""&gt;"&amp;C150&amp;"&lt;td class=""lv_b""&gt;"&amp;D150&amp;":"&amp;E150,"&lt;td colspan=2&gt;.")&amp;IF(ISNUMBER(F150),"&lt;td class=""lv_s al_r""&gt;"&amp;F150&amp;"&lt;td class=""lv_s""&gt;"&amp;G150&amp;":"&amp;H150,"&lt;td colspan=2&gt;.")&amp;IF(ISNUMBER(I150),"&lt;td class=""lv_a al_r""&gt;"&amp;I150&amp;"&lt;td class=""lv_a""&gt;"&amp;J150&amp;":"&amp;K150,"&lt;td colspan=2&gt;.")&amp;"&lt;td&gt;"&amp;L150&amp;":"&amp;M150&amp;"&lt;td&gt;DP"</f>
        <v>&lt;td&gt;PARANOIA MAX [DIRTY MIX]&lt;td class="lv_b al_r"&gt;198&lt;td class="lv_b"&gt;+0.75:+0.37&lt;td class="lv_s al_r"&gt;200&lt;td class="lv_s"&gt;+0.74:+0.37&lt;td colspan=2&gt;.&lt;td&gt;-1.75:-3.50&lt;td&gt;DP</v>
      </c>
    </row>
    <row r="151" customFormat="false" ht="13.8" hidden="false" customHeight="false" outlineLevel="0" collapsed="false">
      <c r="A151" s="1" t="n">
        <f aca="false">nt!B151</f>
        <v>143</v>
      </c>
      <c r="B151" s="1" t="str">
        <f aca="false">nt!O151</f>
        <v>PARANOIA MAX [FUNKY BLEEP MIX]</v>
      </c>
      <c r="C151" s="1" t="str">
        <f aca="false">IF(ISNUMBER(O151),O151+P151,".")</f>
        <v>.</v>
      </c>
      <c r="D151" s="1" t="str">
        <f aca="false">IF(ISNUMBER(C151),"+"&amp;TEXT(ROUNDDOWN(imGR/C151,2),"0.00"),".")</f>
        <v>.</v>
      </c>
      <c r="E151" s="1" t="str">
        <f aca="false">IF(ISNUMBER(C151),"+"&amp;TEXT(ROUNDDOWN(imGD/C151,2),"0.00"),".")</f>
        <v>.</v>
      </c>
      <c r="F151" s="1" t="str">
        <f aca="false">IF(ISNUMBER(Q151),Q151+R151,".")</f>
        <v>.</v>
      </c>
      <c r="G151" s="1" t="str">
        <f aca="false">IF(ISNUMBER(F151),"+"&amp;TEXT(ROUNDDOWN(imGR/F151,2),"0.00"),".")</f>
        <v>.</v>
      </c>
      <c r="H151" s="1" t="str">
        <f aca="false">IF(ISNUMBER(F151),"+"&amp;TEXT(ROUNDDOWN(imGD/F151,2),"0.00"),".")</f>
        <v>.</v>
      </c>
      <c r="I151" s="1" t="n">
        <f aca="false">IF(ISNUMBER(S151),S151+T151,".")</f>
        <v>333</v>
      </c>
      <c r="J151" s="1" t="str">
        <f aca="false">IF(ISNUMBER(I151),"+"&amp;TEXT(ROUNDDOWN(imGR/I151,2),"0.00"),".")</f>
        <v>+0.44</v>
      </c>
      <c r="K151" s="1" t="str">
        <f aca="false">IF(ISNUMBER(I151),"+"&amp;TEXT(ROUNDDOWN(imGD/I151,2),"0.00"),".")</f>
        <v>+0.22</v>
      </c>
      <c r="L151" s="1" t="str">
        <f aca="false">imBD</f>
        <v>-1.75</v>
      </c>
      <c r="M151" s="1" t="str">
        <f aca="false">imPR</f>
        <v>-3.50</v>
      </c>
      <c r="O151" s="1" t="str">
        <f aca="false">nt!G151</f>
        <v>.</v>
      </c>
      <c r="P151" s="1" t="str">
        <f aca="false">nt!H151</f>
        <v>.</v>
      </c>
      <c r="Q151" s="1" t="str">
        <f aca="false">nt!I151</f>
        <v>.</v>
      </c>
      <c r="R151" s="1" t="str">
        <f aca="false">nt!J151</f>
        <v>.</v>
      </c>
      <c r="S151" s="1" t="n">
        <f aca="false">nt!K151</f>
        <v>158</v>
      </c>
      <c r="T151" s="1" t="n">
        <f aca="false">nt!L151</f>
        <v>175</v>
      </c>
      <c r="V151" s="6" t="str">
        <f aca="false">"&lt;td&gt;"&amp;B151&amp;IF(ISNUMBER(C151),"&lt;td class=""lv_b al_r""&gt;"&amp;C151&amp;"&lt;td class=""lv_b""&gt;"&amp;D151&amp;":"&amp;E151,"&lt;td colspan=2&gt;.")&amp;IF(ISNUMBER(F151),"&lt;td class=""lv_s al_r""&gt;"&amp;F151&amp;"&lt;td class=""lv_s""&gt;"&amp;G151&amp;":"&amp;H151,"&lt;td colspan=2&gt;.")&amp;IF(ISNUMBER(I151),"&lt;td class=""lv_a al_r""&gt;"&amp;I151&amp;"&lt;td class=""lv_a""&gt;"&amp;J151&amp;":"&amp;K151,"&lt;td colspan=2&gt;.")&amp;"&lt;td&gt;"&amp;L151&amp;":"&amp;M151&amp;"&lt;td&gt;DP"</f>
        <v>&lt;td&gt;PARANOIA MAX [FUNKY BLEEP MIX]&lt;td colspan=2&gt;.&lt;td colspan=2&gt;.&lt;td class="lv_a al_r"&gt;333&lt;td class="lv_a"&gt;+0.44:+0.22&lt;td&gt;-1.75:-3.50&lt;td&gt;DP</v>
      </c>
    </row>
    <row r="152" customFormat="false" ht="13.8" hidden="false" customHeight="false" outlineLevel="0" collapsed="false">
      <c r="A152" s="1" t="n">
        <f aca="false">nt!B152</f>
        <v>144</v>
      </c>
      <c r="B152" s="1" t="str">
        <f aca="false">nt!O152</f>
        <v>PEACE DREAM</v>
      </c>
      <c r="C152" s="1" t="n">
        <f aca="false">IF(ISNUMBER(O152),O152+P152,".")</f>
        <v>323</v>
      </c>
      <c r="D152" s="1" t="str">
        <f aca="false">IF(ISNUMBER(C152),"+"&amp;TEXT(ROUNDDOWN(imGR/C152,2),"0.00"),".")</f>
        <v>+0.46</v>
      </c>
      <c r="E152" s="1" t="str">
        <f aca="false">IF(ISNUMBER(C152),"+"&amp;TEXT(ROUNDDOWN(imGD/C152,2),"0.00"),".")</f>
        <v>+0.23</v>
      </c>
      <c r="F152" s="1" t="n">
        <f aca="false">IF(ISNUMBER(Q152),Q152+R152,".")</f>
        <v>475</v>
      </c>
      <c r="G152" s="1" t="str">
        <f aca="false">IF(ISNUMBER(F152),"+"&amp;TEXT(ROUNDDOWN(imGR/F152,2),"0.00"),".")</f>
        <v>+0.31</v>
      </c>
      <c r="H152" s="1" t="str">
        <f aca="false">IF(ISNUMBER(F152),"+"&amp;TEXT(ROUNDDOWN(imGD/F152,2),"0.00"),".")</f>
        <v>+0.15</v>
      </c>
      <c r="I152" s="1" t="n">
        <f aca="false">IF(ISNUMBER(S152),S152+T152,".")</f>
        <v>503</v>
      </c>
      <c r="J152" s="1" t="str">
        <f aca="false">IF(ISNUMBER(I152),"+"&amp;TEXT(ROUNDDOWN(imGR/I152,2),"0.00"),".")</f>
        <v>+0.29</v>
      </c>
      <c r="K152" s="1" t="str">
        <f aca="false">IF(ISNUMBER(I152),"+"&amp;TEXT(ROUNDDOWN(imGD/I152,2),"0.00"),".")</f>
        <v>+0.14</v>
      </c>
      <c r="L152" s="1" t="str">
        <f aca="false">imBD</f>
        <v>-1.75</v>
      </c>
      <c r="M152" s="1" t="str">
        <f aca="false">imPR</f>
        <v>-3.50</v>
      </c>
      <c r="O152" s="1" t="n">
        <f aca="false">nt!G152</f>
        <v>161</v>
      </c>
      <c r="P152" s="1" t="n">
        <f aca="false">nt!H152</f>
        <v>162</v>
      </c>
      <c r="Q152" s="1" t="n">
        <f aca="false">nt!I152</f>
        <v>241</v>
      </c>
      <c r="R152" s="1" t="n">
        <f aca="false">nt!J152</f>
        <v>234</v>
      </c>
      <c r="S152" s="1" t="n">
        <f aca="false">nt!K152</f>
        <v>256</v>
      </c>
      <c r="T152" s="1" t="n">
        <f aca="false">nt!L152</f>
        <v>247</v>
      </c>
      <c r="V152" s="6" t="str">
        <f aca="false">"&lt;td&gt;"&amp;B152&amp;IF(ISNUMBER(C152),"&lt;td class=""lv_b al_r""&gt;"&amp;C152&amp;"&lt;td class=""lv_b""&gt;"&amp;D152&amp;":"&amp;E152,"&lt;td colspan=2&gt;.")&amp;IF(ISNUMBER(F152),"&lt;td class=""lv_s al_r""&gt;"&amp;F152&amp;"&lt;td class=""lv_s""&gt;"&amp;G152&amp;":"&amp;H152,"&lt;td colspan=2&gt;.")&amp;IF(ISNUMBER(I152),"&lt;td class=""lv_a al_r""&gt;"&amp;I152&amp;"&lt;td class=""lv_a""&gt;"&amp;J152&amp;":"&amp;K152,"&lt;td colspan=2&gt;.")&amp;"&lt;td&gt;"&amp;L152&amp;":"&amp;M152&amp;"&lt;td&gt;DP"</f>
        <v>&lt;td&gt;PEACE DREAM&lt;td class="lv_b al_r"&gt;323&lt;td class="lv_b"&gt;+0.46:+0.23&lt;td class="lv_s al_r"&gt;475&lt;td class="lv_s"&gt;+0.31:+0.15&lt;td class="lv_a al_r"&gt;503&lt;td class="lv_a"&gt;+0.29:+0.14&lt;td&gt;-1.75:-3.50&lt;td&gt;DP</v>
      </c>
    </row>
    <row r="153" customFormat="false" ht="13.8" hidden="false" customHeight="false" outlineLevel="0" collapsed="false">
      <c r="A153" s="1" t="n">
        <f aca="false">nt!B153</f>
        <v>145</v>
      </c>
      <c r="B153" s="1" t="str">
        <f aca="false">nt!O153</f>
        <v>PEACE-OUT</v>
      </c>
      <c r="C153" s="1" t="n">
        <f aca="false">IF(ISNUMBER(O153),O153+P153,".")</f>
        <v>274</v>
      </c>
      <c r="D153" s="1" t="str">
        <f aca="false">IF(ISNUMBER(C153),"+"&amp;TEXT(ROUNDDOWN(imGR/C153,2),"0.00"),".")</f>
        <v>+0.54</v>
      </c>
      <c r="E153" s="1" t="str">
        <f aca="false">IF(ISNUMBER(C153),"+"&amp;TEXT(ROUNDDOWN(imGD/C153,2),"0.00"),".")</f>
        <v>+0.27</v>
      </c>
      <c r="F153" s="1" t="n">
        <f aca="false">IF(ISNUMBER(Q153),Q153+R153,".")</f>
        <v>341</v>
      </c>
      <c r="G153" s="1" t="str">
        <f aca="false">IF(ISNUMBER(F153),"+"&amp;TEXT(ROUNDDOWN(imGR/F153,2),"0.00"),".")</f>
        <v>+0.43</v>
      </c>
      <c r="H153" s="1" t="str">
        <f aca="false">IF(ISNUMBER(F153),"+"&amp;TEXT(ROUNDDOWN(imGD/F153,2),"0.00"),".")</f>
        <v>+0.21</v>
      </c>
      <c r="I153" s="1" t="str">
        <f aca="false">IF(ISNUMBER(S153),S153+T153,".")</f>
        <v>.</v>
      </c>
      <c r="J153" s="1" t="str">
        <f aca="false">IF(ISNUMBER(I153),"+"&amp;TEXT(ROUNDDOWN(imGR/I153,2),"0.00"),".")</f>
        <v>.</v>
      </c>
      <c r="K153" s="1" t="str">
        <f aca="false">IF(ISNUMBER(I153),"+"&amp;TEXT(ROUNDDOWN(imGD/I153,2),"0.00"),".")</f>
        <v>.</v>
      </c>
      <c r="L153" s="1" t="str">
        <f aca="false">imBD</f>
        <v>-1.75</v>
      </c>
      <c r="M153" s="1" t="str">
        <f aca="false">imPR</f>
        <v>-3.50</v>
      </c>
      <c r="O153" s="1" t="n">
        <f aca="false">nt!G153</f>
        <v>137</v>
      </c>
      <c r="P153" s="1" t="n">
        <f aca="false">nt!H153</f>
        <v>137</v>
      </c>
      <c r="Q153" s="1" t="n">
        <f aca="false">nt!I153</f>
        <v>170</v>
      </c>
      <c r="R153" s="1" t="n">
        <f aca="false">nt!J153</f>
        <v>171</v>
      </c>
      <c r="S153" s="1" t="str">
        <f aca="false">nt!K153</f>
        <v>.</v>
      </c>
      <c r="T153" s="1" t="str">
        <f aca="false">nt!L153</f>
        <v>.</v>
      </c>
      <c r="V153" s="6" t="str">
        <f aca="false">"&lt;td&gt;"&amp;B153&amp;IF(ISNUMBER(C153),"&lt;td class=""lv_b al_r""&gt;"&amp;C153&amp;"&lt;td class=""lv_b""&gt;"&amp;D153&amp;":"&amp;E153,"&lt;td colspan=2&gt;.")&amp;IF(ISNUMBER(F153),"&lt;td class=""lv_s al_r""&gt;"&amp;F153&amp;"&lt;td class=""lv_s""&gt;"&amp;G153&amp;":"&amp;H153,"&lt;td colspan=2&gt;.")&amp;IF(ISNUMBER(I153),"&lt;td class=""lv_a al_r""&gt;"&amp;I153&amp;"&lt;td class=""lv_a""&gt;"&amp;J153&amp;":"&amp;K153,"&lt;td colspan=2&gt;.")&amp;"&lt;td&gt;"&amp;L153&amp;":"&amp;M153&amp;"&lt;td&gt;DP"</f>
        <v>&lt;td&gt;PEACE-OUT&lt;td class="lv_b al_r"&gt;274&lt;td class="lv_b"&gt;+0.54:+0.27&lt;td class="lv_s al_r"&gt;341&lt;td class="lv_s"&gt;+0.43:+0.21&lt;td colspan=2&gt;.&lt;td&gt;-1.75:-3.50&lt;td&gt;DP</v>
      </c>
    </row>
    <row r="154" customFormat="false" ht="13.8" hidden="false" customHeight="false" outlineLevel="0" collapsed="false">
      <c r="A154" s="1" t="n">
        <f aca="false">nt!B154</f>
        <v>146</v>
      </c>
      <c r="B154" s="1" t="str">
        <f aca="false">nt!O154</f>
        <v>PINK DREAM</v>
      </c>
      <c r="C154" s="1" t="n">
        <f aca="false">IF(ISNUMBER(O154),O154+P154,".")</f>
        <v>184</v>
      </c>
      <c r="D154" s="1" t="str">
        <f aca="false">IF(ISNUMBER(C154),"+"&amp;TEXT(ROUNDDOWN(imGR/C154,2),"0.00"),".")</f>
        <v>+0.81</v>
      </c>
      <c r="E154" s="1" t="str">
        <f aca="false">IF(ISNUMBER(C154),"+"&amp;TEXT(ROUNDDOWN(imGD/C154,2),"0.00"),".")</f>
        <v>+0.40</v>
      </c>
      <c r="F154" s="1" t="n">
        <f aca="false">IF(ISNUMBER(Q154),Q154+R154,".")</f>
        <v>451</v>
      </c>
      <c r="G154" s="1" t="str">
        <f aca="false">IF(ISNUMBER(F154),"+"&amp;TEXT(ROUNDDOWN(imGR/F154,2),"0.00"),".")</f>
        <v>+0.33</v>
      </c>
      <c r="H154" s="1" t="str">
        <f aca="false">IF(ISNUMBER(F154),"+"&amp;TEXT(ROUNDDOWN(imGD/F154,2),"0.00"),".")</f>
        <v>+0.16</v>
      </c>
      <c r="I154" s="1" t="n">
        <f aca="false">IF(ISNUMBER(S154),S154+T154,".")</f>
        <v>575</v>
      </c>
      <c r="J154" s="1" t="str">
        <f aca="false">IF(ISNUMBER(I154),"+"&amp;TEXT(ROUNDDOWN(imGR/I154,2),"0.00"),".")</f>
        <v>+0.25</v>
      </c>
      <c r="K154" s="1" t="str">
        <f aca="false">IF(ISNUMBER(I154),"+"&amp;TEXT(ROUNDDOWN(imGD/I154,2),"0.00"),".")</f>
        <v>+0.12</v>
      </c>
      <c r="L154" s="1" t="str">
        <f aca="false">imBD</f>
        <v>-1.75</v>
      </c>
      <c r="M154" s="1" t="str">
        <f aca="false">imPR</f>
        <v>-3.50</v>
      </c>
      <c r="O154" s="1" t="n">
        <f aca="false">nt!G154</f>
        <v>90</v>
      </c>
      <c r="P154" s="1" t="n">
        <f aca="false">nt!H154</f>
        <v>94</v>
      </c>
      <c r="Q154" s="1" t="n">
        <f aca="false">nt!I154</f>
        <v>242</v>
      </c>
      <c r="R154" s="1" t="n">
        <f aca="false">nt!J154</f>
        <v>209</v>
      </c>
      <c r="S154" s="1" t="n">
        <f aca="false">nt!K154</f>
        <v>290</v>
      </c>
      <c r="T154" s="1" t="n">
        <f aca="false">nt!L154</f>
        <v>285</v>
      </c>
      <c r="V154" s="6" t="str">
        <f aca="false">"&lt;td&gt;"&amp;B154&amp;IF(ISNUMBER(C154),"&lt;td class=""lv_b al_r""&gt;"&amp;C154&amp;"&lt;td class=""lv_b""&gt;"&amp;D154&amp;":"&amp;E154,"&lt;td colspan=2&gt;.")&amp;IF(ISNUMBER(F154),"&lt;td class=""lv_s al_r""&gt;"&amp;F154&amp;"&lt;td class=""lv_s""&gt;"&amp;G154&amp;":"&amp;H154,"&lt;td colspan=2&gt;.")&amp;IF(ISNUMBER(I154),"&lt;td class=""lv_a al_r""&gt;"&amp;I154&amp;"&lt;td class=""lv_a""&gt;"&amp;J154&amp;":"&amp;K154,"&lt;td colspan=2&gt;.")&amp;"&lt;td&gt;"&amp;L154&amp;":"&amp;M154&amp;"&lt;td&gt;DP"</f>
        <v>&lt;td&gt;PINK DREAM&lt;td class="lv_b al_r"&gt;184&lt;td class="lv_b"&gt;+0.81:+0.40&lt;td class="lv_s al_r"&gt;451&lt;td class="lv_s"&gt;+0.33:+0.16&lt;td class="lv_a al_r"&gt;575&lt;td class="lv_a"&gt;+0.25:+0.12&lt;td&gt;-1.75:-3.50&lt;td&gt;DP</v>
      </c>
    </row>
    <row r="155" customFormat="false" ht="13.8" hidden="false" customHeight="false" outlineLevel="0" collapsed="false">
      <c r="A155" s="1" t="n">
        <f aca="false">nt!B155</f>
        <v>147</v>
      </c>
      <c r="B155" s="1" t="str">
        <f aca="false">nt!O155</f>
        <v>PRINCE ON A STAR</v>
      </c>
      <c r="C155" s="1" t="n">
        <f aca="false">IF(ISNUMBER(O155),O155+P155,".")</f>
        <v>536</v>
      </c>
      <c r="D155" s="1" t="str">
        <f aca="false">IF(ISNUMBER(C155),"+"&amp;TEXT(ROUNDDOWN(imGR/C155,2),"0.00"),".")</f>
        <v>+0.27</v>
      </c>
      <c r="E155" s="1" t="str">
        <f aca="false">IF(ISNUMBER(C155),"+"&amp;TEXT(ROUNDDOWN(imGD/C155,2),"0.00"),".")</f>
        <v>+0.13</v>
      </c>
      <c r="F155" s="1" t="n">
        <f aca="false">IF(ISNUMBER(Q155),Q155+R155,".")</f>
        <v>694</v>
      </c>
      <c r="G155" s="1" t="str">
        <f aca="false">IF(ISNUMBER(F155),"+"&amp;TEXT(ROUNDDOWN(imGR/F155,2),"0.00"),".")</f>
        <v>+0.21</v>
      </c>
      <c r="H155" s="1" t="str">
        <f aca="false">IF(ISNUMBER(F155),"+"&amp;TEXT(ROUNDDOWN(imGD/F155,2),"0.00"),".")</f>
        <v>+0.10</v>
      </c>
      <c r="I155" s="1" t="n">
        <f aca="false">IF(ISNUMBER(S155),S155+T155,".")</f>
        <v>726</v>
      </c>
      <c r="J155" s="1" t="str">
        <f aca="false">IF(ISNUMBER(I155),"+"&amp;TEXT(ROUNDDOWN(imGR/I155,2),"0.00"),".")</f>
        <v>+0.20</v>
      </c>
      <c r="K155" s="1" t="str">
        <f aca="false">IF(ISNUMBER(I155),"+"&amp;TEXT(ROUNDDOWN(imGD/I155,2),"0.00"),".")</f>
        <v>+0.10</v>
      </c>
      <c r="L155" s="1" t="str">
        <f aca="false">imBD</f>
        <v>-1.75</v>
      </c>
      <c r="M155" s="1" t="str">
        <f aca="false">imPR</f>
        <v>-3.50</v>
      </c>
      <c r="O155" s="1" t="n">
        <f aca="false">nt!G155</f>
        <v>240</v>
      </c>
      <c r="P155" s="1" t="n">
        <f aca="false">nt!H155</f>
        <v>296</v>
      </c>
      <c r="Q155" s="1" t="n">
        <f aca="false">nt!I155</f>
        <v>326</v>
      </c>
      <c r="R155" s="1" t="n">
        <f aca="false">nt!J155</f>
        <v>368</v>
      </c>
      <c r="S155" s="1" t="n">
        <f aca="false">nt!K155</f>
        <v>395</v>
      </c>
      <c r="T155" s="1" t="n">
        <f aca="false">nt!L155</f>
        <v>331</v>
      </c>
      <c r="V155" s="6" t="str">
        <f aca="false">"&lt;td&gt;"&amp;B155&amp;IF(ISNUMBER(C155),"&lt;td class=""lv_b al_r""&gt;"&amp;C155&amp;"&lt;td class=""lv_b""&gt;"&amp;D155&amp;":"&amp;E155,"&lt;td colspan=2&gt;.")&amp;IF(ISNUMBER(F155),"&lt;td class=""lv_s al_r""&gt;"&amp;F155&amp;"&lt;td class=""lv_s""&gt;"&amp;G155&amp;":"&amp;H155,"&lt;td colspan=2&gt;.")&amp;IF(ISNUMBER(I155),"&lt;td class=""lv_a al_r""&gt;"&amp;I155&amp;"&lt;td class=""lv_a""&gt;"&amp;J155&amp;":"&amp;K155,"&lt;td colspan=2&gt;.")&amp;"&lt;td&gt;"&amp;L155&amp;":"&amp;M155&amp;"&lt;td&gt;DP"</f>
        <v>&lt;td&gt;PRINCE ON A STAR&lt;td class="lv_b al_r"&gt;536&lt;td class="lv_b"&gt;+0.27:+0.13&lt;td class="lv_s al_r"&gt;694&lt;td class="lv_s"&gt;+0.21:+0.10&lt;td class="lv_a al_r"&gt;726&lt;td class="lv_a"&gt;+0.20:+0.10&lt;td&gt;-1.75:-3.50&lt;td&gt;DP</v>
      </c>
    </row>
    <row r="156" customFormat="false" ht="13.8" hidden="false" customHeight="false" outlineLevel="0" collapsed="false">
      <c r="A156" s="1" t="n">
        <f aca="false">nt!B156</f>
        <v>148</v>
      </c>
      <c r="B156" s="1" t="str">
        <f aca="false">nt!O156</f>
        <v>QUICK MASTER [REFORM VERSION]</v>
      </c>
      <c r="C156" s="1" t="n">
        <f aca="false">IF(ISNUMBER(O156),O156+P156,".")</f>
        <v>206</v>
      </c>
      <c r="D156" s="1" t="str">
        <f aca="false">IF(ISNUMBER(C156),"+"&amp;TEXT(ROUNDDOWN(imGR/C156,2),"0.00"),".")</f>
        <v>+0.72</v>
      </c>
      <c r="E156" s="1" t="str">
        <f aca="false">IF(ISNUMBER(C156),"+"&amp;TEXT(ROUNDDOWN(imGD/C156,2),"0.00"),".")</f>
        <v>+0.36</v>
      </c>
      <c r="F156" s="1" t="n">
        <f aca="false">IF(ISNUMBER(Q156),Q156+R156,".")</f>
        <v>225</v>
      </c>
      <c r="G156" s="1" t="str">
        <f aca="false">IF(ISNUMBER(F156),"+"&amp;TEXT(ROUNDDOWN(imGR/F156,2),"0.00"),".")</f>
        <v>+0.66</v>
      </c>
      <c r="H156" s="1" t="str">
        <f aca="false">IF(ISNUMBER(F156),"+"&amp;TEXT(ROUNDDOWN(imGD/F156,2),"0.00"),".")</f>
        <v>+0.33</v>
      </c>
      <c r="I156" s="1" t="str">
        <f aca="false">IF(ISNUMBER(S156),S156+T156,".")</f>
        <v>.</v>
      </c>
      <c r="J156" s="1" t="str">
        <f aca="false">IF(ISNUMBER(I156),"+"&amp;TEXT(ROUNDDOWN(imGR/I156,2),"0.00"),".")</f>
        <v>.</v>
      </c>
      <c r="K156" s="1" t="str">
        <f aca="false">IF(ISNUMBER(I156),"+"&amp;TEXT(ROUNDDOWN(imGD/I156,2),"0.00"),".")</f>
        <v>.</v>
      </c>
      <c r="L156" s="1" t="str">
        <f aca="false">imBD</f>
        <v>-1.75</v>
      </c>
      <c r="M156" s="1" t="str">
        <f aca="false">imPR</f>
        <v>-3.50</v>
      </c>
      <c r="O156" s="1" t="n">
        <f aca="false">nt!G156</f>
        <v>108</v>
      </c>
      <c r="P156" s="1" t="n">
        <f aca="false">nt!H156</f>
        <v>98</v>
      </c>
      <c r="Q156" s="1" t="n">
        <f aca="false">nt!I156</f>
        <v>116</v>
      </c>
      <c r="R156" s="1" t="n">
        <f aca="false">nt!J156</f>
        <v>109</v>
      </c>
      <c r="S156" s="1" t="str">
        <f aca="false">nt!K156</f>
        <v>.</v>
      </c>
      <c r="T156" s="1" t="str">
        <f aca="false">nt!L156</f>
        <v>.</v>
      </c>
      <c r="V156" s="6" t="str">
        <f aca="false">"&lt;td&gt;"&amp;B156&amp;IF(ISNUMBER(C156),"&lt;td class=""lv_b al_r""&gt;"&amp;C156&amp;"&lt;td class=""lv_b""&gt;"&amp;D156&amp;":"&amp;E156,"&lt;td colspan=2&gt;.")&amp;IF(ISNUMBER(F156),"&lt;td class=""lv_s al_r""&gt;"&amp;F156&amp;"&lt;td class=""lv_s""&gt;"&amp;G156&amp;":"&amp;H156,"&lt;td colspan=2&gt;.")&amp;IF(ISNUMBER(I156),"&lt;td class=""lv_a al_r""&gt;"&amp;I156&amp;"&lt;td class=""lv_a""&gt;"&amp;J156&amp;":"&amp;K156,"&lt;td colspan=2&gt;.")&amp;"&lt;td&gt;"&amp;L156&amp;":"&amp;M156&amp;"&lt;td&gt;DP"</f>
        <v>&lt;td&gt;QUICK MASTER [REFORM VERSION]&lt;td class="lv_b al_r"&gt;206&lt;td class="lv_b"&gt;+0.72:+0.36&lt;td class="lv_s al_r"&gt;225&lt;td class="lv_s"&gt;+0.66:+0.33&lt;td colspan=2&gt;.&lt;td&gt;-1.75:-3.50&lt;td&gt;DP</v>
      </c>
    </row>
    <row r="157" customFormat="false" ht="13.8" hidden="false" customHeight="false" outlineLevel="0" collapsed="false">
      <c r="A157" s="1" t="n">
        <f aca="false">nt!B157</f>
        <v>149</v>
      </c>
      <c r="B157" s="1" t="str">
        <f aca="false">nt!O157</f>
        <v>R3</v>
      </c>
      <c r="C157" s="1" t="n">
        <f aca="false">IF(ISNUMBER(O157),O157+P157,".")</f>
        <v>350</v>
      </c>
      <c r="D157" s="1" t="str">
        <f aca="false">IF(ISNUMBER(C157),"+"&amp;TEXT(ROUNDDOWN(imGR/C157,2),"0.00"),".")</f>
        <v>+0.42</v>
      </c>
      <c r="E157" s="1" t="str">
        <f aca="false">IF(ISNUMBER(C157),"+"&amp;TEXT(ROUNDDOWN(imGD/C157,2),"0.00"),".")</f>
        <v>+0.21</v>
      </c>
      <c r="F157" s="1" t="n">
        <f aca="false">IF(ISNUMBER(Q157),Q157+R157,".")</f>
        <v>391</v>
      </c>
      <c r="G157" s="1" t="str">
        <f aca="false">IF(ISNUMBER(F157),"+"&amp;TEXT(ROUNDDOWN(imGR/F157,2),"0.00"),".")</f>
        <v>+0.38</v>
      </c>
      <c r="H157" s="1" t="str">
        <f aca="false">IF(ISNUMBER(F157),"+"&amp;TEXT(ROUNDDOWN(imGD/F157,2),"0.00"),".")</f>
        <v>+0.19</v>
      </c>
      <c r="I157" s="1" t="n">
        <f aca="false">IF(ISNUMBER(S157),S157+T157,".")</f>
        <v>472</v>
      </c>
      <c r="J157" s="1" t="str">
        <f aca="false">IF(ISNUMBER(I157),"+"&amp;TEXT(ROUNDDOWN(imGR/I157,2),"0.00"),".")</f>
        <v>+0.31</v>
      </c>
      <c r="K157" s="1" t="str">
        <f aca="false">IF(ISNUMBER(I157),"+"&amp;TEXT(ROUNDDOWN(imGD/I157,2),"0.00"),".")</f>
        <v>+0.15</v>
      </c>
      <c r="L157" s="1" t="str">
        <f aca="false">imBD</f>
        <v>-1.75</v>
      </c>
      <c r="M157" s="1" t="str">
        <f aca="false">imPR</f>
        <v>-3.50</v>
      </c>
      <c r="O157" s="1" t="n">
        <f aca="false">nt!G157</f>
        <v>171</v>
      </c>
      <c r="P157" s="1" t="n">
        <f aca="false">nt!H157</f>
        <v>179</v>
      </c>
      <c r="Q157" s="1" t="n">
        <f aca="false">nt!I157</f>
        <v>195</v>
      </c>
      <c r="R157" s="1" t="n">
        <f aca="false">nt!J157</f>
        <v>196</v>
      </c>
      <c r="S157" s="1" t="n">
        <f aca="false">nt!K157</f>
        <v>240</v>
      </c>
      <c r="T157" s="1" t="n">
        <f aca="false">nt!L157</f>
        <v>232</v>
      </c>
      <c r="V157" s="6" t="str">
        <f aca="false">"&lt;td&gt;"&amp;B157&amp;IF(ISNUMBER(C157),"&lt;td class=""lv_b al_r""&gt;"&amp;C157&amp;"&lt;td class=""lv_b""&gt;"&amp;D157&amp;":"&amp;E157,"&lt;td colspan=2&gt;.")&amp;IF(ISNUMBER(F157),"&lt;td class=""lv_s al_r""&gt;"&amp;F157&amp;"&lt;td class=""lv_s""&gt;"&amp;G157&amp;":"&amp;H157,"&lt;td colspan=2&gt;.")&amp;IF(ISNUMBER(I157),"&lt;td class=""lv_a al_r""&gt;"&amp;I157&amp;"&lt;td class=""lv_a""&gt;"&amp;J157&amp;":"&amp;K157,"&lt;td colspan=2&gt;.")&amp;"&lt;td&gt;"&amp;L157&amp;":"&amp;M157&amp;"&lt;td&gt;DP"</f>
        <v>&lt;td&gt;R3&lt;td class="lv_b al_r"&gt;350&lt;td class="lv_b"&gt;+0.42:+0.21&lt;td class="lv_s al_r"&gt;391&lt;td class="lv_s"&gt;+0.38:+0.19&lt;td class="lv_a al_r"&gt;472&lt;td class="lv_a"&gt;+0.31:+0.15&lt;td&gt;-1.75:-3.50&lt;td&gt;DP</v>
      </c>
    </row>
    <row r="158" customFormat="false" ht="13.8" hidden="false" customHeight="false" outlineLevel="0" collapsed="false">
      <c r="A158" s="1" t="n">
        <f aca="false">nt!B158</f>
        <v>150</v>
      </c>
      <c r="B158" s="1" t="str">
        <f aca="false">nt!O158</f>
        <v>REFERENCE</v>
      </c>
      <c r="C158" s="1" t="n">
        <f aca="false">IF(ISNUMBER(O158),O158+P158,".")</f>
        <v>454</v>
      </c>
      <c r="D158" s="1" t="str">
        <f aca="false">IF(ISNUMBER(C158),"+"&amp;TEXT(ROUNDDOWN(imGR/C158,2),"0.00"),".")</f>
        <v>+0.32</v>
      </c>
      <c r="E158" s="1" t="str">
        <f aca="false">IF(ISNUMBER(C158),"+"&amp;TEXT(ROUNDDOWN(imGD/C158,2),"0.00"),".")</f>
        <v>+0.16</v>
      </c>
      <c r="F158" s="1" t="n">
        <f aca="false">IF(ISNUMBER(Q158),Q158+R158,".")</f>
        <v>575</v>
      </c>
      <c r="G158" s="1" t="str">
        <f aca="false">IF(ISNUMBER(F158),"+"&amp;TEXT(ROUNDDOWN(imGR/F158,2),"0.00"),".")</f>
        <v>+0.25</v>
      </c>
      <c r="H158" s="1" t="str">
        <f aca="false">IF(ISNUMBER(F158),"+"&amp;TEXT(ROUNDDOWN(imGD/F158,2),"0.00"),".")</f>
        <v>+0.12</v>
      </c>
      <c r="I158" s="1" t="n">
        <f aca="false">IF(ISNUMBER(S158),S158+T158,".")</f>
        <v>647</v>
      </c>
      <c r="J158" s="1" t="str">
        <f aca="false">IF(ISNUMBER(I158),"+"&amp;TEXT(ROUNDDOWN(imGR/I158,2),"0.00"),".")</f>
        <v>+0.23</v>
      </c>
      <c r="K158" s="1" t="str">
        <f aca="false">IF(ISNUMBER(I158),"+"&amp;TEXT(ROUNDDOWN(imGD/I158,2),"0.00"),".")</f>
        <v>+0.11</v>
      </c>
      <c r="L158" s="1" t="str">
        <f aca="false">imBD</f>
        <v>-1.75</v>
      </c>
      <c r="M158" s="1" t="str">
        <f aca="false">imPR</f>
        <v>-3.50</v>
      </c>
      <c r="O158" s="1" t="n">
        <f aca="false">nt!G158</f>
        <v>228</v>
      </c>
      <c r="P158" s="1" t="n">
        <f aca="false">nt!H158</f>
        <v>226</v>
      </c>
      <c r="Q158" s="1" t="n">
        <f aca="false">nt!I158</f>
        <v>275</v>
      </c>
      <c r="R158" s="1" t="n">
        <f aca="false">nt!J158</f>
        <v>300</v>
      </c>
      <c r="S158" s="1" t="n">
        <f aca="false">nt!K158</f>
        <v>341</v>
      </c>
      <c r="T158" s="1" t="n">
        <f aca="false">nt!L158</f>
        <v>306</v>
      </c>
      <c r="V158" s="6" t="str">
        <f aca="false">"&lt;td&gt;"&amp;B158&amp;IF(ISNUMBER(C158),"&lt;td class=""lv_b al_r""&gt;"&amp;C158&amp;"&lt;td class=""lv_b""&gt;"&amp;D158&amp;":"&amp;E158,"&lt;td colspan=2&gt;.")&amp;IF(ISNUMBER(F158),"&lt;td class=""lv_s al_r""&gt;"&amp;F158&amp;"&lt;td class=""lv_s""&gt;"&amp;G158&amp;":"&amp;H158,"&lt;td colspan=2&gt;.")&amp;IF(ISNUMBER(I158),"&lt;td class=""lv_a al_r""&gt;"&amp;I158&amp;"&lt;td class=""lv_a""&gt;"&amp;J158&amp;":"&amp;K158,"&lt;td colspan=2&gt;.")&amp;"&lt;td&gt;"&amp;L158&amp;":"&amp;M158&amp;"&lt;td&gt;DP"</f>
        <v>&lt;td&gt;REFERENCE&lt;td class="lv_b al_r"&gt;454&lt;td class="lv_b"&gt;+0.32:+0.16&lt;td class="lv_s al_r"&gt;575&lt;td class="lv_s"&gt;+0.25:+0.12&lt;td class="lv_a al_r"&gt;647&lt;td class="lv_a"&gt;+0.23:+0.11&lt;td&gt;-1.75:-3.50&lt;td&gt;DP</v>
      </c>
    </row>
    <row r="159" customFormat="false" ht="13.8" hidden="false" customHeight="false" outlineLevel="0" collapsed="false">
      <c r="A159" s="1" t="n">
        <f aca="false">nt!B159</f>
        <v>151</v>
      </c>
      <c r="B159" s="1" t="str">
        <f aca="false">nt!O159</f>
        <v>RELEASE YOUR MIND</v>
      </c>
      <c r="C159" s="1" t="n">
        <f aca="false">IF(ISNUMBER(O159),O159+P159,".")</f>
        <v>247</v>
      </c>
      <c r="D159" s="1" t="str">
        <f aca="false">IF(ISNUMBER(C159),"+"&amp;TEXT(ROUNDDOWN(imGR/C159,2),"0.00"),".")</f>
        <v>+0.60</v>
      </c>
      <c r="E159" s="1" t="str">
        <f aca="false">IF(ISNUMBER(C159),"+"&amp;TEXT(ROUNDDOWN(imGD/C159,2),"0.00"),".")</f>
        <v>+0.30</v>
      </c>
      <c r="F159" s="1" t="n">
        <f aca="false">IF(ISNUMBER(Q159),Q159+R159,".")</f>
        <v>307</v>
      </c>
      <c r="G159" s="1" t="str">
        <f aca="false">IF(ISNUMBER(F159),"+"&amp;TEXT(ROUNDDOWN(imGR/F159,2),"0.00"),".")</f>
        <v>+0.48</v>
      </c>
      <c r="H159" s="1" t="str">
        <f aca="false">IF(ISNUMBER(F159),"+"&amp;TEXT(ROUNDDOWN(imGD/F159,2),"0.00"),".")</f>
        <v>+0.24</v>
      </c>
      <c r="I159" s="1" t="n">
        <f aca="false">IF(ISNUMBER(S159),S159+T159,".")</f>
        <v>581</v>
      </c>
      <c r="J159" s="1" t="str">
        <f aca="false">IF(ISNUMBER(I159),"+"&amp;TEXT(ROUNDDOWN(imGR/I159,2),"0.00"),".")</f>
        <v>+0.25</v>
      </c>
      <c r="K159" s="1" t="str">
        <f aca="false">IF(ISNUMBER(I159),"+"&amp;TEXT(ROUNDDOWN(imGD/I159,2),"0.00"),".")</f>
        <v>+0.12</v>
      </c>
      <c r="L159" s="1" t="str">
        <f aca="false">imBD</f>
        <v>-1.75</v>
      </c>
      <c r="M159" s="1" t="str">
        <f aca="false">imPR</f>
        <v>-3.50</v>
      </c>
      <c r="O159" s="1" t="n">
        <f aca="false">nt!G159</f>
        <v>124</v>
      </c>
      <c r="P159" s="1" t="n">
        <f aca="false">nt!H159</f>
        <v>123</v>
      </c>
      <c r="Q159" s="1" t="n">
        <f aca="false">nt!I159</f>
        <v>159</v>
      </c>
      <c r="R159" s="1" t="n">
        <f aca="false">nt!J159</f>
        <v>148</v>
      </c>
      <c r="S159" s="1" t="n">
        <f aca="false">nt!K159</f>
        <v>281</v>
      </c>
      <c r="T159" s="1" t="n">
        <f aca="false">nt!L159</f>
        <v>300</v>
      </c>
      <c r="V159" s="6" t="str">
        <f aca="false">"&lt;td&gt;"&amp;B159&amp;IF(ISNUMBER(C159),"&lt;td class=""lv_b al_r""&gt;"&amp;C159&amp;"&lt;td class=""lv_b""&gt;"&amp;D159&amp;":"&amp;E159,"&lt;td colspan=2&gt;.")&amp;IF(ISNUMBER(F159),"&lt;td class=""lv_s al_r""&gt;"&amp;F159&amp;"&lt;td class=""lv_s""&gt;"&amp;G159&amp;":"&amp;H159,"&lt;td colspan=2&gt;.")&amp;IF(ISNUMBER(I159),"&lt;td class=""lv_a al_r""&gt;"&amp;I159&amp;"&lt;td class=""lv_a""&gt;"&amp;J159&amp;":"&amp;K159,"&lt;td colspan=2&gt;.")&amp;"&lt;td&gt;"&amp;L159&amp;":"&amp;M159&amp;"&lt;td&gt;DP"</f>
        <v>&lt;td&gt;RELEASE YOUR MIND&lt;td class="lv_b al_r"&gt;247&lt;td class="lv_b"&gt;+0.60:+0.30&lt;td class="lv_s al_r"&gt;307&lt;td class="lv_s"&gt;+0.48:+0.24&lt;td class="lv_a al_r"&gt;581&lt;td class="lv_a"&gt;+0.25:+0.12&lt;td&gt;-1.75:-3.50&lt;td&gt;DP</v>
      </c>
    </row>
    <row r="160" customFormat="false" ht="13.8" hidden="false" customHeight="false" outlineLevel="0" collapsed="false">
      <c r="A160" s="1" t="n">
        <f aca="false">nt!B160</f>
        <v>152</v>
      </c>
      <c r="B160" s="1" t="str">
        <f aca="false">nt!O160</f>
        <v>RESOLVE</v>
      </c>
      <c r="C160" s="1" t="n">
        <f aca="false">IF(ISNUMBER(O160),O160+P160,".")</f>
        <v>316</v>
      </c>
      <c r="D160" s="1" t="str">
        <f aca="false">IF(ISNUMBER(C160),"+"&amp;TEXT(ROUNDDOWN(imGR/C160,2),"0.00"),".")</f>
        <v>+0.47</v>
      </c>
      <c r="E160" s="1" t="str">
        <f aca="false">IF(ISNUMBER(C160),"+"&amp;TEXT(ROUNDDOWN(imGD/C160,2),"0.00"),".")</f>
        <v>+0.23</v>
      </c>
      <c r="F160" s="1" t="n">
        <f aca="false">IF(ISNUMBER(Q160),Q160+R160,".")</f>
        <v>389</v>
      </c>
      <c r="G160" s="1" t="str">
        <f aca="false">IF(ISNUMBER(F160),"+"&amp;TEXT(ROUNDDOWN(imGR/F160,2),"0.00"),".")</f>
        <v>+0.38</v>
      </c>
      <c r="H160" s="1" t="str">
        <f aca="false">IF(ISNUMBER(F160),"+"&amp;TEXT(ROUNDDOWN(imGD/F160,2),"0.00"),".")</f>
        <v>+0.19</v>
      </c>
      <c r="I160" s="1" t="n">
        <f aca="false">IF(ISNUMBER(S160),S160+T160,".")</f>
        <v>399</v>
      </c>
      <c r="J160" s="1" t="str">
        <f aca="false">IF(ISNUMBER(I160),"+"&amp;TEXT(ROUNDDOWN(imGR/I160,2),"0.00"),".")</f>
        <v>+0.37</v>
      </c>
      <c r="K160" s="1" t="str">
        <f aca="false">IF(ISNUMBER(I160),"+"&amp;TEXT(ROUNDDOWN(imGD/I160,2),"0.00"),".")</f>
        <v>+0.18</v>
      </c>
      <c r="L160" s="1" t="str">
        <f aca="false">imBD</f>
        <v>-1.75</v>
      </c>
      <c r="M160" s="1" t="str">
        <f aca="false">imPR</f>
        <v>-3.50</v>
      </c>
      <c r="O160" s="1" t="n">
        <f aca="false">nt!G160</f>
        <v>167</v>
      </c>
      <c r="P160" s="1" t="n">
        <f aca="false">nt!H160</f>
        <v>149</v>
      </c>
      <c r="Q160" s="1" t="n">
        <f aca="false">nt!I160</f>
        <v>198</v>
      </c>
      <c r="R160" s="1" t="n">
        <f aca="false">nt!J160</f>
        <v>191</v>
      </c>
      <c r="S160" s="1" t="n">
        <f aca="false">nt!K160</f>
        <v>204</v>
      </c>
      <c r="T160" s="1" t="n">
        <f aca="false">nt!L160</f>
        <v>195</v>
      </c>
      <c r="V160" s="6" t="str">
        <f aca="false">"&lt;td&gt;"&amp;B160&amp;IF(ISNUMBER(C160),"&lt;td class=""lv_b al_r""&gt;"&amp;C160&amp;"&lt;td class=""lv_b""&gt;"&amp;D160&amp;":"&amp;E160,"&lt;td colspan=2&gt;.")&amp;IF(ISNUMBER(F160),"&lt;td class=""lv_s al_r""&gt;"&amp;F160&amp;"&lt;td class=""lv_s""&gt;"&amp;G160&amp;":"&amp;H160,"&lt;td colspan=2&gt;.")&amp;IF(ISNUMBER(I160),"&lt;td class=""lv_a al_r""&gt;"&amp;I160&amp;"&lt;td class=""lv_a""&gt;"&amp;J160&amp;":"&amp;K160,"&lt;td colspan=2&gt;.")&amp;"&lt;td&gt;"&amp;L160&amp;":"&amp;M160&amp;"&lt;td&gt;DP"</f>
        <v>&lt;td&gt;RESOLVE&lt;td class="lv_b al_r"&gt;316&lt;td class="lv_b"&gt;+0.47:+0.23&lt;td class="lv_s al_r"&gt;389&lt;td class="lv_s"&gt;+0.38:+0.19&lt;td class="lv_a al_r"&gt;399&lt;td class="lv_a"&gt;+0.37:+0.18&lt;td&gt;-1.75:-3.50&lt;td&gt;DP</v>
      </c>
    </row>
    <row r="161" customFormat="false" ht="13.8" hidden="false" customHeight="false" outlineLevel="0" collapsed="false">
      <c r="A161" s="1" t="n">
        <f aca="false">nt!B161</f>
        <v>153</v>
      </c>
      <c r="B161" s="1" t="str">
        <f aca="false">nt!O161</f>
        <v>ROCK THE BEATZ</v>
      </c>
      <c r="C161" s="1" t="n">
        <f aca="false">IF(ISNUMBER(O161),O161+P161,".")</f>
        <v>245</v>
      </c>
      <c r="D161" s="1" t="str">
        <f aca="false">IF(ISNUMBER(C161),"+"&amp;TEXT(ROUNDDOWN(imGR/C161,2),"0.00"),".")</f>
        <v>+0.60</v>
      </c>
      <c r="E161" s="1" t="str">
        <f aca="false">IF(ISNUMBER(C161),"+"&amp;TEXT(ROUNDDOWN(imGD/C161,2),"0.00"),".")</f>
        <v>+0.30</v>
      </c>
      <c r="F161" s="1" t="n">
        <f aca="false">IF(ISNUMBER(Q161),Q161+R161,".")</f>
        <v>332</v>
      </c>
      <c r="G161" s="1" t="str">
        <f aca="false">IF(ISNUMBER(F161),"+"&amp;TEXT(ROUNDDOWN(imGR/F161,2),"0.00"),".")</f>
        <v>+0.44</v>
      </c>
      <c r="H161" s="1" t="str">
        <f aca="false">IF(ISNUMBER(F161),"+"&amp;TEXT(ROUNDDOWN(imGD/F161,2),"0.00"),".")</f>
        <v>+0.22</v>
      </c>
      <c r="I161" s="1" t="n">
        <f aca="false">IF(ISNUMBER(S161),S161+T161,".")</f>
        <v>422</v>
      </c>
      <c r="J161" s="1" t="str">
        <f aca="false">IF(ISNUMBER(I161),"+"&amp;TEXT(ROUNDDOWN(imGR/I161,2),"0.00"),".")</f>
        <v>+0.35</v>
      </c>
      <c r="K161" s="1" t="str">
        <f aca="false">IF(ISNUMBER(I161),"+"&amp;TEXT(ROUNDDOWN(imGD/I161,2),"0.00"),".")</f>
        <v>+0.17</v>
      </c>
      <c r="L161" s="1" t="str">
        <f aca="false">imBD</f>
        <v>-1.75</v>
      </c>
      <c r="M161" s="1" t="str">
        <f aca="false">imPR</f>
        <v>-3.50</v>
      </c>
      <c r="O161" s="1" t="n">
        <f aca="false">nt!G161</f>
        <v>123</v>
      </c>
      <c r="P161" s="1" t="n">
        <f aca="false">nt!H161</f>
        <v>122</v>
      </c>
      <c r="Q161" s="1" t="n">
        <f aca="false">nt!I161</f>
        <v>165</v>
      </c>
      <c r="R161" s="1" t="n">
        <f aca="false">nt!J161</f>
        <v>167</v>
      </c>
      <c r="S161" s="1" t="n">
        <f aca="false">nt!K161</f>
        <v>214</v>
      </c>
      <c r="T161" s="1" t="n">
        <f aca="false">nt!L161</f>
        <v>208</v>
      </c>
      <c r="V161" s="6" t="str">
        <f aca="false">"&lt;td&gt;"&amp;B161&amp;IF(ISNUMBER(C161),"&lt;td class=""lv_b al_r""&gt;"&amp;C161&amp;"&lt;td class=""lv_b""&gt;"&amp;D161&amp;":"&amp;E161,"&lt;td colspan=2&gt;.")&amp;IF(ISNUMBER(F161),"&lt;td class=""lv_s al_r""&gt;"&amp;F161&amp;"&lt;td class=""lv_s""&gt;"&amp;G161&amp;":"&amp;H161,"&lt;td colspan=2&gt;.")&amp;IF(ISNUMBER(I161),"&lt;td class=""lv_a al_r""&gt;"&amp;I161&amp;"&lt;td class=""lv_a""&gt;"&amp;J161&amp;":"&amp;K161,"&lt;td colspan=2&gt;.")&amp;"&lt;td&gt;"&amp;L161&amp;":"&amp;M161&amp;"&lt;td&gt;DP"</f>
        <v>&lt;td&gt;ROCK THE BEATZ&lt;td class="lv_b al_r"&gt;245&lt;td class="lv_b"&gt;+0.60:+0.30&lt;td class="lv_s al_r"&gt;332&lt;td class="lv_s"&gt;+0.44:+0.22&lt;td class="lv_a al_r"&gt;422&lt;td class="lv_a"&gt;+0.35:+0.17&lt;td&gt;-1.75:-3.50&lt;td&gt;DP</v>
      </c>
    </row>
    <row r="162" customFormat="false" ht="13.8" hidden="false" customHeight="false" outlineLevel="0" collapsed="false">
      <c r="A162" s="1" t="n">
        <f aca="false">nt!B162</f>
        <v>154</v>
      </c>
      <c r="B162" s="1" t="str">
        <f aca="false">nt!O162</f>
        <v>RUGGED ASH</v>
      </c>
      <c r="C162" s="1" t="n">
        <f aca="false">IF(ISNUMBER(O162),O162+P162,".")</f>
        <v>193</v>
      </c>
      <c r="D162" s="1" t="str">
        <f aca="false">IF(ISNUMBER(C162),"+"&amp;TEXT(ROUNDDOWN(imGR/C162,2),"0.00"),".")</f>
        <v>+0.77</v>
      </c>
      <c r="E162" s="1" t="str">
        <f aca="false">IF(ISNUMBER(C162),"+"&amp;TEXT(ROUNDDOWN(imGD/C162,2),"0.00"),".")</f>
        <v>+0.38</v>
      </c>
      <c r="F162" s="1" t="n">
        <f aca="false">IF(ISNUMBER(Q162),Q162+R162,".")</f>
        <v>201</v>
      </c>
      <c r="G162" s="1" t="str">
        <f aca="false">IF(ISNUMBER(F162),"+"&amp;TEXT(ROUNDDOWN(imGR/F162,2),"0.00"),".")</f>
        <v>+0.74</v>
      </c>
      <c r="H162" s="1" t="str">
        <f aca="false">IF(ISNUMBER(F162),"+"&amp;TEXT(ROUNDDOWN(imGD/F162,2),"0.00"),".")</f>
        <v>+0.37</v>
      </c>
      <c r="I162" s="1" t="str">
        <f aca="false">IF(ISNUMBER(S162),S162+T162,".")</f>
        <v>.</v>
      </c>
      <c r="J162" s="1" t="str">
        <f aca="false">IF(ISNUMBER(I162),"+"&amp;TEXT(ROUNDDOWN(imGR/I162,2),"0.00"),".")</f>
        <v>.</v>
      </c>
      <c r="K162" s="1" t="str">
        <f aca="false">IF(ISNUMBER(I162),"+"&amp;TEXT(ROUNDDOWN(imGD/I162,2),"0.00"),".")</f>
        <v>.</v>
      </c>
      <c r="L162" s="1" t="str">
        <f aca="false">imBD</f>
        <v>-1.75</v>
      </c>
      <c r="M162" s="1" t="str">
        <f aca="false">imPR</f>
        <v>-3.50</v>
      </c>
      <c r="O162" s="1" t="n">
        <f aca="false">nt!G162</f>
        <v>96</v>
      </c>
      <c r="P162" s="1" t="n">
        <f aca="false">nt!H162</f>
        <v>97</v>
      </c>
      <c r="Q162" s="1" t="n">
        <f aca="false">nt!I162</f>
        <v>100</v>
      </c>
      <c r="R162" s="1" t="n">
        <f aca="false">nt!J162</f>
        <v>101</v>
      </c>
      <c r="S162" s="1" t="str">
        <f aca="false">nt!K162</f>
        <v>.</v>
      </c>
      <c r="T162" s="1" t="str">
        <f aca="false">nt!L162</f>
        <v>.</v>
      </c>
      <c r="V162" s="6" t="str">
        <f aca="false">"&lt;td&gt;"&amp;B162&amp;IF(ISNUMBER(C162),"&lt;td class=""lv_b al_r""&gt;"&amp;C162&amp;"&lt;td class=""lv_b""&gt;"&amp;D162&amp;":"&amp;E162,"&lt;td colspan=2&gt;.")&amp;IF(ISNUMBER(F162),"&lt;td class=""lv_s al_r""&gt;"&amp;F162&amp;"&lt;td class=""lv_s""&gt;"&amp;G162&amp;":"&amp;H162,"&lt;td colspan=2&gt;.")&amp;IF(ISNUMBER(I162),"&lt;td class=""lv_a al_r""&gt;"&amp;I162&amp;"&lt;td class=""lv_a""&gt;"&amp;J162&amp;":"&amp;K162,"&lt;td colspan=2&gt;.")&amp;"&lt;td&gt;"&amp;L162&amp;":"&amp;M162&amp;"&lt;td&gt;DP"</f>
        <v>&lt;td&gt;RUGGED ASH&lt;td class="lv_b al_r"&gt;193&lt;td class="lv_b"&gt;+0.77:+0.38&lt;td class="lv_s al_r"&gt;201&lt;td class="lv_s"&gt;+0.74:+0.37&lt;td colspan=2&gt;.&lt;td&gt;-1.75:-3.50&lt;td&gt;DP</v>
      </c>
    </row>
    <row r="163" customFormat="false" ht="13.8" hidden="false" customHeight="false" outlineLevel="0" collapsed="false">
      <c r="A163" s="1" t="n">
        <f aca="false">nt!B163</f>
        <v>155</v>
      </c>
      <c r="B163" s="1" t="str">
        <f aca="false">nt!O163</f>
        <v>SALAMANDER BEAT CRUSH MIX</v>
      </c>
      <c r="C163" s="1" t="n">
        <f aca="false">IF(ISNUMBER(O163),O163+P163,".")</f>
        <v>172</v>
      </c>
      <c r="D163" s="1" t="str">
        <f aca="false">IF(ISNUMBER(C163),"+"&amp;TEXT(ROUNDDOWN(imGR/C163,2),"0.00"),".")</f>
        <v>+0.86</v>
      </c>
      <c r="E163" s="1" t="str">
        <f aca="false">IF(ISNUMBER(C163),"+"&amp;TEXT(ROUNDDOWN(imGD/C163,2),"0.00"),".")</f>
        <v>+0.43</v>
      </c>
      <c r="F163" s="1" t="n">
        <f aca="false">IF(ISNUMBER(Q163),Q163+R163,".")</f>
        <v>177</v>
      </c>
      <c r="G163" s="1" t="str">
        <f aca="false">IF(ISNUMBER(F163),"+"&amp;TEXT(ROUNDDOWN(imGR/F163,2),"0.00"),".")</f>
        <v>+0.84</v>
      </c>
      <c r="H163" s="1" t="str">
        <f aca="false">IF(ISNUMBER(F163),"+"&amp;TEXT(ROUNDDOWN(imGD/F163,2),"0.00"),".")</f>
        <v>+0.42</v>
      </c>
      <c r="I163" s="1" t="str">
        <f aca="false">IF(ISNUMBER(S163),S163+T163,".")</f>
        <v>.</v>
      </c>
      <c r="J163" s="1" t="str">
        <f aca="false">IF(ISNUMBER(I163),"+"&amp;TEXT(ROUNDDOWN(imGR/I163,2),"0.00"),".")</f>
        <v>.</v>
      </c>
      <c r="K163" s="1" t="str">
        <f aca="false">IF(ISNUMBER(I163),"+"&amp;TEXT(ROUNDDOWN(imGD/I163,2),"0.00"),".")</f>
        <v>.</v>
      </c>
      <c r="L163" s="1" t="str">
        <f aca="false">imBD</f>
        <v>-1.75</v>
      </c>
      <c r="M163" s="1" t="str">
        <f aca="false">imPR</f>
        <v>-3.50</v>
      </c>
      <c r="O163" s="1" t="n">
        <f aca="false">nt!G163</f>
        <v>89</v>
      </c>
      <c r="P163" s="1" t="n">
        <f aca="false">nt!H163</f>
        <v>83</v>
      </c>
      <c r="Q163" s="1" t="n">
        <f aca="false">nt!I163</f>
        <v>92</v>
      </c>
      <c r="R163" s="1" t="n">
        <f aca="false">nt!J163</f>
        <v>85</v>
      </c>
      <c r="S163" s="1" t="str">
        <f aca="false">nt!K163</f>
        <v>.</v>
      </c>
      <c r="T163" s="1" t="str">
        <f aca="false">nt!L163</f>
        <v>.</v>
      </c>
      <c r="V163" s="6" t="str">
        <f aca="false">"&lt;td&gt;"&amp;B163&amp;IF(ISNUMBER(C163),"&lt;td class=""lv_b al_r""&gt;"&amp;C163&amp;"&lt;td class=""lv_b""&gt;"&amp;D163&amp;":"&amp;E163,"&lt;td colspan=2&gt;.")&amp;IF(ISNUMBER(F163),"&lt;td class=""lv_s al_r""&gt;"&amp;F163&amp;"&lt;td class=""lv_s""&gt;"&amp;G163&amp;":"&amp;H163,"&lt;td colspan=2&gt;.")&amp;IF(ISNUMBER(I163),"&lt;td class=""lv_a al_r""&gt;"&amp;I163&amp;"&lt;td class=""lv_a""&gt;"&amp;J163&amp;":"&amp;K163,"&lt;td colspan=2&gt;.")&amp;"&lt;td&gt;"&amp;L163&amp;":"&amp;M163&amp;"&lt;td&gt;DP"</f>
        <v>&lt;td&gt;SALAMANDER BEAT CRUSH MIX&lt;td class="lv_b al_r"&gt;172&lt;td class="lv_b"&gt;+0.86:+0.43&lt;td class="lv_s al_r"&gt;177&lt;td class="lv_s"&gt;+0.84:+0.42&lt;td colspan=2&gt;.&lt;td&gt;-1.75:-3.50&lt;td&gt;DP</v>
      </c>
    </row>
    <row r="164" customFormat="false" ht="13.8" hidden="false" customHeight="false" outlineLevel="0" collapsed="false">
      <c r="A164" s="1" t="n">
        <f aca="false">nt!B164</f>
        <v>156</v>
      </c>
      <c r="B164" s="1" t="str">
        <f aca="false">nt!O164</f>
        <v>SALAMANDER BEAT CRUSH MIX [CRASH MIX]</v>
      </c>
      <c r="C164" s="1" t="n">
        <f aca="false">IF(ISNUMBER(O164),O164+P164,".")</f>
        <v>234</v>
      </c>
      <c r="D164" s="1" t="str">
        <f aca="false">IF(ISNUMBER(C164),"+"&amp;TEXT(ROUNDDOWN(imGR/C164,2),"0.00"),".")</f>
        <v>+0.63</v>
      </c>
      <c r="E164" s="1" t="str">
        <f aca="false">IF(ISNUMBER(C164),"+"&amp;TEXT(ROUNDDOWN(imGD/C164,2),"0.00"),".")</f>
        <v>+0.31</v>
      </c>
      <c r="F164" s="1" t="n">
        <f aca="false">IF(ISNUMBER(Q164),Q164+R164,".")</f>
        <v>334</v>
      </c>
      <c r="G164" s="1" t="str">
        <f aca="false">IF(ISNUMBER(F164),"+"&amp;TEXT(ROUNDDOWN(imGR/F164,2),"0.00"),".")</f>
        <v>+0.44</v>
      </c>
      <c r="H164" s="1" t="str">
        <f aca="false">IF(ISNUMBER(F164),"+"&amp;TEXT(ROUNDDOWN(imGD/F164,2),"0.00"),".")</f>
        <v>+0.22</v>
      </c>
      <c r="I164" s="1" t="str">
        <f aca="false">IF(ISNUMBER(S164),S164+T164,".")</f>
        <v>.</v>
      </c>
      <c r="J164" s="1" t="str">
        <f aca="false">IF(ISNUMBER(I164),"+"&amp;TEXT(ROUNDDOWN(imGR/I164,2),"0.00"),".")</f>
        <v>.</v>
      </c>
      <c r="K164" s="1" t="str">
        <f aca="false">IF(ISNUMBER(I164),"+"&amp;TEXT(ROUNDDOWN(imGD/I164,2),"0.00"),".")</f>
        <v>.</v>
      </c>
      <c r="L164" s="1" t="str">
        <f aca="false">imBD</f>
        <v>-1.75</v>
      </c>
      <c r="M164" s="1" t="str">
        <f aca="false">imPR</f>
        <v>-3.50</v>
      </c>
      <c r="O164" s="1" t="n">
        <f aca="false">nt!G164</f>
        <v>119</v>
      </c>
      <c r="P164" s="1" t="n">
        <f aca="false">nt!H164</f>
        <v>115</v>
      </c>
      <c r="Q164" s="1" t="n">
        <f aca="false">nt!I164</f>
        <v>165</v>
      </c>
      <c r="R164" s="1" t="n">
        <f aca="false">nt!J164</f>
        <v>169</v>
      </c>
      <c r="S164" s="1" t="str">
        <f aca="false">nt!K164</f>
        <v>.</v>
      </c>
      <c r="T164" s="1" t="str">
        <f aca="false">nt!L164</f>
        <v>.</v>
      </c>
      <c r="V164" s="6" t="str">
        <f aca="false">"&lt;td&gt;"&amp;B164&amp;IF(ISNUMBER(C164),"&lt;td class=""lv_b al_r""&gt;"&amp;C164&amp;"&lt;td class=""lv_b""&gt;"&amp;D164&amp;":"&amp;E164,"&lt;td colspan=2&gt;.")&amp;IF(ISNUMBER(F164),"&lt;td class=""lv_s al_r""&gt;"&amp;F164&amp;"&lt;td class=""lv_s""&gt;"&amp;G164&amp;":"&amp;H164,"&lt;td colspan=2&gt;.")&amp;IF(ISNUMBER(I164),"&lt;td class=""lv_a al_r""&gt;"&amp;I164&amp;"&lt;td class=""lv_a""&gt;"&amp;J164&amp;":"&amp;K164,"&lt;td colspan=2&gt;.")&amp;"&lt;td&gt;"&amp;L164&amp;":"&amp;M164&amp;"&lt;td&gt;DP"</f>
        <v>&lt;td&gt;SALAMANDER BEAT CRUSH MIX [CRASH MIX]&lt;td class="lv_b al_r"&gt;234&lt;td class="lv_b"&gt;+0.63:+0.31&lt;td class="lv_s al_r"&gt;334&lt;td class="lv_s"&gt;+0.44:+0.22&lt;td colspan=2&gt;.&lt;td&gt;-1.75:-3.50&lt;td&gt;DP</v>
      </c>
    </row>
    <row r="165" customFormat="false" ht="13.8" hidden="false" customHeight="false" outlineLevel="0" collapsed="false">
      <c r="A165" s="1" t="n">
        <f aca="false">nt!B165</f>
        <v>157</v>
      </c>
      <c r="B165" s="1" t="str">
        <f aca="false">nt!O165</f>
        <v>S.D.Z</v>
      </c>
      <c r="C165" s="1" t="n">
        <f aca="false">IF(ISNUMBER(O165),O165+P165,".")</f>
        <v>160</v>
      </c>
      <c r="D165" s="1" t="str">
        <f aca="false">IF(ISNUMBER(C165),"+"&amp;TEXT(ROUNDDOWN(imGR/C165,2),"0.00"),".")</f>
        <v>+0.93</v>
      </c>
      <c r="E165" s="1" t="str">
        <f aca="false">IF(ISNUMBER(C165),"+"&amp;TEXT(ROUNDDOWN(imGD/C165,2),"0.00"),".")</f>
        <v>+0.46</v>
      </c>
      <c r="F165" s="1" t="n">
        <f aca="false">IF(ISNUMBER(Q165),Q165+R165,".")</f>
        <v>175</v>
      </c>
      <c r="G165" s="1" t="str">
        <f aca="false">IF(ISNUMBER(F165),"+"&amp;TEXT(ROUNDDOWN(imGR/F165,2),"0.00"),".")</f>
        <v>+0.85</v>
      </c>
      <c r="H165" s="1" t="str">
        <f aca="false">IF(ISNUMBER(F165),"+"&amp;TEXT(ROUNDDOWN(imGD/F165,2),"0.00"),".")</f>
        <v>+0.42</v>
      </c>
      <c r="I165" s="1" t="str">
        <f aca="false">IF(ISNUMBER(S165),S165+T165,".")</f>
        <v>.</v>
      </c>
      <c r="J165" s="1" t="str">
        <f aca="false">IF(ISNUMBER(I165),"+"&amp;TEXT(ROUNDDOWN(imGR/I165,2),"0.00"),".")</f>
        <v>.</v>
      </c>
      <c r="K165" s="1" t="str">
        <f aca="false">IF(ISNUMBER(I165),"+"&amp;TEXT(ROUNDDOWN(imGD/I165,2),"0.00"),".")</f>
        <v>.</v>
      </c>
      <c r="L165" s="1" t="str">
        <f aca="false">imBD</f>
        <v>-1.75</v>
      </c>
      <c r="M165" s="1" t="str">
        <f aca="false">imPR</f>
        <v>-3.50</v>
      </c>
      <c r="O165" s="1" t="n">
        <f aca="false">nt!G165</f>
        <v>83</v>
      </c>
      <c r="P165" s="1" t="n">
        <f aca="false">nt!H165</f>
        <v>77</v>
      </c>
      <c r="Q165" s="1" t="n">
        <f aca="false">nt!I165</f>
        <v>92</v>
      </c>
      <c r="R165" s="1" t="n">
        <f aca="false">nt!J165</f>
        <v>83</v>
      </c>
      <c r="S165" s="1" t="str">
        <f aca="false">nt!K165</f>
        <v>.</v>
      </c>
      <c r="T165" s="1" t="str">
        <f aca="false">nt!L165</f>
        <v>.</v>
      </c>
      <c r="V165" s="6" t="str">
        <f aca="false">"&lt;td&gt;"&amp;B165&amp;IF(ISNUMBER(C165),"&lt;td class=""lv_b al_r""&gt;"&amp;C165&amp;"&lt;td class=""lv_b""&gt;"&amp;D165&amp;":"&amp;E165,"&lt;td colspan=2&gt;.")&amp;IF(ISNUMBER(F165),"&lt;td class=""lv_s al_r""&gt;"&amp;F165&amp;"&lt;td class=""lv_s""&gt;"&amp;G165&amp;":"&amp;H165,"&lt;td colspan=2&gt;.")&amp;IF(ISNUMBER(I165),"&lt;td class=""lv_a al_r""&gt;"&amp;I165&amp;"&lt;td class=""lv_a""&gt;"&amp;J165&amp;":"&amp;K165,"&lt;td colspan=2&gt;.")&amp;"&lt;td&gt;"&amp;L165&amp;":"&amp;M165&amp;"&lt;td&gt;DP"</f>
        <v>&lt;td&gt;S.D.Z&lt;td class="lv_b al_r"&gt;160&lt;td class="lv_b"&gt;+0.93:+0.46&lt;td class="lv_s al_r"&gt;175&lt;td class="lv_s"&gt;+0.85:+0.42&lt;td colspan=2&gt;.&lt;td&gt;-1.75:-3.50&lt;td&gt;DP</v>
      </c>
    </row>
    <row r="166" customFormat="false" ht="13.8" hidden="false" customHeight="false" outlineLevel="0" collapsed="false">
      <c r="A166" s="1" t="n">
        <f aca="false">nt!B166</f>
        <v>158</v>
      </c>
      <c r="B166" s="1" t="str">
        <f aca="false">nt!O166</f>
        <v>S.F.M</v>
      </c>
      <c r="C166" s="1" t="n">
        <f aca="false">IF(ISNUMBER(O166),O166+P166,".")</f>
        <v>365</v>
      </c>
      <c r="D166" s="1" t="str">
        <f aca="false">IF(ISNUMBER(C166),"+"&amp;TEXT(ROUNDDOWN(imGR/C166,2),"0.00"),".")</f>
        <v>+0.40</v>
      </c>
      <c r="E166" s="1" t="str">
        <f aca="false">IF(ISNUMBER(C166),"+"&amp;TEXT(ROUNDDOWN(imGD/C166,2),"0.00"),".")</f>
        <v>+0.20</v>
      </c>
      <c r="F166" s="1" t="n">
        <f aca="false">IF(ISNUMBER(Q166),Q166+R166,".")</f>
        <v>422</v>
      </c>
      <c r="G166" s="1" t="str">
        <f aca="false">IF(ISNUMBER(F166),"+"&amp;TEXT(ROUNDDOWN(imGR/F166,2),"0.00"),".")</f>
        <v>+0.35</v>
      </c>
      <c r="H166" s="1" t="str">
        <f aca="false">IF(ISNUMBER(F166),"+"&amp;TEXT(ROUNDDOWN(imGD/F166,2),"0.00"),".")</f>
        <v>+0.17</v>
      </c>
      <c r="I166" s="1" t="n">
        <f aca="false">IF(ISNUMBER(S166),S166+T166,".")</f>
        <v>440</v>
      </c>
      <c r="J166" s="1" t="str">
        <f aca="false">IF(ISNUMBER(I166),"+"&amp;TEXT(ROUNDDOWN(imGR/I166,2),"0.00"),".")</f>
        <v>+0.33</v>
      </c>
      <c r="K166" s="1" t="str">
        <f aca="false">IF(ISNUMBER(I166),"+"&amp;TEXT(ROUNDDOWN(imGD/I166,2),"0.00"),".")</f>
        <v>+0.16</v>
      </c>
      <c r="L166" s="1" t="str">
        <f aca="false">imBD</f>
        <v>-1.75</v>
      </c>
      <c r="M166" s="1" t="str">
        <f aca="false">imPR</f>
        <v>-3.50</v>
      </c>
      <c r="O166" s="1" t="n">
        <f aca="false">nt!G166</f>
        <v>181</v>
      </c>
      <c r="P166" s="1" t="n">
        <f aca="false">nt!H166</f>
        <v>184</v>
      </c>
      <c r="Q166" s="1" t="n">
        <f aca="false">nt!I166</f>
        <v>209</v>
      </c>
      <c r="R166" s="1" t="n">
        <f aca="false">nt!J166</f>
        <v>213</v>
      </c>
      <c r="S166" s="1" t="n">
        <f aca="false">nt!K166</f>
        <v>217</v>
      </c>
      <c r="T166" s="1" t="n">
        <f aca="false">nt!L166</f>
        <v>223</v>
      </c>
      <c r="V166" s="6" t="str">
        <f aca="false">"&lt;td&gt;"&amp;B166&amp;IF(ISNUMBER(C166),"&lt;td class=""lv_b al_r""&gt;"&amp;C166&amp;"&lt;td class=""lv_b""&gt;"&amp;D166&amp;":"&amp;E166,"&lt;td colspan=2&gt;.")&amp;IF(ISNUMBER(F166),"&lt;td class=""lv_s al_r""&gt;"&amp;F166&amp;"&lt;td class=""lv_s""&gt;"&amp;G166&amp;":"&amp;H166,"&lt;td colspan=2&gt;.")&amp;IF(ISNUMBER(I166),"&lt;td class=""lv_a al_r""&gt;"&amp;I166&amp;"&lt;td class=""lv_a""&gt;"&amp;J166&amp;":"&amp;K166,"&lt;td colspan=2&gt;.")&amp;"&lt;td&gt;"&amp;L166&amp;":"&amp;M166&amp;"&lt;td&gt;DP"</f>
        <v>&lt;td&gt;S.F.M&lt;td class="lv_b al_r"&gt;365&lt;td class="lv_b"&gt;+0.40:+0.20&lt;td class="lv_s al_r"&gt;422&lt;td class="lv_s"&gt;+0.35:+0.17&lt;td class="lv_a al_r"&gt;440&lt;td class="lv_a"&gt;+0.33:+0.16&lt;td&gt;-1.75:-3.50&lt;td&gt;DP</v>
      </c>
    </row>
    <row r="167" customFormat="false" ht="13.8" hidden="false" customHeight="false" outlineLevel="0" collapsed="false">
      <c r="A167" s="1" t="n">
        <f aca="false">nt!B167</f>
        <v>159</v>
      </c>
      <c r="B167" s="1" t="str">
        <f aca="false">nt!O167</f>
        <v>SKA A GO GO</v>
      </c>
      <c r="C167" s="1" t="n">
        <f aca="false">IF(ISNUMBER(O167),O167+P167,".")</f>
        <v>394</v>
      </c>
      <c r="D167" s="1" t="str">
        <f aca="false">IF(ISNUMBER(C167),"+"&amp;TEXT(ROUNDDOWN(imGR/C167,2),"0.00"),".")</f>
        <v>+0.37</v>
      </c>
      <c r="E167" s="1" t="str">
        <f aca="false">IF(ISNUMBER(C167),"+"&amp;TEXT(ROUNDDOWN(imGD/C167,2),"0.00"),".")</f>
        <v>+0.18</v>
      </c>
      <c r="F167" s="1" t="n">
        <f aca="false">IF(ISNUMBER(Q167),Q167+R167,".")</f>
        <v>514</v>
      </c>
      <c r="G167" s="1" t="str">
        <f aca="false">IF(ISNUMBER(F167),"+"&amp;TEXT(ROUNDDOWN(imGR/F167,2),"0.00"),".")</f>
        <v>+0.29</v>
      </c>
      <c r="H167" s="1" t="str">
        <f aca="false">IF(ISNUMBER(F167),"+"&amp;TEXT(ROUNDDOWN(imGD/F167,2),"0.00"),".")</f>
        <v>+0.14</v>
      </c>
      <c r="I167" s="1" t="str">
        <f aca="false">IF(ISNUMBER(S167),S167+T167,".")</f>
        <v>.</v>
      </c>
      <c r="J167" s="1" t="str">
        <f aca="false">IF(ISNUMBER(I167),"+"&amp;TEXT(ROUNDDOWN(imGR/I167,2),"0.00"),".")</f>
        <v>.</v>
      </c>
      <c r="K167" s="1" t="str">
        <f aca="false">IF(ISNUMBER(I167),"+"&amp;TEXT(ROUNDDOWN(imGD/I167,2),"0.00"),".")</f>
        <v>.</v>
      </c>
      <c r="L167" s="1" t="str">
        <f aca="false">imBD</f>
        <v>-1.75</v>
      </c>
      <c r="M167" s="1" t="str">
        <f aca="false">imPR</f>
        <v>-3.50</v>
      </c>
      <c r="O167" s="1" t="n">
        <f aca="false">nt!G167</f>
        <v>188</v>
      </c>
      <c r="P167" s="1" t="n">
        <f aca="false">nt!H167</f>
        <v>206</v>
      </c>
      <c r="Q167" s="1" t="n">
        <f aca="false">nt!I167</f>
        <v>282</v>
      </c>
      <c r="R167" s="1" t="n">
        <f aca="false">nt!J167</f>
        <v>232</v>
      </c>
      <c r="S167" s="1" t="str">
        <f aca="false">nt!K167</f>
        <v>.</v>
      </c>
      <c r="T167" s="1" t="str">
        <f aca="false">nt!L167</f>
        <v>.</v>
      </c>
      <c r="V167" s="6" t="str">
        <f aca="false">"&lt;td&gt;"&amp;B167&amp;IF(ISNUMBER(C167),"&lt;td class=""lv_b al_r""&gt;"&amp;C167&amp;"&lt;td class=""lv_b""&gt;"&amp;D167&amp;":"&amp;E167,"&lt;td colspan=2&gt;.")&amp;IF(ISNUMBER(F167),"&lt;td class=""lv_s al_r""&gt;"&amp;F167&amp;"&lt;td class=""lv_s""&gt;"&amp;G167&amp;":"&amp;H167,"&lt;td colspan=2&gt;.")&amp;IF(ISNUMBER(I167),"&lt;td class=""lv_a al_r""&gt;"&amp;I167&amp;"&lt;td class=""lv_a""&gt;"&amp;J167&amp;":"&amp;K167,"&lt;td colspan=2&gt;.")&amp;"&lt;td&gt;"&amp;L167&amp;":"&amp;M167&amp;"&lt;td&gt;DP"</f>
        <v>&lt;td&gt;SKA A GO GO&lt;td class="lv_b al_r"&gt;394&lt;td class="lv_b"&gt;+0.37:+0.18&lt;td class="lv_s al_r"&gt;514&lt;td class="lv_s"&gt;+0.29:+0.14&lt;td colspan=2&gt;.&lt;td&gt;-1.75:-3.50&lt;td&gt;DP</v>
      </c>
    </row>
    <row r="168" customFormat="false" ht="13.8" hidden="false" customHeight="false" outlineLevel="0" collapsed="false">
      <c r="A168" s="1" t="n">
        <f aca="false">nt!B168</f>
        <v>160</v>
      </c>
      <c r="B168" s="1" t="str">
        <f aca="false">nt!O168</f>
        <v>SKA A GO GO [PERFECT MIX]</v>
      </c>
      <c r="C168" s="1" t="str">
        <f aca="false">IF(ISNUMBER(O168),O168+P168,".")</f>
        <v>.</v>
      </c>
      <c r="D168" s="1" t="str">
        <f aca="false">IF(ISNUMBER(C168),"+"&amp;TEXT(ROUNDDOWN(imGR/C168,2),"0.00"),".")</f>
        <v>.</v>
      </c>
      <c r="E168" s="1" t="str">
        <f aca="false">IF(ISNUMBER(C168),"+"&amp;TEXT(ROUNDDOWN(imGD/C168,2),"0.00"),".")</f>
        <v>.</v>
      </c>
      <c r="F168" s="1" t="str">
        <f aca="false">IF(ISNUMBER(Q168),Q168+R168,".")</f>
        <v>.</v>
      </c>
      <c r="G168" s="1" t="str">
        <f aca="false">IF(ISNUMBER(F168),"+"&amp;TEXT(ROUNDDOWN(imGR/F168,2),"0.00"),".")</f>
        <v>.</v>
      </c>
      <c r="H168" s="1" t="str">
        <f aca="false">IF(ISNUMBER(F168),"+"&amp;TEXT(ROUNDDOWN(imGD/F168,2),"0.00"),".")</f>
        <v>.</v>
      </c>
      <c r="I168" s="1" t="n">
        <f aca="false">IF(ISNUMBER(S168),S168+T168,".")</f>
        <v>616</v>
      </c>
      <c r="J168" s="1" t="str">
        <f aca="false">IF(ISNUMBER(I168),"+"&amp;TEXT(ROUNDDOWN(imGR/I168,2),"0.00"),".")</f>
        <v>+0.24</v>
      </c>
      <c r="K168" s="1" t="str">
        <f aca="false">IF(ISNUMBER(I168),"+"&amp;TEXT(ROUNDDOWN(imGD/I168,2),"0.00"),".")</f>
        <v>+0.12</v>
      </c>
      <c r="L168" s="1" t="str">
        <f aca="false">imBD</f>
        <v>-1.75</v>
      </c>
      <c r="M168" s="1" t="str">
        <f aca="false">imPR</f>
        <v>-3.50</v>
      </c>
      <c r="O168" s="1" t="str">
        <f aca="false">nt!G168</f>
        <v>.</v>
      </c>
      <c r="P168" s="1" t="str">
        <f aca="false">nt!H168</f>
        <v>.</v>
      </c>
      <c r="Q168" s="1" t="str">
        <f aca="false">nt!I168</f>
        <v>.</v>
      </c>
      <c r="R168" s="1" t="str">
        <f aca="false">nt!J168</f>
        <v>.</v>
      </c>
      <c r="S168" s="1" t="n">
        <f aca="false">nt!K168</f>
        <v>306</v>
      </c>
      <c r="T168" s="1" t="n">
        <f aca="false">nt!L168</f>
        <v>310</v>
      </c>
      <c r="V168" s="6" t="str">
        <f aca="false">"&lt;td&gt;"&amp;B168&amp;IF(ISNUMBER(C168),"&lt;td class=""lv_b al_r""&gt;"&amp;C168&amp;"&lt;td class=""lv_b""&gt;"&amp;D168&amp;":"&amp;E168,"&lt;td colspan=2&gt;.")&amp;IF(ISNUMBER(F168),"&lt;td class=""lv_s al_r""&gt;"&amp;F168&amp;"&lt;td class=""lv_s""&gt;"&amp;G168&amp;":"&amp;H168,"&lt;td colspan=2&gt;.")&amp;IF(ISNUMBER(I168),"&lt;td class=""lv_a al_r""&gt;"&amp;I168&amp;"&lt;td class=""lv_a""&gt;"&amp;J168&amp;":"&amp;K168,"&lt;td colspan=2&gt;.")&amp;"&lt;td&gt;"&amp;L168&amp;":"&amp;M168&amp;"&lt;td&gt;DP"</f>
        <v>&lt;td&gt;SKA A GO GO [PERFECT MIX]&lt;td colspan=2&gt;.&lt;td colspan=2&gt;.&lt;td class="lv_a al_r"&gt;616&lt;td class="lv_a"&gt;+0.24:+0.12&lt;td&gt;-1.75:-3.50&lt;td&gt;DP</v>
      </c>
    </row>
    <row r="169" customFormat="false" ht="13.8" hidden="false" customHeight="false" outlineLevel="0" collapsed="false">
      <c r="A169" s="1" t="n">
        <f aca="false">nt!B169</f>
        <v>161</v>
      </c>
      <c r="B169" s="1" t="str">
        <f aca="false">nt!O169</f>
        <v>SODA</v>
      </c>
      <c r="C169" s="1" t="n">
        <f aca="false">IF(ISNUMBER(O169),O169+P169,".")</f>
        <v>142</v>
      </c>
      <c r="D169" s="1" t="str">
        <f aca="false">IF(ISNUMBER(C169),"+"&amp;TEXT(ROUNDDOWN(imGR/C169,2),"0.00"),".")</f>
        <v>+1.05</v>
      </c>
      <c r="E169" s="1" t="str">
        <f aca="false">IF(ISNUMBER(C169),"+"&amp;TEXT(ROUNDDOWN(imGD/C169,2),"0.00"),".")</f>
        <v>+0.52</v>
      </c>
      <c r="F169" s="1" t="n">
        <f aca="false">IF(ISNUMBER(Q169),Q169+R169,".")</f>
        <v>153</v>
      </c>
      <c r="G169" s="1" t="str">
        <f aca="false">IF(ISNUMBER(F169),"+"&amp;TEXT(ROUNDDOWN(imGR/F169,2),"0.00"),".")</f>
        <v>+0.97</v>
      </c>
      <c r="H169" s="1" t="str">
        <f aca="false">IF(ISNUMBER(F169),"+"&amp;TEXT(ROUNDDOWN(imGD/F169,2),"0.00"),".")</f>
        <v>+0.48</v>
      </c>
      <c r="I169" s="1" t="str">
        <f aca="false">IF(ISNUMBER(S169),S169+T169,".")</f>
        <v>.</v>
      </c>
      <c r="J169" s="1" t="str">
        <f aca="false">IF(ISNUMBER(I169),"+"&amp;TEXT(ROUNDDOWN(imGR/I169,2),"0.00"),".")</f>
        <v>.</v>
      </c>
      <c r="K169" s="1" t="str">
        <f aca="false">IF(ISNUMBER(I169),"+"&amp;TEXT(ROUNDDOWN(imGD/I169,2),"0.00"),".")</f>
        <v>.</v>
      </c>
      <c r="L169" s="1" t="str">
        <f aca="false">imBD</f>
        <v>-1.75</v>
      </c>
      <c r="M169" s="1" t="str">
        <f aca="false">imPR</f>
        <v>-3.50</v>
      </c>
      <c r="O169" s="1" t="n">
        <f aca="false">nt!G169</f>
        <v>75</v>
      </c>
      <c r="P169" s="1" t="n">
        <f aca="false">nt!H169</f>
        <v>67</v>
      </c>
      <c r="Q169" s="1" t="n">
        <f aca="false">nt!I169</f>
        <v>79</v>
      </c>
      <c r="R169" s="1" t="n">
        <f aca="false">nt!J169</f>
        <v>74</v>
      </c>
      <c r="S169" s="1" t="str">
        <f aca="false">nt!K169</f>
        <v>.</v>
      </c>
      <c r="T169" s="1" t="str">
        <f aca="false">nt!L169</f>
        <v>.</v>
      </c>
      <c r="V169" s="6" t="str">
        <f aca="false">"&lt;td&gt;"&amp;B169&amp;IF(ISNUMBER(C169),"&lt;td class=""lv_b al_r""&gt;"&amp;C169&amp;"&lt;td class=""lv_b""&gt;"&amp;D169&amp;":"&amp;E169,"&lt;td colspan=2&gt;.")&amp;IF(ISNUMBER(F169),"&lt;td class=""lv_s al_r""&gt;"&amp;F169&amp;"&lt;td class=""lv_s""&gt;"&amp;G169&amp;":"&amp;H169,"&lt;td colspan=2&gt;.")&amp;IF(ISNUMBER(I169),"&lt;td class=""lv_a al_r""&gt;"&amp;I169&amp;"&lt;td class=""lv_a""&gt;"&amp;J169&amp;":"&amp;K169,"&lt;td colspan=2&gt;.")&amp;"&lt;td&gt;"&amp;L169&amp;":"&amp;M169&amp;"&lt;td&gt;DP"</f>
        <v>&lt;td&gt;SODA&lt;td class="lv_b al_r"&gt;142&lt;td class="lv_b"&gt;+1.05:+0.52&lt;td class="lv_s al_r"&gt;153&lt;td class="lv_s"&gt;+0.97:+0.48&lt;td colspan=2&gt;.&lt;td&gt;-1.75:-3.50&lt;td&gt;DP</v>
      </c>
    </row>
    <row r="170" customFormat="false" ht="13.8" hidden="false" customHeight="false" outlineLevel="0" collapsed="false">
      <c r="A170" s="1" t="n">
        <f aca="false">nt!B170</f>
        <v>162</v>
      </c>
      <c r="B170" s="1" t="str">
        <f aca="false">nt!O170</f>
        <v>SOMETHING SPECIAL</v>
      </c>
      <c r="C170" s="1" t="n">
        <f aca="false">IF(ISNUMBER(O170),O170+P170,".")</f>
        <v>408</v>
      </c>
      <c r="D170" s="1" t="str">
        <f aca="false">IF(ISNUMBER(C170),"+"&amp;TEXT(ROUNDDOWN(imGR/C170,2),"0.00"),".")</f>
        <v>+0.36</v>
      </c>
      <c r="E170" s="1" t="str">
        <f aca="false">IF(ISNUMBER(C170),"+"&amp;TEXT(ROUNDDOWN(imGD/C170,2),"0.00"),".")</f>
        <v>+0.18</v>
      </c>
      <c r="F170" s="1" t="n">
        <f aca="false">IF(ISNUMBER(Q170),Q170+R170,".")</f>
        <v>432</v>
      </c>
      <c r="G170" s="1" t="str">
        <f aca="false">IF(ISNUMBER(F170),"+"&amp;TEXT(ROUNDDOWN(imGR/F170,2),"0.00"),".")</f>
        <v>+0.34</v>
      </c>
      <c r="H170" s="1" t="str">
        <f aca="false">IF(ISNUMBER(F170),"+"&amp;TEXT(ROUNDDOWN(imGD/F170,2),"0.00"),".")</f>
        <v>+0.17</v>
      </c>
      <c r="I170" s="1" t="n">
        <f aca="false">IF(ISNUMBER(S170),S170+T170,".")</f>
        <v>592</v>
      </c>
      <c r="J170" s="1" t="str">
        <f aca="false">IF(ISNUMBER(I170),"+"&amp;TEXT(ROUNDDOWN(imGR/I170,2),"0.00"),".")</f>
        <v>+0.25</v>
      </c>
      <c r="K170" s="1" t="str">
        <f aca="false">IF(ISNUMBER(I170),"+"&amp;TEXT(ROUNDDOWN(imGD/I170,2),"0.00"),".")</f>
        <v>+0.12</v>
      </c>
      <c r="L170" s="1" t="str">
        <f aca="false">imBD</f>
        <v>-1.75</v>
      </c>
      <c r="M170" s="1" t="str">
        <f aca="false">imPR</f>
        <v>-3.50</v>
      </c>
      <c r="O170" s="1" t="n">
        <f aca="false">nt!G170</f>
        <v>209</v>
      </c>
      <c r="P170" s="1" t="n">
        <f aca="false">nt!H170</f>
        <v>199</v>
      </c>
      <c r="Q170" s="1" t="n">
        <f aca="false">nt!I170</f>
        <v>222</v>
      </c>
      <c r="R170" s="1" t="n">
        <f aca="false">nt!J170</f>
        <v>210</v>
      </c>
      <c r="S170" s="1" t="n">
        <f aca="false">nt!K170</f>
        <v>316</v>
      </c>
      <c r="T170" s="1" t="n">
        <f aca="false">nt!L170</f>
        <v>276</v>
      </c>
      <c r="V170" s="6" t="str">
        <f aca="false">"&lt;td&gt;"&amp;B170&amp;IF(ISNUMBER(C170),"&lt;td class=""lv_b al_r""&gt;"&amp;C170&amp;"&lt;td class=""lv_b""&gt;"&amp;D170&amp;":"&amp;E170,"&lt;td colspan=2&gt;.")&amp;IF(ISNUMBER(F170),"&lt;td class=""lv_s al_r""&gt;"&amp;F170&amp;"&lt;td class=""lv_s""&gt;"&amp;G170&amp;":"&amp;H170,"&lt;td colspan=2&gt;.")&amp;IF(ISNUMBER(I170),"&lt;td class=""lv_a al_r""&gt;"&amp;I170&amp;"&lt;td class=""lv_a""&gt;"&amp;J170&amp;":"&amp;K170,"&lt;td colspan=2&gt;.")&amp;"&lt;td&gt;"&amp;L170&amp;":"&amp;M170&amp;"&lt;td&gt;DP"</f>
        <v>&lt;td&gt;SOMETHING SPECIAL&lt;td class="lv_b al_r"&gt;408&lt;td class="lv_b"&gt;+0.36:+0.18&lt;td class="lv_s al_r"&gt;432&lt;td class="lv_s"&gt;+0.34:+0.17&lt;td class="lv_a al_r"&gt;592&lt;td class="lv_a"&gt;+0.25:+0.12&lt;td&gt;-1.75:-3.50&lt;td&gt;DP</v>
      </c>
    </row>
    <row r="171" customFormat="false" ht="13.8" hidden="false" customHeight="false" outlineLevel="0" collapsed="false">
      <c r="A171" s="1" t="n">
        <f aca="false">nt!B171</f>
        <v>163</v>
      </c>
      <c r="B171" s="1" t="str">
        <f aca="false">nt!O171</f>
        <v>SPARKER</v>
      </c>
      <c r="C171" s="1" t="n">
        <f aca="false">IF(ISNUMBER(O171),O171+P171,".")</f>
        <v>233</v>
      </c>
      <c r="D171" s="1" t="str">
        <f aca="false">IF(ISNUMBER(C171),"+"&amp;TEXT(ROUNDDOWN(imGR/C171,2),"0.00"),".")</f>
        <v>+0.64</v>
      </c>
      <c r="E171" s="1" t="str">
        <f aca="false">IF(ISNUMBER(C171),"+"&amp;TEXT(ROUNDDOWN(imGD/C171,2),"0.00"),".")</f>
        <v>+0.32</v>
      </c>
      <c r="F171" s="1" t="n">
        <f aca="false">IF(ISNUMBER(Q171),Q171+R171,".")</f>
        <v>292</v>
      </c>
      <c r="G171" s="1" t="str">
        <f aca="false">IF(ISNUMBER(F171),"+"&amp;TEXT(ROUNDDOWN(imGR/F171,2),"0.00"),".")</f>
        <v>+0.51</v>
      </c>
      <c r="H171" s="1" t="str">
        <f aca="false">IF(ISNUMBER(F171),"+"&amp;TEXT(ROUNDDOWN(imGD/F171,2),"0.00"),".")</f>
        <v>+0.25</v>
      </c>
      <c r="I171" s="1" t="n">
        <f aca="false">IF(ISNUMBER(S171),S171+T171,".")</f>
        <v>404</v>
      </c>
      <c r="J171" s="1" t="str">
        <f aca="false">IF(ISNUMBER(I171),"+"&amp;TEXT(ROUNDDOWN(imGR/I171,2),"0.00"),".")</f>
        <v>+0.36</v>
      </c>
      <c r="K171" s="1" t="str">
        <f aca="false">IF(ISNUMBER(I171),"+"&amp;TEXT(ROUNDDOWN(imGD/I171,2),"0.00"),".")</f>
        <v>+0.18</v>
      </c>
      <c r="L171" s="1" t="str">
        <f aca="false">imBD</f>
        <v>-1.75</v>
      </c>
      <c r="M171" s="1" t="str">
        <f aca="false">imPR</f>
        <v>-3.50</v>
      </c>
      <c r="O171" s="1" t="n">
        <f aca="false">nt!G171</f>
        <v>114</v>
      </c>
      <c r="P171" s="1" t="n">
        <f aca="false">nt!H171</f>
        <v>119</v>
      </c>
      <c r="Q171" s="1" t="n">
        <f aca="false">nt!I171</f>
        <v>148</v>
      </c>
      <c r="R171" s="1" t="n">
        <f aca="false">nt!J171</f>
        <v>144</v>
      </c>
      <c r="S171" s="1" t="n">
        <f aca="false">nt!K171</f>
        <v>205</v>
      </c>
      <c r="T171" s="1" t="n">
        <f aca="false">nt!L171</f>
        <v>199</v>
      </c>
      <c r="V171" s="6" t="str">
        <f aca="false">"&lt;td&gt;"&amp;B171&amp;IF(ISNUMBER(C171),"&lt;td class=""lv_b al_r""&gt;"&amp;C171&amp;"&lt;td class=""lv_b""&gt;"&amp;D171&amp;":"&amp;E171,"&lt;td colspan=2&gt;.")&amp;IF(ISNUMBER(F171),"&lt;td class=""lv_s al_r""&gt;"&amp;F171&amp;"&lt;td class=""lv_s""&gt;"&amp;G171&amp;":"&amp;H171,"&lt;td colspan=2&gt;.")&amp;IF(ISNUMBER(I171),"&lt;td class=""lv_a al_r""&gt;"&amp;I171&amp;"&lt;td class=""lv_a""&gt;"&amp;J171&amp;":"&amp;K171,"&lt;td colspan=2&gt;.")&amp;"&lt;td&gt;"&amp;L171&amp;":"&amp;M171&amp;"&lt;td&gt;DP"</f>
        <v>&lt;td&gt;SPARKER&lt;td class="lv_b al_r"&gt;233&lt;td class="lv_b"&gt;+0.64:+0.32&lt;td class="lv_s al_r"&gt;292&lt;td class="lv_s"&gt;+0.51:+0.25&lt;td class="lv_a al_r"&gt;404&lt;td class="lv_a"&gt;+0.36:+0.18&lt;td&gt;-1.75:-3.50&lt;td&gt;DP</v>
      </c>
    </row>
    <row r="172" customFormat="false" ht="13.8" hidden="false" customHeight="false" outlineLevel="0" collapsed="false">
      <c r="A172" s="1" t="n">
        <f aca="false">nt!B172</f>
        <v>164</v>
      </c>
      <c r="B172" s="1" t="str">
        <f aca="false">nt!O172</f>
        <v>STEEL CAGE</v>
      </c>
      <c r="C172" s="1" t="n">
        <f aca="false">IF(ISNUMBER(O172),O172+P172,".")</f>
        <v>382</v>
      </c>
      <c r="D172" s="1" t="str">
        <f aca="false">IF(ISNUMBER(C172),"+"&amp;TEXT(ROUNDDOWN(imGR/C172,2),"0.00"),".")</f>
        <v>+0.39</v>
      </c>
      <c r="E172" s="1" t="str">
        <f aca="false">IF(ISNUMBER(C172),"+"&amp;TEXT(ROUNDDOWN(imGD/C172,2),"0.00"),".")</f>
        <v>+0.19</v>
      </c>
      <c r="F172" s="1" t="n">
        <f aca="false">IF(ISNUMBER(Q172),Q172+R172,".")</f>
        <v>438</v>
      </c>
      <c r="G172" s="1" t="str">
        <f aca="false">IF(ISNUMBER(F172),"+"&amp;TEXT(ROUNDDOWN(imGR/F172,2),"0.00"),".")</f>
        <v>+0.34</v>
      </c>
      <c r="H172" s="1" t="str">
        <f aca="false">IF(ISNUMBER(F172),"+"&amp;TEXT(ROUNDDOWN(imGD/F172,2),"0.00"),".")</f>
        <v>+0.17</v>
      </c>
      <c r="I172" s="1" t="n">
        <f aca="false">IF(ISNUMBER(S172),S172+T172,".")</f>
        <v>451</v>
      </c>
      <c r="J172" s="1" t="str">
        <f aca="false">IF(ISNUMBER(I172),"+"&amp;TEXT(ROUNDDOWN(imGR/I172,2),"0.00"),".")</f>
        <v>+0.33</v>
      </c>
      <c r="K172" s="1" t="str">
        <f aca="false">IF(ISNUMBER(I172),"+"&amp;TEXT(ROUNDDOWN(imGD/I172,2),"0.00"),".")</f>
        <v>+0.16</v>
      </c>
      <c r="L172" s="1" t="str">
        <f aca="false">imBD</f>
        <v>-1.75</v>
      </c>
      <c r="M172" s="1" t="str">
        <f aca="false">imPR</f>
        <v>-3.50</v>
      </c>
      <c r="O172" s="1" t="n">
        <f aca="false">nt!G172</f>
        <v>195</v>
      </c>
      <c r="P172" s="1" t="n">
        <f aca="false">nt!H172</f>
        <v>187</v>
      </c>
      <c r="Q172" s="1" t="n">
        <f aca="false">nt!I172</f>
        <v>230</v>
      </c>
      <c r="R172" s="1" t="n">
        <f aca="false">nt!J172</f>
        <v>208</v>
      </c>
      <c r="S172" s="1" t="n">
        <f aca="false">nt!K172</f>
        <v>228</v>
      </c>
      <c r="T172" s="1" t="n">
        <f aca="false">nt!L172</f>
        <v>223</v>
      </c>
      <c r="V172" s="6" t="str">
        <f aca="false">"&lt;td&gt;"&amp;B172&amp;IF(ISNUMBER(C172),"&lt;td class=""lv_b al_r""&gt;"&amp;C172&amp;"&lt;td class=""lv_b""&gt;"&amp;D172&amp;":"&amp;E172,"&lt;td colspan=2&gt;.")&amp;IF(ISNUMBER(F172),"&lt;td class=""lv_s al_r""&gt;"&amp;F172&amp;"&lt;td class=""lv_s""&gt;"&amp;G172&amp;":"&amp;H172,"&lt;td colspan=2&gt;.")&amp;IF(ISNUMBER(I172),"&lt;td class=""lv_a al_r""&gt;"&amp;I172&amp;"&lt;td class=""lv_a""&gt;"&amp;J172&amp;":"&amp;K172,"&lt;td colspan=2&gt;.")&amp;"&lt;td&gt;"&amp;L172&amp;":"&amp;M172&amp;"&lt;td&gt;DP"</f>
        <v>&lt;td&gt;STEEL CAGE&lt;td class="lv_b al_r"&gt;382&lt;td class="lv_b"&gt;+0.39:+0.19&lt;td class="lv_s al_r"&gt;438&lt;td class="lv_s"&gt;+0.34:+0.17&lt;td class="lv_a al_r"&gt;451&lt;td class="lv_a"&gt;+0.33:+0.16&lt;td&gt;-1.75:-3.50&lt;td&gt;DP</v>
      </c>
    </row>
    <row r="173" customFormat="false" ht="13.8" hidden="false" customHeight="false" outlineLevel="0" collapsed="false">
      <c r="A173" s="1" t="n">
        <f aca="false">nt!B173</f>
        <v>165</v>
      </c>
      <c r="B173" s="1" t="str">
        <f aca="false">nt!O173</f>
        <v>SUPER HIGHWAY</v>
      </c>
      <c r="C173" s="1" t="n">
        <f aca="false">IF(ISNUMBER(O173),O173+P173,".")</f>
        <v>391</v>
      </c>
      <c r="D173" s="1" t="str">
        <f aca="false">IF(ISNUMBER(C173),"+"&amp;TEXT(ROUNDDOWN(imGR/C173,2),"0.00"),".")</f>
        <v>+0.38</v>
      </c>
      <c r="E173" s="1" t="str">
        <f aca="false">IF(ISNUMBER(C173),"+"&amp;TEXT(ROUNDDOWN(imGD/C173,2),"0.00"),".")</f>
        <v>+0.19</v>
      </c>
      <c r="F173" s="1" t="n">
        <f aca="false">IF(ISNUMBER(Q173),Q173+R173,".")</f>
        <v>452</v>
      </c>
      <c r="G173" s="1" t="str">
        <f aca="false">IF(ISNUMBER(F173),"+"&amp;TEXT(ROUNDDOWN(imGR/F173,2),"0.00"),".")</f>
        <v>+0.33</v>
      </c>
      <c r="H173" s="1" t="str">
        <f aca="false">IF(ISNUMBER(F173),"+"&amp;TEXT(ROUNDDOWN(imGD/F173,2),"0.00"),".")</f>
        <v>+0.16</v>
      </c>
      <c r="I173" s="1" t="str">
        <f aca="false">IF(ISNUMBER(S173),S173+T173,".")</f>
        <v>.</v>
      </c>
      <c r="J173" s="1" t="str">
        <f aca="false">IF(ISNUMBER(I173),"+"&amp;TEXT(ROUNDDOWN(imGR/I173,2),"0.00"),".")</f>
        <v>.</v>
      </c>
      <c r="K173" s="1" t="str">
        <f aca="false">IF(ISNUMBER(I173),"+"&amp;TEXT(ROUNDDOWN(imGD/I173,2),"0.00"),".")</f>
        <v>.</v>
      </c>
      <c r="L173" s="1" t="str">
        <f aca="false">imBD</f>
        <v>-1.75</v>
      </c>
      <c r="M173" s="1" t="str">
        <f aca="false">imPR</f>
        <v>-3.50</v>
      </c>
      <c r="O173" s="1" t="n">
        <f aca="false">nt!G173</f>
        <v>205</v>
      </c>
      <c r="P173" s="1" t="n">
        <f aca="false">nt!H173</f>
        <v>186</v>
      </c>
      <c r="Q173" s="1" t="n">
        <f aca="false">nt!I173</f>
        <v>243</v>
      </c>
      <c r="R173" s="1" t="n">
        <f aca="false">nt!J173</f>
        <v>209</v>
      </c>
      <c r="S173" s="1" t="str">
        <f aca="false">nt!K173</f>
        <v>.</v>
      </c>
      <c r="T173" s="1" t="str">
        <f aca="false">nt!L173</f>
        <v>.</v>
      </c>
      <c r="V173" s="6" t="str">
        <f aca="false">"&lt;td&gt;"&amp;B173&amp;IF(ISNUMBER(C173),"&lt;td class=""lv_b al_r""&gt;"&amp;C173&amp;"&lt;td class=""lv_b""&gt;"&amp;D173&amp;":"&amp;E173,"&lt;td colspan=2&gt;.")&amp;IF(ISNUMBER(F173),"&lt;td class=""lv_s al_r""&gt;"&amp;F173&amp;"&lt;td class=""lv_s""&gt;"&amp;G173&amp;":"&amp;H173,"&lt;td colspan=2&gt;.")&amp;IF(ISNUMBER(I173),"&lt;td class=""lv_a al_r""&gt;"&amp;I173&amp;"&lt;td class=""lv_a""&gt;"&amp;J173&amp;":"&amp;K173,"&lt;td colspan=2&gt;.")&amp;"&lt;td&gt;"&amp;L173&amp;":"&amp;M173&amp;"&lt;td&gt;DP"</f>
        <v>&lt;td&gt;SUPER HIGHWAY&lt;td class="lv_b al_r"&gt;391&lt;td class="lv_b"&gt;+0.38:+0.19&lt;td class="lv_s al_r"&gt;452&lt;td class="lv_s"&gt;+0.33:+0.16&lt;td colspan=2&gt;.&lt;td&gt;-1.75:-3.50&lt;td&gt;DP</v>
      </c>
    </row>
    <row r="174" customFormat="false" ht="13.8" hidden="false" customHeight="false" outlineLevel="0" collapsed="false">
      <c r="A174" s="1" t="n">
        <f aca="false">nt!B174</f>
        <v>166</v>
      </c>
      <c r="B174" s="1" t="str">
        <f aca="false">nt!O174</f>
        <v>SUPER HIGHWAY [SUPER SUBWAY MIX]</v>
      </c>
      <c r="C174" s="1" t="str">
        <f aca="false">IF(ISNUMBER(O174),O174+P174,".")</f>
        <v>.</v>
      </c>
      <c r="D174" s="1" t="str">
        <f aca="false">IF(ISNUMBER(C174),"+"&amp;TEXT(ROUNDDOWN(imGR/C174,2),"0.00"),".")</f>
        <v>.</v>
      </c>
      <c r="E174" s="1" t="str">
        <f aca="false">IF(ISNUMBER(C174),"+"&amp;TEXT(ROUNDDOWN(imGD/C174,2),"0.00"),".")</f>
        <v>.</v>
      </c>
      <c r="F174" s="1" t="str">
        <f aca="false">IF(ISNUMBER(Q174),Q174+R174,".")</f>
        <v>.</v>
      </c>
      <c r="G174" s="1" t="str">
        <f aca="false">IF(ISNUMBER(F174),"+"&amp;TEXT(ROUNDDOWN(imGR/F174,2),"0.00"),".")</f>
        <v>.</v>
      </c>
      <c r="H174" s="1" t="str">
        <f aca="false">IF(ISNUMBER(F174),"+"&amp;TEXT(ROUNDDOWN(imGD/F174,2),"0.00"),".")</f>
        <v>.</v>
      </c>
      <c r="I174" s="1" t="n">
        <f aca="false">IF(ISNUMBER(S174),S174+T174,".")</f>
        <v>483</v>
      </c>
      <c r="J174" s="1" t="str">
        <f aca="false">IF(ISNUMBER(I174),"+"&amp;TEXT(ROUNDDOWN(imGR/I174,2),"0.00"),".")</f>
        <v>+0.30</v>
      </c>
      <c r="K174" s="1" t="str">
        <f aca="false">IF(ISNUMBER(I174),"+"&amp;TEXT(ROUNDDOWN(imGD/I174,2),"0.00"),".")</f>
        <v>+0.15</v>
      </c>
      <c r="L174" s="1" t="str">
        <f aca="false">imBD</f>
        <v>-1.75</v>
      </c>
      <c r="M174" s="1" t="str">
        <f aca="false">imPR</f>
        <v>-3.50</v>
      </c>
      <c r="O174" s="1" t="str">
        <f aca="false">nt!G174</f>
        <v>.</v>
      </c>
      <c r="P174" s="1" t="str">
        <f aca="false">nt!H174</f>
        <v>.</v>
      </c>
      <c r="Q174" s="1" t="str">
        <f aca="false">nt!I174</f>
        <v>.</v>
      </c>
      <c r="R174" s="1" t="str">
        <f aca="false">nt!J174</f>
        <v>.</v>
      </c>
      <c r="S174" s="1" t="n">
        <f aca="false">nt!K174</f>
        <v>237</v>
      </c>
      <c r="T174" s="1" t="n">
        <f aca="false">nt!L174</f>
        <v>246</v>
      </c>
      <c r="V174" s="6" t="str">
        <f aca="false">"&lt;td&gt;"&amp;B174&amp;IF(ISNUMBER(C174),"&lt;td class=""lv_b al_r""&gt;"&amp;C174&amp;"&lt;td class=""lv_b""&gt;"&amp;D174&amp;":"&amp;E174,"&lt;td colspan=2&gt;.")&amp;IF(ISNUMBER(F174),"&lt;td class=""lv_s al_r""&gt;"&amp;F174&amp;"&lt;td class=""lv_s""&gt;"&amp;G174&amp;":"&amp;H174,"&lt;td colspan=2&gt;.")&amp;IF(ISNUMBER(I174),"&lt;td class=""lv_a al_r""&gt;"&amp;I174&amp;"&lt;td class=""lv_a""&gt;"&amp;J174&amp;":"&amp;K174,"&lt;td colspan=2&gt;.")&amp;"&lt;td&gt;"&amp;L174&amp;":"&amp;M174&amp;"&lt;td&gt;DP"</f>
        <v>&lt;td&gt;SUPER HIGHWAY [SUPER SUBWAY MIX]&lt;td colspan=2&gt;.&lt;td colspan=2&gt;.&lt;td class="lv_a al_r"&gt;483&lt;td class="lv_a"&gt;+0.30:+0.15&lt;td&gt;-1.75:-3.50&lt;td&gt;DP</v>
      </c>
    </row>
    <row r="175" customFormat="false" ht="13.8" hidden="false" customHeight="false" outlineLevel="0" collapsed="false">
      <c r="A175" s="1" t="n">
        <f aca="false">nt!B175</f>
        <v>167</v>
      </c>
      <c r="B175" s="1" t="str">
        <f aca="false">nt!O175</f>
        <v>SURGE LINE</v>
      </c>
      <c r="C175" s="1" t="n">
        <f aca="false">IF(ISNUMBER(O175),O175+P175,".")</f>
        <v>191</v>
      </c>
      <c r="D175" s="1" t="str">
        <f aca="false">IF(ISNUMBER(C175),"+"&amp;TEXT(ROUNDDOWN(imGR/C175,2),"0.00"),".")</f>
        <v>+0.78</v>
      </c>
      <c r="E175" s="1" t="str">
        <f aca="false">IF(ISNUMBER(C175),"+"&amp;TEXT(ROUNDDOWN(imGD/C175,2),"0.00"),".")</f>
        <v>+0.39</v>
      </c>
      <c r="F175" s="1" t="n">
        <f aca="false">IF(ISNUMBER(Q175),Q175+R175,".")</f>
        <v>232</v>
      </c>
      <c r="G175" s="1" t="str">
        <f aca="false">IF(ISNUMBER(F175),"+"&amp;TEXT(ROUNDDOWN(imGR/F175,2),"0.00"),".")</f>
        <v>+0.64</v>
      </c>
      <c r="H175" s="1" t="str">
        <f aca="false">IF(ISNUMBER(F175),"+"&amp;TEXT(ROUNDDOWN(imGD/F175,2),"0.00"),".")</f>
        <v>+0.32</v>
      </c>
      <c r="I175" s="1" t="n">
        <f aca="false">IF(ISNUMBER(S175),S175+T175,".")</f>
        <v>315</v>
      </c>
      <c r="J175" s="1" t="str">
        <f aca="false">IF(ISNUMBER(I175),"+"&amp;TEXT(ROUNDDOWN(imGR/I175,2),"0.00"),".")</f>
        <v>+0.47</v>
      </c>
      <c r="K175" s="1" t="str">
        <f aca="false">IF(ISNUMBER(I175),"+"&amp;TEXT(ROUNDDOWN(imGD/I175,2),"0.00"),".")</f>
        <v>+0.23</v>
      </c>
      <c r="L175" s="1" t="str">
        <f aca="false">imBD</f>
        <v>-1.75</v>
      </c>
      <c r="M175" s="1" t="str">
        <f aca="false">imPR</f>
        <v>-3.50</v>
      </c>
      <c r="O175" s="1" t="n">
        <f aca="false">nt!G175</f>
        <v>96</v>
      </c>
      <c r="P175" s="1" t="n">
        <f aca="false">nt!H175</f>
        <v>95</v>
      </c>
      <c r="Q175" s="1" t="n">
        <f aca="false">nt!I175</f>
        <v>117</v>
      </c>
      <c r="R175" s="1" t="n">
        <f aca="false">nt!J175</f>
        <v>115</v>
      </c>
      <c r="S175" s="1" t="n">
        <f aca="false">nt!K175</f>
        <v>159</v>
      </c>
      <c r="T175" s="1" t="n">
        <f aca="false">nt!L175</f>
        <v>156</v>
      </c>
      <c r="V175" s="6" t="str">
        <f aca="false">"&lt;td&gt;"&amp;B175&amp;IF(ISNUMBER(C175),"&lt;td class=""lv_b al_r""&gt;"&amp;C175&amp;"&lt;td class=""lv_b""&gt;"&amp;D175&amp;":"&amp;E175,"&lt;td colspan=2&gt;.")&amp;IF(ISNUMBER(F175),"&lt;td class=""lv_s al_r""&gt;"&amp;F175&amp;"&lt;td class=""lv_s""&gt;"&amp;G175&amp;":"&amp;H175,"&lt;td colspan=2&gt;.")&amp;IF(ISNUMBER(I175),"&lt;td class=""lv_a al_r""&gt;"&amp;I175&amp;"&lt;td class=""lv_a""&gt;"&amp;J175&amp;":"&amp;K175,"&lt;td colspan=2&gt;.")&amp;"&lt;td&gt;"&amp;L175&amp;":"&amp;M175&amp;"&lt;td&gt;DP"</f>
        <v>&lt;td&gt;SURGE LINE&lt;td class="lv_b al_r"&gt;191&lt;td class="lv_b"&gt;+0.78:+0.39&lt;td class="lv_s al_r"&gt;232&lt;td class="lv_s"&gt;+0.64:+0.32&lt;td class="lv_a al_r"&gt;315&lt;td class="lv_a"&gt;+0.47:+0.23&lt;td&gt;-1.75:-3.50&lt;td&gt;DP</v>
      </c>
    </row>
    <row r="176" customFormat="false" ht="13.8" hidden="false" customHeight="false" outlineLevel="0" collapsed="false">
      <c r="A176" s="1" t="n">
        <f aca="false">nt!B176</f>
        <v>168</v>
      </c>
      <c r="B176" s="1" t="str">
        <f aca="false">nt!O176</f>
        <v>TEAR IT UP</v>
      </c>
      <c r="C176" s="1" t="n">
        <f aca="false">IF(ISNUMBER(O176),O176+P176,".")</f>
        <v>389</v>
      </c>
      <c r="D176" s="1" t="str">
        <f aca="false">IF(ISNUMBER(C176),"+"&amp;TEXT(ROUNDDOWN(imGR/C176,2),"0.00"),".")</f>
        <v>+0.38</v>
      </c>
      <c r="E176" s="1" t="str">
        <f aca="false">IF(ISNUMBER(C176),"+"&amp;TEXT(ROUNDDOWN(imGD/C176,2),"0.00"),".")</f>
        <v>+0.19</v>
      </c>
      <c r="F176" s="1" t="n">
        <f aca="false">IF(ISNUMBER(Q176),Q176+R176,".")</f>
        <v>571</v>
      </c>
      <c r="G176" s="1" t="str">
        <f aca="false">IF(ISNUMBER(F176),"+"&amp;TEXT(ROUNDDOWN(imGR/F176,2),"0.00"),".")</f>
        <v>+0.26</v>
      </c>
      <c r="H176" s="1" t="str">
        <f aca="false">IF(ISNUMBER(F176),"+"&amp;TEXT(ROUNDDOWN(imGD/F176,2),"0.00"),".")</f>
        <v>+0.13</v>
      </c>
      <c r="I176" s="1" t="n">
        <f aca="false">IF(ISNUMBER(S176),S176+T176,".")</f>
        <v>603</v>
      </c>
      <c r="J176" s="1" t="str">
        <f aca="false">IF(ISNUMBER(I176),"+"&amp;TEXT(ROUNDDOWN(imGR/I176,2),"0.00"),".")</f>
        <v>+0.24</v>
      </c>
      <c r="K176" s="1" t="str">
        <f aca="false">IF(ISNUMBER(I176),"+"&amp;TEXT(ROUNDDOWN(imGD/I176,2),"0.00"),".")</f>
        <v>+0.12</v>
      </c>
      <c r="L176" s="1" t="str">
        <f aca="false">imBD</f>
        <v>-1.75</v>
      </c>
      <c r="M176" s="1" t="str">
        <f aca="false">imPR</f>
        <v>-3.50</v>
      </c>
      <c r="O176" s="1" t="n">
        <f aca="false">nt!G176</f>
        <v>200</v>
      </c>
      <c r="P176" s="1" t="n">
        <f aca="false">nt!H176</f>
        <v>189</v>
      </c>
      <c r="Q176" s="1" t="n">
        <f aca="false">nt!I176</f>
        <v>293</v>
      </c>
      <c r="R176" s="1" t="n">
        <f aca="false">nt!J176</f>
        <v>278</v>
      </c>
      <c r="S176" s="1" t="n">
        <f aca="false">nt!K176</f>
        <v>307</v>
      </c>
      <c r="T176" s="1" t="n">
        <f aca="false">nt!L176</f>
        <v>296</v>
      </c>
      <c r="V176" s="6" t="str">
        <f aca="false">"&lt;td&gt;"&amp;B176&amp;IF(ISNUMBER(C176),"&lt;td class=""lv_b al_r""&gt;"&amp;C176&amp;"&lt;td class=""lv_b""&gt;"&amp;D176&amp;":"&amp;E176,"&lt;td colspan=2&gt;.")&amp;IF(ISNUMBER(F176),"&lt;td class=""lv_s al_r""&gt;"&amp;F176&amp;"&lt;td class=""lv_s""&gt;"&amp;G176&amp;":"&amp;H176,"&lt;td colspan=2&gt;.")&amp;IF(ISNUMBER(I176),"&lt;td class=""lv_a al_r""&gt;"&amp;I176&amp;"&lt;td class=""lv_a""&gt;"&amp;J176&amp;":"&amp;K176,"&lt;td colspan=2&gt;.")&amp;"&lt;td&gt;"&amp;L176&amp;":"&amp;M176&amp;"&lt;td&gt;DP"</f>
        <v>&lt;td&gt;TEAR IT UP&lt;td class="lv_b al_r"&gt;389&lt;td class="lv_b"&gt;+0.38:+0.19&lt;td class="lv_s al_r"&gt;571&lt;td class="lv_s"&gt;+0.26:+0.13&lt;td class="lv_a al_r"&gt;603&lt;td class="lv_a"&gt;+0.24:+0.12&lt;td&gt;-1.75:-3.50&lt;td&gt;DP</v>
      </c>
    </row>
    <row r="177" customFormat="false" ht="13.8" hidden="false" customHeight="false" outlineLevel="0" collapsed="false">
      <c r="A177" s="1" t="n">
        <f aca="false">nt!B177</f>
        <v>169</v>
      </c>
      <c r="B177" s="1" t="str">
        <f aca="false">nt!O177</f>
        <v>TETRAQ</v>
      </c>
      <c r="C177" s="1" t="n">
        <f aca="false">IF(ISNUMBER(O177),O177+P177,".")</f>
        <v>288</v>
      </c>
      <c r="D177" s="1" t="str">
        <f aca="false">IF(ISNUMBER(C177),"+"&amp;TEXT(ROUNDDOWN(imGR/C177,2),"0.00"),".")</f>
        <v>+0.51</v>
      </c>
      <c r="E177" s="1" t="str">
        <f aca="false">IF(ISNUMBER(C177),"+"&amp;TEXT(ROUNDDOWN(imGD/C177,2),"0.00"),".")</f>
        <v>+0.25</v>
      </c>
      <c r="F177" s="1" t="n">
        <f aca="false">IF(ISNUMBER(Q177),Q177+R177,".")</f>
        <v>349</v>
      </c>
      <c r="G177" s="1" t="str">
        <f aca="false">IF(ISNUMBER(F177),"+"&amp;TEXT(ROUNDDOWN(imGR/F177,2),"0.00"),".")</f>
        <v>+0.42</v>
      </c>
      <c r="H177" s="1" t="str">
        <f aca="false">IF(ISNUMBER(F177),"+"&amp;TEXT(ROUNDDOWN(imGD/F177,2),"0.00"),".")</f>
        <v>+0.21</v>
      </c>
      <c r="I177" s="1" t="str">
        <f aca="false">IF(ISNUMBER(S177),S177+T177,".")</f>
        <v>.</v>
      </c>
      <c r="J177" s="1" t="str">
        <f aca="false">IF(ISNUMBER(I177),"+"&amp;TEXT(ROUNDDOWN(imGR/I177,2),"0.00"),".")</f>
        <v>.</v>
      </c>
      <c r="K177" s="1" t="str">
        <f aca="false">IF(ISNUMBER(I177),"+"&amp;TEXT(ROUNDDOWN(imGD/I177,2),"0.00"),".")</f>
        <v>.</v>
      </c>
      <c r="L177" s="1" t="str">
        <f aca="false">imBD</f>
        <v>-1.75</v>
      </c>
      <c r="M177" s="1" t="str">
        <f aca="false">imPR</f>
        <v>-3.50</v>
      </c>
      <c r="O177" s="1" t="n">
        <f aca="false">nt!G177</f>
        <v>168</v>
      </c>
      <c r="P177" s="1" t="n">
        <f aca="false">nt!H177</f>
        <v>120</v>
      </c>
      <c r="Q177" s="1" t="n">
        <f aca="false">nt!I177</f>
        <v>177</v>
      </c>
      <c r="R177" s="1" t="n">
        <f aca="false">nt!J177</f>
        <v>172</v>
      </c>
      <c r="S177" s="1" t="str">
        <f aca="false">nt!K177</f>
        <v>.</v>
      </c>
      <c r="T177" s="1" t="str">
        <f aca="false">nt!L177</f>
        <v>.</v>
      </c>
      <c r="V177" s="6" t="str">
        <f aca="false">"&lt;td&gt;"&amp;B177&amp;IF(ISNUMBER(C177),"&lt;td class=""lv_b al_r""&gt;"&amp;C177&amp;"&lt;td class=""lv_b""&gt;"&amp;D177&amp;":"&amp;E177,"&lt;td colspan=2&gt;.")&amp;IF(ISNUMBER(F177),"&lt;td class=""lv_s al_r""&gt;"&amp;F177&amp;"&lt;td class=""lv_s""&gt;"&amp;G177&amp;":"&amp;H177,"&lt;td colspan=2&gt;.")&amp;IF(ISNUMBER(I177),"&lt;td class=""lv_a al_r""&gt;"&amp;I177&amp;"&lt;td class=""lv_a""&gt;"&amp;J177&amp;":"&amp;K177,"&lt;td colspan=2&gt;.")&amp;"&lt;td&gt;"&amp;L177&amp;":"&amp;M177&amp;"&lt;td&gt;DP"</f>
        <v>&lt;td&gt;TETRAQ&lt;td class="lv_b al_r"&gt;288&lt;td class="lv_b"&gt;+0.51:+0.25&lt;td class="lv_s al_r"&gt;349&lt;td class="lv_s"&gt;+0.42:+0.21&lt;td colspan=2&gt;.&lt;td&gt;-1.75:-3.50&lt;td&gt;DP</v>
      </c>
    </row>
    <row r="178" customFormat="false" ht="13.8" hidden="false" customHeight="false" outlineLevel="0" collapsed="false">
      <c r="A178" s="1" t="n">
        <f aca="false">nt!B178</f>
        <v>170</v>
      </c>
      <c r="B178" s="1" t="str">
        <f aca="false">nt!O178</f>
        <v>THE FALL</v>
      </c>
      <c r="C178" s="1" t="n">
        <f aca="false">IF(ISNUMBER(O178),O178+P178,".")</f>
        <v>224</v>
      </c>
      <c r="D178" s="1" t="str">
        <f aca="false">IF(ISNUMBER(C178),"+"&amp;TEXT(ROUNDDOWN(imGR/C178,2),"0.00"),".")</f>
        <v>+0.66</v>
      </c>
      <c r="E178" s="1" t="str">
        <f aca="false">IF(ISNUMBER(C178),"+"&amp;TEXT(ROUNDDOWN(imGD/C178,2),"0.00"),".")</f>
        <v>+0.33</v>
      </c>
      <c r="F178" s="1" t="n">
        <f aca="false">IF(ISNUMBER(Q178),Q178+R178,".")</f>
        <v>234</v>
      </c>
      <c r="G178" s="1" t="str">
        <f aca="false">IF(ISNUMBER(F178),"+"&amp;TEXT(ROUNDDOWN(imGR/F178,2),"0.00"),".")</f>
        <v>+0.63</v>
      </c>
      <c r="H178" s="1" t="str">
        <f aca="false">IF(ISNUMBER(F178),"+"&amp;TEXT(ROUNDDOWN(imGD/F178,2),"0.00"),".")</f>
        <v>+0.31</v>
      </c>
      <c r="I178" s="1" t="n">
        <f aca="false">IF(ISNUMBER(S178),S178+T178,".")</f>
        <v>349</v>
      </c>
      <c r="J178" s="1" t="str">
        <f aca="false">IF(ISNUMBER(I178),"+"&amp;TEXT(ROUNDDOWN(imGR/I178,2),"0.00"),".")</f>
        <v>+0.42</v>
      </c>
      <c r="K178" s="1" t="str">
        <f aca="false">IF(ISNUMBER(I178),"+"&amp;TEXT(ROUNDDOWN(imGD/I178,2),"0.00"),".")</f>
        <v>+0.21</v>
      </c>
      <c r="L178" s="1" t="str">
        <f aca="false">imBD</f>
        <v>-1.75</v>
      </c>
      <c r="M178" s="1" t="str">
        <f aca="false">imPR</f>
        <v>-3.50</v>
      </c>
      <c r="O178" s="1" t="n">
        <f aca="false">nt!G178</f>
        <v>113</v>
      </c>
      <c r="P178" s="1" t="n">
        <f aca="false">nt!H178</f>
        <v>111</v>
      </c>
      <c r="Q178" s="1" t="n">
        <f aca="false">nt!I178</f>
        <v>120</v>
      </c>
      <c r="R178" s="1" t="n">
        <f aca="false">nt!J178</f>
        <v>114</v>
      </c>
      <c r="S178" s="1" t="n">
        <f aca="false">nt!K178</f>
        <v>182</v>
      </c>
      <c r="T178" s="1" t="n">
        <f aca="false">nt!L178</f>
        <v>167</v>
      </c>
      <c r="V178" s="6" t="str">
        <f aca="false">"&lt;td&gt;"&amp;B178&amp;IF(ISNUMBER(C178),"&lt;td class=""lv_b al_r""&gt;"&amp;C178&amp;"&lt;td class=""lv_b""&gt;"&amp;D178&amp;":"&amp;E178,"&lt;td colspan=2&gt;.")&amp;IF(ISNUMBER(F178),"&lt;td class=""lv_s al_r""&gt;"&amp;F178&amp;"&lt;td class=""lv_s""&gt;"&amp;G178&amp;":"&amp;H178,"&lt;td colspan=2&gt;.")&amp;IF(ISNUMBER(I178),"&lt;td class=""lv_a al_r""&gt;"&amp;I178&amp;"&lt;td class=""lv_a""&gt;"&amp;J178&amp;":"&amp;K178,"&lt;td colspan=2&gt;.")&amp;"&lt;td&gt;"&amp;L178&amp;":"&amp;M178&amp;"&lt;td&gt;DP"</f>
        <v>&lt;td&gt;THE FALL&lt;td class="lv_b al_r"&gt;224&lt;td class="lv_b"&gt;+0.66:+0.33&lt;td class="lv_s al_r"&gt;234&lt;td class="lv_s"&gt;+0.63:+0.31&lt;td class="lv_a al_r"&gt;349&lt;td class="lv_a"&gt;+0.42:+0.21&lt;td&gt;-1.75:-3.50&lt;td&gt;DP</v>
      </c>
    </row>
    <row r="179" customFormat="false" ht="13.8" hidden="false" customHeight="false" outlineLevel="0" collapsed="false">
      <c r="A179" s="1" t="n">
        <f aca="false">nt!B179</f>
        <v>171</v>
      </c>
      <c r="B179" s="1" t="str">
        <f aca="false">nt!O179</f>
        <v>THRASH TRAXX</v>
      </c>
      <c r="C179" s="1" t="n">
        <f aca="false">IF(ISNUMBER(O179),O179+P179,".")</f>
        <v>310</v>
      </c>
      <c r="D179" s="1" t="str">
        <f aca="false">IF(ISNUMBER(C179),"+"&amp;TEXT(ROUNDDOWN(imGR/C179,2),"0.00"),".")</f>
        <v>+0.48</v>
      </c>
      <c r="E179" s="1" t="str">
        <f aca="false">IF(ISNUMBER(C179),"+"&amp;TEXT(ROUNDDOWN(imGD/C179,2),"0.00"),".")</f>
        <v>+0.24</v>
      </c>
      <c r="F179" s="1" t="n">
        <f aca="false">IF(ISNUMBER(Q179),Q179+R179,".")</f>
        <v>382</v>
      </c>
      <c r="G179" s="1" t="str">
        <f aca="false">IF(ISNUMBER(F179),"+"&amp;TEXT(ROUNDDOWN(imGR/F179,2),"0.00"),".")</f>
        <v>+0.39</v>
      </c>
      <c r="H179" s="1" t="str">
        <f aca="false">IF(ISNUMBER(F179),"+"&amp;TEXT(ROUNDDOWN(imGD/F179,2),"0.00"),".")</f>
        <v>+0.19</v>
      </c>
      <c r="I179" s="1" t="str">
        <f aca="false">IF(ISNUMBER(S179),S179+T179,".")</f>
        <v>.</v>
      </c>
      <c r="J179" s="1" t="str">
        <f aca="false">IF(ISNUMBER(I179),"+"&amp;TEXT(ROUNDDOWN(imGR/I179,2),"0.00"),".")</f>
        <v>.</v>
      </c>
      <c r="K179" s="1" t="str">
        <f aca="false">IF(ISNUMBER(I179),"+"&amp;TEXT(ROUNDDOWN(imGD/I179,2),"0.00"),".")</f>
        <v>.</v>
      </c>
      <c r="L179" s="1" t="str">
        <f aca="false">imBD</f>
        <v>-1.75</v>
      </c>
      <c r="M179" s="1" t="str">
        <f aca="false">imPR</f>
        <v>-3.50</v>
      </c>
      <c r="O179" s="1" t="n">
        <f aca="false">nt!G179</f>
        <v>154</v>
      </c>
      <c r="P179" s="1" t="n">
        <f aca="false">nt!H179</f>
        <v>156</v>
      </c>
      <c r="Q179" s="1" t="n">
        <f aca="false">nt!I179</f>
        <v>186</v>
      </c>
      <c r="R179" s="1" t="n">
        <f aca="false">nt!J179</f>
        <v>196</v>
      </c>
      <c r="S179" s="1" t="str">
        <f aca="false">nt!K179</f>
        <v>.</v>
      </c>
      <c r="T179" s="1" t="str">
        <f aca="false">nt!L179</f>
        <v>.</v>
      </c>
      <c r="V179" s="6" t="str">
        <f aca="false">"&lt;td&gt;"&amp;B179&amp;IF(ISNUMBER(C179),"&lt;td class=""lv_b al_r""&gt;"&amp;C179&amp;"&lt;td class=""lv_b""&gt;"&amp;D179&amp;":"&amp;E179,"&lt;td colspan=2&gt;.")&amp;IF(ISNUMBER(F179),"&lt;td class=""lv_s al_r""&gt;"&amp;F179&amp;"&lt;td class=""lv_s""&gt;"&amp;G179&amp;":"&amp;H179,"&lt;td colspan=2&gt;.")&amp;IF(ISNUMBER(I179),"&lt;td class=""lv_a al_r""&gt;"&amp;I179&amp;"&lt;td class=""lv_a""&gt;"&amp;J179&amp;":"&amp;K179,"&lt;td colspan=2&gt;.")&amp;"&lt;td&gt;"&amp;L179&amp;":"&amp;M179&amp;"&lt;td&gt;DP"</f>
        <v>&lt;td&gt;THRASH TRAXX&lt;td class="lv_b al_r"&gt;310&lt;td class="lv_b"&gt;+0.48:+0.24&lt;td class="lv_s al_r"&gt;382&lt;td class="lv_s"&gt;+0.39:+0.19&lt;td colspan=2&gt;.&lt;td&gt;-1.75:-3.50&lt;td&gt;DP</v>
      </c>
    </row>
    <row r="180" customFormat="false" ht="13.8" hidden="false" customHeight="false" outlineLevel="0" collapsed="false">
      <c r="A180" s="1" t="n">
        <f aca="false">nt!B180</f>
        <v>172</v>
      </c>
      <c r="B180" s="1" t="str">
        <f aca="false">nt!O180</f>
        <v>TOKAI</v>
      </c>
      <c r="C180" s="1" t="n">
        <f aca="false">IF(ISNUMBER(O180),O180+P180,".")</f>
        <v>171</v>
      </c>
      <c r="D180" s="1" t="str">
        <f aca="false">IF(ISNUMBER(C180),"+"&amp;TEXT(ROUNDDOWN(imGR/C180,2),"0.00"),".")</f>
        <v>+0.87</v>
      </c>
      <c r="E180" s="1" t="str">
        <f aca="false">IF(ISNUMBER(C180),"+"&amp;TEXT(ROUNDDOWN(imGD/C180,2),"0.00"),".")</f>
        <v>+0.43</v>
      </c>
      <c r="F180" s="1" t="n">
        <f aca="false">IF(ISNUMBER(Q180),Q180+R180,".")</f>
        <v>206</v>
      </c>
      <c r="G180" s="1" t="str">
        <f aca="false">IF(ISNUMBER(F180),"+"&amp;TEXT(ROUNDDOWN(imGR/F180,2),"0.00"),".")</f>
        <v>+0.72</v>
      </c>
      <c r="H180" s="1" t="str">
        <f aca="false">IF(ISNUMBER(F180),"+"&amp;TEXT(ROUNDDOWN(imGD/F180,2),"0.00"),".")</f>
        <v>+0.36</v>
      </c>
      <c r="I180" s="1" t="n">
        <f aca="false">IF(ISNUMBER(S180),S180+T180,".")</f>
        <v>249</v>
      </c>
      <c r="J180" s="1" t="str">
        <f aca="false">IF(ISNUMBER(I180),"+"&amp;TEXT(ROUNDDOWN(imGR/I180,2),"0.00"),".")</f>
        <v>+0.59</v>
      </c>
      <c r="K180" s="1" t="str">
        <f aca="false">IF(ISNUMBER(I180),"+"&amp;TEXT(ROUNDDOWN(imGD/I180,2),"0.00"),".")</f>
        <v>+0.29</v>
      </c>
      <c r="L180" s="1" t="str">
        <f aca="false">imBD</f>
        <v>-1.75</v>
      </c>
      <c r="M180" s="1" t="str">
        <f aca="false">imPR</f>
        <v>-3.50</v>
      </c>
      <c r="O180" s="1" t="n">
        <f aca="false">nt!G180</f>
        <v>84</v>
      </c>
      <c r="P180" s="1" t="n">
        <f aca="false">nt!H180</f>
        <v>87</v>
      </c>
      <c r="Q180" s="1" t="n">
        <f aca="false">nt!I180</f>
        <v>103</v>
      </c>
      <c r="R180" s="1" t="n">
        <f aca="false">nt!J180</f>
        <v>103</v>
      </c>
      <c r="S180" s="1" t="n">
        <f aca="false">nt!K180</f>
        <v>125</v>
      </c>
      <c r="T180" s="1" t="n">
        <f aca="false">nt!L180</f>
        <v>124</v>
      </c>
      <c r="V180" s="6" t="str">
        <f aca="false">"&lt;td&gt;"&amp;B180&amp;IF(ISNUMBER(C180),"&lt;td class=""lv_b al_r""&gt;"&amp;C180&amp;"&lt;td class=""lv_b""&gt;"&amp;D180&amp;":"&amp;E180,"&lt;td colspan=2&gt;.")&amp;IF(ISNUMBER(F180),"&lt;td class=""lv_s al_r""&gt;"&amp;F180&amp;"&lt;td class=""lv_s""&gt;"&amp;G180&amp;":"&amp;H180,"&lt;td colspan=2&gt;.")&amp;IF(ISNUMBER(I180),"&lt;td class=""lv_a al_r""&gt;"&amp;I180&amp;"&lt;td class=""lv_a""&gt;"&amp;J180&amp;":"&amp;K180,"&lt;td colspan=2&gt;.")&amp;"&lt;td&gt;"&amp;L180&amp;":"&amp;M180&amp;"&lt;td&gt;DP"</f>
        <v>&lt;td&gt;TOKAI&lt;td class="lv_b al_r"&gt;171&lt;td class="lv_b"&gt;+0.87:+0.43&lt;td class="lv_s al_r"&gt;206&lt;td class="lv_s"&gt;+0.72:+0.36&lt;td class="lv_a al_r"&gt;249&lt;td class="lv_a"&gt;+0.59:+0.29&lt;td&gt;-1.75:-3.50&lt;td&gt;DP</v>
      </c>
    </row>
    <row r="181" customFormat="false" ht="13.8" hidden="false" customHeight="false" outlineLevel="0" collapsed="false">
      <c r="A181" s="1" t="n">
        <f aca="false">nt!B181</f>
        <v>173</v>
      </c>
      <c r="B181" s="1" t="str">
        <f aca="false">nt!O181</f>
        <v>TURNING THE MOTOR OVER</v>
      </c>
      <c r="C181" s="1" t="n">
        <f aca="false">IF(ISNUMBER(O181),O181+P181,".")</f>
        <v>207</v>
      </c>
      <c r="D181" s="1" t="str">
        <f aca="false">IF(ISNUMBER(C181),"+"&amp;TEXT(ROUNDDOWN(imGR/C181,2),"0.00"),".")</f>
        <v>+0.72</v>
      </c>
      <c r="E181" s="1" t="str">
        <f aca="false">IF(ISNUMBER(C181),"+"&amp;TEXT(ROUNDDOWN(imGD/C181,2),"0.00"),".")</f>
        <v>+0.36</v>
      </c>
      <c r="F181" s="1" t="n">
        <f aca="false">IF(ISNUMBER(Q181),Q181+R181,".")</f>
        <v>248</v>
      </c>
      <c r="G181" s="1" t="str">
        <f aca="false">IF(ISNUMBER(F181),"+"&amp;TEXT(ROUNDDOWN(imGR/F181,2),"0.00"),".")</f>
        <v>+0.60</v>
      </c>
      <c r="H181" s="1" t="str">
        <f aca="false">IF(ISNUMBER(F181),"+"&amp;TEXT(ROUNDDOWN(imGD/F181,2),"0.00"),".")</f>
        <v>+0.30</v>
      </c>
      <c r="I181" s="1" t="n">
        <f aca="false">IF(ISNUMBER(S181),S181+T181,".")</f>
        <v>381</v>
      </c>
      <c r="J181" s="1" t="str">
        <f aca="false">IF(ISNUMBER(I181),"+"&amp;TEXT(ROUNDDOWN(imGR/I181,2),"0.00"),".")</f>
        <v>+0.39</v>
      </c>
      <c r="K181" s="1" t="str">
        <f aca="false">IF(ISNUMBER(I181),"+"&amp;TEXT(ROUNDDOWN(imGD/I181,2),"0.00"),".")</f>
        <v>+0.19</v>
      </c>
      <c r="L181" s="1" t="str">
        <f aca="false">imBD</f>
        <v>-1.75</v>
      </c>
      <c r="M181" s="1" t="str">
        <f aca="false">imPR</f>
        <v>-3.50</v>
      </c>
      <c r="O181" s="1" t="n">
        <f aca="false">nt!G181</f>
        <v>106</v>
      </c>
      <c r="P181" s="1" t="n">
        <f aca="false">nt!H181</f>
        <v>101</v>
      </c>
      <c r="Q181" s="1" t="n">
        <f aca="false">nt!I181</f>
        <v>127</v>
      </c>
      <c r="R181" s="1" t="n">
        <f aca="false">nt!J181</f>
        <v>121</v>
      </c>
      <c r="S181" s="1" t="n">
        <f aca="false">nt!K181</f>
        <v>191</v>
      </c>
      <c r="T181" s="1" t="n">
        <f aca="false">nt!L181</f>
        <v>190</v>
      </c>
      <c r="V181" s="6" t="str">
        <f aca="false">"&lt;td&gt;"&amp;B181&amp;IF(ISNUMBER(C181),"&lt;td class=""lv_b al_r""&gt;"&amp;C181&amp;"&lt;td class=""lv_b""&gt;"&amp;D181&amp;":"&amp;E181,"&lt;td colspan=2&gt;.")&amp;IF(ISNUMBER(F181),"&lt;td class=""lv_s al_r""&gt;"&amp;F181&amp;"&lt;td class=""lv_s""&gt;"&amp;G181&amp;":"&amp;H181,"&lt;td colspan=2&gt;.")&amp;IF(ISNUMBER(I181),"&lt;td class=""lv_a al_r""&gt;"&amp;I181&amp;"&lt;td class=""lv_a""&gt;"&amp;J181&amp;":"&amp;K181,"&lt;td colspan=2&gt;.")&amp;"&lt;td&gt;"&amp;L181&amp;":"&amp;M181&amp;"&lt;td&gt;DP"</f>
        <v>&lt;td&gt;TURNING THE MOTOR OVER&lt;td class="lv_b al_r"&gt;207&lt;td class="lv_b"&gt;+0.72:+0.36&lt;td class="lv_s al_r"&gt;248&lt;td class="lv_s"&gt;+0.60:+0.30&lt;td class="lv_a al_r"&gt;381&lt;td class="lv_a"&gt;+0.39:+0.19&lt;td&gt;-1.75:-3.50&lt;td&gt;DP</v>
      </c>
    </row>
    <row r="182" customFormat="false" ht="13.8" hidden="false" customHeight="false" outlineLevel="0" collapsed="false">
      <c r="A182" s="1" t="n">
        <f aca="false">nt!B182</f>
        <v>174</v>
      </c>
      <c r="B182" s="1" t="str">
        <f aca="false">nt!O182</f>
        <v>U GOTTA GROOVE</v>
      </c>
      <c r="C182" s="1" t="n">
        <f aca="false">IF(ISNUMBER(O182),O182+P182,".")</f>
        <v>104</v>
      </c>
      <c r="D182" s="1" t="str">
        <f aca="false">IF(ISNUMBER(C182),"+"&amp;TEXT(ROUNDDOWN(imGR/C182,2),"0.00"),".")</f>
        <v>+1.43</v>
      </c>
      <c r="E182" s="1" t="str">
        <f aca="false">IF(ISNUMBER(C182),"+"&amp;TEXT(ROUNDDOWN(imGD/C182,2),"0.00"),".")</f>
        <v>+0.71</v>
      </c>
      <c r="F182" s="1" t="str">
        <f aca="false">IF(ISNUMBER(Q182),Q182+R182,".")</f>
        <v>.</v>
      </c>
      <c r="G182" s="1" t="str">
        <f aca="false">IF(ISNUMBER(F182),"+"&amp;TEXT(ROUNDDOWN(imGR/F182,2),"0.00"),".")</f>
        <v>.</v>
      </c>
      <c r="H182" s="1" t="str">
        <f aca="false">IF(ISNUMBER(F182),"+"&amp;TEXT(ROUNDDOWN(imGD/F182,2),"0.00"),".")</f>
        <v>.</v>
      </c>
      <c r="I182" s="1" t="str">
        <f aca="false">IF(ISNUMBER(S182),S182+T182,".")</f>
        <v>.</v>
      </c>
      <c r="J182" s="1" t="str">
        <f aca="false">IF(ISNUMBER(I182),"+"&amp;TEXT(ROUNDDOWN(imGR/I182,2),"0.00"),".")</f>
        <v>.</v>
      </c>
      <c r="K182" s="1" t="str">
        <f aca="false">IF(ISNUMBER(I182),"+"&amp;TEXT(ROUNDDOWN(imGD/I182,2),"0.00"),".")</f>
        <v>.</v>
      </c>
      <c r="L182" s="1" t="str">
        <f aca="false">imBD</f>
        <v>-1.75</v>
      </c>
      <c r="M182" s="1" t="str">
        <f aca="false">imPR</f>
        <v>-3.50</v>
      </c>
      <c r="O182" s="1" t="n">
        <f aca="false">nt!G182</f>
        <v>50</v>
      </c>
      <c r="P182" s="1" t="n">
        <f aca="false">nt!H182</f>
        <v>54</v>
      </c>
      <c r="Q182" s="1" t="str">
        <f aca="false">nt!I182</f>
        <v>.</v>
      </c>
      <c r="R182" s="1" t="str">
        <f aca="false">nt!J182</f>
        <v>.</v>
      </c>
      <c r="S182" s="1" t="str">
        <f aca="false">nt!K182</f>
        <v>.</v>
      </c>
      <c r="T182" s="1" t="str">
        <f aca="false">nt!L182</f>
        <v>.</v>
      </c>
      <c r="V182" s="6" t="str">
        <f aca="false">"&lt;td&gt;"&amp;B182&amp;IF(ISNUMBER(C182),"&lt;td class=""lv_b al_r""&gt;"&amp;C182&amp;"&lt;td class=""lv_b""&gt;"&amp;D182&amp;":"&amp;E182,"&lt;td colspan=2&gt;.")&amp;IF(ISNUMBER(F182),"&lt;td class=""lv_s al_r""&gt;"&amp;F182&amp;"&lt;td class=""lv_s""&gt;"&amp;G182&amp;":"&amp;H182,"&lt;td colspan=2&gt;.")&amp;IF(ISNUMBER(I182),"&lt;td class=""lv_a al_r""&gt;"&amp;I182&amp;"&lt;td class=""lv_a""&gt;"&amp;J182&amp;":"&amp;K182,"&lt;td colspan=2&gt;.")&amp;"&lt;td&gt;"&amp;L182&amp;":"&amp;M182&amp;"&lt;td&gt;DP"</f>
        <v>&lt;td&gt;U GOTTA GROOVE&lt;td class="lv_b al_r"&gt;104&lt;td class="lv_b"&gt;+1.43:+0.71&lt;td colspan=2&gt;.&lt;td colspan=2&gt;.&lt;td&gt;-1.75:-3.50&lt;td&gt;DP</v>
      </c>
    </row>
    <row r="183" customFormat="false" ht="13.8" hidden="false" customHeight="false" outlineLevel="0" collapsed="false">
      <c r="A183" s="1" t="n">
        <f aca="false">nt!B183</f>
        <v>175</v>
      </c>
      <c r="B183" s="1" t="str">
        <f aca="false">nt!O183</f>
        <v>VIRTUAL DRUMMER</v>
      </c>
      <c r="C183" s="1" t="n">
        <f aca="false">IF(ISNUMBER(O183),O183+P183,".")</f>
        <v>431</v>
      </c>
      <c r="D183" s="1" t="str">
        <f aca="false">IF(ISNUMBER(C183),"+"&amp;TEXT(ROUNDDOWN(imGR/C183,2),"0.00"),".")</f>
        <v>+0.34</v>
      </c>
      <c r="E183" s="1" t="str">
        <f aca="false">IF(ISNUMBER(C183),"+"&amp;TEXT(ROUNDDOWN(imGD/C183,2),"0.00"),".")</f>
        <v>+0.17</v>
      </c>
      <c r="F183" s="1" t="n">
        <f aca="false">IF(ISNUMBER(Q183),Q183+R183,".")</f>
        <v>521</v>
      </c>
      <c r="G183" s="1" t="str">
        <f aca="false">IF(ISNUMBER(F183),"+"&amp;TEXT(ROUNDDOWN(imGR/F183,2),"0.00"),".")</f>
        <v>+0.28</v>
      </c>
      <c r="H183" s="1" t="str">
        <f aca="false">IF(ISNUMBER(F183),"+"&amp;TEXT(ROUNDDOWN(imGD/F183,2),"0.00"),".")</f>
        <v>+0.14</v>
      </c>
      <c r="I183" s="1" t="n">
        <f aca="false">IF(ISNUMBER(S183),S183+T183,".")</f>
        <v>574</v>
      </c>
      <c r="J183" s="1" t="str">
        <f aca="false">IF(ISNUMBER(I183),"+"&amp;TEXT(ROUNDDOWN(imGR/I183,2),"0.00"),".")</f>
        <v>+0.26</v>
      </c>
      <c r="K183" s="1" t="str">
        <f aca="false">IF(ISNUMBER(I183),"+"&amp;TEXT(ROUNDDOWN(imGD/I183,2),"0.00"),".")</f>
        <v>+0.13</v>
      </c>
      <c r="L183" s="1" t="str">
        <f aca="false">imBD</f>
        <v>-1.75</v>
      </c>
      <c r="M183" s="1" t="str">
        <f aca="false">imPR</f>
        <v>-3.50</v>
      </c>
      <c r="O183" s="1" t="n">
        <f aca="false">nt!G183</f>
        <v>215</v>
      </c>
      <c r="P183" s="1" t="n">
        <f aca="false">nt!H183</f>
        <v>216</v>
      </c>
      <c r="Q183" s="1" t="n">
        <f aca="false">nt!I183</f>
        <v>250</v>
      </c>
      <c r="R183" s="1" t="n">
        <f aca="false">nt!J183</f>
        <v>271</v>
      </c>
      <c r="S183" s="1" t="n">
        <f aca="false">nt!K183</f>
        <v>272</v>
      </c>
      <c r="T183" s="1" t="n">
        <f aca="false">nt!L183</f>
        <v>302</v>
      </c>
      <c r="V183" s="6" t="str">
        <f aca="false">"&lt;td&gt;"&amp;B183&amp;IF(ISNUMBER(C183),"&lt;td class=""lv_b al_r""&gt;"&amp;C183&amp;"&lt;td class=""lv_b""&gt;"&amp;D183&amp;":"&amp;E183,"&lt;td colspan=2&gt;.")&amp;IF(ISNUMBER(F183),"&lt;td class=""lv_s al_r""&gt;"&amp;F183&amp;"&lt;td class=""lv_s""&gt;"&amp;G183&amp;":"&amp;H183,"&lt;td colspan=2&gt;.")&amp;IF(ISNUMBER(I183),"&lt;td class=""lv_a al_r""&gt;"&amp;I183&amp;"&lt;td class=""lv_a""&gt;"&amp;J183&amp;":"&amp;K183,"&lt;td colspan=2&gt;.")&amp;"&lt;td&gt;"&amp;L183&amp;":"&amp;M183&amp;"&lt;td&gt;DP"</f>
        <v>&lt;td&gt;VIRTUAL DRUMMER&lt;td class="lv_b al_r"&gt;431&lt;td class="lv_b"&gt;+0.34:+0.17&lt;td class="lv_s al_r"&gt;521&lt;td class="lv_s"&gt;+0.28:+0.14&lt;td class="lv_a al_r"&gt;574&lt;td class="lv_a"&gt;+0.26:+0.13&lt;td&gt;-1.75:-3.50&lt;td&gt;DP</v>
      </c>
    </row>
    <row r="184" customFormat="false" ht="13.8" hidden="false" customHeight="false" outlineLevel="0" collapsed="false">
      <c r="A184" s="1" t="n">
        <f aca="false">nt!B184</f>
        <v>176</v>
      </c>
      <c r="B184" s="1" t="str">
        <f aca="false">nt!O184</f>
        <v>WATER FLAME</v>
      </c>
      <c r="C184" s="1" t="n">
        <f aca="false">IF(ISNUMBER(O184),O184+P184,".")</f>
        <v>282</v>
      </c>
      <c r="D184" s="1" t="str">
        <f aca="false">IF(ISNUMBER(C184),"+"&amp;TEXT(ROUNDDOWN(imGR/C184,2),"0.00"),".")</f>
        <v>+0.52</v>
      </c>
      <c r="E184" s="1" t="str">
        <f aca="false">IF(ISNUMBER(C184),"+"&amp;TEXT(ROUNDDOWN(imGD/C184,2),"0.00"),".")</f>
        <v>+0.26</v>
      </c>
      <c r="F184" s="1" t="n">
        <f aca="false">IF(ISNUMBER(Q184),Q184+R184,".")</f>
        <v>300</v>
      </c>
      <c r="G184" s="1" t="str">
        <f aca="false">IF(ISNUMBER(F184),"+"&amp;TEXT(ROUNDDOWN(imGR/F184,2),"0.00"),".")</f>
        <v>+0.49</v>
      </c>
      <c r="H184" s="1" t="str">
        <f aca="false">IF(ISNUMBER(F184),"+"&amp;TEXT(ROUNDDOWN(imGD/F184,2),"0.00"),".")</f>
        <v>+0.24</v>
      </c>
      <c r="I184" s="1" t="str">
        <f aca="false">IF(ISNUMBER(S184),S184+T184,".")</f>
        <v>.</v>
      </c>
      <c r="J184" s="1" t="str">
        <f aca="false">IF(ISNUMBER(I184),"+"&amp;TEXT(ROUNDDOWN(imGR/I184,2),"0.00"),".")</f>
        <v>.</v>
      </c>
      <c r="K184" s="1" t="str">
        <f aca="false">IF(ISNUMBER(I184),"+"&amp;TEXT(ROUNDDOWN(imGD/I184,2),"0.00"),".")</f>
        <v>.</v>
      </c>
      <c r="L184" s="1" t="str">
        <f aca="false">imBD</f>
        <v>-1.75</v>
      </c>
      <c r="M184" s="1" t="str">
        <f aca="false">imPR</f>
        <v>-3.50</v>
      </c>
      <c r="O184" s="1" t="n">
        <f aca="false">nt!G184</f>
        <v>143</v>
      </c>
      <c r="P184" s="1" t="n">
        <f aca="false">nt!H184</f>
        <v>139</v>
      </c>
      <c r="Q184" s="1" t="n">
        <f aca="false">nt!I184</f>
        <v>155</v>
      </c>
      <c r="R184" s="1" t="n">
        <f aca="false">nt!J184</f>
        <v>145</v>
      </c>
      <c r="S184" s="1" t="str">
        <f aca="false">nt!K184</f>
        <v>.</v>
      </c>
      <c r="T184" s="1" t="str">
        <f aca="false">nt!L184</f>
        <v>.</v>
      </c>
      <c r="V184" s="6" t="str">
        <f aca="false">"&lt;td&gt;"&amp;B184&amp;IF(ISNUMBER(C184),"&lt;td class=""lv_b al_r""&gt;"&amp;C184&amp;"&lt;td class=""lv_b""&gt;"&amp;D184&amp;":"&amp;E184,"&lt;td colspan=2&gt;.")&amp;IF(ISNUMBER(F184),"&lt;td class=""lv_s al_r""&gt;"&amp;F184&amp;"&lt;td class=""lv_s""&gt;"&amp;G184&amp;":"&amp;H184,"&lt;td colspan=2&gt;.")&amp;IF(ISNUMBER(I184),"&lt;td class=""lv_a al_r""&gt;"&amp;I184&amp;"&lt;td class=""lv_a""&gt;"&amp;J184&amp;":"&amp;K184,"&lt;td colspan=2&gt;.")&amp;"&lt;td&gt;"&amp;L184&amp;":"&amp;M184&amp;"&lt;td&gt;DP"</f>
        <v>&lt;td&gt;WATER FLAME&lt;td class="lv_b al_r"&gt;282&lt;td class="lv_b"&gt;+0.52:+0.26&lt;td class="lv_s al_r"&gt;300&lt;td class="lv_s"&gt;+0.49:+0.24&lt;td colspan=2&gt;.&lt;td&gt;-1.75:-3.50&lt;td&gt;DP</v>
      </c>
    </row>
    <row r="185" customFormat="false" ht="13.8" hidden="false" customHeight="false" outlineLevel="0" collapsed="false">
      <c r="A185" s="1" t="n">
        <f aca="false">nt!B185</f>
        <v>177</v>
      </c>
      <c r="B185" s="1" t="str">
        <f aca="false">nt!O185</f>
        <v>WATERING</v>
      </c>
      <c r="C185" s="1" t="n">
        <f aca="false">IF(ISNUMBER(O185),O185+P185,".")</f>
        <v>246</v>
      </c>
      <c r="D185" s="1" t="str">
        <f aca="false">IF(ISNUMBER(C185),"+"&amp;TEXT(ROUNDDOWN(imGR/C185,2),"0.00"),".")</f>
        <v>+0.60</v>
      </c>
      <c r="E185" s="1" t="str">
        <f aca="false">IF(ISNUMBER(C185),"+"&amp;TEXT(ROUNDDOWN(imGD/C185,2),"0.00"),".")</f>
        <v>+0.30</v>
      </c>
      <c r="F185" s="1" t="n">
        <f aca="false">IF(ISNUMBER(Q185),Q185+R185,".")</f>
        <v>358</v>
      </c>
      <c r="G185" s="1" t="str">
        <f aca="false">IF(ISNUMBER(F185),"+"&amp;TEXT(ROUNDDOWN(imGR/F185,2),"0.00"),".")</f>
        <v>+0.41</v>
      </c>
      <c r="H185" s="1" t="str">
        <f aca="false">IF(ISNUMBER(F185),"+"&amp;TEXT(ROUNDDOWN(imGD/F185,2),"0.00"),".")</f>
        <v>+0.20</v>
      </c>
      <c r="I185" s="1" t="n">
        <f aca="false">IF(ISNUMBER(S185),S185+T185,".")</f>
        <v>436</v>
      </c>
      <c r="J185" s="1" t="str">
        <f aca="false">IF(ISNUMBER(I185),"+"&amp;TEXT(ROUNDDOWN(imGR/I185,2),"0.00"),".")</f>
        <v>+0.34</v>
      </c>
      <c r="K185" s="1" t="str">
        <f aca="false">IF(ISNUMBER(I185),"+"&amp;TEXT(ROUNDDOWN(imGD/I185,2),"0.00"),".")</f>
        <v>+0.17</v>
      </c>
      <c r="L185" s="1" t="str">
        <f aca="false">imBD</f>
        <v>-1.75</v>
      </c>
      <c r="M185" s="1" t="str">
        <f aca="false">imPR</f>
        <v>-3.50</v>
      </c>
      <c r="O185" s="1" t="n">
        <f aca="false">nt!G185</f>
        <v>124</v>
      </c>
      <c r="P185" s="1" t="n">
        <f aca="false">nt!H185</f>
        <v>122</v>
      </c>
      <c r="Q185" s="1" t="n">
        <f aca="false">nt!I185</f>
        <v>180</v>
      </c>
      <c r="R185" s="1" t="n">
        <f aca="false">nt!J185</f>
        <v>178</v>
      </c>
      <c r="S185" s="1" t="n">
        <f aca="false">nt!K185</f>
        <v>218</v>
      </c>
      <c r="T185" s="1" t="n">
        <f aca="false">nt!L185</f>
        <v>218</v>
      </c>
      <c r="V185" s="6" t="str">
        <f aca="false">"&lt;td&gt;"&amp;B185&amp;IF(ISNUMBER(C185),"&lt;td class=""lv_b al_r""&gt;"&amp;C185&amp;"&lt;td class=""lv_b""&gt;"&amp;D185&amp;":"&amp;E185,"&lt;td colspan=2&gt;.")&amp;IF(ISNUMBER(F185),"&lt;td class=""lv_s al_r""&gt;"&amp;F185&amp;"&lt;td class=""lv_s""&gt;"&amp;G185&amp;":"&amp;H185,"&lt;td colspan=2&gt;.")&amp;IF(ISNUMBER(I185),"&lt;td class=""lv_a al_r""&gt;"&amp;I185&amp;"&lt;td class=""lv_a""&gt;"&amp;J185&amp;":"&amp;K185,"&lt;td colspan=2&gt;.")&amp;"&lt;td&gt;"&amp;L185&amp;":"&amp;M185&amp;"&lt;td&gt;DP"</f>
        <v>&lt;td&gt;WATERING&lt;td class="lv_b al_r"&gt;246&lt;td class="lv_b"&gt;+0.60:+0.30&lt;td class="lv_s al_r"&gt;358&lt;td class="lv_s"&gt;+0.41:+0.20&lt;td class="lv_a al_r"&gt;436&lt;td class="lv_a"&gt;+0.34:+0.17&lt;td&gt;-1.75:-3.50&lt;td&gt;DP</v>
      </c>
    </row>
    <row r="186" customFormat="false" ht="13.8" hidden="false" customHeight="false" outlineLevel="0" collapsed="false">
      <c r="A186" s="1" t="n">
        <f aca="false">nt!B186</f>
        <v>178</v>
      </c>
      <c r="B186" s="1" t="str">
        <f aca="false">nt!O186</f>
        <v>WHAT IS LOVE?</v>
      </c>
      <c r="C186" s="1" t="n">
        <f aca="false">IF(ISNUMBER(O186),O186+P186,".")</f>
        <v>193</v>
      </c>
      <c r="D186" s="1" t="str">
        <f aca="false">IF(ISNUMBER(C186),"+"&amp;TEXT(ROUNDDOWN(imGR/C186,2),"0.00"),".")</f>
        <v>+0.77</v>
      </c>
      <c r="E186" s="1" t="str">
        <f aca="false">IF(ISNUMBER(C186),"+"&amp;TEXT(ROUNDDOWN(imGD/C186,2),"0.00"),".")</f>
        <v>+0.38</v>
      </c>
      <c r="F186" s="1" t="n">
        <f aca="false">IF(ISNUMBER(Q186),Q186+R186,".")</f>
        <v>291</v>
      </c>
      <c r="G186" s="1" t="str">
        <f aca="false">IF(ISNUMBER(F186),"+"&amp;TEXT(ROUNDDOWN(imGR/F186,2),"0.00"),".")</f>
        <v>+0.51</v>
      </c>
      <c r="H186" s="1" t="str">
        <f aca="false">IF(ISNUMBER(F186),"+"&amp;TEXT(ROUNDDOWN(imGD/F186,2),"0.00"),".")</f>
        <v>+0.25</v>
      </c>
      <c r="I186" s="1" t="n">
        <f aca="false">IF(ISNUMBER(S186),S186+T186,".")</f>
        <v>319</v>
      </c>
      <c r="J186" s="1" t="str">
        <f aca="false">IF(ISNUMBER(I186),"+"&amp;TEXT(ROUNDDOWN(imGR/I186,2),"0.00"),".")</f>
        <v>+0.46</v>
      </c>
      <c r="K186" s="1" t="str">
        <f aca="false">IF(ISNUMBER(I186),"+"&amp;TEXT(ROUNDDOWN(imGD/I186,2),"0.00"),".")</f>
        <v>+0.23</v>
      </c>
      <c r="L186" s="1" t="str">
        <f aca="false">imBD</f>
        <v>-1.75</v>
      </c>
      <c r="M186" s="1" t="str">
        <f aca="false">imPR</f>
        <v>-3.50</v>
      </c>
      <c r="O186" s="1" t="n">
        <f aca="false">nt!G186</f>
        <v>97</v>
      </c>
      <c r="P186" s="1" t="n">
        <f aca="false">nt!H186</f>
        <v>96</v>
      </c>
      <c r="Q186" s="1" t="n">
        <f aca="false">nt!I186</f>
        <v>152</v>
      </c>
      <c r="R186" s="1" t="n">
        <f aca="false">nt!J186</f>
        <v>139</v>
      </c>
      <c r="S186" s="1" t="n">
        <f aca="false">nt!K186</f>
        <v>173</v>
      </c>
      <c r="T186" s="1" t="n">
        <f aca="false">nt!L186</f>
        <v>146</v>
      </c>
      <c r="V186" s="6" t="str">
        <f aca="false">"&lt;td&gt;"&amp;B186&amp;IF(ISNUMBER(C186),"&lt;td class=""lv_b al_r""&gt;"&amp;C186&amp;"&lt;td class=""lv_b""&gt;"&amp;D186&amp;":"&amp;E186,"&lt;td colspan=2&gt;.")&amp;IF(ISNUMBER(F186),"&lt;td class=""lv_s al_r""&gt;"&amp;F186&amp;"&lt;td class=""lv_s""&gt;"&amp;G186&amp;":"&amp;H186,"&lt;td colspan=2&gt;.")&amp;IF(ISNUMBER(I186),"&lt;td class=""lv_a al_r""&gt;"&amp;I186&amp;"&lt;td class=""lv_a""&gt;"&amp;J186&amp;":"&amp;K186,"&lt;td colspan=2&gt;.")&amp;"&lt;td&gt;"&amp;L186&amp;":"&amp;M186&amp;"&lt;td&gt;DP"</f>
        <v>&lt;td&gt;WHAT IS LOVE?&lt;td class="lv_b al_r"&gt;193&lt;td class="lv_b"&gt;+0.77:+0.38&lt;td class="lv_s al_r"&gt;291&lt;td class="lv_s"&gt;+0.51:+0.25&lt;td class="lv_a al_r"&gt;319&lt;td class="lv_a"&gt;+0.46:+0.23&lt;td&gt;-1.75:-3.50&lt;td&gt;DP</v>
      </c>
    </row>
    <row r="187" customFormat="false" ht="13.8" hidden="false" customHeight="false" outlineLevel="0" collapsed="false">
      <c r="A187" s="1" t="n">
        <f aca="false">nt!B187</f>
        <v>179</v>
      </c>
      <c r="B187" s="1" t="str">
        <f aca="false">nt!O187</f>
        <v>WHAT'S NEXT?</v>
      </c>
      <c r="C187" s="1" t="n">
        <f aca="false">IF(ISNUMBER(O187),O187+P187,".")</f>
        <v>235</v>
      </c>
      <c r="D187" s="1" t="str">
        <f aca="false">IF(ISNUMBER(C187),"+"&amp;TEXT(ROUNDDOWN(imGR/C187,2),"0.00"),".")</f>
        <v>+0.63</v>
      </c>
      <c r="E187" s="1" t="str">
        <f aca="false">IF(ISNUMBER(C187),"+"&amp;TEXT(ROUNDDOWN(imGD/C187,2),"0.00"),".")</f>
        <v>+0.31</v>
      </c>
      <c r="F187" s="1" t="n">
        <f aca="false">IF(ISNUMBER(Q187),Q187+R187,".")</f>
        <v>309</v>
      </c>
      <c r="G187" s="1" t="str">
        <f aca="false">IF(ISNUMBER(F187),"+"&amp;TEXT(ROUNDDOWN(imGR/F187,2),"0.00"),".")</f>
        <v>+0.48</v>
      </c>
      <c r="H187" s="1" t="str">
        <f aca="false">IF(ISNUMBER(F187),"+"&amp;TEXT(ROUNDDOWN(imGD/F187,2),"0.00"),".")</f>
        <v>+0.24</v>
      </c>
      <c r="I187" s="1" t="n">
        <f aca="false">IF(ISNUMBER(S187),S187+T187,".")</f>
        <v>391</v>
      </c>
      <c r="J187" s="1" t="str">
        <f aca="false">IF(ISNUMBER(I187),"+"&amp;TEXT(ROUNDDOWN(imGR/I187,2),"0.00"),".")</f>
        <v>+0.38</v>
      </c>
      <c r="K187" s="1" t="str">
        <f aca="false">IF(ISNUMBER(I187),"+"&amp;TEXT(ROUNDDOWN(imGD/I187,2),"0.00"),".")</f>
        <v>+0.19</v>
      </c>
      <c r="L187" s="1" t="str">
        <f aca="false">imBD</f>
        <v>-1.75</v>
      </c>
      <c r="M187" s="1" t="str">
        <f aca="false">imPR</f>
        <v>-3.50</v>
      </c>
      <c r="O187" s="1" t="n">
        <f aca="false">nt!G187</f>
        <v>121</v>
      </c>
      <c r="P187" s="1" t="n">
        <f aca="false">nt!H187</f>
        <v>114</v>
      </c>
      <c r="Q187" s="1" t="n">
        <f aca="false">nt!I187</f>
        <v>167</v>
      </c>
      <c r="R187" s="1" t="n">
        <f aca="false">nt!J187</f>
        <v>142</v>
      </c>
      <c r="S187" s="1" t="n">
        <f aca="false">nt!K187</f>
        <v>204</v>
      </c>
      <c r="T187" s="1" t="n">
        <f aca="false">nt!L187</f>
        <v>187</v>
      </c>
      <c r="V187" s="6" t="str">
        <f aca="false">"&lt;td&gt;"&amp;B187&amp;IF(ISNUMBER(C187),"&lt;td class=""lv_b al_r""&gt;"&amp;C187&amp;"&lt;td class=""lv_b""&gt;"&amp;D187&amp;":"&amp;E187,"&lt;td colspan=2&gt;.")&amp;IF(ISNUMBER(F187),"&lt;td class=""lv_s al_r""&gt;"&amp;F187&amp;"&lt;td class=""lv_s""&gt;"&amp;G187&amp;":"&amp;H187,"&lt;td colspan=2&gt;.")&amp;IF(ISNUMBER(I187),"&lt;td class=""lv_a al_r""&gt;"&amp;I187&amp;"&lt;td class=""lv_a""&gt;"&amp;J187&amp;":"&amp;K187,"&lt;td colspan=2&gt;.")&amp;"&lt;td&gt;"&amp;L187&amp;":"&amp;M187&amp;"&lt;td&gt;DP"</f>
        <v>&lt;td&gt;WHAT'S NEXT?&lt;td class="lv_b al_r"&gt;235&lt;td class="lv_b"&gt;+0.63:+0.31&lt;td class="lv_s al_r"&gt;309&lt;td class="lv_s"&gt;+0.48:+0.24&lt;td class="lv_a al_r"&gt;391&lt;td class="lv_a"&gt;+0.38:+0.19&lt;td&gt;-1.75:-3.50&lt;td&gt;DP</v>
      </c>
    </row>
    <row r="188" customFormat="false" ht="13.8" hidden="false" customHeight="false" outlineLevel="0" collapsed="false">
      <c r="A188" s="1" t="n">
        <f aca="false">nt!B188</f>
        <v>180</v>
      </c>
      <c r="B188" s="1" t="str">
        <f aca="false">nt!O188</f>
        <v>WILD I/O</v>
      </c>
      <c r="C188" s="1" t="n">
        <f aca="false">IF(ISNUMBER(O188),O188+P188,".")</f>
        <v>207</v>
      </c>
      <c r="D188" s="1" t="str">
        <f aca="false">IF(ISNUMBER(C188),"+"&amp;TEXT(ROUNDDOWN(imGR/C188,2),"0.00"),".")</f>
        <v>+0.72</v>
      </c>
      <c r="E188" s="1" t="str">
        <f aca="false">IF(ISNUMBER(C188),"+"&amp;TEXT(ROUNDDOWN(imGD/C188,2),"0.00"),".")</f>
        <v>+0.36</v>
      </c>
      <c r="F188" s="1" t="n">
        <f aca="false">IF(ISNUMBER(Q188),Q188+R188,".")</f>
        <v>211</v>
      </c>
      <c r="G188" s="1" t="str">
        <f aca="false">IF(ISNUMBER(F188),"+"&amp;TEXT(ROUNDDOWN(imGR/F188,2),"0.00"),".")</f>
        <v>+0.70</v>
      </c>
      <c r="H188" s="1" t="str">
        <f aca="false">IF(ISNUMBER(F188),"+"&amp;TEXT(ROUNDDOWN(imGD/F188,2),"0.00"),".")</f>
        <v>+0.35</v>
      </c>
      <c r="I188" s="1" t="str">
        <f aca="false">IF(ISNUMBER(S188),S188+T188,".")</f>
        <v>.</v>
      </c>
      <c r="J188" s="1" t="str">
        <f aca="false">IF(ISNUMBER(I188),"+"&amp;TEXT(ROUNDDOWN(imGR/I188,2),"0.00"),".")</f>
        <v>.</v>
      </c>
      <c r="K188" s="1" t="str">
        <f aca="false">IF(ISNUMBER(I188),"+"&amp;TEXT(ROUNDDOWN(imGD/I188,2),"0.00"),".")</f>
        <v>.</v>
      </c>
      <c r="L188" s="1" t="str">
        <f aca="false">imBD</f>
        <v>-1.75</v>
      </c>
      <c r="M188" s="1" t="str">
        <f aca="false">imPR</f>
        <v>-3.50</v>
      </c>
      <c r="O188" s="1" t="n">
        <f aca="false">nt!G188</f>
        <v>104</v>
      </c>
      <c r="P188" s="1" t="n">
        <f aca="false">nt!H188</f>
        <v>103</v>
      </c>
      <c r="Q188" s="1" t="n">
        <f aca="false">nt!I188</f>
        <v>105</v>
      </c>
      <c r="R188" s="1" t="n">
        <f aca="false">nt!J188</f>
        <v>106</v>
      </c>
      <c r="S188" s="1" t="str">
        <f aca="false">nt!K188</f>
        <v>.</v>
      </c>
      <c r="T188" s="1" t="str">
        <f aca="false">nt!L188</f>
        <v>.</v>
      </c>
      <c r="V188" s="6" t="str">
        <f aca="false">"&lt;td&gt;"&amp;B188&amp;IF(ISNUMBER(C188),"&lt;td class=""lv_b al_r""&gt;"&amp;C188&amp;"&lt;td class=""lv_b""&gt;"&amp;D188&amp;":"&amp;E188,"&lt;td colspan=2&gt;.")&amp;IF(ISNUMBER(F188),"&lt;td class=""lv_s al_r""&gt;"&amp;F188&amp;"&lt;td class=""lv_s""&gt;"&amp;G188&amp;":"&amp;H188,"&lt;td colspan=2&gt;.")&amp;IF(ISNUMBER(I188),"&lt;td class=""lv_a al_r""&gt;"&amp;I188&amp;"&lt;td class=""lv_a""&gt;"&amp;J188&amp;":"&amp;K188,"&lt;td colspan=2&gt;.")&amp;"&lt;td&gt;"&amp;L188&amp;":"&amp;M188&amp;"&lt;td&gt;DP"</f>
        <v>&lt;td&gt;WILD I/O&lt;td class="lv_b al_r"&gt;207&lt;td class="lv_b"&gt;+0.72:+0.36&lt;td class="lv_s al_r"&gt;211&lt;td class="lv_s"&gt;+0.70:+0.35&lt;td colspan=2&gt;.&lt;td&gt;-1.75:-3.50&lt;td&gt;DP</v>
      </c>
    </row>
    <row r="189" customFormat="false" ht="13.8" hidden="false" customHeight="false" outlineLevel="0" collapsed="false">
      <c r="A189" s="1" t="n">
        <f aca="false">nt!B189</f>
        <v>181</v>
      </c>
      <c r="B189" s="1" t="str">
        <f aca="false">nt!O189</f>
        <v>ZANZIBAR</v>
      </c>
      <c r="C189" s="1" t="n">
        <f aca="false">IF(ISNUMBER(O189),O189+P189,".")</f>
        <v>216</v>
      </c>
      <c r="D189" s="1" t="str">
        <f aca="false">IF(ISNUMBER(C189),"+"&amp;TEXT(ROUNDDOWN(imGR/C189,2),"0.00"),".")</f>
        <v>+0.69</v>
      </c>
      <c r="E189" s="1" t="str">
        <f aca="false">IF(ISNUMBER(C189),"+"&amp;TEXT(ROUNDDOWN(imGD/C189,2),"0.00"),".")</f>
        <v>+0.34</v>
      </c>
      <c r="F189" s="1" t="n">
        <f aca="false">IF(ISNUMBER(Q189),Q189+R189,".")</f>
        <v>309</v>
      </c>
      <c r="G189" s="1" t="str">
        <f aca="false">IF(ISNUMBER(F189),"+"&amp;TEXT(ROUNDDOWN(imGR/F189,2),"0.00"),".")</f>
        <v>+0.48</v>
      </c>
      <c r="H189" s="1" t="str">
        <f aca="false">IF(ISNUMBER(F189),"+"&amp;TEXT(ROUNDDOWN(imGD/F189,2),"0.00"),".")</f>
        <v>+0.24</v>
      </c>
      <c r="I189" s="1" t="n">
        <f aca="false">IF(ISNUMBER(S189),S189+T189,".")</f>
        <v>382</v>
      </c>
      <c r="J189" s="1" t="str">
        <f aca="false">IF(ISNUMBER(I189),"+"&amp;TEXT(ROUNDDOWN(imGR/I189,2),"0.00"),".")</f>
        <v>+0.39</v>
      </c>
      <c r="K189" s="1" t="str">
        <f aca="false">IF(ISNUMBER(I189),"+"&amp;TEXT(ROUNDDOWN(imGD/I189,2),"0.00"),".")</f>
        <v>+0.19</v>
      </c>
      <c r="L189" s="1" t="str">
        <f aca="false">imBD</f>
        <v>-1.75</v>
      </c>
      <c r="M189" s="1" t="str">
        <f aca="false">imPR</f>
        <v>-3.50</v>
      </c>
      <c r="O189" s="1" t="n">
        <f aca="false">nt!G189</f>
        <v>108</v>
      </c>
      <c r="P189" s="1" t="n">
        <f aca="false">nt!H189</f>
        <v>108</v>
      </c>
      <c r="Q189" s="1" t="n">
        <f aca="false">nt!I189</f>
        <v>175</v>
      </c>
      <c r="R189" s="1" t="n">
        <f aca="false">nt!J189</f>
        <v>134</v>
      </c>
      <c r="S189" s="1" t="n">
        <f aca="false">nt!K189</f>
        <v>193</v>
      </c>
      <c r="T189" s="1" t="n">
        <f aca="false">nt!L189</f>
        <v>189</v>
      </c>
      <c r="V189" s="6" t="str">
        <f aca="false">"&lt;td&gt;"&amp;B189&amp;IF(ISNUMBER(C189),"&lt;td class=""lv_b al_r""&gt;"&amp;C189&amp;"&lt;td class=""lv_b""&gt;"&amp;D189&amp;":"&amp;E189,"&lt;td colspan=2&gt;.")&amp;IF(ISNUMBER(F189),"&lt;td class=""lv_s al_r""&gt;"&amp;F189&amp;"&lt;td class=""lv_s""&gt;"&amp;G189&amp;":"&amp;H189,"&lt;td colspan=2&gt;.")&amp;IF(ISNUMBER(I189),"&lt;td class=""lv_a al_r""&gt;"&amp;I189&amp;"&lt;td class=""lv_a""&gt;"&amp;J189&amp;":"&amp;K189,"&lt;td colspan=2&gt;.")&amp;"&lt;td&gt;"&amp;L189&amp;":"&amp;M189&amp;"&lt;td&gt;DP"</f>
        <v>&lt;td&gt;ZANZIBAR&lt;td class="lv_b al_r"&gt;216&lt;td class="lv_b"&gt;+0.69:+0.34&lt;td class="lv_s al_r"&gt;309&lt;td class="lv_s"&gt;+0.48:+0.24&lt;td class="lv_a al_r"&gt;382&lt;td class="lv_a"&gt;+0.39:+0.19&lt;td&gt;-1.75:-3.50&lt;td&gt;DP</v>
      </c>
    </row>
    <row r="190" customFormat="false" ht="14" hidden="false" customHeight="false" outlineLevel="0" collapsed="false">
      <c r="A190" s="1" t="n">
        <f aca="false">nt!B190</f>
        <v>182</v>
      </c>
      <c r="B190" s="1" t="str">
        <f aca="false">nt!O190</f>
        <v>超楽C-E-Z</v>
      </c>
      <c r="C190" s="1" t="n">
        <f aca="false">IF(ISNUMBER(O190),O190+P190,".")</f>
        <v>175</v>
      </c>
      <c r="D190" s="1" t="str">
        <f aca="false">IF(ISNUMBER(C190),"+"&amp;TEXT(ROUNDDOWN(imGR/C190,2),"0.00"),".")</f>
        <v>+0.85</v>
      </c>
      <c r="E190" s="1" t="str">
        <f aca="false">IF(ISNUMBER(C190),"+"&amp;TEXT(ROUNDDOWN(imGD/C190,2),"0.00"),".")</f>
        <v>+0.42</v>
      </c>
      <c r="F190" s="1" t="n">
        <f aca="false">IF(ISNUMBER(Q190),Q190+R190,".")</f>
        <v>310</v>
      </c>
      <c r="G190" s="1" t="str">
        <f aca="false">IF(ISNUMBER(F190),"+"&amp;TEXT(ROUNDDOWN(imGR/F190,2),"0.00"),".")</f>
        <v>+0.48</v>
      </c>
      <c r="H190" s="1" t="str">
        <f aca="false">IF(ISNUMBER(F190),"+"&amp;TEXT(ROUNDDOWN(imGD/F190,2),"0.00"),".")</f>
        <v>+0.24</v>
      </c>
      <c r="I190" s="1" t="str">
        <f aca="false">IF(ISNUMBER(S190),S190+T190,".")</f>
        <v>.</v>
      </c>
      <c r="J190" s="1" t="str">
        <f aca="false">IF(ISNUMBER(I190),"+"&amp;TEXT(ROUNDDOWN(imGR/I190,2),"0.00"),".")</f>
        <v>.</v>
      </c>
      <c r="K190" s="1" t="str">
        <f aca="false">IF(ISNUMBER(I190),"+"&amp;TEXT(ROUNDDOWN(imGD/I190,2),"0.00"),".")</f>
        <v>.</v>
      </c>
      <c r="L190" s="1" t="str">
        <f aca="false">imBD</f>
        <v>-1.75</v>
      </c>
      <c r="M190" s="1" t="str">
        <f aca="false">imPR</f>
        <v>-3.50</v>
      </c>
      <c r="O190" s="1" t="n">
        <f aca="false">nt!G190</f>
        <v>94</v>
      </c>
      <c r="P190" s="1" t="n">
        <f aca="false">nt!H190</f>
        <v>81</v>
      </c>
      <c r="Q190" s="1" t="n">
        <f aca="false">nt!I190</f>
        <v>158</v>
      </c>
      <c r="R190" s="1" t="n">
        <f aca="false">nt!J190</f>
        <v>152</v>
      </c>
      <c r="S190" s="1" t="str">
        <f aca="false">nt!K190</f>
        <v>.</v>
      </c>
      <c r="T190" s="1" t="str">
        <f aca="false">nt!L190</f>
        <v>.</v>
      </c>
      <c r="V190" s="6" t="str">
        <f aca="false">"&lt;td&gt;"&amp;B190&amp;IF(ISNUMBER(C190),"&lt;td class=""lv_b al_r""&gt;"&amp;C190&amp;"&lt;td class=""lv_b""&gt;"&amp;D190&amp;":"&amp;E190,"&lt;td colspan=2&gt;.")&amp;IF(ISNUMBER(F190),"&lt;td class=""lv_s al_r""&gt;"&amp;F190&amp;"&lt;td class=""lv_s""&gt;"&amp;G190&amp;":"&amp;H190,"&lt;td colspan=2&gt;.")&amp;IF(ISNUMBER(I190),"&lt;td class=""lv_a al_r""&gt;"&amp;I190&amp;"&lt;td class=""lv_a""&gt;"&amp;J190&amp;":"&amp;K190,"&lt;td colspan=2&gt;.")&amp;"&lt;td&gt;"&amp;L190&amp;":"&amp;M190&amp;"&lt;td&gt;DP"</f>
        <v>&lt;td&gt;超楽C-E-Z&lt;td class="lv_b al_r"&gt;175&lt;td class="lv_b"&gt;+0.85:+0.42&lt;td class="lv_s al_r"&gt;310&lt;td class="lv_s"&gt;+0.48:+0.24&lt;td colspan=2&gt;.&lt;td&gt;-1.75:-3.50&lt;td&gt;DP</v>
      </c>
    </row>
    <row r="191" customFormat="false" ht="14" hidden="false" customHeight="false" outlineLevel="0" collapsed="false">
      <c r="A191" s="1" t="n">
        <f aca="false">nt!B191</f>
        <v>183</v>
      </c>
      <c r="B191" s="1" t="str">
        <f aca="false">nt!O191</f>
        <v>ホワイトレクチャー</v>
      </c>
      <c r="C191" s="1" t="n">
        <f aca="false">IF(ISNUMBER(O191),O191+P191,".")</f>
        <v>340</v>
      </c>
      <c r="D191" s="1" t="str">
        <f aca="false">IF(ISNUMBER(C191),"+"&amp;TEXT(ROUNDDOWN(imGR/C191,2),"0.00"),".")</f>
        <v>+0.43</v>
      </c>
      <c r="E191" s="1" t="str">
        <f aca="false">IF(ISNUMBER(C191),"+"&amp;TEXT(ROUNDDOWN(imGD/C191,2),"0.00"),".")</f>
        <v>+0.21</v>
      </c>
      <c r="F191" s="1" t="n">
        <f aca="false">IF(ISNUMBER(Q191),Q191+R191,".")</f>
        <v>390</v>
      </c>
      <c r="G191" s="1" t="str">
        <f aca="false">IF(ISNUMBER(F191),"+"&amp;TEXT(ROUNDDOWN(imGR/F191,2),"0.00"),".")</f>
        <v>+0.38</v>
      </c>
      <c r="H191" s="1" t="str">
        <f aca="false">IF(ISNUMBER(F191),"+"&amp;TEXT(ROUNDDOWN(imGD/F191,2),"0.00"),".")</f>
        <v>+0.19</v>
      </c>
      <c r="I191" s="1" t="n">
        <f aca="false">IF(ISNUMBER(S191),S191+T191,".")</f>
        <v>406</v>
      </c>
      <c r="J191" s="1" t="str">
        <f aca="false">IF(ISNUMBER(I191),"+"&amp;TEXT(ROUNDDOWN(imGR/I191,2),"0.00"),".")</f>
        <v>+0.36</v>
      </c>
      <c r="K191" s="1" t="str">
        <f aca="false">IF(ISNUMBER(I191),"+"&amp;TEXT(ROUNDDOWN(imGD/I191,2),"0.00"),".")</f>
        <v>+0.18</v>
      </c>
      <c r="L191" s="1" t="str">
        <f aca="false">imBD</f>
        <v>-1.75</v>
      </c>
      <c r="M191" s="1" t="str">
        <f aca="false">imPR</f>
        <v>-3.50</v>
      </c>
      <c r="O191" s="1" t="n">
        <f aca="false">nt!G191</f>
        <v>182</v>
      </c>
      <c r="P191" s="1" t="n">
        <f aca="false">nt!H191</f>
        <v>158</v>
      </c>
      <c r="Q191" s="1" t="n">
        <f aca="false">nt!I191</f>
        <v>202</v>
      </c>
      <c r="R191" s="1" t="n">
        <f aca="false">nt!J191</f>
        <v>188</v>
      </c>
      <c r="S191" s="1" t="n">
        <f aca="false">nt!K191</f>
        <v>208</v>
      </c>
      <c r="T191" s="1" t="n">
        <f aca="false">nt!L191</f>
        <v>198</v>
      </c>
      <c r="V191" s="6" t="str">
        <f aca="false">"&lt;td&gt;"&amp;B191&amp;IF(ISNUMBER(C191),"&lt;td class=""lv_b al_r""&gt;"&amp;C191&amp;"&lt;td class=""lv_b""&gt;"&amp;D191&amp;":"&amp;E191,"&lt;td colspan=2&gt;.")&amp;IF(ISNUMBER(F191),"&lt;td class=""lv_s al_r""&gt;"&amp;F191&amp;"&lt;td class=""lv_s""&gt;"&amp;G191&amp;":"&amp;H191,"&lt;td colspan=2&gt;.")&amp;IF(ISNUMBER(I191),"&lt;td class=""lv_a al_r""&gt;"&amp;I191&amp;"&lt;td class=""lv_a""&gt;"&amp;J191&amp;":"&amp;K191,"&lt;td colspan=2&gt;.")&amp;"&lt;td&gt;"&amp;L191&amp;":"&amp;M191&amp;"&lt;td&gt;DP"</f>
        <v>&lt;td&gt;ホワイトレクチャー&lt;td class="lv_b al_r"&gt;340&lt;td class="lv_b"&gt;+0.43:+0.21&lt;td class="lv_s al_r"&gt;390&lt;td class="lv_s"&gt;+0.38:+0.19&lt;td class="lv_a al_r"&gt;406&lt;td class="lv_a"&gt;+0.36:+0.18&lt;td&gt;-1.75:-3.50&lt;td&gt;DP</v>
      </c>
    </row>
    <row r="192" customFormat="false" ht="14" hidden="false" customHeight="false" outlineLevel="0" collapsed="false">
      <c r="A192" s="1" t="n">
        <f aca="false">nt!B192</f>
        <v>184</v>
      </c>
      <c r="B192" s="1" t="str">
        <f aca="false">nt!O192</f>
        <v>夜間行 [MA-REMIX]</v>
      </c>
      <c r="C192" s="1" t="n">
        <f aca="false">IF(ISNUMBER(O192),O192+P192,".")</f>
        <v>276</v>
      </c>
      <c r="D192" s="1" t="str">
        <f aca="false">IF(ISNUMBER(C192),"+"&amp;TEXT(ROUNDDOWN(imGR/C192,2),"0.00"),".")</f>
        <v>+0.54</v>
      </c>
      <c r="E192" s="1" t="str">
        <f aca="false">IF(ISNUMBER(C192),"+"&amp;TEXT(ROUNDDOWN(imGD/C192,2),"0.00"),".")</f>
        <v>+0.27</v>
      </c>
      <c r="F192" s="1" t="n">
        <f aca="false">IF(ISNUMBER(Q192),Q192+R192,".")</f>
        <v>329</v>
      </c>
      <c r="G192" s="1" t="str">
        <f aca="false">IF(ISNUMBER(F192),"+"&amp;TEXT(ROUNDDOWN(imGR/F192,2),"0.00"),".")</f>
        <v>+0.45</v>
      </c>
      <c r="H192" s="1" t="str">
        <f aca="false">IF(ISNUMBER(F192),"+"&amp;TEXT(ROUNDDOWN(imGD/F192,2),"0.00"),".")</f>
        <v>+0.22</v>
      </c>
      <c r="I192" s="1" t="n">
        <f aca="false">IF(ISNUMBER(S192),S192+T192,".")</f>
        <v>343</v>
      </c>
      <c r="J192" s="1" t="str">
        <f aca="false">IF(ISNUMBER(I192),"+"&amp;TEXT(ROUNDDOWN(imGR/I192,2),"0.00"),".")</f>
        <v>+0.43</v>
      </c>
      <c r="K192" s="1" t="str">
        <f aca="false">IF(ISNUMBER(I192),"+"&amp;TEXT(ROUNDDOWN(imGD/I192,2),"0.00"),".")</f>
        <v>+0.21</v>
      </c>
      <c r="L192" s="1" t="str">
        <f aca="false">imBD</f>
        <v>-1.75</v>
      </c>
      <c r="M192" s="1" t="str">
        <f aca="false">imPR</f>
        <v>-3.50</v>
      </c>
      <c r="O192" s="1" t="n">
        <f aca="false">nt!G192</f>
        <v>140</v>
      </c>
      <c r="P192" s="1" t="n">
        <f aca="false">nt!H192</f>
        <v>136</v>
      </c>
      <c r="Q192" s="1" t="n">
        <f aca="false">nt!I192</f>
        <v>169</v>
      </c>
      <c r="R192" s="1" t="n">
        <f aca="false">nt!J192</f>
        <v>160</v>
      </c>
      <c r="S192" s="1" t="n">
        <f aca="false">nt!K192</f>
        <v>174</v>
      </c>
      <c r="T192" s="1" t="n">
        <f aca="false">nt!L192</f>
        <v>169</v>
      </c>
      <c r="V192" s="6" t="str">
        <f aca="false">"&lt;td&gt;"&amp;B192&amp;IF(ISNUMBER(C192),"&lt;td class=""lv_b al_r""&gt;"&amp;C192&amp;"&lt;td class=""lv_b""&gt;"&amp;D192&amp;":"&amp;E192,"&lt;td colspan=2&gt;.")&amp;IF(ISNUMBER(F192),"&lt;td class=""lv_s al_r""&gt;"&amp;F192&amp;"&lt;td class=""lv_s""&gt;"&amp;G192&amp;":"&amp;H192,"&lt;td colspan=2&gt;.")&amp;IF(ISNUMBER(I192),"&lt;td class=""lv_a al_r""&gt;"&amp;I192&amp;"&lt;td class=""lv_a""&gt;"&amp;J192&amp;":"&amp;K192,"&lt;td colspan=2&gt;.")&amp;"&lt;td&gt;"&amp;L192&amp;":"&amp;M192&amp;"&lt;td&gt;DP"</f>
        <v>&lt;td&gt;夜間行 [MA-REMIX]&lt;td class="lv_b al_r"&gt;276&lt;td class="lv_b"&gt;+0.54:+0.27&lt;td class="lv_s al_r"&gt;329&lt;td class="lv_s"&gt;+0.45:+0.22&lt;td class="lv_a al_r"&gt;343&lt;td class="lv_a"&gt;+0.43:+0.21&lt;td&gt;-1.75:-3.50&lt;td&gt;DP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192"/>
  <sheetViews>
    <sheetView showFormulas="false" showGridLines="true" showRowColHeaders="true" showZeros="true" rightToLeft="false" tabSelected="false" showOutlineSymbols="true" defaultGridColor="true" view="normal" topLeftCell="A31" colorId="64" zoomScale="100" zoomScaleNormal="100" zoomScalePageLayoutView="100" workbookViewId="0">
      <selection pane="topLeft" activeCell="T1" activeCellId="0" sqref="T1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8" min="3" style="1" width="6.71"/>
    <col collapsed="false" customWidth="true" hidden="false" outlineLevel="0" max="9" min="9" style="1" width="5.89"/>
    <col collapsed="false" customWidth="true" hidden="false" outlineLevel="0" max="10" min="10" style="1" width="7.28"/>
    <col collapsed="false" customWidth="true" hidden="false" outlineLevel="0" max="22" min="11" style="1" width="6.71"/>
    <col collapsed="false" customWidth="true" hidden="false" outlineLevel="0" max="23" min="23" style="1" width="2.65"/>
  </cols>
  <sheetData>
    <row r="1" customFormat="false" ht="13.8" hidden="false" customHeight="false" outlineLevel="0" collapsed="false">
      <c r="B1" s="1" t="str">
        <f aca="false">nt!C1</f>
        <v>beatmania THE FINAL</v>
      </c>
    </row>
    <row r="2" customFormat="false" ht="13.8" hidden="false" customHeight="false" outlineLevel="0" collapsed="false">
      <c r="B2" s="1" t="s">
        <v>258</v>
      </c>
    </row>
    <row r="3" customFormat="false" ht="13.8" hidden="false" customHeight="false" outlineLevel="0" collapsed="false">
      <c r="B3" s="1" t="s">
        <v>250</v>
      </c>
    </row>
    <row r="4" customFormat="false" ht="13.8" hidden="false" customHeight="false" outlineLevel="0" collapsed="false">
      <c r="C4" s="1" t="s">
        <v>251</v>
      </c>
      <c r="F4" s="1" t="s">
        <v>251</v>
      </c>
      <c r="I4" s="1" t="s">
        <v>251</v>
      </c>
      <c r="L4" s="1" t="s">
        <v>251</v>
      </c>
      <c r="O4" s="1" t="s">
        <v>251</v>
      </c>
      <c r="R4" s="1" t="s">
        <v>251</v>
      </c>
    </row>
    <row r="5" customFormat="false" ht="13.8" hidden="false" customHeight="false" outlineLevel="0" collapsed="false">
      <c r="C5" s="1" t="str">
        <f aca="false">nt!G5</f>
        <v>basic</v>
      </c>
      <c r="F5" s="1" t="str">
        <f aca="false">nt!H5</f>
        <v>basic</v>
      </c>
      <c r="I5" s="1" t="str">
        <f aca="false">nt!I5</f>
        <v>standard</v>
      </c>
      <c r="L5" s="1" t="str">
        <f aca="false">nt!J5</f>
        <v>standard</v>
      </c>
      <c r="O5" s="1" t="str">
        <f aca="false">nt!K5</f>
        <v>another</v>
      </c>
      <c r="R5" s="1" t="str">
        <f aca="false">nt!L5</f>
        <v>another</v>
      </c>
    </row>
    <row r="6" customFormat="false" ht="26" hidden="false" customHeight="false" outlineLevel="0" collapsed="false">
      <c r="C6" s="1" t="str">
        <f aca="false">nt!G6</f>
        <v>2p(l)</v>
      </c>
      <c r="D6" s="5" t="str">
        <f aca="false">_xlfn.LET(_xlpm.z1z,_xlfn.FORMULATEXT(D9),_xlpm.z2z,MID(_xlpm.z1z,FIND("DOWN",_xlpm.z1z)+5,99),_xlpm.z3z,LEFT(_xlpm.z2z,FIND(",",_xlpm.z2z)-1),SUBSTITUTE(_xlpm.z3z,"/",txCR&amp;"÷"))</f>
        <v>imGR
÷C9</v>
      </c>
      <c r="E6" s="5" t="str">
        <f aca="false">_xlfn.LET(_xlpm.z1z,_xlfn.FORMULATEXT(E9),_xlpm.z2z,MID(_xlpm.z1z,FIND("DOWN",_xlpm.z1z)+5,99),_xlpm.z3z,LEFT(_xlpm.z2z,FIND(",",_xlpm.z2z)-1),SUBSTITUTE(_xlpm.z3z,"/",txCR&amp;"÷"))</f>
        <v>imGD
÷C9</v>
      </c>
      <c r="F6" s="1" t="str">
        <f aca="false">nt!H6</f>
        <v>2p(r)</v>
      </c>
      <c r="G6" s="5" t="str">
        <f aca="false">_xlfn.LET(_xlpm.z1z,_xlfn.FORMULATEXT(G9),_xlpm.z2z,MID(_xlpm.z1z,FIND("DOWN",_xlpm.z1z)+5,99),_xlpm.z3z,LEFT(_xlpm.z2z,FIND(",",_xlpm.z2z)-1),SUBSTITUTE(_xlpm.z3z,"/",txCR&amp;"÷"))</f>
        <v>imGR
÷F9</v>
      </c>
      <c r="H6" s="5" t="str">
        <f aca="false">_xlfn.LET(_xlpm.z1z,_xlfn.FORMULATEXT(H9),_xlpm.z2z,MID(_xlpm.z1z,FIND("DOWN",_xlpm.z1z)+5,99),_xlpm.z3z,LEFT(_xlpm.z2z,FIND(",",_xlpm.z2z)-1),SUBSTITUTE(_xlpm.z3z,"/",txCR&amp;"÷"))</f>
        <v>imGD
÷F9</v>
      </c>
      <c r="I6" s="1" t="str">
        <f aca="false">nt!I6</f>
        <v>2p(l)</v>
      </c>
      <c r="J6" s="5" t="str">
        <f aca="false">_xlfn.LET(_xlpm.z1z,_xlfn.FORMULATEXT(J9),_xlpm.z2z,MID(_xlpm.z1z,FIND("DOWN",_xlpm.z1z)+5,99),_xlpm.z3z,LEFT(_xlpm.z2z,FIND(",",_xlpm.z2z)-1),SUBSTITUTE(_xlpm.z3z,"/",txCR&amp;"÷"))</f>
        <v>imGR
÷I9</v>
      </c>
      <c r="K6" s="5" t="str">
        <f aca="false">_xlfn.LET(_xlpm.z1z,_xlfn.FORMULATEXT(K9),_xlpm.z2z,MID(_xlpm.z1z,FIND("DOWN",_xlpm.z1z)+5,99),_xlpm.z3z,LEFT(_xlpm.z2z,FIND(",",_xlpm.z2z)-1),SUBSTITUTE(_xlpm.z3z,"/",txCR&amp;"÷"))</f>
        <v>imGD
÷I9</v>
      </c>
      <c r="L6" s="1" t="str">
        <f aca="false">nt!J6</f>
        <v>2p(r)</v>
      </c>
      <c r="M6" s="5" t="str">
        <f aca="false">_xlfn.LET(_xlpm.z1z,_xlfn.FORMULATEXT(M9),_xlpm.z2z,MID(_xlpm.z1z,FIND("DOWN",_xlpm.z1z)+5,99),_xlpm.z3z,LEFT(_xlpm.z2z,FIND(",",_xlpm.z2z)-1),SUBSTITUTE(_xlpm.z3z,"/",txCR&amp;"÷"))</f>
        <v>imGR
÷L9</v>
      </c>
      <c r="N6" s="5" t="str">
        <f aca="false">_xlfn.LET(_xlpm.z1z,_xlfn.FORMULATEXT(N9),_xlpm.z2z,MID(_xlpm.z1z,FIND("DOWN",_xlpm.z1z)+5,99),_xlpm.z3z,LEFT(_xlpm.z2z,FIND(",",_xlpm.z2z)-1),SUBSTITUTE(_xlpm.z3z,"/",txCR&amp;"÷"))</f>
        <v>imGD
÷L9</v>
      </c>
      <c r="O6" s="1" t="str">
        <f aca="false">nt!K6</f>
        <v>2p(l)</v>
      </c>
      <c r="P6" s="5" t="str">
        <f aca="false">_xlfn.LET(_xlpm.z1z,_xlfn.FORMULATEXT(P9),_xlpm.z2z,MID(_xlpm.z1z,FIND("DOWN",_xlpm.z1z)+5,99),_xlpm.z3z,LEFT(_xlpm.z2z,FIND(",",_xlpm.z2z)-1),SUBSTITUTE(_xlpm.z3z,"/",txCR&amp;"÷"))</f>
        <v>imGR
÷O9</v>
      </c>
      <c r="Q6" s="5" t="str">
        <f aca="false">_xlfn.LET(_xlpm.z1z,_xlfn.FORMULATEXT(Q9),_xlpm.z2z,MID(_xlpm.z1z,FIND("DOWN",_xlpm.z1z)+5,99),_xlpm.z3z,LEFT(_xlpm.z2z,FIND(",",_xlpm.z2z)-1),SUBSTITUTE(_xlpm.z3z,"/",txCR&amp;"÷"))</f>
        <v>imGD
÷O9</v>
      </c>
      <c r="R6" s="1" t="str">
        <f aca="false">nt!L6</f>
        <v>2p(r)</v>
      </c>
      <c r="S6" s="5" t="str">
        <f aca="false">_xlfn.LET(_xlpm.z1z,_xlfn.FORMULATEXT(S9),_xlpm.z2z,MID(_xlpm.z1z,FIND("DOWN",_xlpm.z1z)+5,99),_xlpm.z3z,LEFT(_xlpm.z2z,FIND(",",_xlpm.z2z)-1),SUBSTITUTE(_xlpm.z3z,"/",txCR&amp;"÷"))</f>
        <v>imGR
÷R9</v>
      </c>
      <c r="T6" s="5" t="str">
        <f aca="false">_xlfn.LET(_xlpm.z1z,_xlfn.FORMULATEXT(T9),_xlpm.z2z,MID(_xlpm.z1z,FIND("DOWN",_xlpm.z1z)+5,99),_xlpm.z3z,LEFT(_xlpm.z2z,FIND(",",_xlpm.z2z)-1),SUBSTITUTE(_xlpm.z3z,"/",txCR&amp;"÷"))</f>
        <v>imGD
÷R9</v>
      </c>
      <c r="U6" s="1" t="str">
        <f aca="false">MID(_xlfn.FORMULATEXT(U9),2,99)</f>
        <v>imBD</v>
      </c>
      <c r="V6" s="1" t="str">
        <f aca="false">MID(_xlfn.FORMULATEXT(V9),2,99)</f>
        <v>imPR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nt!G7</f>
        <v>notes</v>
      </c>
      <c r="D7" s="2" t="s">
        <v>252</v>
      </c>
      <c r="E7" s="1" t="s">
        <v>253</v>
      </c>
      <c r="F7" s="1" t="str">
        <f aca="false">nt!H7</f>
        <v>notes</v>
      </c>
      <c r="G7" s="2" t="s">
        <v>252</v>
      </c>
      <c r="H7" s="1" t="s">
        <v>253</v>
      </c>
      <c r="I7" s="1" t="str">
        <f aca="false">nt!I7</f>
        <v>notes</v>
      </c>
      <c r="J7" s="2" t="s">
        <v>252</v>
      </c>
      <c r="K7" s="1" t="s">
        <v>253</v>
      </c>
      <c r="L7" s="1" t="str">
        <f aca="false">nt!J7</f>
        <v>notes</v>
      </c>
      <c r="M7" s="2" t="s">
        <v>252</v>
      </c>
      <c r="N7" s="1" t="s">
        <v>253</v>
      </c>
      <c r="O7" s="1" t="str">
        <f aca="false">nt!K7</f>
        <v>notes</v>
      </c>
      <c r="P7" s="2" t="s">
        <v>252</v>
      </c>
      <c r="Q7" s="1" t="s">
        <v>253</v>
      </c>
      <c r="R7" s="1" t="str">
        <f aca="false">nt!L7</f>
        <v>notes</v>
      </c>
      <c r="S7" s="2" t="s">
        <v>252</v>
      </c>
      <c r="T7" s="1" t="s">
        <v>253</v>
      </c>
      <c r="U7" s="1" t="s">
        <v>254</v>
      </c>
      <c r="V7" s="1" t="s">
        <v>255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2.14.13</v>
      </c>
      <c r="C9" s="1" t="n">
        <f aca="false">nt!G9</f>
        <v>253</v>
      </c>
      <c r="D9" s="1" t="str">
        <f aca="false">IF(ISNUMBER(C9),"+"&amp;TEXT(ROUNDDOWN(imGR/C9,2),"0.00"),".")</f>
        <v>+0.59</v>
      </c>
      <c r="E9" s="1" t="str">
        <f aca="false">IF(ISNUMBER(C9),"+"&amp;TEXT(ROUNDDOWN(imGD/C9,2),"0.00"),".")</f>
        <v>+0.29</v>
      </c>
      <c r="F9" s="1" t="n">
        <f aca="false">nt!H9</f>
        <v>191</v>
      </c>
      <c r="G9" s="1" t="str">
        <f aca="false">IF(ISNUMBER(F9),"+"&amp;TEXT(ROUNDDOWN(imGR/F9,2),"0.00"),".")</f>
        <v>+0.78</v>
      </c>
      <c r="H9" s="1" t="str">
        <f aca="false">IF(ISNUMBER(F9),"+"&amp;TEXT(ROUNDDOWN(imGD/F9,2),"0.00"),".")</f>
        <v>+0.39</v>
      </c>
      <c r="I9" s="1" t="n">
        <f aca="false">nt!I9</f>
        <v>257</v>
      </c>
      <c r="J9" s="1" t="str">
        <f aca="false">IF(ISNUMBER(I9),"+"&amp;TEXT(ROUNDDOWN(imGR/I9,2),"0.00"),".")</f>
        <v>+0.58</v>
      </c>
      <c r="K9" s="1" t="str">
        <f aca="false">IF(ISNUMBER(I9),"+"&amp;TEXT(ROUNDDOWN(imGD/I9,2),"0.00"),".")</f>
        <v>+0.29</v>
      </c>
      <c r="L9" s="1" t="n">
        <f aca="false">nt!J9</f>
        <v>201</v>
      </c>
      <c r="M9" s="1" t="str">
        <f aca="false">IF(ISNUMBER(L9),"+"&amp;TEXT(ROUNDDOWN(imGR/L9,2),"0.00"),".")</f>
        <v>+0.74</v>
      </c>
      <c r="N9" s="1" t="str">
        <f aca="false">IF(ISNUMBER(L9),"+"&amp;TEXT(ROUNDDOWN(imGD/L9,2),"0.00"),".")</f>
        <v>+0.37</v>
      </c>
      <c r="O9" s="1" t="str">
        <f aca="false">nt!K9</f>
        <v>.</v>
      </c>
      <c r="P9" s="1" t="str">
        <f aca="false">IF(ISNUMBER(O9),"+"&amp;TEXT(ROUNDDOWN(imGR/O9,2),"0.00"),".")</f>
        <v>.</v>
      </c>
      <c r="Q9" s="1" t="str">
        <f aca="false">IF(ISNUMBER(O9),"+"&amp;TEXT(ROUNDDOWN(imGD/O9,2),"0.00"),".")</f>
        <v>.</v>
      </c>
      <c r="R9" s="1" t="str">
        <f aca="false">nt!L9</f>
        <v>.</v>
      </c>
      <c r="S9" s="1" t="str">
        <f aca="false">IF(ISNUMBER(R9),"+"&amp;TEXT(ROUNDDOWN(imGR/R9,2),"0.00"),".")</f>
        <v>.</v>
      </c>
      <c r="T9" s="1" t="str">
        <f aca="false">IF(ISNUMBER(R9),"+"&amp;TEXT(ROUNDDOWN(imGD/R9,2),"0.00"),".")</f>
        <v>.</v>
      </c>
      <c r="U9" s="1" t="str">
        <f aca="false">imBD</f>
        <v>-1.75</v>
      </c>
      <c r="V9" s="1" t="str">
        <f aca="false">imPR</f>
        <v>-3.50</v>
      </c>
      <c r="X9" s="1" t="str">
        <f aca="false">"&lt;td&gt;"&amp;B9&amp;IF(ISNUMBER(C9),"&lt;td class=""lv_b al_r""&gt;"&amp;C9&amp;"&lt;td class=""lv_b""&gt;"&amp;D9&amp;":"&amp;E9&amp;"&lt;td class=""lv_b al_r""&gt;"&amp;F9&amp;"&lt;td class=""lv_b""&gt;"&amp;G9&amp;":"&amp;H9,"&lt;td colspan=4&gt;.")&amp;IF(ISNUMBER(I9),"&lt;td class=""lv_s al_r""&gt;"&amp;I9&amp;"&lt;td class=""lv_s""&gt;"&amp;J9&amp;":"&amp;K9&amp;"&lt;td class=""lv_s al_r""&gt;"&amp;L9&amp;"&lt;td class=""lv_s""&gt;"&amp;M9&amp;":"&amp;N9,"&lt;td colspan=4&gt;.")&amp;IF(ISNUMBER(O9),"&lt;td class=""lv_a al_r""&gt;"&amp;O9&amp;"&lt;td class=""lv_a""&gt;"&amp;P9&amp;":"&amp;Q9&amp;"&lt;td class=""lv_a al_r""&gt;"&amp;R9&amp;"&lt;td class=""lv_a""&gt;"&amp;S9&amp;":"&amp;T9,"&lt;td colspan=4&gt;.")&amp;"&lt;td&gt;"&amp;U9&amp;":"&amp;V9&amp;"&lt;td&gt;2P"</f>
        <v>&lt;td&gt;2.14.13&lt;td class="lv_b al_r"&gt;253&lt;td class="lv_b"&gt;+0.59:+0.29&lt;td class="lv_b al_r"&gt;191&lt;td class="lv_b"&gt;+0.78:+0.39&lt;td class="lv_s al_r"&gt;257&lt;td class="lv_s"&gt;+0.58:+0.29&lt;td class="lv_s al_r"&gt;201&lt;td class="lv_s"&gt;+0.74:+0.37&lt;td colspan=4&gt;.&lt;td&gt;-1.75:-3.50&lt;td&gt;2P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AIN'T IT GOOD</v>
      </c>
      <c r="C10" s="1" t="n">
        <f aca="false">nt!G10</f>
        <v>98</v>
      </c>
      <c r="D10" s="1" t="str">
        <f aca="false">IF(ISNUMBER(C10),"+"&amp;TEXT(ROUNDDOWN(imGR/C10,2),"0.00"),".")</f>
        <v>+1.52</v>
      </c>
      <c r="E10" s="1" t="str">
        <f aca="false">IF(ISNUMBER(C10),"+"&amp;TEXT(ROUNDDOWN(imGD/C10,2),"0.00"),".")</f>
        <v>+0.76</v>
      </c>
      <c r="F10" s="1" t="n">
        <f aca="false">nt!H10</f>
        <v>93</v>
      </c>
      <c r="G10" s="1" t="str">
        <f aca="false">IF(ISNUMBER(F10),"+"&amp;TEXT(ROUNDDOWN(imGR/F10,2),"0.00"),".")</f>
        <v>+1.60</v>
      </c>
      <c r="H10" s="1" t="str">
        <f aca="false">IF(ISNUMBER(F10),"+"&amp;TEXT(ROUNDDOWN(imGD/F10,2),"0.00"),".")</f>
        <v>+0.80</v>
      </c>
      <c r="I10" s="1" t="str">
        <f aca="false">nt!I10</f>
        <v>.</v>
      </c>
      <c r="J10" s="1" t="str">
        <f aca="false">IF(ISNUMBER(I10),"+"&amp;TEXT(ROUNDDOWN(imGR/I10,2),"0.00"),".")</f>
        <v>.</v>
      </c>
      <c r="K10" s="1" t="str">
        <f aca="false">IF(ISNUMBER(I10),"+"&amp;TEXT(ROUNDDOWN(imGD/I10,2),"0.00"),".")</f>
        <v>.</v>
      </c>
      <c r="L10" s="1" t="str">
        <f aca="false">nt!J10</f>
        <v>.</v>
      </c>
      <c r="M10" s="1" t="str">
        <f aca="false">IF(ISNUMBER(L10),"+"&amp;TEXT(ROUNDDOWN(imGR/L10,2),"0.00"),".")</f>
        <v>.</v>
      </c>
      <c r="N10" s="1" t="str">
        <f aca="false">IF(ISNUMBER(L10),"+"&amp;TEXT(ROUNDDOWN(imGD/L10,2),"0.00"),".")</f>
        <v>.</v>
      </c>
      <c r="O10" s="1" t="str">
        <f aca="false">nt!K10</f>
        <v>.</v>
      </c>
      <c r="P10" s="1" t="str">
        <f aca="false">IF(ISNUMBER(O10),"+"&amp;TEXT(ROUNDDOWN(imGR/O10,2),"0.00"),".")</f>
        <v>.</v>
      </c>
      <c r="Q10" s="1" t="str">
        <f aca="false">IF(ISNUMBER(O10),"+"&amp;TEXT(ROUNDDOWN(imGD/O10,2),"0.00"),".")</f>
        <v>.</v>
      </c>
      <c r="R10" s="1" t="str">
        <f aca="false">nt!L10</f>
        <v>.</v>
      </c>
      <c r="S10" s="1" t="str">
        <f aca="false">IF(ISNUMBER(R10),"+"&amp;TEXT(ROUNDDOWN(imGR/R10,2),"0.00"),".")</f>
        <v>.</v>
      </c>
      <c r="T10" s="1" t="str">
        <f aca="false">IF(ISNUMBER(R10),"+"&amp;TEXT(ROUNDDOWN(imGD/R10,2),"0.00"),".")</f>
        <v>.</v>
      </c>
      <c r="U10" s="1" t="str">
        <f aca="false">imBD</f>
        <v>-1.75</v>
      </c>
      <c r="V10" s="1" t="str">
        <f aca="false">imPR</f>
        <v>-3.50</v>
      </c>
      <c r="X10" s="1" t="str">
        <f aca="false">"&lt;td&gt;"&amp;B10&amp;IF(ISNUMBER(C10),"&lt;td class=""lv_b al_r""&gt;"&amp;C10&amp;"&lt;td class=""lv_b""&gt;"&amp;D10&amp;":"&amp;E10&amp;"&lt;td class=""lv_b al_r""&gt;"&amp;F10&amp;"&lt;td class=""lv_b""&gt;"&amp;G10&amp;":"&amp;H10,"&lt;td colspan=4&gt;.")&amp;IF(ISNUMBER(I10),"&lt;td class=""lv_s al_r""&gt;"&amp;I10&amp;"&lt;td class=""lv_s""&gt;"&amp;J10&amp;":"&amp;K10&amp;"&lt;td class=""lv_s al_r""&gt;"&amp;L10&amp;"&lt;td class=""lv_s""&gt;"&amp;M10&amp;":"&amp;N10,"&lt;td colspan=4&gt;.")&amp;IF(ISNUMBER(O10),"&lt;td class=""lv_a al_r""&gt;"&amp;O10&amp;"&lt;td class=""lv_a""&gt;"&amp;P10&amp;":"&amp;Q10&amp;"&lt;td class=""lv_a al_r""&gt;"&amp;R10&amp;"&lt;td class=""lv_a""&gt;"&amp;S10&amp;":"&amp;T10,"&lt;td colspan=4&gt;.")&amp;"&lt;td&gt;"&amp;U10&amp;":"&amp;V10&amp;"&lt;td&gt;2P"</f>
        <v>&lt;td&gt;AIN'T IT GOOD&lt;td class="lv_b al_r"&gt;98&lt;td class="lv_b"&gt;+1.52:+0.76&lt;td class="lv_b al_r"&gt;93&lt;td class="lv_b"&gt;+1.60:+0.80&lt;td colspan=4&gt;.&lt;td colspan=4&gt;.&lt;td&gt;-1.75:-3.50&lt;td&gt;2P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BAILA! BAILA!</v>
      </c>
      <c r="C11" s="1" t="n">
        <f aca="false">nt!G11</f>
        <v>134</v>
      </c>
      <c r="D11" s="1" t="str">
        <f aca="false">IF(ISNUMBER(C11),"+"&amp;TEXT(ROUNDDOWN(imGR/C11,2),"0.00"),".")</f>
        <v>+1.11</v>
      </c>
      <c r="E11" s="1" t="str">
        <f aca="false">IF(ISNUMBER(C11),"+"&amp;TEXT(ROUNDDOWN(imGD/C11,2),"0.00"),".")</f>
        <v>+0.55</v>
      </c>
      <c r="F11" s="1" t="n">
        <f aca="false">nt!H11</f>
        <v>135</v>
      </c>
      <c r="G11" s="1" t="str">
        <f aca="false">IF(ISNUMBER(F11),"+"&amp;TEXT(ROUNDDOWN(imGR/F11,2),"0.00"),".")</f>
        <v>+1.10</v>
      </c>
      <c r="H11" s="1" t="str">
        <f aca="false">IF(ISNUMBER(F11),"+"&amp;TEXT(ROUNDDOWN(imGD/F11,2),"0.00"),".")</f>
        <v>+0.55</v>
      </c>
      <c r="I11" s="1" t="n">
        <f aca="false">nt!I11</f>
        <v>249</v>
      </c>
      <c r="J11" s="1" t="str">
        <f aca="false">IF(ISNUMBER(I11),"+"&amp;TEXT(ROUNDDOWN(imGR/I11,2),"0.00"),".")</f>
        <v>+0.59</v>
      </c>
      <c r="K11" s="1" t="str">
        <f aca="false">IF(ISNUMBER(I11),"+"&amp;TEXT(ROUNDDOWN(imGD/I11,2),"0.00"),".")</f>
        <v>+0.29</v>
      </c>
      <c r="L11" s="1" t="n">
        <f aca="false">nt!J11</f>
        <v>244</v>
      </c>
      <c r="M11" s="1" t="str">
        <f aca="false">IF(ISNUMBER(L11),"+"&amp;TEXT(ROUNDDOWN(imGR/L11,2),"0.00"),".")</f>
        <v>+0.61</v>
      </c>
      <c r="N11" s="1" t="str">
        <f aca="false">IF(ISNUMBER(L11),"+"&amp;TEXT(ROUNDDOWN(imGD/L11,2),"0.00"),".")</f>
        <v>+0.30</v>
      </c>
      <c r="O11" s="1" t="n">
        <f aca="false">nt!K11</f>
        <v>262</v>
      </c>
      <c r="P11" s="1" t="str">
        <f aca="false">IF(ISNUMBER(O11),"+"&amp;TEXT(ROUNDDOWN(imGR/O11,2),"0.00"),".")</f>
        <v>+0.56</v>
      </c>
      <c r="Q11" s="1" t="str">
        <f aca="false">IF(ISNUMBER(O11),"+"&amp;TEXT(ROUNDDOWN(imGD/O11,2),"0.00"),".")</f>
        <v>+0.28</v>
      </c>
      <c r="R11" s="1" t="n">
        <f aca="false">nt!L11</f>
        <v>259</v>
      </c>
      <c r="S11" s="1" t="str">
        <f aca="false">IF(ISNUMBER(R11),"+"&amp;TEXT(ROUNDDOWN(imGR/R11,2),"0.00"),".")</f>
        <v>+0.57</v>
      </c>
      <c r="T11" s="1" t="str">
        <f aca="false">IF(ISNUMBER(R11),"+"&amp;TEXT(ROUNDDOWN(imGD/R11,2),"0.00"),".")</f>
        <v>+0.28</v>
      </c>
      <c r="U11" s="1" t="str">
        <f aca="false">imBD</f>
        <v>-1.75</v>
      </c>
      <c r="V11" s="1" t="str">
        <f aca="false">imPR</f>
        <v>-3.50</v>
      </c>
      <c r="X11" s="1" t="str">
        <f aca="false">"&lt;td&gt;"&amp;B11&amp;IF(ISNUMBER(C11),"&lt;td class=""lv_b al_r""&gt;"&amp;C11&amp;"&lt;td class=""lv_b""&gt;"&amp;D11&amp;":"&amp;E11&amp;"&lt;td class=""lv_b al_r""&gt;"&amp;F11&amp;"&lt;td class=""lv_b""&gt;"&amp;G11&amp;":"&amp;H11,"&lt;td colspan=4&gt;.")&amp;IF(ISNUMBER(I11),"&lt;td class=""lv_s al_r""&gt;"&amp;I11&amp;"&lt;td class=""lv_s""&gt;"&amp;J11&amp;":"&amp;K11&amp;"&lt;td class=""lv_s al_r""&gt;"&amp;L11&amp;"&lt;td class=""lv_s""&gt;"&amp;M11&amp;":"&amp;N11,"&lt;td colspan=4&gt;.")&amp;IF(ISNUMBER(O11),"&lt;td class=""lv_a al_r""&gt;"&amp;O11&amp;"&lt;td class=""lv_a""&gt;"&amp;P11&amp;":"&amp;Q11&amp;"&lt;td class=""lv_a al_r""&gt;"&amp;R11&amp;"&lt;td class=""lv_a""&gt;"&amp;S11&amp;":"&amp;T11,"&lt;td colspan=4&gt;.")&amp;"&lt;td&gt;"&amp;U11&amp;":"&amp;V11&amp;"&lt;td&gt;2P"</f>
        <v>&lt;td&gt;BAILA! BAILA!&lt;td class="lv_b al_r"&gt;134&lt;td class="lv_b"&gt;+1.11:+0.55&lt;td class="lv_b al_r"&gt;135&lt;td class="lv_b"&gt;+1.10:+0.55&lt;td class="lv_s al_r"&gt;249&lt;td class="lv_s"&gt;+0.59:+0.29&lt;td class="lv_s al_r"&gt;244&lt;td class="lv_s"&gt;+0.61:+0.30&lt;td class="lv_a al_r"&gt;262&lt;td class="lv_a"&gt;+0.56:+0.28&lt;td class="lv_a al_r"&gt;259&lt;td class="lv_a"&gt;+0.57:+0.28&lt;td&gt;-1.75:-3.50&lt;td&gt;2P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BIRDMAN</v>
      </c>
      <c r="C12" s="1" t="n">
        <f aca="false">nt!G12</f>
        <v>144</v>
      </c>
      <c r="D12" s="1" t="str">
        <f aca="false">IF(ISNUMBER(C12),"+"&amp;TEXT(ROUNDDOWN(imGR/C12,2),"0.00"),".")</f>
        <v>+1.03</v>
      </c>
      <c r="E12" s="1" t="str">
        <f aca="false">IF(ISNUMBER(C12),"+"&amp;TEXT(ROUNDDOWN(imGD/C12,2),"0.00"),".")</f>
        <v>+0.51</v>
      </c>
      <c r="F12" s="1" t="n">
        <f aca="false">nt!H12</f>
        <v>144</v>
      </c>
      <c r="G12" s="1" t="str">
        <f aca="false">IF(ISNUMBER(F12),"+"&amp;TEXT(ROUNDDOWN(imGR/F12,2),"0.00"),".")</f>
        <v>+1.03</v>
      </c>
      <c r="H12" s="1" t="str">
        <f aca="false">IF(ISNUMBER(F12),"+"&amp;TEXT(ROUNDDOWN(imGD/F12,2),"0.00"),".")</f>
        <v>+0.51</v>
      </c>
      <c r="I12" s="1" t="n">
        <f aca="false">nt!I12</f>
        <v>184</v>
      </c>
      <c r="J12" s="1" t="str">
        <f aca="false">IF(ISNUMBER(I12),"+"&amp;TEXT(ROUNDDOWN(imGR/I12,2),"0.00"),".")</f>
        <v>+0.81</v>
      </c>
      <c r="K12" s="1" t="str">
        <f aca="false">IF(ISNUMBER(I12),"+"&amp;TEXT(ROUNDDOWN(imGD/I12,2),"0.00"),".")</f>
        <v>+0.40</v>
      </c>
      <c r="L12" s="1" t="n">
        <f aca="false">nt!J12</f>
        <v>177</v>
      </c>
      <c r="M12" s="1" t="str">
        <f aca="false">IF(ISNUMBER(L12),"+"&amp;TEXT(ROUNDDOWN(imGR/L12,2),"0.00"),".")</f>
        <v>+0.84</v>
      </c>
      <c r="N12" s="1" t="str">
        <f aca="false">IF(ISNUMBER(L12),"+"&amp;TEXT(ROUNDDOWN(imGD/L12,2),"0.00"),".")</f>
        <v>+0.42</v>
      </c>
      <c r="O12" s="1" t="n">
        <f aca="false">nt!K12</f>
        <v>188</v>
      </c>
      <c r="P12" s="1" t="str">
        <f aca="false">IF(ISNUMBER(O12),"+"&amp;TEXT(ROUNDDOWN(imGR/O12,2),"0.00"),".")</f>
        <v>+0.79</v>
      </c>
      <c r="Q12" s="1" t="str">
        <f aca="false">IF(ISNUMBER(O12),"+"&amp;TEXT(ROUNDDOWN(imGD/O12,2),"0.00"),".")</f>
        <v>+0.39</v>
      </c>
      <c r="R12" s="1" t="n">
        <f aca="false">nt!L12</f>
        <v>180</v>
      </c>
      <c r="S12" s="1" t="str">
        <f aca="false">IF(ISNUMBER(R12),"+"&amp;TEXT(ROUNDDOWN(imGR/R12,2),"0.00"),".")</f>
        <v>+0.82</v>
      </c>
      <c r="T12" s="1" t="str">
        <f aca="false">IF(ISNUMBER(R12),"+"&amp;TEXT(ROUNDDOWN(imGD/R12,2),"0.00"),".")</f>
        <v>+0.41</v>
      </c>
      <c r="U12" s="1" t="str">
        <f aca="false">imBD</f>
        <v>-1.75</v>
      </c>
      <c r="V12" s="1" t="str">
        <f aca="false">imPR</f>
        <v>-3.50</v>
      </c>
      <c r="X12" s="1" t="str">
        <f aca="false">"&lt;td&gt;"&amp;B12&amp;IF(ISNUMBER(C12),"&lt;td class=""lv_b al_r""&gt;"&amp;C12&amp;"&lt;td class=""lv_b""&gt;"&amp;D12&amp;":"&amp;E12&amp;"&lt;td class=""lv_b al_r""&gt;"&amp;F12&amp;"&lt;td class=""lv_b""&gt;"&amp;G12&amp;":"&amp;H12,"&lt;td colspan=4&gt;.")&amp;IF(ISNUMBER(I12),"&lt;td class=""lv_s al_r""&gt;"&amp;I12&amp;"&lt;td class=""lv_s""&gt;"&amp;J12&amp;":"&amp;K12&amp;"&lt;td class=""lv_s al_r""&gt;"&amp;L12&amp;"&lt;td class=""lv_s""&gt;"&amp;M12&amp;":"&amp;N12,"&lt;td colspan=4&gt;.")&amp;IF(ISNUMBER(O12),"&lt;td class=""lv_a al_r""&gt;"&amp;O12&amp;"&lt;td class=""lv_a""&gt;"&amp;P12&amp;":"&amp;Q12&amp;"&lt;td class=""lv_a al_r""&gt;"&amp;R12&amp;"&lt;td class=""lv_a""&gt;"&amp;S12&amp;":"&amp;T12,"&lt;td colspan=4&gt;.")&amp;"&lt;td&gt;"&amp;U12&amp;":"&amp;V12&amp;"&lt;td&gt;2P"</f>
        <v>&lt;td&gt;BIRDMAN&lt;td class="lv_b al_r"&gt;144&lt;td class="lv_b"&gt;+1.03:+0.51&lt;td class="lv_b al_r"&gt;144&lt;td class="lv_b"&gt;+1.03:+0.51&lt;td class="lv_s al_r"&gt;184&lt;td class="lv_s"&gt;+0.81:+0.40&lt;td class="lv_s al_r"&gt;177&lt;td class="lv_s"&gt;+0.84:+0.42&lt;td class="lv_a al_r"&gt;188&lt;td class="lv_a"&gt;+0.79:+0.39&lt;td class="lv_a al_r"&gt;180&lt;td class="lv_a"&gt;+0.82:+0.41&lt;td&gt;-1.75:-3.50&lt;td&gt;2P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BODY</v>
      </c>
      <c r="C13" s="1" t="n">
        <f aca="false">nt!G13</f>
        <v>87</v>
      </c>
      <c r="D13" s="1" t="str">
        <f aca="false">IF(ISNUMBER(C13),"+"&amp;TEXT(ROUNDDOWN(imGR/C13,2),"0.00"),".")</f>
        <v>+1.71</v>
      </c>
      <c r="E13" s="1" t="str">
        <f aca="false">IF(ISNUMBER(C13),"+"&amp;TEXT(ROUNDDOWN(imGD/C13,2),"0.00"),".")</f>
        <v>+0.85</v>
      </c>
      <c r="F13" s="1" t="n">
        <f aca="false">nt!H13</f>
        <v>75</v>
      </c>
      <c r="G13" s="1" t="str">
        <f aca="false">IF(ISNUMBER(F13),"+"&amp;TEXT(ROUNDDOWN(imGR/F13,2),"0.00"),".")</f>
        <v>+1.99</v>
      </c>
      <c r="H13" s="1" t="str">
        <f aca="false">IF(ISNUMBER(F13),"+"&amp;TEXT(ROUNDDOWN(imGD/F13,2),"0.00"),".")</f>
        <v>+0.99</v>
      </c>
      <c r="I13" s="1" t="str">
        <f aca="false">nt!I13</f>
        <v>.</v>
      </c>
      <c r="J13" s="1" t="str">
        <f aca="false">IF(ISNUMBER(I13),"+"&amp;TEXT(ROUNDDOWN(imGR/I13,2),"0.00"),".")</f>
        <v>.</v>
      </c>
      <c r="K13" s="1" t="str">
        <f aca="false">IF(ISNUMBER(I13),"+"&amp;TEXT(ROUNDDOWN(imGD/I13,2),"0.00"),".")</f>
        <v>.</v>
      </c>
      <c r="L13" s="1" t="str">
        <f aca="false">nt!J13</f>
        <v>.</v>
      </c>
      <c r="M13" s="1" t="str">
        <f aca="false">IF(ISNUMBER(L13),"+"&amp;TEXT(ROUNDDOWN(imGR/L13,2),"0.00"),".")</f>
        <v>.</v>
      </c>
      <c r="N13" s="1" t="str">
        <f aca="false">IF(ISNUMBER(L13),"+"&amp;TEXT(ROUNDDOWN(imGD/L13,2),"0.00"),".")</f>
        <v>.</v>
      </c>
      <c r="O13" s="1" t="str">
        <f aca="false">nt!K13</f>
        <v>.</v>
      </c>
      <c r="P13" s="1" t="str">
        <f aca="false">IF(ISNUMBER(O13),"+"&amp;TEXT(ROUNDDOWN(imGR/O13,2),"0.00"),".")</f>
        <v>.</v>
      </c>
      <c r="Q13" s="1" t="str">
        <f aca="false">IF(ISNUMBER(O13),"+"&amp;TEXT(ROUNDDOWN(imGD/O13,2),"0.00"),".")</f>
        <v>.</v>
      </c>
      <c r="R13" s="1" t="str">
        <f aca="false">nt!L13</f>
        <v>.</v>
      </c>
      <c r="S13" s="1" t="str">
        <f aca="false">IF(ISNUMBER(R13),"+"&amp;TEXT(ROUNDDOWN(imGR/R13,2),"0.00"),".")</f>
        <v>.</v>
      </c>
      <c r="T13" s="1" t="str">
        <f aca="false">IF(ISNUMBER(R13),"+"&amp;TEXT(ROUNDDOWN(imGD/R13,2),"0.00"),".")</f>
        <v>.</v>
      </c>
      <c r="U13" s="1" t="str">
        <f aca="false">imBD</f>
        <v>-1.75</v>
      </c>
      <c r="V13" s="1" t="str">
        <f aca="false">imPR</f>
        <v>-3.50</v>
      </c>
      <c r="X13" s="1" t="str">
        <f aca="false">"&lt;td&gt;"&amp;B13&amp;IF(ISNUMBER(C13),"&lt;td class=""lv_b al_r""&gt;"&amp;C13&amp;"&lt;td class=""lv_b""&gt;"&amp;D13&amp;":"&amp;E13&amp;"&lt;td class=""lv_b al_r""&gt;"&amp;F13&amp;"&lt;td class=""lv_b""&gt;"&amp;G13&amp;":"&amp;H13,"&lt;td colspan=4&gt;.")&amp;IF(ISNUMBER(I13),"&lt;td class=""lv_s al_r""&gt;"&amp;I13&amp;"&lt;td class=""lv_s""&gt;"&amp;J13&amp;":"&amp;K13&amp;"&lt;td class=""lv_s al_r""&gt;"&amp;L13&amp;"&lt;td class=""lv_s""&gt;"&amp;M13&amp;":"&amp;N13,"&lt;td colspan=4&gt;.")&amp;IF(ISNUMBER(O13),"&lt;td class=""lv_a al_r""&gt;"&amp;O13&amp;"&lt;td class=""lv_a""&gt;"&amp;P13&amp;":"&amp;Q13&amp;"&lt;td class=""lv_a al_r""&gt;"&amp;R13&amp;"&lt;td class=""lv_a""&gt;"&amp;S13&amp;":"&amp;T13,"&lt;td colspan=4&gt;.")&amp;"&lt;td&gt;"&amp;U13&amp;":"&amp;V13&amp;"&lt;td&gt;2P"</f>
        <v>&lt;td&gt;BODY&lt;td class="lv_b al_r"&gt;87&lt;td class="lv_b"&gt;+1.71:+0.85&lt;td class="lv_b al_r"&gt;75&lt;td class="lv_b"&gt;+1.99:+0.99&lt;td colspan=4&gt;.&lt;td colspan=4&gt;.&lt;td&gt;-1.75:-3.50&lt;td&gt;2P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BRILLIANT 2U</v>
      </c>
      <c r="C14" s="1" t="n">
        <f aca="false">nt!G14</f>
        <v>144</v>
      </c>
      <c r="D14" s="1" t="str">
        <f aca="false">IF(ISNUMBER(C14),"+"&amp;TEXT(ROUNDDOWN(imGR/C14,2),"0.00"),".")</f>
        <v>+1.03</v>
      </c>
      <c r="E14" s="1" t="str">
        <f aca="false">IF(ISNUMBER(C14),"+"&amp;TEXT(ROUNDDOWN(imGD/C14,2),"0.00"),".")</f>
        <v>+0.51</v>
      </c>
      <c r="F14" s="1" t="n">
        <f aca="false">nt!H14</f>
        <v>144</v>
      </c>
      <c r="G14" s="1" t="str">
        <f aca="false">IF(ISNUMBER(F14),"+"&amp;TEXT(ROUNDDOWN(imGR/F14,2),"0.00"),".")</f>
        <v>+1.03</v>
      </c>
      <c r="H14" s="1" t="str">
        <f aca="false">IF(ISNUMBER(F14),"+"&amp;TEXT(ROUNDDOWN(imGD/F14,2),"0.00"),".")</f>
        <v>+0.51</v>
      </c>
      <c r="I14" s="1" t="n">
        <f aca="false">nt!I14</f>
        <v>174</v>
      </c>
      <c r="J14" s="1" t="str">
        <f aca="false">IF(ISNUMBER(I14),"+"&amp;TEXT(ROUNDDOWN(imGR/I14,2),"0.00"),".")</f>
        <v>+0.85</v>
      </c>
      <c r="K14" s="1" t="str">
        <f aca="false">IF(ISNUMBER(I14),"+"&amp;TEXT(ROUNDDOWN(imGD/I14,2),"0.00"),".")</f>
        <v>+0.42</v>
      </c>
      <c r="L14" s="1" t="n">
        <f aca="false">nt!J14</f>
        <v>189</v>
      </c>
      <c r="M14" s="1" t="str">
        <f aca="false">IF(ISNUMBER(L14),"+"&amp;TEXT(ROUNDDOWN(imGR/L14,2),"0.00"),".")</f>
        <v>+0.79</v>
      </c>
      <c r="N14" s="1" t="str">
        <f aca="false">IF(ISNUMBER(L14),"+"&amp;TEXT(ROUNDDOWN(imGD/L14,2),"0.00"),".")</f>
        <v>+0.39</v>
      </c>
      <c r="O14" s="1" t="n">
        <f aca="false">nt!K14</f>
        <v>178</v>
      </c>
      <c r="P14" s="1" t="str">
        <f aca="false">IF(ISNUMBER(O14),"+"&amp;TEXT(ROUNDDOWN(imGR/O14,2),"0.00"),".")</f>
        <v>+0.83</v>
      </c>
      <c r="Q14" s="1" t="str">
        <f aca="false">IF(ISNUMBER(O14),"+"&amp;TEXT(ROUNDDOWN(imGD/O14,2),"0.00"),".")</f>
        <v>+0.41</v>
      </c>
      <c r="R14" s="1" t="n">
        <f aca="false">nt!L14</f>
        <v>191</v>
      </c>
      <c r="S14" s="1" t="str">
        <f aca="false">IF(ISNUMBER(R14),"+"&amp;TEXT(ROUNDDOWN(imGR/R14,2),"0.00"),".")</f>
        <v>+0.78</v>
      </c>
      <c r="T14" s="1" t="str">
        <f aca="false">IF(ISNUMBER(R14),"+"&amp;TEXT(ROUNDDOWN(imGD/R14,2),"0.00"),".")</f>
        <v>+0.39</v>
      </c>
      <c r="U14" s="1" t="str">
        <f aca="false">imBD</f>
        <v>-1.75</v>
      </c>
      <c r="V14" s="1" t="str">
        <f aca="false">imPR</f>
        <v>-3.50</v>
      </c>
      <c r="X14" s="1" t="str">
        <f aca="false">"&lt;td&gt;"&amp;B14&amp;IF(ISNUMBER(C14),"&lt;td class=""lv_b al_r""&gt;"&amp;C14&amp;"&lt;td class=""lv_b""&gt;"&amp;D14&amp;":"&amp;E14&amp;"&lt;td class=""lv_b al_r""&gt;"&amp;F14&amp;"&lt;td class=""lv_b""&gt;"&amp;G14&amp;":"&amp;H14,"&lt;td colspan=4&gt;.")&amp;IF(ISNUMBER(I14),"&lt;td class=""lv_s al_r""&gt;"&amp;I14&amp;"&lt;td class=""lv_s""&gt;"&amp;J14&amp;":"&amp;K14&amp;"&lt;td class=""lv_s al_r""&gt;"&amp;L14&amp;"&lt;td class=""lv_s""&gt;"&amp;M14&amp;":"&amp;N14,"&lt;td colspan=4&gt;.")&amp;IF(ISNUMBER(O14),"&lt;td class=""lv_a al_r""&gt;"&amp;O14&amp;"&lt;td class=""lv_a""&gt;"&amp;P14&amp;":"&amp;Q14&amp;"&lt;td class=""lv_a al_r""&gt;"&amp;R14&amp;"&lt;td class=""lv_a""&gt;"&amp;S14&amp;":"&amp;T14,"&lt;td colspan=4&gt;.")&amp;"&lt;td&gt;"&amp;U14&amp;":"&amp;V14&amp;"&lt;td&gt;2P"</f>
        <v>&lt;td&gt;BRILLIANT 2U&lt;td class="lv_b al_r"&gt;144&lt;td class="lv_b"&gt;+1.03:+0.51&lt;td class="lv_b al_r"&gt;144&lt;td class="lv_b"&gt;+1.03:+0.51&lt;td class="lv_s al_r"&gt;174&lt;td class="lv_s"&gt;+0.85:+0.42&lt;td class="lv_s al_r"&gt;189&lt;td class="lv_s"&gt;+0.79:+0.39&lt;td class="lv_a al_r"&gt;178&lt;td class="lv_a"&gt;+0.83:+0.41&lt;td class="lv_a al_r"&gt;191&lt;td class="lv_a"&gt;+0.78:+0.39&lt;td&gt;-1.75:-3.50&lt;td&gt;2P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CALLING FOR DISTINY</v>
      </c>
      <c r="C15" s="1" t="n">
        <f aca="false">nt!G15</f>
        <v>142</v>
      </c>
      <c r="D15" s="1" t="str">
        <f aca="false">IF(ISNUMBER(C15),"+"&amp;TEXT(ROUNDDOWN(imGR/C15,2),"0.00"),".")</f>
        <v>+1.05</v>
      </c>
      <c r="E15" s="1" t="str">
        <f aca="false">IF(ISNUMBER(C15),"+"&amp;TEXT(ROUNDDOWN(imGD/C15,2),"0.00"),".")</f>
        <v>+0.52</v>
      </c>
      <c r="F15" s="1" t="n">
        <f aca="false">nt!H15</f>
        <v>145</v>
      </c>
      <c r="G15" s="1" t="str">
        <f aca="false">IF(ISNUMBER(F15),"+"&amp;TEXT(ROUNDDOWN(imGR/F15,2),"0.00"),".")</f>
        <v>+1.02</v>
      </c>
      <c r="H15" s="1" t="str">
        <f aca="false">IF(ISNUMBER(F15),"+"&amp;TEXT(ROUNDDOWN(imGD/F15,2),"0.00"),".")</f>
        <v>+0.51</v>
      </c>
      <c r="I15" s="1" t="n">
        <f aca="false">nt!I15</f>
        <v>258</v>
      </c>
      <c r="J15" s="1" t="str">
        <f aca="false">IF(ISNUMBER(I15),"+"&amp;TEXT(ROUNDDOWN(imGR/I15,2),"0.00"),".")</f>
        <v>+0.57</v>
      </c>
      <c r="K15" s="1" t="str">
        <f aca="false">IF(ISNUMBER(I15),"+"&amp;TEXT(ROUNDDOWN(imGD/I15,2),"0.00"),".")</f>
        <v>+0.28</v>
      </c>
      <c r="L15" s="1" t="n">
        <f aca="false">nt!J15</f>
        <v>240</v>
      </c>
      <c r="M15" s="1" t="str">
        <f aca="false">IF(ISNUMBER(L15),"+"&amp;TEXT(ROUNDDOWN(imGR/L15,2),"0.00"),".")</f>
        <v>+0.62</v>
      </c>
      <c r="N15" s="1" t="str">
        <f aca="false">IF(ISNUMBER(L15),"+"&amp;TEXT(ROUNDDOWN(imGD/L15,2),"0.00"),".")</f>
        <v>+0.31</v>
      </c>
      <c r="O15" s="1" t="str">
        <f aca="false">nt!K15</f>
        <v>.</v>
      </c>
      <c r="P15" s="1" t="str">
        <f aca="false">IF(ISNUMBER(O15),"+"&amp;TEXT(ROUNDDOWN(imGR/O15,2),"0.00"),".")</f>
        <v>.</v>
      </c>
      <c r="Q15" s="1" t="str">
        <f aca="false">IF(ISNUMBER(O15),"+"&amp;TEXT(ROUNDDOWN(imGD/O15,2),"0.00"),".")</f>
        <v>.</v>
      </c>
      <c r="R15" s="1" t="str">
        <f aca="false">nt!L15</f>
        <v>.</v>
      </c>
      <c r="S15" s="1" t="str">
        <f aca="false">IF(ISNUMBER(R15),"+"&amp;TEXT(ROUNDDOWN(imGR/R15,2),"0.00"),".")</f>
        <v>.</v>
      </c>
      <c r="T15" s="1" t="str">
        <f aca="false">IF(ISNUMBER(R15),"+"&amp;TEXT(ROUNDDOWN(imGD/R15,2),"0.00"),".")</f>
        <v>.</v>
      </c>
      <c r="U15" s="1" t="str">
        <f aca="false">imBD</f>
        <v>-1.75</v>
      </c>
      <c r="V15" s="1" t="str">
        <f aca="false">imPR</f>
        <v>-3.50</v>
      </c>
      <c r="X15" s="1" t="str">
        <f aca="false">"&lt;td&gt;"&amp;B15&amp;IF(ISNUMBER(C15),"&lt;td class=""lv_b al_r""&gt;"&amp;C15&amp;"&lt;td class=""lv_b""&gt;"&amp;D15&amp;":"&amp;E15&amp;"&lt;td class=""lv_b al_r""&gt;"&amp;F15&amp;"&lt;td class=""lv_b""&gt;"&amp;G15&amp;":"&amp;H15,"&lt;td colspan=4&gt;.")&amp;IF(ISNUMBER(I15),"&lt;td class=""lv_s al_r""&gt;"&amp;I15&amp;"&lt;td class=""lv_s""&gt;"&amp;J15&amp;":"&amp;K15&amp;"&lt;td class=""lv_s al_r""&gt;"&amp;L15&amp;"&lt;td class=""lv_s""&gt;"&amp;M15&amp;":"&amp;N15,"&lt;td colspan=4&gt;.")&amp;IF(ISNUMBER(O15),"&lt;td class=""lv_a al_r""&gt;"&amp;O15&amp;"&lt;td class=""lv_a""&gt;"&amp;P15&amp;":"&amp;Q15&amp;"&lt;td class=""lv_a al_r""&gt;"&amp;R15&amp;"&lt;td class=""lv_a""&gt;"&amp;S15&amp;":"&amp;T15,"&lt;td colspan=4&gt;.")&amp;"&lt;td&gt;"&amp;U15&amp;":"&amp;V15&amp;"&lt;td&gt;2P"</f>
        <v>&lt;td&gt;CALLING FOR DISTINY&lt;td class="lv_b al_r"&gt;142&lt;td class="lv_b"&gt;+1.05:+0.52&lt;td class="lv_b al_r"&gt;145&lt;td class="lv_b"&gt;+1.02:+0.51&lt;td class="lv_s al_r"&gt;258&lt;td class="lv_s"&gt;+0.57:+0.28&lt;td class="lv_s al_r"&gt;240&lt;td class="lv_s"&gt;+0.62:+0.31&lt;td colspan=4&gt;.&lt;td&gt;-1.75:-3.50&lt;td&gt;2P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CANDY★</v>
      </c>
      <c r="C16" s="1" t="n">
        <f aca="false">nt!G16</f>
        <v>254</v>
      </c>
      <c r="D16" s="1" t="str">
        <f aca="false">IF(ISNUMBER(C16),"+"&amp;TEXT(ROUNDDOWN(imGR/C16,2),"0.00"),".")</f>
        <v>+0.58</v>
      </c>
      <c r="E16" s="1" t="str">
        <f aca="false">IF(ISNUMBER(C16),"+"&amp;TEXT(ROUNDDOWN(imGD/C16,2),"0.00"),".")</f>
        <v>+0.29</v>
      </c>
      <c r="F16" s="1" t="n">
        <f aca="false">nt!H16</f>
        <v>241</v>
      </c>
      <c r="G16" s="1" t="str">
        <f aca="false">IF(ISNUMBER(F16),"+"&amp;TEXT(ROUNDDOWN(imGR/F16,2),"0.00"),".")</f>
        <v>+0.61</v>
      </c>
      <c r="H16" s="1" t="str">
        <f aca="false">IF(ISNUMBER(F16),"+"&amp;TEXT(ROUNDDOWN(imGD/F16,2),"0.00"),".")</f>
        <v>+0.30</v>
      </c>
      <c r="I16" s="1" t="n">
        <f aca="false">nt!I16</f>
        <v>322</v>
      </c>
      <c r="J16" s="1" t="str">
        <f aca="false">IF(ISNUMBER(I16),"+"&amp;TEXT(ROUNDDOWN(imGR/I16,2),"0.00"),".")</f>
        <v>+0.46</v>
      </c>
      <c r="K16" s="1" t="str">
        <f aca="false">IF(ISNUMBER(I16),"+"&amp;TEXT(ROUNDDOWN(imGD/I16,2),"0.00"),".")</f>
        <v>+0.23</v>
      </c>
      <c r="L16" s="1" t="n">
        <f aca="false">nt!J16</f>
        <v>298</v>
      </c>
      <c r="M16" s="1" t="str">
        <f aca="false">IF(ISNUMBER(L16),"+"&amp;TEXT(ROUNDDOWN(imGR/L16,2),"0.00"),".")</f>
        <v>+0.50</v>
      </c>
      <c r="N16" s="1" t="str">
        <f aca="false">IF(ISNUMBER(L16),"+"&amp;TEXT(ROUNDDOWN(imGD/L16,2),"0.00"),".")</f>
        <v>+0.25</v>
      </c>
      <c r="O16" s="1" t="n">
        <f aca="false">nt!K16</f>
        <v>385</v>
      </c>
      <c r="P16" s="1" t="str">
        <f aca="false">IF(ISNUMBER(O16),"+"&amp;TEXT(ROUNDDOWN(imGR/O16,2),"0.00"),".")</f>
        <v>+0.38</v>
      </c>
      <c r="Q16" s="1" t="str">
        <f aca="false">IF(ISNUMBER(O16),"+"&amp;TEXT(ROUNDDOWN(imGD/O16,2),"0.00"),".")</f>
        <v>+0.19</v>
      </c>
      <c r="R16" s="1" t="n">
        <f aca="false">nt!L16</f>
        <v>376</v>
      </c>
      <c r="S16" s="1" t="str">
        <f aca="false">IF(ISNUMBER(R16),"+"&amp;TEXT(ROUNDDOWN(imGR/R16,2),"0.00"),".")</f>
        <v>+0.39</v>
      </c>
      <c r="T16" s="1" t="str">
        <f aca="false">IF(ISNUMBER(R16),"+"&amp;TEXT(ROUNDDOWN(imGD/R16,2),"0.00"),".")</f>
        <v>+0.19</v>
      </c>
      <c r="U16" s="1" t="str">
        <f aca="false">imBD</f>
        <v>-1.75</v>
      </c>
      <c r="V16" s="1" t="str">
        <f aca="false">imPR</f>
        <v>-3.50</v>
      </c>
      <c r="X16" s="1" t="str">
        <f aca="false">"&lt;td&gt;"&amp;B16&amp;IF(ISNUMBER(C16),"&lt;td class=""lv_b al_r""&gt;"&amp;C16&amp;"&lt;td class=""lv_b""&gt;"&amp;D16&amp;":"&amp;E16&amp;"&lt;td class=""lv_b al_r""&gt;"&amp;F16&amp;"&lt;td class=""lv_b""&gt;"&amp;G16&amp;":"&amp;H16,"&lt;td colspan=4&gt;.")&amp;IF(ISNUMBER(I16),"&lt;td class=""lv_s al_r""&gt;"&amp;I16&amp;"&lt;td class=""lv_s""&gt;"&amp;J16&amp;":"&amp;K16&amp;"&lt;td class=""lv_s al_r""&gt;"&amp;L16&amp;"&lt;td class=""lv_s""&gt;"&amp;M16&amp;":"&amp;N16,"&lt;td colspan=4&gt;.")&amp;IF(ISNUMBER(O16),"&lt;td class=""lv_a al_r""&gt;"&amp;O16&amp;"&lt;td class=""lv_a""&gt;"&amp;P16&amp;":"&amp;Q16&amp;"&lt;td class=""lv_a al_r""&gt;"&amp;R16&amp;"&lt;td class=""lv_a""&gt;"&amp;S16&amp;":"&amp;T16,"&lt;td colspan=4&gt;.")&amp;"&lt;td&gt;"&amp;U16&amp;":"&amp;V16&amp;"&lt;td&gt;2P"</f>
        <v>&lt;td&gt;CANDY★&lt;td class="lv_b al_r"&gt;254&lt;td class="lv_b"&gt;+0.58:+0.29&lt;td class="lv_b al_r"&gt;241&lt;td class="lv_b"&gt;+0.61:+0.30&lt;td class="lv_s al_r"&gt;322&lt;td class="lv_s"&gt;+0.46:+0.23&lt;td class="lv_s al_r"&gt;298&lt;td class="lv_s"&gt;+0.50:+0.25&lt;td class="lv_a al_r"&gt;385&lt;td class="lv_a"&gt;+0.38:+0.19&lt;td class="lv_a al_r"&gt;376&lt;td class="lv_a"&gt;+0.39:+0.19&lt;td&gt;-1.75:-3.50&lt;td&gt;2P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CAT MAN</v>
      </c>
      <c r="C17" s="1" t="n">
        <f aca="false">nt!G17</f>
        <v>134</v>
      </c>
      <c r="D17" s="1" t="str">
        <f aca="false">IF(ISNUMBER(C17),"+"&amp;TEXT(ROUNDDOWN(imGR/C17,2),"0.00"),".")</f>
        <v>+1.11</v>
      </c>
      <c r="E17" s="1" t="str">
        <f aca="false">IF(ISNUMBER(C17),"+"&amp;TEXT(ROUNDDOWN(imGD/C17,2),"0.00"),".")</f>
        <v>+0.55</v>
      </c>
      <c r="F17" s="1" t="n">
        <f aca="false">nt!H17</f>
        <v>138</v>
      </c>
      <c r="G17" s="1" t="str">
        <f aca="false">IF(ISNUMBER(F17),"+"&amp;TEXT(ROUNDDOWN(imGR/F17,2),"0.00"),".")</f>
        <v>+1.08</v>
      </c>
      <c r="H17" s="1" t="str">
        <f aca="false">IF(ISNUMBER(F17),"+"&amp;TEXT(ROUNDDOWN(imGD/F17,2),"0.00"),".")</f>
        <v>+0.54</v>
      </c>
      <c r="I17" s="1" t="n">
        <f aca="false">nt!I17</f>
        <v>208</v>
      </c>
      <c r="J17" s="1" t="str">
        <f aca="false">IF(ISNUMBER(I17),"+"&amp;TEXT(ROUNDDOWN(imGR/I17,2),"0.00"),".")</f>
        <v>+0.71</v>
      </c>
      <c r="K17" s="1" t="str">
        <f aca="false">IF(ISNUMBER(I17),"+"&amp;TEXT(ROUNDDOWN(imGD/I17,2),"0.00"),".")</f>
        <v>+0.35</v>
      </c>
      <c r="L17" s="1" t="n">
        <f aca="false">nt!J17</f>
        <v>211</v>
      </c>
      <c r="M17" s="1" t="str">
        <f aca="false">IF(ISNUMBER(L17),"+"&amp;TEXT(ROUNDDOWN(imGR/L17,2),"0.00"),".")</f>
        <v>+0.70</v>
      </c>
      <c r="N17" s="1" t="str">
        <f aca="false">IF(ISNUMBER(L17),"+"&amp;TEXT(ROUNDDOWN(imGD/L17,2),"0.00"),".")</f>
        <v>+0.35</v>
      </c>
      <c r="O17" s="1" t="n">
        <f aca="false">nt!K17</f>
        <v>208</v>
      </c>
      <c r="P17" s="1" t="str">
        <f aca="false">IF(ISNUMBER(O17),"+"&amp;TEXT(ROUNDDOWN(imGR/O17,2),"0.00"),".")</f>
        <v>+0.71</v>
      </c>
      <c r="Q17" s="1" t="str">
        <f aca="false">IF(ISNUMBER(O17),"+"&amp;TEXT(ROUNDDOWN(imGD/O17,2),"0.00"),".")</f>
        <v>+0.35</v>
      </c>
      <c r="R17" s="1" t="n">
        <f aca="false">nt!L17</f>
        <v>211</v>
      </c>
      <c r="S17" s="1" t="str">
        <f aca="false">IF(ISNUMBER(R17),"+"&amp;TEXT(ROUNDDOWN(imGR/R17,2),"0.00"),".")</f>
        <v>+0.70</v>
      </c>
      <c r="T17" s="1" t="str">
        <f aca="false">IF(ISNUMBER(R17),"+"&amp;TEXT(ROUNDDOWN(imGD/R17,2),"0.00"),".")</f>
        <v>+0.35</v>
      </c>
      <c r="U17" s="1" t="str">
        <f aca="false">imBD</f>
        <v>-1.75</v>
      </c>
      <c r="V17" s="1" t="str">
        <f aca="false">imPR</f>
        <v>-3.50</v>
      </c>
      <c r="X17" s="1" t="str">
        <f aca="false">"&lt;td&gt;"&amp;B17&amp;IF(ISNUMBER(C17),"&lt;td class=""lv_b al_r""&gt;"&amp;C17&amp;"&lt;td class=""lv_b""&gt;"&amp;D17&amp;":"&amp;E17&amp;"&lt;td class=""lv_b al_r""&gt;"&amp;F17&amp;"&lt;td class=""lv_b""&gt;"&amp;G17&amp;":"&amp;H17,"&lt;td colspan=4&gt;.")&amp;IF(ISNUMBER(I17),"&lt;td class=""lv_s al_r""&gt;"&amp;I17&amp;"&lt;td class=""lv_s""&gt;"&amp;J17&amp;":"&amp;K17&amp;"&lt;td class=""lv_s al_r""&gt;"&amp;L17&amp;"&lt;td class=""lv_s""&gt;"&amp;M17&amp;":"&amp;N17,"&lt;td colspan=4&gt;.")&amp;IF(ISNUMBER(O17),"&lt;td class=""lv_a al_r""&gt;"&amp;O17&amp;"&lt;td class=""lv_a""&gt;"&amp;P17&amp;":"&amp;Q17&amp;"&lt;td class=""lv_a al_r""&gt;"&amp;R17&amp;"&lt;td class=""lv_a""&gt;"&amp;S17&amp;":"&amp;T17,"&lt;td colspan=4&gt;.")&amp;"&lt;td&gt;"&amp;U17&amp;":"&amp;V17&amp;"&lt;td&gt;2P"</f>
        <v>&lt;td&gt;CAT MAN&lt;td class="lv_b al_r"&gt;134&lt;td class="lv_b"&gt;+1.11:+0.55&lt;td class="lv_b al_r"&gt;138&lt;td class="lv_b"&gt;+1.08:+0.54&lt;td class="lv_s al_r"&gt;208&lt;td class="lv_s"&gt;+0.71:+0.35&lt;td class="lv_s al_r"&gt;211&lt;td class="lv_s"&gt;+0.70:+0.35&lt;td class="lv_a al_r"&gt;208&lt;td class="lv_a"&gt;+0.71:+0.35&lt;td class="lv_a al_r"&gt;211&lt;td class="lv_a"&gt;+0.70:+0.35&lt;td&gt;-1.75:-3.50&lt;td&gt;2P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CLOUDY MUSIC</v>
      </c>
      <c r="C18" s="1" t="n">
        <f aca="false">nt!G18</f>
        <v>206</v>
      </c>
      <c r="D18" s="1" t="str">
        <f aca="false">IF(ISNUMBER(C18),"+"&amp;TEXT(ROUNDDOWN(imGR/C18,2),"0.00"),".")</f>
        <v>+0.72</v>
      </c>
      <c r="E18" s="1" t="str">
        <f aca="false">IF(ISNUMBER(C18),"+"&amp;TEXT(ROUNDDOWN(imGD/C18,2),"0.00"),".")</f>
        <v>+0.36</v>
      </c>
      <c r="F18" s="1" t="n">
        <f aca="false">nt!H18</f>
        <v>216</v>
      </c>
      <c r="G18" s="1" t="str">
        <f aca="false">IF(ISNUMBER(F18),"+"&amp;TEXT(ROUNDDOWN(imGR/F18,2),"0.00"),".")</f>
        <v>+0.69</v>
      </c>
      <c r="H18" s="1" t="str">
        <f aca="false">IF(ISNUMBER(F18),"+"&amp;TEXT(ROUNDDOWN(imGD/F18,2),"0.00"),".")</f>
        <v>+0.34</v>
      </c>
      <c r="I18" s="1" t="n">
        <f aca="false">nt!I18</f>
        <v>322</v>
      </c>
      <c r="J18" s="1" t="str">
        <f aca="false">IF(ISNUMBER(I18),"+"&amp;TEXT(ROUNDDOWN(imGR/I18,2),"0.00"),".")</f>
        <v>+0.46</v>
      </c>
      <c r="K18" s="1" t="str">
        <f aca="false">IF(ISNUMBER(I18),"+"&amp;TEXT(ROUNDDOWN(imGD/I18,2),"0.00"),".")</f>
        <v>+0.23</v>
      </c>
      <c r="L18" s="1" t="n">
        <f aca="false">nt!J18</f>
        <v>298</v>
      </c>
      <c r="M18" s="1" t="str">
        <f aca="false">IF(ISNUMBER(L18),"+"&amp;TEXT(ROUNDDOWN(imGR/L18,2),"0.00"),".")</f>
        <v>+0.50</v>
      </c>
      <c r="N18" s="1" t="str">
        <f aca="false">IF(ISNUMBER(L18),"+"&amp;TEXT(ROUNDDOWN(imGD/L18,2),"0.00"),".")</f>
        <v>+0.25</v>
      </c>
      <c r="O18" s="1" t="str">
        <f aca="false">nt!K18</f>
        <v>.</v>
      </c>
      <c r="P18" s="1" t="str">
        <f aca="false">IF(ISNUMBER(O18),"+"&amp;TEXT(ROUNDDOWN(imGR/O18,2),"0.00"),".")</f>
        <v>.</v>
      </c>
      <c r="Q18" s="1" t="str">
        <f aca="false">IF(ISNUMBER(O18),"+"&amp;TEXT(ROUNDDOWN(imGD/O18,2),"0.00"),".")</f>
        <v>.</v>
      </c>
      <c r="R18" s="1" t="str">
        <f aca="false">nt!L18</f>
        <v>.</v>
      </c>
      <c r="S18" s="1" t="str">
        <f aca="false">IF(ISNUMBER(R18),"+"&amp;TEXT(ROUNDDOWN(imGR/R18,2),"0.00"),".")</f>
        <v>.</v>
      </c>
      <c r="T18" s="1" t="str">
        <f aca="false">IF(ISNUMBER(R18),"+"&amp;TEXT(ROUNDDOWN(imGD/R18,2),"0.00"),".")</f>
        <v>.</v>
      </c>
      <c r="U18" s="1" t="str">
        <f aca="false">imBD</f>
        <v>-1.75</v>
      </c>
      <c r="V18" s="1" t="str">
        <f aca="false">imPR</f>
        <v>-3.50</v>
      </c>
      <c r="X18" s="1" t="str">
        <f aca="false">"&lt;td&gt;"&amp;B18&amp;IF(ISNUMBER(C18),"&lt;td class=""lv_b al_r""&gt;"&amp;C18&amp;"&lt;td class=""lv_b""&gt;"&amp;D18&amp;":"&amp;E18&amp;"&lt;td class=""lv_b al_r""&gt;"&amp;F18&amp;"&lt;td class=""lv_b""&gt;"&amp;G18&amp;":"&amp;H18,"&lt;td colspan=4&gt;.")&amp;IF(ISNUMBER(I18),"&lt;td class=""lv_s al_r""&gt;"&amp;I18&amp;"&lt;td class=""lv_s""&gt;"&amp;J18&amp;":"&amp;K18&amp;"&lt;td class=""lv_s al_r""&gt;"&amp;L18&amp;"&lt;td class=""lv_s""&gt;"&amp;M18&amp;":"&amp;N18,"&lt;td colspan=4&gt;.")&amp;IF(ISNUMBER(O18),"&lt;td class=""lv_a al_r""&gt;"&amp;O18&amp;"&lt;td class=""lv_a""&gt;"&amp;P18&amp;":"&amp;Q18&amp;"&lt;td class=""lv_a al_r""&gt;"&amp;R18&amp;"&lt;td class=""lv_a""&gt;"&amp;S18&amp;":"&amp;T18,"&lt;td colspan=4&gt;.")&amp;"&lt;td&gt;"&amp;U18&amp;":"&amp;V18&amp;"&lt;td&gt;2P"</f>
        <v>&lt;td&gt;CLOUDY MUSIC&lt;td class="lv_b al_r"&gt;206&lt;td class="lv_b"&gt;+0.72:+0.36&lt;td class="lv_b al_r"&gt;216&lt;td class="lv_b"&gt;+0.69:+0.34&lt;td class="lv_s al_r"&gt;322&lt;td class="lv_s"&gt;+0.46:+0.23&lt;td class="lv_s al_r"&gt;298&lt;td class="lv_s"&gt;+0.50:+0.25&lt;td colspan=4&gt;.&lt;td&gt;-1.75:-3.50&lt;td&gt;2P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COREDESAT</v>
      </c>
      <c r="C19" s="1" t="n">
        <f aca="false">nt!G19</f>
        <v>248</v>
      </c>
      <c r="D19" s="1" t="str">
        <f aca="false">IF(ISNUMBER(C19),"+"&amp;TEXT(ROUNDDOWN(imGR/C19,2),"0.00"),".")</f>
        <v>+0.60</v>
      </c>
      <c r="E19" s="1" t="str">
        <f aca="false">IF(ISNUMBER(C19),"+"&amp;TEXT(ROUNDDOWN(imGD/C19,2),"0.00"),".")</f>
        <v>+0.30</v>
      </c>
      <c r="F19" s="1" t="n">
        <f aca="false">nt!H19</f>
        <v>229</v>
      </c>
      <c r="G19" s="1" t="str">
        <f aca="false">IF(ISNUMBER(F19),"+"&amp;TEXT(ROUNDDOWN(imGR/F19,2),"0.00"),".")</f>
        <v>+0.65</v>
      </c>
      <c r="H19" s="1" t="str">
        <f aca="false">IF(ISNUMBER(F19),"+"&amp;TEXT(ROUNDDOWN(imGD/F19,2),"0.00"),".")</f>
        <v>+0.32</v>
      </c>
      <c r="I19" s="1" t="n">
        <f aca="false">nt!I19</f>
        <v>253</v>
      </c>
      <c r="J19" s="1" t="str">
        <f aca="false">IF(ISNUMBER(I19),"+"&amp;TEXT(ROUNDDOWN(imGR/I19,2),"0.00"),".")</f>
        <v>+0.59</v>
      </c>
      <c r="K19" s="1" t="str">
        <f aca="false">IF(ISNUMBER(I19),"+"&amp;TEXT(ROUNDDOWN(imGD/I19,2),"0.00"),".")</f>
        <v>+0.29</v>
      </c>
      <c r="L19" s="1" t="n">
        <f aca="false">nt!J19</f>
        <v>244</v>
      </c>
      <c r="M19" s="1" t="str">
        <f aca="false">IF(ISNUMBER(L19),"+"&amp;TEXT(ROUNDDOWN(imGR/L19,2),"0.00"),".")</f>
        <v>+0.61</v>
      </c>
      <c r="N19" s="1" t="str">
        <f aca="false">IF(ISNUMBER(L19),"+"&amp;TEXT(ROUNDDOWN(imGD/L19,2),"0.00"),".")</f>
        <v>+0.30</v>
      </c>
      <c r="O19" s="1" t="str">
        <f aca="false">nt!K19</f>
        <v>.</v>
      </c>
      <c r="P19" s="1" t="str">
        <f aca="false">IF(ISNUMBER(O19),"+"&amp;TEXT(ROUNDDOWN(imGR/O19,2),"0.00"),".")</f>
        <v>.</v>
      </c>
      <c r="Q19" s="1" t="str">
        <f aca="false">IF(ISNUMBER(O19),"+"&amp;TEXT(ROUNDDOWN(imGD/O19,2),"0.00"),".")</f>
        <v>.</v>
      </c>
      <c r="R19" s="1" t="str">
        <f aca="false">nt!L19</f>
        <v>.</v>
      </c>
      <c r="S19" s="1" t="str">
        <f aca="false">IF(ISNUMBER(R19),"+"&amp;TEXT(ROUNDDOWN(imGR/R19,2),"0.00"),".")</f>
        <v>.</v>
      </c>
      <c r="T19" s="1" t="str">
        <f aca="false">IF(ISNUMBER(R19),"+"&amp;TEXT(ROUNDDOWN(imGD/R19,2),"0.00"),".")</f>
        <v>.</v>
      </c>
      <c r="U19" s="1" t="str">
        <f aca="false">imBD</f>
        <v>-1.75</v>
      </c>
      <c r="V19" s="1" t="str">
        <f aca="false">imPR</f>
        <v>-3.50</v>
      </c>
      <c r="X19" s="1" t="str">
        <f aca="false">"&lt;td&gt;"&amp;B19&amp;IF(ISNUMBER(C19),"&lt;td class=""lv_b al_r""&gt;"&amp;C19&amp;"&lt;td class=""lv_b""&gt;"&amp;D19&amp;":"&amp;E19&amp;"&lt;td class=""lv_b al_r""&gt;"&amp;F19&amp;"&lt;td class=""lv_b""&gt;"&amp;G19&amp;":"&amp;H19,"&lt;td colspan=4&gt;.")&amp;IF(ISNUMBER(I19),"&lt;td class=""lv_s al_r""&gt;"&amp;I19&amp;"&lt;td class=""lv_s""&gt;"&amp;J19&amp;":"&amp;K19&amp;"&lt;td class=""lv_s al_r""&gt;"&amp;L19&amp;"&lt;td class=""lv_s""&gt;"&amp;M19&amp;":"&amp;N19,"&lt;td colspan=4&gt;.")&amp;IF(ISNUMBER(O19),"&lt;td class=""lv_a al_r""&gt;"&amp;O19&amp;"&lt;td class=""lv_a""&gt;"&amp;P19&amp;":"&amp;Q19&amp;"&lt;td class=""lv_a al_r""&gt;"&amp;R19&amp;"&lt;td class=""lv_a""&gt;"&amp;S19&amp;":"&amp;T19,"&lt;td colspan=4&gt;.")&amp;"&lt;td&gt;"&amp;U19&amp;":"&amp;V19&amp;"&lt;td&gt;2P"</f>
        <v>&lt;td&gt;COREDESAT&lt;td class="lv_b al_r"&gt;248&lt;td class="lv_b"&gt;+0.60:+0.30&lt;td class="lv_b al_r"&gt;229&lt;td class="lv_b"&gt;+0.65:+0.32&lt;td class="lv_s al_r"&gt;253&lt;td class="lv_s"&gt;+0.59:+0.29&lt;td class="lv_s al_r"&gt;244&lt;td class="lv_s"&gt;+0.61:+0.30&lt;td colspan=4&gt;.&lt;td&gt;-1.75:-3.50&lt;td&gt;2P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DANCE THE NIGHT AWAY</v>
      </c>
      <c r="C20" s="1" t="n">
        <f aca="false">nt!G20</f>
        <v>186</v>
      </c>
      <c r="D20" s="1" t="str">
        <f aca="false">IF(ISNUMBER(C20),"+"&amp;TEXT(ROUNDDOWN(imGR/C20,2),"0.00"),".")</f>
        <v>+0.80</v>
      </c>
      <c r="E20" s="1" t="str">
        <f aca="false">IF(ISNUMBER(C20),"+"&amp;TEXT(ROUNDDOWN(imGD/C20,2),"0.00"),".")</f>
        <v>+0.40</v>
      </c>
      <c r="F20" s="1" t="n">
        <f aca="false">nt!H20</f>
        <v>193</v>
      </c>
      <c r="G20" s="1" t="str">
        <f aca="false">IF(ISNUMBER(F20),"+"&amp;TEXT(ROUNDDOWN(imGR/F20,2),"0.00"),".")</f>
        <v>+0.77</v>
      </c>
      <c r="H20" s="1" t="str">
        <f aca="false">IF(ISNUMBER(F20),"+"&amp;TEXT(ROUNDDOWN(imGD/F20,2),"0.00"),".")</f>
        <v>+0.38</v>
      </c>
      <c r="I20" s="1" t="n">
        <f aca="false">nt!I20</f>
        <v>205</v>
      </c>
      <c r="J20" s="1" t="str">
        <f aca="false">IF(ISNUMBER(I20),"+"&amp;TEXT(ROUNDDOWN(imGR/I20,2),"0.00"),".")</f>
        <v>+0.72</v>
      </c>
      <c r="K20" s="1" t="str">
        <f aca="false">IF(ISNUMBER(I20),"+"&amp;TEXT(ROUNDDOWN(imGD/I20,2),"0.00"),".")</f>
        <v>+0.36</v>
      </c>
      <c r="L20" s="1" t="n">
        <f aca="false">nt!J20</f>
        <v>218</v>
      </c>
      <c r="M20" s="1" t="str">
        <f aca="false">IF(ISNUMBER(L20),"+"&amp;TEXT(ROUNDDOWN(imGR/L20,2),"0.00"),".")</f>
        <v>+0.68</v>
      </c>
      <c r="N20" s="1" t="str">
        <f aca="false">IF(ISNUMBER(L20),"+"&amp;TEXT(ROUNDDOWN(imGD/L20,2),"0.00"),".")</f>
        <v>+0.34</v>
      </c>
      <c r="O20" s="1" t="n">
        <f aca="false">nt!K20</f>
        <v>218</v>
      </c>
      <c r="P20" s="1" t="str">
        <f aca="false">IF(ISNUMBER(O20),"+"&amp;TEXT(ROUNDDOWN(imGR/O20,2),"0.00"),".")</f>
        <v>+0.68</v>
      </c>
      <c r="Q20" s="1" t="str">
        <f aca="false">IF(ISNUMBER(O20),"+"&amp;TEXT(ROUNDDOWN(imGD/O20,2),"0.00"),".")</f>
        <v>+0.34</v>
      </c>
      <c r="R20" s="1" t="n">
        <f aca="false">nt!L20</f>
        <v>234</v>
      </c>
      <c r="S20" s="1" t="str">
        <f aca="false">IF(ISNUMBER(R20),"+"&amp;TEXT(ROUNDDOWN(imGR/R20,2),"0.00"),".")</f>
        <v>+0.63</v>
      </c>
      <c r="T20" s="1" t="str">
        <f aca="false">IF(ISNUMBER(R20),"+"&amp;TEXT(ROUNDDOWN(imGD/R20,2),"0.00"),".")</f>
        <v>+0.31</v>
      </c>
      <c r="U20" s="1" t="str">
        <f aca="false">imBD</f>
        <v>-1.75</v>
      </c>
      <c r="V20" s="1" t="str">
        <f aca="false">imPR</f>
        <v>-3.50</v>
      </c>
      <c r="X20" s="1" t="str">
        <f aca="false">"&lt;td&gt;"&amp;B20&amp;IF(ISNUMBER(C20),"&lt;td class=""lv_b al_r""&gt;"&amp;C20&amp;"&lt;td class=""lv_b""&gt;"&amp;D20&amp;":"&amp;E20&amp;"&lt;td class=""lv_b al_r""&gt;"&amp;F20&amp;"&lt;td class=""lv_b""&gt;"&amp;G20&amp;":"&amp;H20,"&lt;td colspan=4&gt;.")&amp;IF(ISNUMBER(I20),"&lt;td class=""lv_s al_r""&gt;"&amp;I20&amp;"&lt;td class=""lv_s""&gt;"&amp;J20&amp;":"&amp;K20&amp;"&lt;td class=""lv_s al_r""&gt;"&amp;L20&amp;"&lt;td class=""lv_s""&gt;"&amp;M20&amp;":"&amp;N20,"&lt;td colspan=4&gt;.")&amp;IF(ISNUMBER(O20),"&lt;td class=""lv_a al_r""&gt;"&amp;O20&amp;"&lt;td class=""lv_a""&gt;"&amp;P20&amp;":"&amp;Q20&amp;"&lt;td class=""lv_a al_r""&gt;"&amp;R20&amp;"&lt;td class=""lv_a""&gt;"&amp;S20&amp;":"&amp;T20,"&lt;td colspan=4&gt;.")&amp;"&lt;td&gt;"&amp;U20&amp;":"&amp;V20&amp;"&lt;td&gt;2P"</f>
        <v>&lt;td&gt;DANCE THE NIGHT AWAY&lt;td class="lv_b al_r"&gt;186&lt;td class="lv_b"&gt;+0.80:+0.40&lt;td class="lv_b al_r"&gt;193&lt;td class="lv_b"&gt;+0.77:+0.38&lt;td class="lv_s al_r"&gt;205&lt;td class="lv_s"&gt;+0.72:+0.36&lt;td class="lv_s al_r"&gt;218&lt;td class="lv_s"&gt;+0.68:+0.34&lt;td class="lv_a al_r"&gt;218&lt;td class="lv_a"&gt;+0.68:+0.34&lt;td class="lv_a al_r"&gt;234&lt;td class="lv_a"&gt;+0.63:+0.31&lt;td&gt;-1.75:-3.50&lt;td&gt;2P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DR.LOVE</v>
      </c>
      <c r="C21" s="1" t="n">
        <f aca="false">nt!G21</f>
        <v>133</v>
      </c>
      <c r="D21" s="1" t="str">
        <f aca="false">IF(ISNUMBER(C21),"+"&amp;TEXT(ROUNDDOWN(imGR/C21,2),"0.00"),".")</f>
        <v>+1.12</v>
      </c>
      <c r="E21" s="1" t="str">
        <f aca="false">IF(ISNUMBER(C21),"+"&amp;TEXT(ROUNDDOWN(imGD/C21,2),"0.00"),".")</f>
        <v>+0.56</v>
      </c>
      <c r="F21" s="1" t="n">
        <f aca="false">nt!H21</f>
        <v>138</v>
      </c>
      <c r="G21" s="1" t="str">
        <f aca="false">IF(ISNUMBER(F21),"+"&amp;TEXT(ROUNDDOWN(imGR/F21,2),"0.00"),".")</f>
        <v>+1.08</v>
      </c>
      <c r="H21" s="1" t="str">
        <f aca="false">IF(ISNUMBER(F21),"+"&amp;TEXT(ROUNDDOWN(imGD/F21,2),"0.00"),".")</f>
        <v>+0.54</v>
      </c>
      <c r="I21" s="1" t="n">
        <f aca="false">nt!I21</f>
        <v>133</v>
      </c>
      <c r="J21" s="1" t="str">
        <f aca="false">IF(ISNUMBER(I21),"+"&amp;TEXT(ROUNDDOWN(imGR/I21,2),"0.00"),".")</f>
        <v>+1.12</v>
      </c>
      <c r="K21" s="1" t="str">
        <f aca="false">IF(ISNUMBER(I21),"+"&amp;TEXT(ROUNDDOWN(imGD/I21,2),"0.00"),".")</f>
        <v>+0.56</v>
      </c>
      <c r="L21" s="1" t="n">
        <f aca="false">nt!J21</f>
        <v>149</v>
      </c>
      <c r="M21" s="1" t="str">
        <f aca="false">IF(ISNUMBER(L21),"+"&amp;TEXT(ROUNDDOWN(imGR/L21,2),"0.00"),".")</f>
        <v>+1.00</v>
      </c>
      <c r="N21" s="1" t="str">
        <f aca="false">IF(ISNUMBER(L21),"+"&amp;TEXT(ROUNDDOWN(imGD/L21,2),"0.00"),".")</f>
        <v>+0.50</v>
      </c>
      <c r="O21" s="1" t="str">
        <f aca="false">nt!K21</f>
        <v>.</v>
      </c>
      <c r="P21" s="1" t="str">
        <f aca="false">IF(ISNUMBER(O21),"+"&amp;TEXT(ROUNDDOWN(imGR/O21,2),"0.00"),".")</f>
        <v>.</v>
      </c>
      <c r="Q21" s="1" t="str">
        <f aca="false">IF(ISNUMBER(O21),"+"&amp;TEXT(ROUNDDOWN(imGD/O21,2),"0.00"),".")</f>
        <v>.</v>
      </c>
      <c r="R21" s="1" t="str">
        <f aca="false">nt!L21</f>
        <v>.</v>
      </c>
      <c r="S21" s="1" t="str">
        <f aca="false">IF(ISNUMBER(R21),"+"&amp;TEXT(ROUNDDOWN(imGR/R21,2),"0.00"),".")</f>
        <v>.</v>
      </c>
      <c r="T21" s="1" t="str">
        <f aca="false">IF(ISNUMBER(R21),"+"&amp;TEXT(ROUNDDOWN(imGD/R21,2),"0.00"),".")</f>
        <v>.</v>
      </c>
      <c r="U21" s="1" t="str">
        <f aca="false">imBD</f>
        <v>-1.75</v>
      </c>
      <c r="V21" s="1" t="str">
        <f aca="false">imPR</f>
        <v>-3.50</v>
      </c>
      <c r="X21" s="1" t="str">
        <f aca="false">"&lt;td&gt;"&amp;B21&amp;IF(ISNUMBER(C21),"&lt;td class=""lv_b al_r""&gt;"&amp;C21&amp;"&lt;td class=""lv_b""&gt;"&amp;D21&amp;":"&amp;E21&amp;"&lt;td class=""lv_b al_r""&gt;"&amp;F21&amp;"&lt;td class=""lv_b""&gt;"&amp;G21&amp;":"&amp;H21,"&lt;td colspan=4&gt;.")&amp;IF(ISNUMBER(I21),"&lt;td class=""lv_s al_r""&gt;"&amp;I21&amp;"&lt;td class=""lv_s""&gt;"&amp;J21&amp;":"&amp;K21&amp;"&lt;td class=""lv_s al_r""&gt;"&amp;L21&amp;"&lt;td class=""lv_s""&gt;"&amp;M21&amp;":"&amp;N21,"&lt;td colspan=4&gt;.")&amp;IF(ISNUMBER(O21),"&lt;td class=""lv_a al_r""&gt;"&amp;O21&amp;"&lt;td class=""lv_a""&gt;"&amp;P21&amp;":"&amp;Q21&amp;"&lt;td class=""lv_a al_r""&gt;"&amp;R21&amp;"&lt;td class=""lv_a""&gt;"&amp;S21&amp;":"&amp;T21,"&lt;td colspan=4&gt;.")&amp;"&lt;td&gt;"&amp;U21&amp;":"&amp;V21&amp;"&lt;td&gt;2P"</f>
        <v>&lt;td&gt;DR.LOVE&lt;td class="lv_b al_r"&gt;133&lt;td class="lv_b"&gt;+1.12:+0.56&lt;td class="lv_b al_r"&gt;138&lt;td class="lv_b"&gt;+1.08:+0.54&lt;td class="lv_s al_r"&gt;133&lt;td class="lv_s"&gt;+1.12:+0.56&lt;td class="lv_s al_r"&gt;149&lt;td class="lv_s"&gt;+1.00:+0.50&lt;td colspan=4&gt;.&lt;td&gt;-1.75:-3.50&lt;td&gt;2P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FELLOWS</v>
      </c>
      <c r="C22" s="1" t="n">
        <f aca="false">nt!G22</f>
        <v>152</v>
      </c>
      <c r="D22" s="1" t="str">
        <f aca="false">IF(ISNUMBER(C22),"+"&amp;TEXT(ROUNDDOWN(imGR/C22,2),"0.00"),".")</f>
        <v>+0.98</v>
      </c>
      <c r="E22" s="1" t="str">
        <f aca="false">IF(ISNUMBER(C22),"+"&amp;TEXT(ROUNDDOWN(imGD/C22,2),"0.00"),".")</f>
        <v>+0.49</v>
      </c>
      <c r="F22" s="1" t="n">
        <f aca="false">nt!H22</f>
        <v>123</v>
      </c>
      <c r="G22" s="1" t="str">
        <f aca="false">IF(ISNUMBER(F22),"+"&amp;TEXT(ROUNDDOWN(imGR/F22,2),"0.00"),".")</f>
        <v>+1.21</v>
      </c>
      <c r="H22" s="1" t="str">
        <f aca="false">IF(ISNUMBER(F22),"+"&amp;TEXT(ROUNDDOWN(imGD/F22,2),"0.00"),".")</f>
        <v>+0.60</v>
      </c>
      <c r="I22" s="1" t="n">
        <f aca="false">nt!I22</f>
        <v>266</v>
      </c>
      <c r="J22" s="1" t="str">
        <f aca="false">IF(ISNUMBER(I22),"+"&amp;TEXT(ROUNDDOWN(imGR/I22,2),"0.00"),".")</f>
        <v>+0.56</v>
      </c>
      <c r="K22" s="1" t="str">
        <f aca="false">IF(ISNUMBER(I22),"+"&amp;TEXT(ROUNDDOWN(imGD/I22,2),"0.00"),".")</f>
        <v>+0.28</v>
      </c>
      <c r="L22" s="1" t="n">
        <f aca="false">nt!J22</f>
        <v>221</v>
      </c>
      <c r="M22" s="1" t="str">
        <f aca="false">IF(ISNUMBER(L22),"+"&amp;TEXT(ROUNDDOWN(imGR/L22,2),"0.00"),".")</f>
        <v>+0.67</v>
      </c>
      <c r="N22" s="1" t="str">
        <f aca="false">IF(ISNUMBER(L22),"+"&amp;TEXT(ROUNDDOWN(imGD/L22,2),"0.00"),".")</f>
        <v>+0.33</v>
      </c>
      <c r="O22" s="1" t="str">
        <f aca="false">nt!K22</f>
        <v>.</v>
      </c>
      <c r="P22" s="1" t="str">
        <f aca="false">IF(ISNUMBER(O22),"+"&amp;TEXT(ROUNDDOWN(imGR/O22,2),"0.00"),".")</f>
        <v>.</v>
      </c>
      <c r="Q22" s="1" t="str">
        <f aca="false">IF(ISNUMBER(O22),"+"&amp;TEXT(ROUNDDOWN(imGD/O22,2),"0.00"),".")</f>
        <v>.</v>
      </c>
      <c r="R22" s="1" t="str">
        <f aca="false">nt!L22</f>
        <v>.</v>
      </c>
      <c r="S22" s="1" t="str">
        <f aca="false">IF(ISNUMBER(R22),"+"&amp;TEXT(ROUNDDOWN(imGR/R22,2),"0.00"),".")</f>
        <v>.</v>
      </c>
      <c r="T22" s="1" t="str">
        <f aca="false">IF(ISNUMBER(R22),"+"&amp;TEXT(ROUNDDOWN(imGD/R22,2),"0.00"),".")</f>
        <v>.</v>
      </c>
      <c r="U22" s="1" t="str">
        <f aca="false">imBD</f>
        <v>-1.75</v>
      </c>
      <c r="V22" s="1" t="str">
        <f aca="false">imPR</f>
        <v>-3.50</v>
      </c>
      <c r="X22" s="1" t="str">
        <f aca="false">"&lt;td&gt;"&amp;B22&amp;IF(ISNUMBER(C22),"&lt;td class=""lv_b al_r""&gt;"&amp;C22&amp;"&lt;td class=""lv_b""&gt;"&amp;D22&amp;":"&amp;E22&amp;"&lt;td class=""lv_b al_r""&gt;"&amp;F22&amp;"&lt;td class=""lv_b""&gt;"&amp;G22&amp;":"&amp;H22,"&lt;td colspan=4&gt;.")&amp;IF(ISNUMBER(I22),"&lt;td class=""lv_s al_r""&gt;"&amp;I22&amp;"&lt;td class=""lv_s""&gt;"&amp;J22&amp;":"&amp;K22&amp;"&lt;td class=""lv_s al_r""&gt;"&amp;L22&amp;"&lt;td class=""lv_s""&gt;"&amp;M22&amp;":"&amp;N22,"&lt;td colspan=4&gt;.")&amp;IF(ISNUMBER(O22),"&lt;td class=""lv_a al_r""&gt;"&amp;O22&amp;"&lt;td class=""lv_a""&gt;"&amp;P22&amp;":"&amp;Q22&amp;"&lt;td class=""lv_a al_r""&gt;"&amp;R22&amp;"&lt;td class=""lv_a""&gt;"&amp;S22&amp;":"&amp;T22,"&lt;td colspan=4&gt;.")&amp;"&lt;td&gt;"&amp;U22&amp;":"&amp;V22&amp;"&lt;td&gt;2P"</f>
        <v>&lt;td&gt;FELLOWS&lt;td class="lv_b al_r"&gt;152&lt;td class="lv_b"&gt;+0.98:+0.49&lt;td class="lv_b al_r"&gt;123&lt;td class="lv_b"&gt;+1.21:+0.60&lt;td class="lv_s al_r"&gt;266&lt;td class="lv_s"&gt;+0.56:+0.28&lt;td class="lv_s al_r"&gt;221&lt;td class="lv_s"&gt;+0.67:+0.33&lt;td colspan=4&gt;.&lt;td&gt;-1.75:-3.50&lt;td&gt;2P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FIRE WIRE</v>
      </c>
      <c r="C23" s="1" t="n">
        <f aca="false">nt!G23</f>
        <v>176</v>
      </c>
      <c r="D23" s="1" t="str">
        <f aca="false">IF(ISNUMBER(C23),"+"&amp;TEXT(ROUNDDOWN(imGR/C23,2),"0.00"),".")</f>
        <v>+0.84</v>
      </c>
      <c r="E23" s="1" t="str">
        <f aca="false">IF(ISNUMBER(C23),"+"&amp;TEXT(ROUNDDOWN(imGD/C23,2),"0.00"),".")</f>
        <v>+0.42</v>
      </c>
      <c r="F23" s="1" t="n">
        <f aca="false">nt!H23</f>
        <v>170</v>
      </c>
      <c r="G23" s="1" t="str">
        <f aca="false">IF(ISNUMBER(F23),"+"&amp;TEXT(ROUNDDOWN(imGR/F23,2),"0.00"),".")</f>
        <v>+0.87</v>
      </c>
      <c r="H23" s="1" t="str">
        <f aca="false">IF(ISNUMBER(F23),"+"&amp;TEXT(ROUNDDOWN(imGD/F23,2),"0.00"),".")</f>
        <v>+0.43</v>
      </c>
      <c r="I23" s="1" t="n">
        <f aca="false">nt!I23</f>
        <v>242</v>
      </c>
      <c r="J23" s="1" t="str">
        <f aca="false">IF(ISNUMBER(I23),"+"&amp;TEXT(ROUNDDOWN(imGR/I23,2),"0.00"),".")</f>
        <v>+0.61</v>
      </c>
      <c r="K23" s="1" t="str">
        <f aca="false">IF(ISNUMBER(I23),"+"&amp;TEXT(ROUNDDOWN(imGD/I23,2),"0.00"),".")</f>
        <v>+0.30</v>
      </c>
      <c r="L23" s="1" t="n">
        <f aca="false">nt!J23</f>
        <v>245</v>
      </c>
      <c r="M23" s="1" t="str">
        <f aca="false">IF(ISNUMBER(L23),"+"&amp;TEXT(ROUNDDOWN(imGR/L23,2),"0.00"),".")</f>
        <v>+0.60</v>
      </c>
      <c r="N23" s="1" t="str">
        <f aca="false">IF(ISNUMBER(L23),"+"&amp;TEXT(ROUNDDOWN(imGD/L23,2),"0.00"),".")</f>
        <v>+0.30</v>
      </c>
      <c r="O23" s="1" t="n">
        <f aca="false">nt!K23</f>
        <v>323</v>
      </c>
      <c r="P23" s="1" t="str">
        <f aca="false">IF(ISNUMBER(O23),"+"&amp;TEXT(ROUNDDOWN(imGR/O23,2),"0.00"),".")</f>
        <v>+0.46</v>
      </c>
      <c r="Q23" s="1" t="str">
        <f aca="false">IF(ISNUMBER(O23),"+"&amp;TEXT(ROUNDDOWN(imGD/O23,2),"0.00"),".")</f>
        <v>+0.23</v>
      </c>
      <c r="R23" s="1" t="n">
        <f aca="false">nt!L23</f>
        <v>333</v>
      </c>
      <c r="S23" s="1" t="str">
        <f aca="false">IF(ISNUMBER(R23),"+"&amp;TEXT(ROUNDDOWN(imGR/R23,2),"0.00"),".")</f>
        <v>+0.44</v>
      </c>
      <c r="T23" s="1" t="str">
        <f aca="false">IF(ISNUMBER(R23),"+"&amp;TEXT(ROUNDDOWN(imGD/R23,2),"0.00"),".")</f>
        <v>+0.22</v>
      </c>
      <c r="U23" s="1" t="str">
        <f aca="false">imBD</f>
        <v>-1.75</v>
      </c>
      <c r="V23" s="1" t="str">
        <f aca="false">imPR</f>
        <v>-3.50</v>
      </c>
      <c r="X23" s="1" t="str">
        <f aca="false">"&lt;td&gt;"&amp;B23&amp;IF(ISNUMBER(C23),"&lt;td class=""lv_b al_r""&gt;"&amp;C23&amp;"&lt;td class=""lv_b""&gt;"&amp;D23&amp;":"&amp;E23&amp;"&lt;td class=""lv_b al_r""&gt;"&amp;F23&amp;"&lt;td class=""lv_b""&gt;"&amp;G23&amp;":"&amp;H23,"&lt;td colspan=4&gt;.")&amp;IF(ISNUMBER(I23),"&lt;td class=""lv_s al_r""&gt;"&amp;I23&amp;"&lt;td class=""lv_s""&gt;"&amp;J23&amp;":"&amp;K23&amp;"&lt;td class=""lv_s al_r""&gt;"&amp;L23&amp;"&lt;td class=""lv_s""&gt;"&amp;M23&amp;":"&amp;N23,"&lt;td colspan=4&gt;.")&amp;IF(ISNUMBER(O23),"&lt;td class=""lv_a al_r""&gt;"&amp;O23&amp;"&lt;td class=""lv_a""&gt;"&amp;P23&amp;":"&amp;Q23&amp;"&lt;td class=""lv_a al_r""&gt;"&amp;R23&amp;"&lt;td class=""lv_a""&gt;"&amp;S23&amp;":"&amp;T23,"&lt;td colspan=4&gt;.")&amp;"&lt;td&gt;"&amp;U23&amp;":"&amp;V23&amp;"&lt;td&gt;2P"</f>
        <v>&lt;td&gt;FIRE WIRE&lt;td class="lv_b al_r"&gt;176&lt;td class="lv_b"&gt;+0.84:+0.42&lt;td class="lv_b al_r"&gt;170&lt;td class="lv_b"&gt;+0.87:+0.43&lt;td class="lv_s al_r"&gt;242&lt;td class="lv_s"&gt;+0.61:+0.30&lt;td class="lv_s al_r"&gt;245&lt;td class="lv_s"&gt;+0.60:+0.30&lt;td class="lv_a al_r"&gt;323&lt;td class="lv_a"&gt;+0.46:+0.23&lt;td class="lv_a al_r"&gt;333&lt;td class="lv_a"&gt;+0.44:+0.22&lt;td&gt;-1.75:-3.50&lt;td&gt;2P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GAMBOL</v>
      </c>
      <c r="C24" s="1" t="n">
        <f aca="false">nt!G24</f>
        <v>64</v>
      </c>
      <c r="D24" s="1" t="str">
        <f aca="false">IF(ISNUMBER(C24),"+"&amp;TEXT(ROUNDDOWN(imGR/C24,2),"0.00"),".")</f>
        <v>+2.33</v>
      </c>
      <c r="E24" s="1" t="str">
        <f aca="false">IF(ISNUMBER(C24),"+"&amp;TEXT(ROUNDDOWN(imGD/C24,2),"0.00"),".")</f>
        <v>+1.16</v>
      </c>
      <c r="F24" s="1" t="n">
        <f aca="false">nt!H24</f>
        <v>54</v>
      </c>
      <c r="G24" s="1" t="str">
        <f aca="false">IF(ISNUMBER(F24),"+"&amp;TEXT(ROUNDDOWN(imGR/F24,2),"0.00"),".")</f>
        <v>+2.76</v>
      </c>
      <c r="H24" s="1" t="str">
        <f aca="false">IF(ISNUMBER(F24),"+"&amp;TEXT(ROUNDDOWN(imGD/F24,2),"0.00"),".")</f>
        <v>+1.38</v>
      </c>
      <c r="I24" s="1" t="n">
        <f aca="false">nt!I24</f>
        <v>73</v>
      </c>
      <c r="J24" s="1" t="str">
        <f aca="false">IF(ISNUMBER(I24),"+"&amp;TEXT(ROUNDDOWN(imGR/I24,2),"0.00"),".")</f>
        <v>+2.04</v>
      </c>
      <c r="K24" s="1" t="str">
        <f aca="false">IF(ISNUMBER(I24),"+"&amp;TEXT(ROUNDDOWN(imGD/I24,2),"0.00"),".")</f>
        <v>+1.02</v>
      </c>
      <c r="L24" s="1" t="n">
        <f aca="false">nt!J24</f>
        <v>64</v>
      </c>
      <c r="M24" s="1" t="str">
        <f aca="false">IF(ISNUMBER(L24),"+"&amp;TEXT(ROUNDDOWN(imGR/L24,2),"0.00"),".")</f>
        <v>+2.33</v>
      </c>
      <c r="N24" s="1" t="str">
        <f aca="false">IF(ISNUMBER(L24),"+"&amp;TEXT(ROUNDDOWN(imGD/L24,2),"0.00"),".")</f>
        <v>+1.16</v>
      </c>
      <c r="O24" s="1" t="str">
        <f aca="false">nt!K24</f>
        <v>.</v>
      </c>
      <c r="P24" s="1" t="str">
        <f aca="false">IF(ISNUMBER(O24),"+"&amp;TEXT(ROUNDDOWN(imGR/O24,2),"0.00"),".")</f>
        <v>.</v>
      </c>
      <c r="Q24" s="1" t="str">
        <f aca="false">IF(ISNUMBER(O24),"+"&amp;TEXT(ROUNDDOWN(imGD/O24,2),"0.00"),".")</f>
        <v>.</v>
      </c>
      <c r="R24" s="1" t="str">
        <f aca="false">nt!L24</f>
        <v>.</v>
      </c>
      <c r="S24" s="1" t="str">
        <f aca="false">IF(ISNUMBER(R24),"+"&amp;TEXT(ROUNDDOWN(imGR/R24,2),"0.00"),".")</f>
        <v>.</v>
      </c>
      <c r="T24" s="1" t="str">
        <f aca="false">IF(ISNUMBER(R24),"+"&amp;TEXT(ROUNDDOWN(imGD/R24,2),"0.00"),".")</f>
        <v>.</v>
      </c>
      <c r="U24" s="1" t="str">
        <f aca="false">imBD</f>
        <v>-1.75</v>
      </c>
      <c r="V24" s="1" t="str">
        <f aca="false">imPR</f>
        <v>-3.50</v>
      </c>
      <c r="X24" s="1" t="str">
        <f aca="false">"&lt;td&gt;"&amp;B24&amp;IF(ISNUMBER(C24),"&lt;td class=""lv_b al_r""&gt;"&amp;C24&amp;"&lt;td class=""lv_b""&gt;"&amp;D24&amp;":"&amp;E24&amp;"&lt;td class=""lv_b al_r""&gt;"&amp;F24&amp;"&lt;td class=""lv_b""&gt;"&amp;G24&amp;":"&amp;H24,"&lt;td colspan=4&gt;.")&amp;IF(ISNUMBER(I24),"&lt;td class=""lv_s al_r""&gt;"&amp;I24&amp;"&lt;td class=""lv_s""&gt;"&amp;J24&amp;":"&amp;K24&amp;"&lt;td class=""lv_s al_r""&gt;"&amp;L24&amp;"&lt;td class=""lv_s""&gt;"&amp;M24&amp;":"&amp;N24,"&lt;td colspan=4&gt;.")&amp;IF(ISNUMBER(O24),"&lt;td class=""lv_a al_r""&gt;"&amp;O24&amp;"&lt;td class=""lv_a""&gt;"&amp;P24&amp;":"&amp;Q24&amp;"&lt;td class=""lv_a al_r""&gt;"&amp;R24&amp;"&lt;td class=""lv_a""&gt;"&amp;S24&amp;":"&amp;T24,"&lt;td colspan=4&gt;.")&amp;"&lt;td&gt;"&amp;U24&amp;":"&amp;V24&amp;"&lt;td&gt;2P"</f>
        <v>&lt;td&gt;GAMBOL&lt;td class="lv_b al_r"&gt;64&lt;td class="lv_b"&gt;+2.33:+1.16&lt;td class="lv_b al_r"&gt;54&lt;td class="lv_b"&gt;+2.76:+1.38&lt;td class="lv_s al_r"&gt;73&lt;td class="lv_s"&gt;+2.04:+1.02&lt;td class="lv_s al_r"&gt;64&lt;td class="lv_s"&gt;+2.33:+1.16&lt;td colspan=4&gt;.&lt;td&gt;-1.75:-3.50&lt;td&gt;2P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GAMELAN DE COUPLE</v>
      </c>
      <c r="C25" s="1" t="n">
        <f aca="false">nt!G25</f>
        <v>272</v>
      </c>
      <c r="D25" s="1" t="str">
        <f aca="false">IF(ISNUMBER(C25),"+"&amp;TEXT(ROUNDDOWN(imGR/C25,2),"0.00"),".")</f>
        <v>+0.54</v>
      </c>
      <c r="E25" s="1" t="str">
        <f aca="false">IF(ISNUMBER(C25),"+"&amp;TEXT(ROUNDDOWN(imGD/C25,2),"0.00"),".")</f>
        <v>+0.27</v>
      </c>
      <c r="F25" s="1" t="n">
        <f aca="false">nt!H25</f>
        <v>271</v>
      </c>
      <c r="G25" s="1" t="str">
        <f aca="false">IF(ISNUMBER(F25),"+"&amp;TEXT(ROUNDDOWN(imGR/F25,2),"0.00"),".")</f>
        <v>+0.55</v>
      </c>
      <c r="H25" s="1" t="str">
        <f aca="false">IF(ISNUMBER(F25),"+"&amp;TEXT(ROUNDDOWN(imGD/F25,2),"0.00"),".")</f>
        <v>+0.27</v>
      </c>
      <c r="I25" s="1" t="n">
        <f aca="false">nt!I25</f>
        <v>314</v>
      </c>
      <c r="J25" s="1" t="str">
        <f aca="false">IF(ISNUMBER(I25),"+"&amp;TEXT(ROUNDDOWN(imGR/I25,2),"0.00"),".")</f>
        <v>+0.47</v>
      </c>
      <c r="K25" s="1" t="str">
        <f aca="false">IF(ISNUMBER(I25),"+"&amp;TEXT(ROUNDDOWN(imGD/I25,2),"0.00"),".")</f>
        <v>+0.23</v>
      </c>
      <c r="L25" s="1" t="n">
        <f aca="false">nt!J25</f>
        <v>303</v>
      </c>
      <c r="M25" s="1" t="str">
        <f aca="false">IF(ISNUMBER(L25),"+"&amp;TEXT(ROUNDDOWN(imGR/L25,2),"0.00"),".")</f>
        <v>+0.49</v>
      </c>
      <c r="N25" s="1" t="str">
        <f aca="false">IF(ISNUMBER(L25),"+"&amp;TEXT(ROUNDDOWN(imGD/L25,2),"0.00"),".")</f>
        <v>+0.24</v>
      </c>
      <c r="O25" s="1" t="n">
        <f aca="false">nt!K25</f>
        <v>339</v>
      </c>
      <c r="P25" s="1" t="str">
        <f aca="false">IF(ISNUMBER(O25),"+"&amp;TEXT(ROUNDDOWN(imGR/O25,2),"0.00"),".")</f>
        <v>+0.44</v>
      </c>
      <c r="Q25" s="1" t="str">
        <f aca="false">IF(ISNUMBER(O25),"+"&amp;TEXT(ROUNDDOWN(imGD/O25,2),"0.00"),".")</f>
        <v>+0.22</v>
      </c>
      <c r="R25" s="1" t="n">
        <f aca="false">nt!L25</f>
        <v>317</v>
      </c>
      <c r="S25" s="1" t="str">
        <f aca="false">IF(ISNUMBER(R25),"+"&amp;TEXT(ROUNDDOWN(imGR/R25,2),"0.00"),".")</f>
        <v>+0.47</v>
      </c>
      <c r="T25" s="1" t="str">
        <f aca="false">IF(ISNUMBER(R25),"+"&amp;TEXT(ROUNDDOWN(imGD/R25,2),"0.00"),".")</f>
        <v>+0.23</v>
      </c>
      <c r="U25" s="1" t="str">
        <f aca="false">imBD</f>
        <v>-1.75</v>
      </c>
      <c r="V25" s="1" t="str">
        <f aca="false">imPR</f>
        <v>-3.50</v>
      </c>
      <c r="X25" s="1" t="str">
        <f aca="false">"&lt;td&gt;"&amp;B25&amp;IF(ISNUMBER(C25),"&lt;td class=""lv_b al_r""&gt;"&amp;C25&amp;"&lt;td class=""lv_b""&gt;"&amp;D25&amp;":"&amp;E25&amp;"&lt;td class=""lv_b al_r""&gt;"&amp;F25&amp;"&lt;td class=""lv_b""&gt;"&amp;G25&amp;":"&amp;H25,"&lt;td colspan=4&gt;.")&amp;IF(ISNUMBER(I25),"&lt;td class=""lv_s al_r""&gt;"&amp;I25&amp;"&lt;td class=""lv_s""&gt;"&amp;J25&amp;":"&amp;K25&amp;"&lt;td class=""lv_s al_r""&gt;"&amp;L25&amp;"&lt;td class=""lv_s""&gt;"&amp;M25&amp;":"&amp;N25,"&lt;td colspan=4&gt;.")&amp;IF(ISNUMBER(O25),"&lt;td class=""lv_a al_r""&gt;"&amp;O25&amp;"&lt;td class=""lv_a""&gt;"&amp;P25&amp;":"&amp;Q25&amp;"&lt;td class=""lv_a al_r""&gt;"&amp;R25&amp;"&lt;td class=""lv_a""&gt;"&amp;S25&amp;":"&amp;T25,"&lt;td colspan=4&gt;.")&amp;"&lt;td&gt;"&amp;U25&amp;":"&amp;V25&amp;"&lt;td&gt;2P"</f>
        <v>&lt;td&gt;GAMELAN DE COUPLE&lt;td class="lv_b al_r"&gt;272&lt;td class="lv_b"&gt;+0.54:+0.27&lt;td class="lv_b al_r"&gt;271&lt;td class="lv_b"&gt;+0.55:+0.27&lt;td class="lv_s al_r"&gt;314&lt;td class="lv_s"&gt;+0.47:+0.23&lt;td class="lv_s al_r"&gt;303&lt;td class="lv_s"&gt;+0.49:+0.24&lt;td class="lv_a al_r"&gt;339&lt;td class="lv_a"&gt;+0.44:+0.22&lt;td class="lv_a al_r"&gt;317&lt;td class="lv_a"&gt;+0.47:+0.23&lt;td&gt;-1.75:-3.50&lt;td&gt;2P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GENTLE STRESS</v>
      </c>
      <c r="C26" s="1" t="n">
        <f aca="false">nt!G26</f>
        <v>137</v>
      </c>
      <c r="D26" s="1" t="str">
        <f aca="false">IF(ISNUMBER(C26),"+"&amp;TEXT(ROUNDDOWN(imGR/C26,2),"0.00"),".")</f>
        <v>+1.09</v>
      </c>
      <c r="E26" s="1" t="str">
        <f aca="false">IF(ISNUMBER(C26),"+"&amp;TEXT(ROUNDDOWN(imGD/C26,2),"0.00"),".")</f>
        <v>+0.54</v>
      </c>
      <c r="F26" s="1" t="n">
        <f aca="false">nt!H26</f>
        <v>135</v>
      </c>
      <c r="G26" s="1" t="str">
        <f aca="false">IF(ISNUMBER(F26),"+"&amp;TEXT(ROUNDDOWN(imGR/F26,2),"0.00"),".")</f>
        <v>+1.10</v>
      </c>
      <c r="H26" s="1" t="str">
        <f aca="false">IF(ISNUMBER(F26),"+"&amp;TEXT(ROUNDDOWN(imGD/F26,2),"0.00"),".")</f>
        <v>+0.55</v>
      </c>
      <c r="I26" s="1" t="n">
        <f aca="false">nt!I26</f>
        <v>173</v>
      </c>
      <c r="J26" s="1" t="str">
        <f aca="false">IF(ISNUMBER(I26),"+"&amp;TEXT(ROUNDDOWN(imGR/I26,2),"0.00"),".")</f>
        <v>+0.86</v>
      </c>
      <c r="K26" s="1" t="str">
        <f aca="false">IF(ISNUMBER(I26),"+"&amp;TEXT(ROUNDDOWN(imGD/I26,2),"0.00"),".")</f>
        <v>+0.43</v>
      </c>
      <c r="L26" s="1" t="n">
        <f aca="false">nt!J26</f>
        <v>178</v>
      </c>
      <c r="M26" s="1" t="str">
        <f aca="false">IF(ISNUMBER(L26),"+"&amp;TEXT(ROUNDDOWN(imGR/L26,2),"0.00"),".")</f>
        <v>+0.83</v>
      </c>
      <c r="N26" s="1" t="str">
        <f aca="false">IF(ISNUMBER(L26),"+"&amp;TEXT(ROUNDDOWN(imGD/L26,2),"0.00"),".")</f>
        <v>+0.41</v>
      </c>
      <c r="O26" s="1" t="str">
        <f aca="false">nt!K26</f>
        <v>.</v>
      </c>
      <c r="P26" s="1" t="str">
        <f aca="false">IF(ISNUMBER(O26),"+"&amp;TEXT(ROUNDDOWN(imGR/O26,2),"0.00"),".")</f>
        <v>.</v>
      </c>
      <c r="Q26" s="1" t="str">
        <f aca="false">IF(ISNUMBER(O26),"+"&amp;TEXT(ROUNDDOWN(imGD/O26,2),"0.00"),".")</f>
        <v>.</v>
      </c>
      <c r="R26" s="1" t="str">
        <f aca="false">nt!L26</f>
        <v>.</v>
      </c>
      <c r="S26" s="1" t="str">
        <f aca="false">IF(ISNUMBER(R26),"+"&amp;TEXT(ROUNDDOWN(imGR/R26,2),"0.00"),".")</f>
        <v>.</v>
      </c>
      <c r="T26" s="1" t="str">
        <f aca="false">IF(ISNUMBER(R26),"+"&amp;TEXT(ROUNDDOWN(imGD/R26,2),"0.00"),".")</f>
        <v>.</v>
      </c>
      <c r="U26" s="1" t="str">
        <f aca="false">imBD</f>
        <v>-1.75</v>
      </c>
      <c r="V26" s="1" t="str">
        <f aca="false">imPR</f>
        <v>-3.50</v>
      </c>
      <c r="X26" s="1" t="str">
        <f aca="false">"&lt;td&gt;"&amp;B26&amp;IF(ISNUMBER(C26),"&lt;td class=""lv_b al_r""&gt;"&amp;C26&amp;"&lt;td class=""lv_b""&gt;"&amp;D26&amp;":"&amp;E26&amp;"&lt;td class=""lv_b al_r""&gt;"&amp;F26&amp;"&lt;td class=""lv_b""&gt;"&amp;G26&amp;":"&amp;H26,"&lt;td colspan=4&gt;.")&amp;IF(ISNUMBER(I26),"&lt;td class=""lv_s al_r""&gt;"&amp;I26&amp;"&lt;td class=""lv_s""&gt;"&amp;J26&amp;":"&amp;K26&amp;"&lt;td class=""lv_s al_r""&gt;"&amp;L26&amp;"&lt;td class=""lv_s""&gt;"&amp;M26&amp;":"&amp;N26,"&lt;td colspan=4&gt;.")&amp;IF(ISNUMBER(O26),"&lt;td class=""lv_a al_r""&gt;"&amp;O26&amp;"&lt;td class=""lv_a""&gt;"&amp;P26&amp;":"&amp;Q26&amp;"&lt;td class=""lv_a al_r""&gt;"&amp;R26&amp;"&lt;td class=""lv_a""&gt;"&amp;S26&amp;":"&amp;T26,"&lt;td colspan=4&gt;.")&amp;"&lt;td&gt;"&amp;U26&amp;":"&amp;V26&amp;"&lt;td&gt;2P"</f>
        <v>&lt;td&gt;GENTLE STRESS&lt;td class="lv_b al_r"&gt;137&lt;td class="lv_b"&gt;+1.09:+0.54&lt;td class="lv_b al_r"&gt;135&lt;td class="lv_b"&gt;+1.10:+0.55&lt;td class="lv_s al_r"&gt;173&lt;td class="lv_s"&gt;+0.86:+0.43&lt;td class="lv_s al_r"&gt;178&lt;td class="lv_s"&gt;+0.83:+0.41&lt;td colspan=4&gt;.&lt;td&gt;-1.75:-3.50&lt;td&gt;2P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HAPPY MAN</v>
      </c>
      <c r="C27" s="1" t="n">
        <f aca="false">nt!G27</f>
        <v>112</v>
      </c>
      <c r="D27" s="1" t="str">
        <f aca="false">IF(ISNUMBER(C27),"+"&amp;TEXT(ROUNDDOWN(imGR/C27,2),"0.00"),".")</f>
        <v>+1.33</v>
      </c>
      <c r="E27" s="1" t="str">
        <f aca="false">IF(ISNUMBER(C27),"+"&amp;TEXT(ROUNDDOWN(imGD/C27,2),"0.00"),".")</f>
        <v>+0.66</v>
      </c>
      <c r="F27" s="1" t="n">
        <f aca="false">nt!H27</f>
        <v>117</v>
      </c>
      <c r="G27" s="1" t="str">
        <f aca="false">IF(ISNUMBER(F27),"+"&amp;TEXT(ROUNDDOWN(imGR/F27,2),"0.00"),".")</f>
        <v>+1.27</v>
      </c>
      <c r="H27" s="1" t="str">
        <f aca="false">IF(ISNUMBER(F27),"+"&amp;TEXT(ROUNDDOWN(imGD/F27,2),"0.00"),".")</f>
        <v>+0.63</v>
      </c>
      <c r="I27" s="1" t="n">
        <f aca="false">nt!I27</f>
        <v>298</v>
      </c>
      <c r="J27" s="1" t="str">
        <f aca="false">IF(ISNUMBER(I27),"+"&amp;TEXT(ROUNDDOWN(imGR/I27,2),"0.00"),".")</f>
        <v>+0.50</v>
      </c>
      <c r="K27" s="1" t="str">
        <f aca="false">IF(ISNUMBER(I27),"+"&amp;TEXT(ROUNDDOWN(imGD/I27,2),"0.00"),".")</f>
        <v>+0.25</v>
      </c>
      <c r="L27" s="1" t="n">
        <f aca="false">nt!J27</f>
        <v>276</v>
      </c>
      <c r="M27" s="1" t="str">
        <f aca="false">IF(ISNUMBER(L27),"+"&amp;TEXT(ROUNDDOWN(imGR/L27,2),"0.00"),".")</f>
        <v>+0.54</v>
      </c>
      <c r="N27" s="1" t="str">
        <f aca="false">IF(ISNUMBER(L27),"+"&amp;TEXT(ROUNDDOWN(imGD/L27,2),"0.00"),".")</f>
        <v>+0.27</v>
      </c>
      <c r="O27" s="1" t="n">
        <f aca="false">nt!K27</f>
        <v>357</v>
      </c>
      <c r="P27" s="1" t="str">
        <f aca="false">IF(ISNUMBER(O27),"+"&amp;TEXT(ROUNDDOWN(imGR/O27,2),"0.00"),".")</f>
        <v>+0.41</v>
      </c>
      <c r="Q27" s="1" t="str">
        <f aca="false">IF(ISNUMBER(O27),"+"&amp;TEXT(ROUNDDOWN(imGD/O27,2),"0.00"),".")</f>
        <v>+0.20</v>
      </c>
      <c r="R27" s="1" t="n">
        <f aca="false">nt!L27</f>
        <v>337</v>
      </c>
      <c r="S27" s="1" t="str">
        <f aca="false">IF(ISNUMBER(R27),"+"&amp;TEXT(ROUNDDOWN(imGR/R27,2),"0.00"),".")</f>
        <v>+0.44</v>
      </c>
      <c r="T27" s="1" t="str">
        <f aca="false">IF(ISNUMBER(R27),"+"&amp;TEXT(ROUNDDOWN(imGD/R27,2),"0.00"),".")</f>
        <v>+0.22</v>
      </c>
      <c r="U27" s="1" t="str">
        <f aca="false">imBD</f>
        <v>-1.75</v>
      </c>
      <c r="V27" s="1" t="str">
        <f aca="false">imPR</f>
        <v>-3.50</v>
      </c>
      <c r="X27" s="1" t="str">
        <f aca="false">"&lt;td&gt;"&amp;B27&amp;IF(ISNUMBER(C27),"&lt;td class=""lv_b al_r""&gt;"&amp;C27&amp;"&lt;td class=""lv_b""&gt;"&amp;D27&amp;":"&amp;E27&amp;"&lt;td class=""lv_b al_r""&gt;"&amp;F27&amp;"&lt;td class=""lv_b""&gt;"&amp;G27&amp;":"&amp;H27,"&lt;td colspan=4&gt;.")&amp;IF(ISNUMBER(I27),"&lt;td class=""lv_s al_r""&gt;"&amp;I27&amp;"&lt;td class=""lv_s""&gt;"&amp;J27&amp;":"&amp;K27&amp;"&lt;td class=""lv_s al_r""&gt;"&amp;L27&amp;"&lt;td class=""lv_s""&gt;"&amp;M27&amp;":"&amp;N27,"&lt;td colspan=4&gt;.")&amp;IF(ISNUMBER(O27),"&lt;td class=""lv_a al_r""&gt;"&amp;O27&amp;"&lt;td class=""lv_a""&gt;"&amp;P27&amp;":"&amp;Q27&amp;"&lt;td class=""lv_a al_r""&gt;"&amp;R27&amp;"&lt;td class=""lv_a""&gt;"&amp;S27&amp;":"&amp;T27,"&lt;td colspan=4&gt;.")&amp;"&lt;td&gt;"&amp;U27&amp;":"&amp;V27&amp;"&lt;td&gt;2P"</f>
        <v>&lt;td&gt;HAPPY MAN&lt;td class="lv_b al_r"&gt;112&lt;td class="lv_b"&gt;+1.33:+0.66&lt;td class="lv_b al_r"&gt;117&lt;td class="lv_b"&gt;+1.27:+0.63&lt;td class="lv_s al_r"&gt;298&lt;td class="lv_s"&gt;+0.50:+0.25&lt;td class="lv_s al_r"&gt;276&lt;td class="lv_s"&gt;+0.54:+0.27&lt;td class="lv_a al_r"&gt;357&lt;td class="lv_a"&gt;+0.41:+0.20&lt;td class="lv_a al_r"&gt;337&lt;td class="lv_a"&gt;+0.44:+0.22&lt;td&gt;-1.75:-3.50&lt;td&gt;2P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HIT'N'SLAP</v>
      </c>
      <c r="C28" s="1" t="n">
        <f aca="false">nt!G28</f>
        <v>162</v>
      </c>
      <c r="D28" s="1" t="str">
        <f aca="false">IF(ISNUMBER(C28),"+"&amp;TEXT(ROUNDDOWN(imGR/C28,2),"0.00"),".")</f>
        <v>+0.92</v>
      </c>
      <c r="E28" s="1" t="str">
        <f aca="false">IF(ISNUMBER(C28),"+"&amp;TEXT(ROUNDDOWN(imGD/C28,2),"0.00"),".")</f>
        <v>+0.46</v>
      </c>
      <c r="F28" s="1" t="n">
        <f aca="false">nt!H28</f>
        <v>132</v>
      </c>
      <c r="G28" s="1" t="str">
        <f aca="false">IF(ISNUMBER(F28),"+"&amp;TEXT(ROUNDDOWN(imGR/F28,2),"0.00"),".")</f>
        <v>+1.13</v>
      </c>
      <c r="H28" s="1" t="str">
        <f aca="false">IF(ISNUMBER(F28),"+"&amp;TEXT(ROUNDDOWN(imGD/F28,2),"0.00"),".")</f>
        <v>+0.56</v>
      </c>
      <c r="I28" s="1" t="n">
        <f aca="false">nt!I28</f>
        <v>227</v>
      </c>
      <c r="J28" s="1" t="str">
        <f aca="false">IF(ISNUMBER(I28),"+"&amp;TEXT(ROUNDDOWN(imGR/I28,2),"0.00"),".")</f>
        <v>+0.65</v>
      </c>
      <c r="K28" s="1" t="str">
        <f aca="false">IF(ISNUMBER(I28),"+"&amp;TEXT(ROUNDDOWN(imGD/I28,2),"0.00"),".")</f>
        <v>+0.32</v>
      </c>
      <c r="L28" s="1" t="n">
        <f aca="false">nt!J28</f>
        <v>181</v>
      </c>
      <c r="M28" s="1" t="str">
        <f aca="false">IF(ISNUMBER(L28),"+"&amp;TEXT(ROUNDDOWN(imGR/L28,2),"0.00"),".")</f>
        <v>+0.82</v>
      </c>
      <c r="N28" s="1" t="str">
        <f aca="false">IF(ISNUMBER(L28),"+"&amp;TEXT(ROUNDDOWN(imGD/L28,2),"0.00"),".")</f>
        <v>+0.41</v>
      </c>
      <c r="O28" s="1" t="n">
        <f aca="false">nt!K28</f>
        <v>244</v>
      </c>
      <c r="P28" s="1" t="str">
        <f aca="false">IF(ISNUMBER(O28),"+"&amp;TEXT(ROUNDDOWN(imGR/O28,2),"0.00"),".")</f>
        <v>+0.61</v>
      </c>
      <c r="Q28" s="1" t="str">
        <f aca="false">IF(ISNUMBER(O28),"+"&amp;TEXT(ROUNDDOWN(imGD/O28,2),"0.00"),".")</f>
        <v>+0.30</v>
      </c>
      <c r="R28" s="1" t="n">
        <f aca="false">nt!L28</f>
        <v>193</v>
      </c>
      <c r="S28" s="1" t="str">
        <f aca="false">IF(ISNUMBER(R28),"+"&amp;TEXT(ROUNDDOWN(imGR/R28,2),"0.00"),".")</f>
        <v>+0.77</v>
      </c>
      <c r="T28" s="1" t="str">
        <f aca="false">IF(ISNUMBER(R28),"+"&amp;TEXT(ROUNDDOWN(imGD/R28,2),"0.00"),".")</f>
        <v>+0.38</v>
      </c>
      <c r="U28" s="1" t="str">
        <f aca="false">imBD</f>
        <v>-1.75</v>
      </c>
      <c r="V28" s="1" t="str">
        <f aca="false">imPR</f>
        <v>-3.50</v>
      </c>
      <c r="X28" s="1" t="str">
        <f aca="false">"&lt;td&gt;"&amp;B28&amp;IF(ISNUMBER(C28),"&lt;td class=""lv_b al_r""&gt;"&amp;C28&amp;"&lt;td class=""lv_b""&gt;"&amp;D28&amp;":"&amp;E28&amp;"&lt;td class=""lv_b al_r""&gt;"&amp;F28&amp;"&lt;td class=""lv_b""&gt;"&amp;G28&amp;":"&amp;H28,"&lt;td colspan=4&gt;.")&amp;IF(ISNUMBER(I28),"&lt;td class=""lv_s al_r""&gt;"&amp;I28&amp;"&lt;td class=""lv_s""&gt;"&amp;J28&amp;":"&amp;K28&amp;"&lt;td class=""lv_s al_r""&gt;"&amp;L28&amp;"&lt;td class=""lv_s""&gt;"&amp;M28&amp;":"&amp;N28,"&lt;td colspan=4&gt;.")&amp;IF(ISNUMBER(O28),"&lt;td class=""lv_a al_r""&gt;"&amp;O28&amp;"&lt;td class=""lv_a""&gt;"&amp;P28&amp;":"&amp;Q28&amp;"&lt;td class=""lv_a al_r""&gt;"&amp;R28&amp;"&lt;td class=""lv_a""&gt;"&amp;S28&amp;":"&amp;T28,"&lt;td colspan=4&gt;.")&amp;"&lt;td&gt;"&amp;U28&amp;":"&amp;V28&amp;"&lt;td&gt;2P"</f>
        <v>&lt;td&gt;HIT'N'SLAP&lt;td class="lv_b al_r"&gt;162&lt;td class="lv_b"&gt;+0.92:+0.46&lt;td class="lv_b al_r"&gt;132&lt;td class="lv_b"&gt;+1.13:+0.56&lt;td class="lv_s al_r"&gt;227&lt;td class="lv_s"&gt;+0.65:+0.32&lt;td class="lv_s al_r"&gt;181&lt;td class="lv_s"&gt;+0.82:+0.41&lt;td class="lv_a al_r"&gt;244&lt;td class="lv_a"&gt;+0.61:+0.30&lt;td class="lv_a al_r"&gt;193&lt;td class="lv_a"&gt;+0.77:+0.38&lt;td&gt;-1.75:-3.50&lt;td&gt;2P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IMPLANTATION</v>
      </c>
      <c r="C29" s="1" t="n">
        <f aca="false">nt!G29</f>
        <v>242</v>
      </c>
      <c r="D29" s="1" t="str">
        <f aca="false">IF(ISNUMBER(C29),"+"&amp;TEXT(ROUNDDOWN(imGR/C29,2),"0.00"),".")</f>
        <v>+0.61</v>
      </c>
      <c r="E29" s="1" t="str">
        <f aca="false">IF(ISNUMBER(C29),"+"&amp;TEXT(ROUNDDOWN(imGD/C29,2),"0.00"),".")</f>
        <v>+0.30</v>
      </c>
      <c r="F29" s="1" t="n">
        <f aca="false">nt!H29</f>
        <v>242</v>
      </c>
      <c r="G29" s="1" t="str">
        <f aca="false">IF(ISNUMBER(F29),"+"&amp;TEXT(ROUNDDOWN(imGR/F29,2),"0.00"),".")</f>
        <v>+0.61</v>
      </c>
      <c r="H29" s="1" t="str">
        <f aca="false">IF(ISNUMBER(F29),"+"&amp;TEXT(ROUNDDOWN(imGD/F29,2),"0.00"),".")</f>
        <v>+0.30</v>
      </c>
      <c r="I29" s="1" t="n">
        <f aca="false">nt!I29</f>
        <v>336</v>
      </c>
      <c r="J29" s="1" t="str">
        <f aca="false">IF(ISNUMBER(I29),"+"&amp;TEXT(ROUNDDOWN(imGR/I29,2),"0.00"),".")</f>
        <v>+0.44</v>
      </c>
      <c r="K29" s="1" t="str">
        <f aca="false">IF(ISNUMBER(I29),"+"&amp;TEXT(ROUNDDOWN(imGD/I29,2),"0.00"),".")</f>
        <v>+0.22</v>
      </c>
      <c r="L29" s="1" t="n">
        <f aca="false">nt!J29</f>
        <v>333</v>
      </c>
      <c r="M29" s="1" t="str">
        <f aca="false">IF(ISNUMBER(L29),"+"&amp;TEXT(ROUNDDOWN(imGR/L29,2),"0.00"),".")</f>
        <v>+0.44</v>
      </c>
      <c r="N29" s="1" t="str">
        <f aca="false">IF(ISNUMBER(L29),"+"&amp;TEXT(ROUNDDOWN(imGD/L29,2),"0.00"),".")</f>
        <v>+0.22</v>
      </c>
      <c r="O29" s="1" t="n">
        <f aca="false">nt!K29</f>
        <v>535</v>
      </c>
      <c r="P29" s="1" t="str">
        <f aca="false">IF(ISNUMBER(O29),"+"&amp;TEXT(ROUNDDOWN(imGR/O29,2),"0.00"),".")</f>
        <v>+0.27</v>
      </c>
      <c r="Q29" s="1" t="str">
        <f aca="false">IF(ISNUMBER(O29),"+"&amp;TEXT(ROUNDDOWN(imGD/O29,2),"0.00"),".")</f>
        <v>+0.13</v>
      </c>
      <c r="R29" s="1" t="n">
        <f aca="false">nt!L29</f>
        <v>530</v>
      </c>
      <c r="S29" s="1" t="str">
        <f aca="false">IF(ISNUMBER(R29),"+"&amp;TEXT(ROUNDDOWN(imGR/R29,2),"0.00"),".")</f>
        <v>+0.28</v>
      </c>
      <c r="T29" s="1" t="str">
        <f aca="false">IF(ISNUMBER(R29),"+"&amp;TEXT(ROUNDDOWN(imGD/R29,2),"0.00"),".")</f>
        <v>+0.14</v>
      </c>
      <c r="U29" s="1" t="str">
        <f aca="false">imBD</f>
        <v>-1.75</v>
      </c>
      <c r="V29" s="1" t="str">
        <f aca="false">imPR</f>
        <v>-3.50</v>
      </c>
      <c r="X29" s="1" t="str">
        <f aca="false">"&lt;td&gt;"&amp;B29&amp;IF(ISNUMBER(C29),"&lt;td class=""lv_b al_r""&gt;"&amp;C29&amp;"&lt;td class=""lv_b""&gt;"&amp;D29&amp;":"&amp;E29&amp;"&lt;td class=""lv_b al_r""&gt;"&amp;F29&amp;"&lt;td class=""lv_b""&gt;"&amp;G29&amp;":"&amp;H29,"&lt;td colspan=4&gt;.")&amp;IF(ISNUMBER(I29),"&lt;td class=""lv_s al_r""&gt;"&amp;I29&amp;"&lt;td class=""lv_s""&gt;"&amp;J29&amp;":"&amp;K29&amp;"&lt;td class=""lv_s al_r""&gt;"&amp;L29&amp;"&lt;td class=""lv_s""&gt;"&amp;M29&amp;":"&amp;N29,"&lt;td colspan=4&gt;.")&amp;IF(ISNUMBER(O29),"&lt;td class=""lv_a al_r""&gt;"&amp;O29&amp;"&lt;td class=""lv_a""&gt;"&amp;P29&amp;":"&amp;Q29&amp;"&lt;td class=""lv_a al_r""&gt;"&amp;R29&amp;"&lt;td class=""lv_a""&gt;"&amp;S29&amp;":"&amp;T29,"&lt;td colspan=4&gt;.")&amp;"&lt;td&gt;"&amp;U29&amp;":"&amp;V29&amp;"&lt;td&gt;2P"</f>
        <v>&lt;td&gt;IMPLANTATION&lt;td class="lv_b al_r"&gt;242&lt;td class="lv_b"&gt;+0.61:+0.30&lt;td class="lv_b al_r"&gt;242&lt;td class="lv_b"&gt;+0.61:+0.30&lt;td class="lv_s al_r"&gt;336&lt;td class="lv_s"&gt;+0.44:+0.22&lt;td class="lv_s al_r"&gt;333&lt;td class="lv_s"&gt;+0.44:+0.22&lt;td class="lv_a al_r"&gt;535&lt;td class="lv_a"&gt;+0.27:+0.13&lt;td class="lv_a al_r"&gt;530&lt;td class="lv_a"&gt;+0.28:+0.14&lt;td&gt;-1.75:-3.50&lt;td&gt;2P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JET WORLD</v>
      </c>
      <c r="C30" s="1" t="n">
        <f aca="false">nt!G30</f>
        <v>146</v>
      </c>
      <c r="D30" s="1" t="str">
        <f aca="false">IF(ISNUMBER(C30),"+"&amp;TEXT(ROUNDDOWN(imGR/C30,2),"0.00"),".")</f>
        <v>+1.02</v>
      </c>
      <c r="E30" s="1" t="str">
        <f aca="false">IF(ISNUMBER(C30),"+"&amp;TEXT(ROUNDDOWN(imGD/C30,2),"0.00"),".")</f>
        <v>+0.51</v>
      </c>
      <c r="F30" s="1" t="n">
        <f aca="false">nt!H30</f>
        <v>151</v>
      </c>
      <c r="G30" s="1" t="str">
        <f aca="false">IF(ISNUMBER(F30),"+"&amp;TEXT(ROUNDDOWN(imGR/F30,2),"0.00"),".")</f>
        <v>+0.98</v>
      </c>
      <c r="H30" s="1" t="str">
        <f aca="false">IF(ISNUMBER(F30),"+"&amp;TEXT(ROUNDDOWN(imGD/F30,2),"0.00"),".")</f>
        <v>+0.49</v>
      </c>
      <c r="I30" s="1" t="n">
        <f aca="false">nt!I30</f>
        <v>242</v>
      </c>
      <c r="J30" s="1" t="str">
        <f aca="false">IF(ISNUMBER(I30),"+"&amp;TEXT(ROUNDDOWN(imGR/I30,2),"0.00"),".")</f>
        <v>+0.61</v>
      </c>
      <c r="K30" s="1" t="str">
        <f aca="false">IF(ISNUMBER(I30),"+"&amp;TEXT(ROUNDDOWN(imGD/I30,2),"0.00"),".")</f>
        <v>+0.30</v>
      </c>
      <c r="L30" s="1" t="n">
        <f aca="false">nt!J30</f>
        <v>242</v>
      </c>
      <c r="M30" s="1" t="str">
        <f aca="false">IF(ISNUMBER(L30),"+"&amp;TEXT(ROUNDDOWN(imGR/L30,2),"0.00"),".")</f>
        <v>+0.61</v>
      </c>
      <c r="N30" s="1" t="str">
        <f aca="false">IF(ISNUMBER(L30),"+"&amp;TEXT(ROUNDDOWN(imGD/L30,2),"0.00"),".")</f>
        <v>+0.30</v>
      </c>
      <c r="O30" s="1" t="n">
        <f aca="false">nt!K30</f>
        <v>466</v>
      </c>
      <c r="P30" s="1" t="str">
        <f aca="false">IF(ISNUMBER(O30),"+"&amp;TEXT(ROUNDDOWN(imGR/O30,2),"0.00"),".")</f>
        <v>+0.32</v>
      </c>
      <c r="Q30" s="1" t="str">
        <f aca="false">IF(ISNUMBER(O30),"+"&amp;TEXT(ROUNDDOWN(imGD/O30,2),"0.00"),".")</f>
        <v>+0.16</v>
      </c>
      <c r="R30" s="1" t="n">
        <f aca="false">nt!L30</f>
        <v>475</v>
      </c>
      <c r="S30" s="1" t="str">
        <f aca="false">IF(ISNUMBER(R30),"+"&amp;TEXT(ROUNDDOWN(imGR/R30,2),"0.00"),".")</f>
        <v>+0.31</v>
      </c>
      <c r="T30" s="1" t="str">
        <f aca="false">IF(ISNUMBER(R30),"+"&amp;TEXT(ROUNDDOWN(imGD/R30,2),"0.00"),".")</f>
        <v>+0.15</v>
      </c>
      <c r="U30" s="1" t="str">
        <f aca="false">imBD</f>
        <v>-1.75</v>
      </c>
      <c r="V30" s="1" t="str">
        <f aca="false">imPR</f>
        <v>-3.50</v>
      </c>
      <c r="X30" s="1" t="str">
        <f aca="false">"&lt;td&gt;"&amp;B30&amp;IF(ISNUMBER(C30),"&lt;td class=""lv_b al_r""&gt;"&amp;C30&amp;"&lt;td class=""lv_b""&gt;"&amp;D30&amp;":"&amp;E30&amp;"&lt;td class=""lv_b al_r""&gt;"&amp;F30&amp;"&lt;td class=""lv_b""&gt;"&amp;G30&amp;":"&amp;H30,"&lt;td colspan=4&gt;.")&amp;IF(ISNUMBER(I30),"&lt;td class=""lv_s al_r""&gt;"&amp;I30&amp;"&lt;td class=""lv_s""&gt;"&amp;J30&amp;":"&amp;K30&amp;"&lt;td class=""lv_s al_r""&gt;"&amp;L30&amp;"&lt;td class=""lv_s""&gt;"&amp;M30&amp;":"&amp;N30,"&lt;td colspan=4&gt;.")&amp;IF(ISNUMBER(O30),"&lt;td class=""lv_a al_r""&gt;"&amp;O30&amp;"&lt;td class=""lv_a""&gt;"&amp;P30&amp;":"&amp;Q30&amp;"&lt;td class=""lv_a al_r""&gt;"&amp;R30&amp;"&lt;td class=""lv_a""&gt;"&amp;S30&amp;":"&amp;T30,"&lt;td colspan=4&gt;.")&amp;"&lt;td&gt;"&amp;U30&amp;":"&amp;V30&amp;"&lt;td&gt;2P"</f>
        <v>&lt;td&gt;JET WORLD&lt;td class="lv_b al_r"&gt;146&lt;td class="lv_b"&gt;+1.02:+0.51&lt;td class="lv_b al_r"&gt;151&lt;td class="lv_b"&gt;+0.98:+0.49&lt;td class="lv_s al_r"&gt;242&lt;td class="lv_s"&gt;+0.61:+0.30&lt;td class="lv_s al_r"&gt;242&lt;td class="lv_s"&gt;+0.61:+0.30&lt;td class="lv_a al_r"&gt;466&lt;td class="lv_a"&gt;+0.32:+0.16&lt;td class="lv_a al_r"&gt;475&lt;td class="lv_a"&gt;+0.31:+0.15&lt;td&gt;-1.75:-3.50&lt;td&gt;2P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KISS KISS KISS</v>
      </c>
      <c r="C31" s="1" t="n">
        <f aca="false">nt!G31</f>
        <v>254</v>
      </c>
      <c r="D31" s="1" t="str">
        <f aca="false">IF(ISNUMBER(C31),"+"&amp;TEXT(ROUNDDOWN(imGR/C31,2),"0.00"),".")</f>
        <v>+0.58</v>
      </c>
      <c r="E31" s="1" t="str">
        <f aca="false">IF(ISNUMBER(C31),"+"&amp;TEXT(ROUNDDOWN(imGD/C31,2),"0.00"),".")</f>
        <v>+0.29</v>
      </c>
      <c r="F31" s="1" t="n">
        <f aca="false">nt!H31</f>
        <v>270</v>
      </c>
      <c r="G31" s="1" t="str">
        <f aca="false">IF(ISNUMBER(F31),"+"&amp;TEXT(ROUNDDOWN(imGR/F31,2),"0.00"),".")</f>
        <v>+0.55</v>
      </c>
      <c r="H31" s="1" t="str">
        <f aca="false">IF(ISNUMBER(F31),"+"&amp;TEXT(ROUNDDOWN(imGD/F31,2),"0.00"),".")</f>
        <v>+0.27</v>
      </c>
      <c r="I31" s="1" t="n">
        <f aca="false">nt!I31</f>
        <v>287</v>
      </c>
      <c r="J31" s="1" t="str">
        <f aca="false">IF(ISNUMBER(I31),"+"&amp;TEXT(ROUNDDOWN(imGR/I31,2),"0.00"),".")</f>
        <v>+0.52</v>
      </c>
      <c r="K31" s="1" t="str">
        <f aca="false">IF(ISNUMBER(I31),"+"&amp;TEXT(ROUNDDOWN(imGD/I31,2),"0.00"),".")</f>
        <v>+0.26</v>
      </c>
      <c r="L31" s="1" t="n">
        <f aca="false">nt!J31</f>
        <v>282</v>
      </c>
      <c r="M31" s="1" t="str">
        <f aca="false">IF(ISNUMBER(L31),"+"&amp;TEXT(ROUNDDOWN(imGR/L31,2),"0.00"),".")</f>
        <v>+0.52</v>
      </c>
      <c r="N31" s="1" t="str">
        <f aca="false">IF(ISNUMBER(L31),"+"&amp;TEXT(ROUNDDOWN(imGD/L31,2),"0.00"),".")</f>
        <v>+0.26</v>
      </c>
      <c r="O31" s="1" t="str">
        <f aca="false">nt!K31</f>
        <v>.</v>
      </c>
      <c r="P31" s="1" t="str">
        <f aca="false">IF(ISNUMBER(O31),"+"&amp;TEXT(ROUNDDOWN(imGR/O31,2),"0.00"),".")</f>
        <v>.</v>
      </c>
      <c r="Q31" s="1" t="str">
        <f aca="false">IF(ISNUMBER(O31),"+"&amp;TEXT(ROUNDDOWN(imGD/O31,2),"0.00"),".")</f>
        <v>.</v>
      </c>
      <c r="R31" s="1" t="str">
        <f aca="false">nt!L31</f>
        <v>.</v>
      </c>
      <c r="S31" s="1" t="str">
        <f aca="false">IF(ISNUMBER(R31),"+"&amp;TEXT(ROUNDDOWN(imGR/R31,2),"0.00"),".")</f>
        <v>.</v>
      </c>
      <c r="T31" s="1" t="str">
        <f aca="false">IF(ISNUMBER(R31),"+"&amp;TEXT(ROUNDDOWN(imGD/R31,2),"0.00"),".")</f>
        <v>.</v>
      </c>
      <c r="U31" s="1" t="str">
        <f aca="false">imBD</f>
        <v>-1.75</v>
      </c>
      <c r="V31" s="1" t="str">
        <f aca="false">imPR</f>
        <v>-3.50</v>
      </c>
      <c r="X31" s="1" t="str">
        <f aca="false">"&lt;td&gt;"&amp;B31&amp;IF(ISNUMBER(C31),"&lt;td class=""lv_b al_r""&gt;"&amp;C31&amp;"&lt;td class=""lv_b""&gt;"&amp;D31&amp;":"&amp;E31&amp;"&lt;td class=""lv_b al_r""&gt;"&amp;F31&amp;"&lt;td class=""lv_b""&gt;"&amp;G31&amp;":"&amp;H31,"&lt;td colspan=4&gt;.")&amp;IF(ISNUMBER(I31),"&lt;td class=""lv_s al_r""&gt;"&amp;I31&amp;"&lt;td class=""lv_s""&gt;"&amp;J31&amp;":"&amp;K31&amp;"&lt;td class=""lv_s al_r""&gt;"&amp;L31&amp;"&lt;td class=""lv_s""&gt;"&amp;M31&amp;":"&amp;N31,"&lt;td colspan=4&gt;.")&amp;IF(ISNUMBER(O31),"&lt;td class=""lv_a al_r""&gt;"&amp;O31&amp;"&lt;td class=""lv_a""&gt;"&amp;P31&amp;":"&amp;Q31&amp;"&lt;td class=""lv_a al_r""&gt;"&amp;R31&amp;"&lt;td class=""lv_a""&gt;"&amp;S31&amp;":"&amp;T31,"&lt;td colspan=4&gt;.")&amp;"&lt;td&gt;"&amp;U31&amp;":"&amp;V31&amp;"&lt;td&gt;2P"</f>
        <v>&lt;td&gt;KISS KISS KISS&lt;td class="lv_b al_r"&gt;254&lt;td class="lv_b"&gt;+0.58:+0.29&lt;td class="lv_b al_r"&gt;270&lt;td class="lv_b"&gt;+0.55:+0.27&lt;td class="lv_s al_r"&gt;287&lt;td class="lv_s"&gt;+0.52:+0.26&lt;td class="lv_s al_r"&gt;282&lt;td class="lv_s"&gt;+0.52:+0.26&lt;td colspan=4&gt;.&lt;td&gt;-1.75:-3.50&lt;td&gt;2P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nt!O32</f>
        <v>LA BRISE D'ETE</v>
      </c>
      <c r="C32" s="1" t="n">
        <f aca="false">nt!G32</f>
        <v>214</v>
      </c>
      <c r="D32" s="1" t="str">
        <f aca="false">IF(ISNUMBER(C32),"+"&amp;TEXT(ROUNDDOWN(imGR/C32,2),"0.00"),".")</f>
        <v>+0.69</v>
      </c>
      <c r="E32" s="1" t="str">
        <f aca="false">IF(ISNUMBER(C32),"+"&amp;TEXT(ROUNDDOWN(imGD/C32,2),"0.00"),".")</f>
        <v>+0.34</v>
      </c>
      <c r="F32" s="1" t="n">
        <f aca="false">nt!H32</f>
        <v>208</v>
      </c>
      <c r="G32" s="1" t="str">
        <f aca="false">IF(ISNUMBER(F32),"+"&amp;TEXT(ROUNDDOWN(imGR/F32,2),"0.00"),".")</f>
        <v>+0.71</v>
      </c>
      <c r="H32" s="1" t="str">
        <f aca="false">IF(ISNUMBER(F32),"+"&amp;TEXT(ROUNDDOWN(imGD/F32,2),"0.00"),".")</f>
        <v>+0.35</v>
      </c>
      <c r="I32" s="1" t="n">
        <f aca="false">nt!I32</f>
        <v>251</v>
      </c>
      <c r="J32" s="1" t="str">
        <f aca="false">IF(ISNUMBER(I32),"+"&amp;TEXT(ROUNDDOWN(imGR/I32,2),"0.00"),".")</f>
        <v>+0.59</v>
      </c>
      <c r="K32" s="1" t="str">
        <f aca="false">IF(ISNUMBER(I32),"+"&amp;TEXT(ROUNDDOWN(imGD/I32,2),"0.00"),".")</f>
        <v>+0.29</v>
      </c>
      <c r="L32" s="1" t="n">
        <f aca="false">nt!J32</f>
        <v>228</v>
      </c>
      <c r="M32" s="1" t="str">
        <f aca="false">IF(ISNUMBER(L32),"+"&amp;TEXT(ROUNDDOWN(imGR/L32,2),"0.00"),".")</f>
        <v>+0.65</v>
      </c>
      <c r="N32" s="1" t="str">
        <f aca="false">IF(ISNUMBER(L32),"+"&amp;TEXT(ROUNDDOWN(imGD/L32,2),"0.00"),".")</f>
        <v>+0.32</v>
      </c>
      <c r="O32" s="1" t="str">
        <f aca="false">nt!K32</f>
        <v>.</v>
      </c>
      <c r="P32" s="1" t="str">
        <f aca="false">IF(ISNUMBER(O32),"+"&amp;TEXT(ROUNDDOWN(imGR/O32,2),"0.00"),".")</f>
        <v>.</v>
      </c>
      <c r="Q32" s="1" t="str">
        <f aca="false">IF(ISNUMBER(O32),"+"&amp;TEXT(ROUNDDOWN(imGD/O32,2),"0.00"),".")</f>
        <v>.</v>
      </c>
      <c r="R32" s="1" t="str">
        <f aca="false">nt!L32</f>
        <v>.</v>
      </c>
      <c r="S32" s="1" t="str">
        <f aca="false">IF(ISNUMBER(R32),"+"&amp;TEXT(ROUNDDOWN(imGR/R32,2),"0.00"),".")</f>
        <v>.</v>
      </c>
      <c r="T32" s="1" t="str">
        <f aca="false">IF(ISNUMBER(R32),"+"&amp;TEXT(ROUNDDOWN(imGD/R32,2),"0.00"),".")</f>
        <v>.</v>
      </c>
      <c r="U32" s="1" t="str">
        <f aca="false">imBD</f>
        <v>-1.75</v>
      </c>
      <c r="V32" s="1" t="str">
        <f aca="false">imPR</f>
        <v>-3.50</v>
      </c>
      <c r="X32" s="1" t="str">
        <f aca="false">"&lt;td&gt;"&amp;B32&amp;IF(ISNUMBER(C32),"&lt;td class=""lv_b al_r""&gt;"&amp;C32&amp;"&lt;td class=""lv_b""&gt;"&amp;D32&amp;":"&amp;E32&amp;"&lt;td class=""lv_b al_r""&gt;"&amp;F32&amp;"&lt;td class=""lv_b""&gt;"&amp;G32&amp;":"&amp;H32,"&lt;td colspan=4&gt;.")&amp;IF(ISNUMBER(I32),"&lt;td class=""lv_s al_r""&gt;"&amp;I32&amp;"&lt;td class=""lv_s""&gt;"&amp;J32&amp;":"&amp;K32&amp;"&lt;td class=""lv_s al_r""&gt;"&amp;L32&amp;"&lt;td class=""lv_s""&gt;"&amp;M32&amp;":"&amp;N32,"&lt;td colspan=4&gt;.")&amp;IF(ISNUMBER(O32),"&lt;td class=""lv_a al_r""&gt;"&amp;O32&amp;"&lt;td class=""lv_a""&gt;"&amp;P32&amp;":"&amp;Q32&amp;"&lt;td class=""lv_a al_r""&gt;"&amp;R32&amp;"&lt;td class=""lv_a""&gt;"&amp;S32&amp;":"&amp;T32,"&lt;td colspan=4&gt;.")&amp;"&lt;td&gt;"&amp;U32&amp;":"&amp;V32&amp;"&lt;td&gt;2P"</f>
        <v>&lt;td&gt;LA BRISE D'ETE&lt;td class="lv_b al_r"&gt;214&lt;td class="lv_b"&gt;+0.69:+0.34&lt;td class="lv_b al_r"&gt;208&lt;td class="lv_b"&gt;+0.71:+0.35&lt;td class="lv_s al_r"&gt;251&lt;td class="lv_s"&gt;+0.59:+0.29&lt;td class="lv_s al_r"&gt;228&lt;td class="lv_s"&gt;+0.65:+0.32&lt;td colspan=4&gt;.&lt;td&gt;-1.75:-3.50&lt;td&gt;2P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nt!O33</f>
        <v>LOVE D RIVE</v>
      </c>
      <c r="C33" s="1" t="n">
        <f aca="false">nt!G33</f>
        <v>276</v>
      </c>
      <c r="D33" s="1" t="str">
        <f aca="false">IF(ISNUMBER(C33),"+"&amp;TEXT(ROUNDDOWN(imGR/C33,2),"0.00"),".")</f>
        <v>+0.54</v>
      </c>
      <c r="E33" s="1" t="str">
        <f aca="false">IF(ISNUMBER(C33),"+"&amp;TEXT(ROUNDDOWN(imGD/C33,2),"0.00"),".")</f>
        <v>+0.27</v>
      </c>
      <c r="F33" s="1" t="n">
        <f aca="false">nt!H33</f>
        <v>289</v>
      </c>
      <c r="G33" s="1" t="str">
        <f aca="false">IF(ISNUMBER(F33),"+"&amp;TEXT(ROUNDDOWN(imGR/F33,2),"0.00"),".")</f>
        <v>+0.51</v>
      </c>
      <c r="H33" s="1" t="str">
        <f aca="false">IF(ISNUMBER(F33),"+"&amp;TEXT(ROUNDDOWN(imGD/F33,2),"0.00"),".")</f>
        <v>+0.25</v>
      </c>
      <c r="I33" s="1" t="n">
        <f aca="false">nt!I33</f>
        <v>332</v>
      </c>
      <c r="J33" s="1" t="str">
        <f aca="false">IF(ISNUMBER(I33),"+"&amp;TEXT(ROUNDDOWN(imGR/I33,2),"0.00"),".")</f>
        <v>+0.44</v>
      </c>
      <c r="K33" s="1" t="str">
        <f aca="false">IF(ISNUMBER(I33),"+"&amp;TEXT(ROUNDDOWN(imGD/I33,2),"0.00"),".")</f>
        <v>+0.22</v>
      </c>
      <c r="L33" s="1" t="n">
        <f aca="false">nt!J33</f>
        <v>367</v>
      </c>
      <c r="M33" s="1" t="str">
        <f aca="false">IF(ISNUMBER(L33),"+"&amp;TEXT(ROUNDDOWN(imGR/L33,2),"0.00"),".")</f>
        <v>+0.40</v>
      </c>
      <c r="N33" s="1" t="str">
        <f aca="false">IF(ISNUMBER(L33),"+"&amp;TEXT(ROUNDDOWN(imGD/L33,2),"0.00"),".")</f>
        <v>+0.20</v>
      </c>
      <c r="O33" s="1" t="n">
        <f aca="false">nt!K33</f>
        <v>346</v>
      </c>
      <c r="P33" s="1" t="str">
        <f aca="false">IF(ISNUMBER(O33),"+"&amp;TEXT(ROUNDDOWN(imGR/O33,2),"0.00"),".")</f>
        <v>+0.43</v>
      </c>
      <c r="Q33" s="1" t="str">
        <f aca="false">IF(ISNUMBER(O33),"+"&amp;TEXT(ROUNDDOWN(imGD/O33,2),"0.00"),".")</f>
        <v>+0.21</v>
      </c>
      <c r="R33" s="1" t="n">
        <f aca="false">nt!L33</f>
        <v>369</v>
      </c>
      <c r="S33" s="1" t="str">
        <f aca="false">IF(ISNUMBER(R33),"+"&amp;TEXT(ROUNDDOWN(imGR/R33,2),"0.00"),".")</f>
        <v>+0.40</v>
      </c>
      <c r="T33" s="1" t="str">
        <f aca="false">IF(ISNUMBER(R33),"+"&amp;TEXT(ROUNDDOWN(imGD/R33,2),"0.00"),".")</f>
        <v>+0.20</v>
      </c>
      <c r="U33" s="1" t="str">
        <f aca="false">imBD</f>
        <v>-1.75</v>
      </c>
      <c r="V33" s="1" t="str">
        <f aca="false">imPR</f>
        <v>-3.50</v>
      </c>
      <c r="X33" s="1" t="str">
        <f aca="false">"&lt;td&gt;"&amp;B33&amp;IF(ISNUMBER(C33),"&lt;td class=""lv_b al_r""&gt;"&amp;C33&amp;"&lt;td class=""lv_b""&gt;"&amp;D33&amp;":"&amp;E33&amp;"&lt;td class=""lv_b al_r""&gt;"&amp;F33&amp;"&lt;td class=""lv_b""&gt;"&amp;G33&amp;":"&amp;H33,"&lt;td colspan=4&gt;.")&amp;IF(ISNUMBER(I33),"&lt;td class=""lv_s al_r""&gt;"&amp;I33&amp;"&lt;td class=""lv_s""&gt;"&amp;J33&amp;":"&amp;K33&amp;"&lt;td class=""lv_s al_r""&gt;"&amp;L33&amp;"&lt;td class=""lv_s""&gt;"&amp;M33&amp;":"&amp;N33,"&lt;td colspan=4&gt;.")&amp;IF(ISNUMBER(O33),"&lt;td class=""lv_a al_r""&gt;"&amp;O33&amp;"&lt;td class=""lv_a""&gt;"&amp;P33&amp;":"&amp;Q33&amp;"&lt;td class=""lv_a al_r""&gt;"&amp;R33&amp;"&lt;td class=""lv_a""&gt;"&amp;S33&amp;":"&amp;T33,"&lt;td colspan=4&gt;.")&amp;"&lt;td&gt;"&amp;U33&amp;":"&amp;V33&amp;"&lt;td&gt;2P"</f>
        <v>&lt;td&gt;LOVE D RIVE&lt;td class="lv_b al_r"&gt;276&lt;td class="lv_b"&gt;+0.54:+0.27&lt;td class="lv_b al_r"&gt;289&lt;td class="lv_b"&gt;+0.51:+0.25&lt;td class="lv_s al_r"&gt;332&lt;td class="lv_s"&gt;+0.44:+0.22&lt;td class="lv_s al_r"&gt;367&lt;td class="lv_s"&gt;+0.40:+0.20&lt;td class="lv_a al_r"&gt;346&lt;td class="lv_a"&gt;+0.43:+0.21&lt;td class="lv_a al_r"&gt;369&lt;td class="lv_a"&gt;+0.40:+0.20&lt;td&gt;-1.75:-3.50&lt;td&gt;2P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nt!O34</f>
        <v>MGS2 MISSION R</v>
      </c>
      <c r="C34" s="1" t="n">
        <f aca="false">nt!G34</f>
        <v>232</v>
      </c>
      <c r="D34" s="1" t="str">
        <f aca="false">IF(ISNUMBER(C34),"+"&amp;TEXT(ROUNDDOWN(imGR/C34,2),"0.00"),".")</f>
        <v>+0.64</v>
      </c>
      <c r="E34" s="1" t="str">
        <f aca="false">IF(ISNUMBER(C34),"+"&amp;TEXT(ROUNDDOWN(imGD/C34,2),"0.00"),".")</f>
        <v>+0.32</v>
      </c>
      <c r="F34" s="1" t="n">
        <f aca="false">nt!H34</f>
        <v>182</v>
      </c>
      <c r="G34" s="1" t="str">
        <f aca="false">IF(ISNUMBER(F34),"+"&amp;TEXT(ROUNDDOWN(imGR/F34,2),"0.00"),".")</f>
        <v>+0.82</v>
      </c>
      <c r="H34" s="1" t="str">
        <f aca="false">IF(ISNUMBER(F34),"+"&amp;TEXT(ROUNDDOWN(imGD/F34,2),"0.00"),".")</f>
        <v>+0.41</v>
      </c>
      <c r="I34" s="1" t="n">
        <f aca="false">nt!I34</f>
        <v>282</v>
      </c>
      <c r="J34" s="1" t="str">
        <f aca="false">IF(ISNUMBER(I34),"+"&amp;TEXT(ROUNDDOWN(imGR/I34,2),"0.00"),".")</f>
        <v>+0.52</v>
      </c>
      <c r="K34" s="1" t="str">
        <f aca="false">IF(ISNUMBER(I34),"+"&amp;TEXT(ROUNDDOWN(imGD/I34,2),"0.00"),".")</f>
        <v>+0.26</v>
      </c>
      <c r="L34" s="1" t="n">
        <f aca="false">nt!J34</f>
        <v>215</v>
      </c>
      <c r="M34" s="1" t="str">
        <f aca="false">IF(ISNUMBER(L34),"+"&amp;TEXT(ROUNDDOWN(imGR/L34,2),"0.00"),".")</f>
        <v>+0.69</v>
      </c>
      <c r="N34" s="1" t="str">
        <f aca="false">IF(ISNUMBER(L34),"+"&amp;TEXT(ROUNDDOWN(imGD/L34,2),"0.00"),".")</f>
        <v>+0.34</v>
      </c>
      <c r="O34" s="1" t="n">
        <f aca="false">nt!K34</f>
        <v>295</v>
      </c>
      <c r="P34" s="1" t="str">
        <f aca="false">IF(ISNUMBER(O34),"+"&amp;TEXT(ROUNDDOWN(imGR/O34,2),"0.00"),".")</f>
        <v>+0.50</v>
      </c>
      <c r="Q34" s="1" t="str">
        <f aca="false">IF(ISNUMBER(O34),"+"&amp;TEXT(ROUNDDOWN(imGD/O34,2),"0.00"),".")</f>
        <v>+0.25</v>
      </c>
      <c r="R34" s="1" t="n">
        <f aca="false">nt!L34</f>
        <v>246</v>
      </c>
      <c r="S34" s="1" t="str">
        <f aca="false">IF(ISNUMBER(R34),"+"&amp;TEXT(ROUNDDOWN(imGR/R34,2),"0.00"),".")</f>
        <v>+0.60</v>
      </c>
      <c r="T34" s="1" t="str">
        <f aca="false">IF(ISNUMBER(R34),"+"&amp;TEXT(ROUNDDOWN(imGD/R34,2),"0.00"),".")</f>
        <v>+0.30</v>
      </c>
      <c r="U34" s="1" t="str">
        <f aca="false">imBD</f>
        <v>-1.75</v>
      </c>
      <c r="V34" s="1" t="str">
        <f aca="false">imPR</f>
        <v>-3.50</v>
      </c>
      <c r="X34" s="1" t="str">
        <f aca="false">"&lt;td&gt;"&amp;B34&amp;IF(ISNUMBER(C34),"&lt;td class=""lv_b al_r""&gt;"&amp;C34&amp;"&lt;td class=""lv_b""&gt;"&amp;D34&amp;":"&amp;E34&amp;"&lt;td class=""lv_b al_r""&gt;"&amp;F34&amp;"&lt;td class=""lv_b""&gt;"&amp;G34&amp;":"&amp;H34,"&lt;td colspan=4&gt;.")&amp;IF(ISNUMBER(I34),"&lt;td class=""lv_s al_r""&gt;"&amp;I34&amp;"&lt;td class=""lv_s""&gt;"&amp;J34&amp;":"&amp;K34&amp;"&lt;td class=""lv_s al_r""&gt;"&amp;L34&amp;"&lt;td class=""lv_s""&gt;"&amp;M34&amp;":"&amp;N34,"&lt;td colspan=4&gt;.")&amp;IF(ISNUMBER(O34),"&lt;td class=""lv_a al_r""&gt;"&amp;O34&amp;"&lt;td class=""lv_a""&gt;"&amp;P34&amp;":"&amp;Q34&amp;"&lt;td class=""lv_a al_r""&gt;"&amp;R34&amp;"&lt;td class=""lv_a""&gt;"&amp;S34&amp;":"&amp;T34,"&lt;td colspan=4&gt;.")&amp;"&lt;td&gt;"&amp;U34&amp;":"&amp;V34&amp;"&lt;td&gt;2P"</f>
        <v>&lt;td&gt;MGS2 MISSION R&lt;td class="lv_b al_r"&gt;232&lt;td class="lv_b"&gt;+0.64:+0.32&lt;td class="lv_b al_r"&gt;182&lt;td class="lv_b"&gt;+0.82:+0.41&lt;td class="lv_s al_r"&gt;282&lt;td class="lv_s"&gt;+0.52:+0.26&lt;td class="lv_s al_r"&gt;215&lt;td class="lv_s"&gt;+0.69:+0.34&lt;td class="lv_a al_r"&gt;295&lt;td class="lv_a"&gt;+0.50:+0.25&lt;td class="lv_a al_r"&gt;246&lt;td class="lv_a"&gt;+0.60:+0.30&lt;td&gt;-1.75:-3.50&lt;td&gt;2P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nt!O35</f>
        <v>MIRACLE MOON</v>
      </c>
      <c r="C35" s="1" t="n">
        <f aca="false">nt!G35</f>
        <v>191</v>
      </c>
      <c r="D35" s="1" t="str">
        <f aca="false">IF(ISNUMBER(C35),"+"&amp;TEXT(ROUNDDOWN(imGR/C35,2),"0.00"),".")</f>
        <v>+0.78</v>
      </c>
      <c r="E35" s="1" t="str">
        <f aca="false">IF(ISNUMBER(C35),"+"&amp;TEXT(ROUNDDOWN(imGD/C35,2),"0.00"),".")</f>
        <v>+0.39</v>
      </c>
      <c r="F35" s="1" t="n">
        <f aca="false">nt!H35</f>
        <v>194</v>
      </c>
      <c r="G35" s="1" t="str">
        <f aca="false">IF(ISNUMBER(F35),"+"&amp;TEXT(ROUNDDOWN(imGR/F35,2),"0.00"),".")</f>
        <v>+0.76</v>
      </c>
      <c r="H35" s="1" t="str">
        <f aca="false">IF(ISNUMBER(F35),"+"&amp;TEXT(ROUNDDOWN(imGD/F35,2),"0.00"),".")</f>
        <v>+0.38</v>
      </c>
      <c r="I35" s="1" t="str">
        <f aca="false">nt!I35</f>
        <v>.</v>
      </c>
      <c r="J35" s="1" t="str">
        <f aca="false">IF(ISNUMBER(I35),"+"&amp;TEXT(ROUNDDOWN(imGR/I35,2),"0.00"),".")</f>
        <v>.</v>
      </c>
      <c r="K35" s="1" t="str">
        <f aca="false">IF(ISNUMBER(I35),"+"&amp;TEXT(ROUNDDOWN(imGD/I35,2),"0.00"),".")</f>
        <v>.</v>
      </c>
      <c r="L35" s="1" t="str">
        <f aca="false">nt!J35</f>
        <v>.</v>
      </c>
      <c r="M35" s="1" t="str">
        <f aca="false">IF(ISNUMBER(L35),"+"&amp;TEXT(ROUNDDOWN(imGR/L35,2),"0.00"),".")</f>
        <v>.</v>
      </c>
      <c r="N35" s="1" t="str">
        <f aca="false">IF(ISNUMBER(L35),"+"&amp;TEXT(ROUNDDOWN(imGD/L35,2),"0.00"),".")</f>
        <v>.</v>
      </c>
      <c r="O35" s="1" t="str">
        <f aca="false">nt!K35</f>
        <v>.</v>
      </c>
      <c r="P35" s="1" t="str">
        <f aca="false">IF(ISNUMBER(O35),"+"&amp;TEXT(ROUNDDOWN(imGR/O35,2),"0.00"),".")</f>
        <v>.</v>
      </c>
      <c r="Q35" s="1" t="str">
        <f aca="false">IF(ISNUMBER(O35),"+"&amp;TEXT(ROUNDDOWN(imGD/O35,2),"0.00"),".")</f>
        <v>.</v>
      </c>
      <c r="R35" s="1" t="str">
        <f aca="false">nt!L35</f>
        <v>.</v>
      </c>
      <c r="S35" s="1" t="str">
        <f aca="false">IF(ISNUMBER(R35),"+"&amp;TEXT(ROUNDDOWN(imGR/R35,2),"0.00"),".")</f>
        <v>.</v>
      </c>
      <c r="T35" s="1" t="str">
        <f aca="false">IF(ISNUMBER(R35),"+"&amp;TEXT(ROUNDDOWN(imGD/R35,2),"0.00"),".")</f>
        <v>.</v>
      </c>
      <c r="U35" s="1" t="str">
        <f aca="false">imBD</f>
        <v>-1.75</v>
      </c>
      <c r="V35" s="1" t="str">
        <f aca="false">imPR</f>
        <v>-3.50</v>
      </c>
      <c r="X35" s="1" t="str">
        <f aca="false">"&lt;td&gt;"&amp;B35&amp;IF(ISNUMBER(C35),"&lt;td class=""lv_b al_r""&gt;"&amp;C35&amp;"&lt;td class=""lv_b""&gt;"&amp;D35&amp;":"&amp;E35&amp;"&lt;td class=""lv_b al_r""&gt;"&amp;F35&amp;"&lt;td class=""lv_b""&gt;"&amp;G35&amp;":"&amp;H35,"&lt;td colspan=4&gt;.")&amp;IF(ISNUMBER(I35),"&lt;td class=""lv_s al_r""&gt;"&amp;I35&amp;"&lt;td class=""lv_s""&gt;"&amp;J35&amp;":"&amp;K35&amp;"&lt;td class=""lv_s al_r""&gt;"&amp;L35&amp;"&lt;td class=""lv_s""&gt;"&amp;M35&amp;":"&amp;N35,"&lt;td colspan=4&gt;.")&amp;IF(ISNUMBER(O35),"&lt;td class=""lv_a al_r""&gt;"&amp;O35&amp;"&lt;td class=""lv_a""&gt;"&amp;P35&amp;":"&amp;Q35&amp;"&lt;td class=""lv_a al_r""&gt;"&amp;R35&amp;"&lt;td class=""lv_a""&gt;"&amp;S35&amp;":"&amp;T35,"&lt;td colspan=4&gt;.")&amp;"&lt;td&gt;"&amp;U35&amp;":"&amp;V35&amp;"&lt;td&gt;2P"</f>
        <v>&lt;td&gt;MIRACLE MOON&lt;td class="lv_b al_r"&gt;191&lt;td class="lv_b"&gt;+0.78:+0.39&lt;td class="lv_b al_r"&gt;194&lt;td class="lv_b"&gt;+0.76:+0.38&lt;td colspan=4&gt;.&lt;td colspan=4&gt;.&lt;td&gt;-1.75:-3.50&lt;td&gt;2P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nt!O36</f>
        <v>NURUHACHI</v>
      </c>
      <c r="C36" s="1" t="n">
        <f aca="false">nt!G36</f>
        <v>117</v>
      </c>
      <c r="D36" s="1" t="str">
        <f aca="false">IF(ISNUMBER(C36),"+"&amp;TEXT(ROUNDDOWN(imGR/C36,2),"0.00"),".")</f>
        <v>+1.27</v>
      </c>
      <c r="E36" s="1" t="str">
        <f aca="false">IF(ISNUMBER(C36),"+"&amp;TEXT(ROUNDDOWN(imGD/C36,2),"0.00"),".")</f>
        <v>+0.63</v>
      </c>
      <c r="F36" s="1" t="n">
        <f aca="false">nt!H36</f>
        <v>107</v>
      </c>
      <c r="G36" s="1" t="str">
        <f aca="false">IF(ISNUMBER(F36),"+"&amp;TEXT(ROUNDDOWN(imGR/F36,2),"0.00"),".")</f>
        <v>+1.39</v>
      </c>
      <c r="H36" s="1" t="str">
        <f aca="false">IF(ISNUMBER(F36),"+"&amp;TEXT(ROUNDDOWN(imGD/F36,2),"0.00"),".")</f>
        <v>+0.69</v>
      </c>
      <c r="I36" s="1" t="n">
        <f aca="false">nt!I36</f>
        <v>166</v>
      </c>
      <c r="J36" s="1" t="str">
        <f aca="false">IF(ISNUMBER(I36),"+"&amp;TEXT(ROUNDDOWN(imGR/I36,2),"0.00"),".")</f>
        <v>+0.89</v>
      </c>
      <c r="K36" s="1" t="str">
        <f aca="false">IF(ISNUMBER(I36),"+"&amp;TEXT(ROUNDDOWN(imGD/I36,2),"0.00"),".")</f>
        <v>+0.44</v>
      </c>
      <c r="L36" s="1" t="n">
        <f aca="false">nt!J36</f>
        <v>160</v>
      </c>
      <c r="M36" s="1" t="str">
        <f aca="false">IF(ISNUMBER(L36),"+"&amp;TEXT(ROUNDDOWN(imGR/L36,2),"0.00"),".")</f>
        <v>+0.93</v>
      </c>
      <c r="N36" s="1" t="str">
        <f aca="false">IF(ISNUMBER(L36),"+"&amp;TEXT(ROUNDDOWN(imGD/L36,2),"0.00"),".")</f>
        <v>+0.46</v>
      </c>
      <c r="O36" s="1" t="n">
        <f aca="false">nt!K36</f>
        <v>169</v>
      </c>
      <c r="P36" s="1" t="str">
        <f aca="false">IF(ISNUMBER(O36),"+"&amp;TEXT(ROUNDDOWN(imGR/O36,2),"0.00"),".")</f>
        <v>+0.88</v>
      </c>
      <c r="Q36" s="1" t="str">
        <f aca="false">IF(ISNUMBER(O36),"+"&amp;TEXT(ROUNDDOWN(imGD/O36,2),"0.00"),".")</f>
        <v>+0.44</v>
      </c>
      <c r="R36" s="1" t="n">
        <f aca="false">nt!L36</f>
        <v>160</v>
      </c>
      <c r="S36" s="1" t="str">
        <f aca="false">IF(ISNUMBER(R36),"+"&amp;TEXT(ROUNDDOWN(imGR/R36,2),"0.00"),".")</f>
        <v>+0.93</v>
      </c>
      <c r="T36" s="1" t="str">
        <f aca="false">IF(ISNUMBER(R36),"+"&amp;TEXT(ROUNDDOWN(imGD/R36,2),"0.00"),".")</f>
        <v>+0.46</v>
      </c>
      <c r="U36" s="1" t="str">
        <f aca="false">imBD</f>
        <v>-1.75</v>
      </c>
      <c r="V36" s="1" t="str">
        <f aca="false">imPR</f>
        <v>-3.50</v>
      </c>
      <c r="X36" s="1" t="str">
        <f aca="false">"&lt;td&gt;"&amp;B36&amp;IF(ISNUMBER(C36),"&lt;td class=""lv_b al_r""&gt;"&amp;C36&amp;"&lt;td class=""lv_b""&gt;"&amp;D36&amp;":"&amp;E36&amp;"&lt;td class=""lv_b al_r""&gt;"&amp;F36&amp;"&lt;td class=""lv_b""&gt;"&amp;G36&amp;":"&amp;H36,"&lt;td colspan=4&gt;.")&amp;IF(ISNUMBER(I36),"&lt;td class=""lv_s al_r""&gt;"&amp;I36&amp;"&lt;td class=""lv_s""&gt;"&amp;J36&amp;":"&amp;K36&amp;"&lt;td class=""lv_s al_r""&gt;"&amp;L36&amp;"&lt;td class=""lv_s""&gt;"&amp;M36&amp;":"&amp;N36,"&lt;td colspan=4&gt;.")&amp;IF(ISNUMBER(O36),"&lt;td class=""lv_a al_r""&gt;"&amp;O36&amp;"&lt;td class=""lv_a""&gt;"&amp;P36&amp;":"&amp;Q36&amp;"&lt;td class=""lv_a al_r""&gt;"&amp;R36&amp;"&lt;td class=""lv_a""&gt;"&amp;S36&amp;":"&amp;T36,"&lt;td colspan=4&gt;.")&amp;"&lt;td&gt;"&amp;U36&amp;":"&amp;V36&amp;"&lt;td&gt;2P"</f>
        <v>&lt;td&gt;NURUHACHI&lt;td class="lv_b al_r"&gt;117&lt;td class="lv_b"&gt;+1.27:+0.63&lt;td class="lv_b al_r"&gt;107&lt;td class="lv_b"&gt;+1.39:+0.69&lt;td class="lv_s al_r"&gt;166&lt;td class="lv_s"&gt;+0.89:+0.44&lt;td class="lv_s al_r"&gt;160&lt;td class="lv_s"&gt;+0.93:+0.46&lt;td class="lv_a al_r"&gt;169&lt;td class="lv_a"&gt;+0.88:+0.44&lt;td class="lv_a al_r"&gt;160&lt;td class="lv_a"&gt;+0.93:+0.46&lt;td&gt;-1.75:-3.50&lt;td&gt;2P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nt!O37</f>
        <v>ONE SEEK</v>
      </c>
      <c r="C37" s="1" t="n">
        <f aca="false">nt!G37</f>
        <v>195</v>
      </c>
      <c r="D37" s="1" t="str">
        <f aca="false">IF(ISNUMBER(C37),"+"&amp;TEXT(ROUNDDOWN(imGR/C37,2),"0.00"),".")</f>
        <v>+0.76</v>
      </c>
      <c r="E37" s="1" t="str">
        <f aca="false">IF(ISNUMBER(C37),"+"&amp;TEXT(ROUNDDOWN(imGD/C37,2),"0.00"),".")</f>
        <v>+0.38</v>
      </c>
      <c r="F37" s="1" t="n">
        <f aca="false">nt!H37</f>
        <v>146</v>
      </c>
      <c r="G37" s="1" t="str">
        <f aca="false">IF(ISNUMBER(F37),"+"&amp;TEXT(ROUNDDOWN(imGR/F37,2),"0.00"),".")</f>
        <v>+1.02</v>
      </c>
      <c r="H37" s="1" t="str">
        <f aca="false">IF(ISNUMBER(F37),"+"&amp;TEXT(ROUNDDOWN(imGD/F37,2),"0.00"),".")</f>
        <v>+0.51</v>
      </c>
      <c r="I37" s="1" t="n">
        <f aca="false">nt!I37</f>
        <v>199</v>
      </c>
      <c r="J37" s="1" t="str">
        <f aca="false">IF(ISNUMBER(I37),"+"&amp;TEXT(ROUNDDOWN(imGR/I37,2),"0.00"),".")</f>
        <v>+0.75</v>
      </c>
      <c r="K37" s="1" t="str">
        <f aca="false">IF(ISNUMBER(I37),"+"&amp;TEXT(ROUNDDOWN(imGD/I37,2),"0.00"),".")</f>
        <v>+0.37</v>
      </c>
      <c r="L37" s="1" t="n">
        <f aca="false">nt!J37</f>
        <v>153</v>
      </c>
      <c r="M37" s="1" t="str">
        <f aca="false">IF(ISNUMBER(L37),"+"&amp;TEXT(ROUNDDOWN(imGR/L37,2),"0.00"),".")</f>
        <v>+0.97</v>
      </c>
      <c r="N37" s="1" t="str">
        <f aca="false">IF(ISNUMBER(L37),"+"&amp;TEXT(ROUNDDOWN(imGD/L37,2),"0.00"),".")</f>
        <v>+0.48</v>
      </c>
      <c r="O37" s="1" t="str">
        <f aca="false">nt!K37</f>
        <v>.</v>
      </c>
      <c r="P37" s="1" t="str">
        <f aca="false">IF(ISNUMBER(O37),"+"&amp;TEXT(ROUNDDOWN(imGR/O37,2),"0.00"),".")</f>
        <v>.</v>
      </c>
      <c r="Q37" s="1" t="str">
        <f aca="false">IF(ISNUMBER(O37),"+"&amp;TEXT(ROUNDDOWN(imGD/O37,2),"0.00"),".")</f>
        <v>.</v>
      </c>
      <c r="R37" s="1" t="str">
        <f aca="false">nt!L37</f>
        <v>.</v>
      </c>
      <c r="S37" s="1" t="str">
        <f aca="false">IF(ISNUMBER(R37),"+"&amp;TEXT(ROUNDDOWN(imGR/R37,2),"0.00"),".")</f>
        <v>.</v>
      </c>
      <c r="T37" s="1" t="str">
        <f aca="false">IF(ISNUMBER(R37),"+"&amp;TEXT(ROUNDDOWN(imGD/R37,2),"0.00"),".")</f>
        <v>.</v>
      </c>
      <c r="U37" s="1" t="str">
        <f aca="false">imBD</f>
        <v>-1.75</v>
      </c>
      <c r="V37" s="1" t="str">
        <f aca="false">imPR</f>
        <v>-3.50</v>
      </c>
      <c r="X37" s="1" t="str">
        <f aca="false">"&lt;td&gt;"&amp;B37&amp;IF(ISNUMBER(C37),"&lt;td class=""lv_b al_r""&gt;"&amp;C37&amp;"&lt;td class=""lv_b""&gt;"&amp;D37&amp;":"&amp;E37&amp;"&lt;td class=""lv_b al_r""&gt;"&amp;F37&amp;"&lt;td class=""lv_b""&gt;"&amp;G37&amp;":"&amp;H37,"&lt;td colspan=4&gt;.")&amp;IF(ISNUMBER(I37),"&lt;td class=""lv_s al_r""&gt;"&amp;I37&amp;"&lt;td class=""lv_s""&gt;"&amp;J37&amp;":"&amp;K37&amp;"&lt;td class=""lv_s al_r""&gt;"&amp;L37&amp;"&lt;td class=""lv_s""&gt;"&amp;M37&amp;":"&amp;N37,"&lt;td colspan=4&gt;.")&amp;IF(ISNUMBER(O37),"&lt;td class=""lv_a al_r""&gt;"&amp;O37&amp;"&lt;td class=""lv_a""&gt;"&amp;P37&amp;":"&amp;Q37&amp;"&lt;td class=""lv_a al_r""&gt;"&amp;R37&amp;"&lt;td class=""lv_a""&gt;"&amp;S37&amp;":"&amp;T37,"&lt;td colspan=4&gt;.")&amp;"&lt;td&gt;"&amp;U37&amp;":"&amp;V37&amp;"&lt;td&gt;2P"</f>
        <v>&lt;td&gt;ONE SEEK&lt;td class="lv_b al_r"&gt;195&lt;td class="lv_b"&gt;+0.76:+0.38&lt;td class="lv_b al_r"&gt;146&lt;td class="lv_b"&gt;+1.02:+0.51&lt;td class="lv_s al_r"&gt;199&lt;td class="lv_s"&gt;+0.75:+0.37&lt;td class="lv_s al_r"&gt;153&lt;td class="lv_s"&gt;+0.97:+0.48&lt;td colspan=4&gt;.&lt;td&gt;-1.75:-3.50&lt;td&gt;2P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nt!O38</f>
        <v>PERFECT SUNRISE</v>
      </c>
      <c r="C38" s="1" t="n">
        <f aca="false">nt!G38</f>
        <v>270</v>
      </c>
      <c r="D38" s="1" t="str">
        <f aca="false">IF(ISNUMBER(C38),"+"&amp;TEXT(ROUNDDOWN(imGR/C38,2),"0.00"),".")</f>
        <v>+0.55</v>
      </c>
      <c r="E38" s="1" t="str">
        <f aca="false">IF(ISNUMBER(C38),"+"&amp;TEXT(ROUNDDOWN(imGD/C38,2),"0.00"),".")</f>
        <v>+0.27</v>
      </c>
      <c r="F38" s="1" t="n">
        <f aca="false">nt!H38</f>
        <v>246</v>
      </c>
      <c r="G38" s="1" t="str">
        <f aca="false">IF(ISNUMBER(F38),"+"&amp;TEXT(ROUNDDOWN(imGR/F38,2),"0.00"),".")</f>
        <v>+0.60</v>
      </c>
      <c r="H38" s="1" t="str">
        <f aca="false">IF(ISNUMBER(F38),"+"&amp;TEXT(ROUNDDOWN(imGD/F38,2),"0.00"),".")</f>
        <v>+0.30</v>
      </c>
      <c r="I38" s="1" t="n">
        <f aca="false">nt!I38</f>
        <v>280</v>
      </c>
      <c r="J38" s="1" t="str">
        <f aca="false">IF(ISNUMBER(I38),"+"&amp;TEXT(ROUNDDOWN(imGR/I38,2),"0.00"),".")</f>
        <v>+0.53</v>
      </c>
      <c r="K38" s="1" t="str">
        <f aca="false">IF(ISNUMBER(I38),"+"&amp;TEXT(ROUNDDOWN(imGD/I38,2),"0.00"),".")</f>
        <v>+0.26</v>
      </c>
      <c r="L38" s="1" t="n">
        <f aca="false">nt!J38</f>
        <v>250</v>
      </c>
      <c r="M38" s="1" t="str">
        <f aca="false">IF(ISNUMBER(L38),"+"&amp;TEXT(ROUNDDOWN(imGR/L38,2),"0.00"),".")</f>
        <v>+0.59</v>
      </c>
      <c r="N38" s="1" t="str">
        <f aca="false">IF(ISNUMBER(L38),"+"&amp;TEXT(ROUNDDOWN(imGD/L38,2),"0.00"),".")</f>
        <v>+0.29</v>
      </c>
      <c r="O38" s="1" t="n">
        <f aca="false">nt!K38</f>
        <v>295</v>
      </c>
      <c r="P38" s="1" t="str">
        <f aca="false">IF(ISNUMBER(O38),"+"&amp;TEXT(ROUNDDOWN(imGR/O38,2),"0.00"),".")</f>
        <v>+0.50</v>
      </c>
      <c r="Q38" s="1" t="str">
        <f aca="false">IF(ISNUMBER(O38),"+"&amp;TEXT(ROUNDDOWN(imGD/O38,2),"0.00"),".")</f>
        <v>+0.25</v>
      </c>
      <c r="R38" s="1" t="n">
        <f aca="false">nt!L38</f>
        <v>285</v>
      </c>
      <c r="S38" s="1" t="str">
        <f aca="false">IF(ISNUMBER(R38),"+"&amp;TEXT(ROUNDDOWN(imGR/R38,2),"0.00"),".")</f>
        <v>+0.52</v>
      </c>
      <c r="T38" s="1" t="str">
        <f aca="false">IF(ISNUMBER(R38),"+"&amp;TEXT(ROUNDDOWN(imGD/R38,2),"0.00"),".")</f>
        <v>+0.26</v>
      </c>
      <c r="U38" s="1" t="str">
        <f aca="false">imBD</f>
        <v>-1.75</v>
      </c>
      <c r="V38" s="1" t="str">
        <f aca="false">imPR</f>
        <v>-3.50</v>
      </c>
      <c r="X38" s="1" t="str">
        <f aca="false">"&lt;td&gt;"&amp;B38&amp;IF(ISNUMBER(C38),"&lt;td class=""lv_b al_r""&gt;"&amp;C38&amp;"&lt;td class=""lv_b""&gt;"&amp;D38&amp;":"&amp;E38&amp;"&lt;td class=""lv_b al_r""&gt;"&amp;F38&amp;"&lt;td class=""lv_b""&gt;"&amp;G38&amp;":"&amp;H38,"&lt;td colspan=4&gt;.")&amp;IF(ISNUMBER(I38),"&lt;td class=""lv_s al_r""&gt;"&amp;I38&amp;"&lt;td class=""lv_s""&gt;"&amp;J38&amp;":"&amp;K38&amp;"&lt;td class=""lv_s al_r""&gt;"&amp;L38&amp;"&lt;td class=""lv_s""&gt;"&amp;M38&amp;":"&amp;N38,"&lt;td colspan=4&gt;.")&amp;IF(ISNUMBER(O38),"&lt;td class=""lv_a al_r""&gt;"&amp;O38&amp;"&lt;td class=""lv_a""&gt;"&amp;P38&amp;":"&amp;Q38&amp;"&lt;td class=""lv_a al_r""&gt;"&amp;R38&amp;"&lt;td class=""lv_a""&gt;"&amp;S38&amp;":"&amp;T38,"&lt;td colspan=4&gt;.")&amp;"&lt;td&gt;"&amp;U38&amp;":"&amp;V38&amp;"&lt;td&gt;2P"</f>
        <v>&lt;td&gt;PERFECT SUNRISE&lt;td class="lv_b al_r"&gt;270&lt;td class="lv_b"&gt;+0.55:+0.27&lt;td class="lv_b al_r"&gt;246&lt;td class="lv_b"&gt;+0.60:+0.30&lt;td class="lv_s al_r"&gt;280&lt;td class="lv_s"&gt;+0.53:+0.26&lt;td class="lv_s al_r"&gt;250&lt;td class="lv_s"&gt;+0.59:+0.29&lt;td class="lv_a al_r"&gt;295&lt;td class="lv_a"&gt;+0.50:+0.25&lt;td class="lv_a al_r"&gt;285&lt;td class="lv_a"&gt;+0.52:+0.26&lt;td&gt;-1.75:-3.50&lt;td&gt;2P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nt!O39</f>
        <v>PURE DREAM</v>
      </c>
      <c r="C39" s="1" t="n">
        <f aca="false">nt!G39</f>
        <v>197</v>
      </c>
      <c r="D39" s="1" t="str">
        <f aca="false">IF(ISNUMBER(C39),"+"&amp;TEXT(ROUNDDOWN(imGR/C39,2),"0.00"),".")</f>
        <v>+0.75</v>
      </c>
      <c r="E39" s="1" t="str">
        <f aca="false">IF(ISNUMBER(C39),"+"&amp;TEXT(ROUNDDOWN(imGD/C39,2),"0.00"),".")</f>
        <v>+0.37</v>
      </c>
      <c r="F39" s="1" t="n">
        <f aca="false">nt!H39</f>
        <v>195</v>
      </c>
      <c r="G39" s="1" t="str">
        <f aca="false">IF(ISNUMBER(F39),"+"&amp;TEXT(ROUNDDOWN(imGR/F39,2),"0.00"),".")</f>
        <v>+0.76</v>
      </c>
      <c r="H39" s="1" t="str">
        <f aca="false">IF(ISNUMBER(F39),"+"&amp;TEXT(ROUNDDOWN(imGD/F39,2),"0.00"),".")</f>
        <v>+0.38</v>
      </c>
      <c r="I39" s="1" t="n">
        <f aca="false">nt!I39</f>
        <v>251</v>
      </c>
      <c r="J39" s="1" t="str">
        <f aca="false">IF(ISNUMBER(I39),"+"&amp;TEXT(ROUNDDOWN(imGR/I39,2),"0.00"),".")</f>
        <v>+0.59</v>
      </c>
      <c r="K39" s="1" t="str">
        <f aca="false">IF(ISNUMBER(I39),"+"&amp;TEXT(ROUNDDOWN(imGD/I39,2),"0.00"),".")</f>
        <v>+0.29</v>
      </c>
      <c r="L39" s="1" t="n">
        <f aca="false">nt!J39</f>
        <v>252</v>
      </c>
      <c r="M39" s="1" t="str">
        <f aca="false">IF(ISNUMBER(L39),"+"&amp;TEXT(ROUNDDOWN(imGR/L39,2),"0.00"),".")</f>
        <v>+0.59</v>
      </c>
      <c r="N39" s="1" t="str">
        <f aca="false">IF(ISNUMBER(L39),"+"&amp;TEXT(ROUNDDOWN(imGD/L39,2),"0.00"),".")</f>
        <v>+0.29</v>
      </c>
      <c r="O39" s="1" t="n">
        <f aca="false">nt!K39</f>
        <v>273</v>
      </c>
      <c r="P39" s="1" t="str">
        <f aca="false">IF(ISNUMBER(O39),"+"&amp;TEXT(ROUNDDOWN(imGR/O39,2),"0.00"),".")</f>
        <v>+0.54</v>
      </c>
      <c r="Q39" s="1" t="str">
        <f aca="false">IF(ISNUMBER(O39),"+"&amp;TEXT(ROUNDDOWN(imGD/O39,2),"0.00"),".")</f>
        <v>+0.27</v>
      </c>
      <c r="R39" s="1" t="n">
        <f aca="false">nt!L39</f>
        <v>262</v>
      </c>
      <c r="S39" s="1" t="str">
        <f aca="false">IF(ISNUMBER(R39),"+"&amp;TEXT(ROUNDDOWN(imGR/R39,2),"0.00"),".")</f>
        <v>+0.56</v>
      </c>
      <c r="T39" s="1" t="str">
        <f aca="false">IF(ISNUMBER(R39),"+"&amp;TEXT(ROUNDDOWN(imGD/R39,2),"0.00"),".")</f>
        <v>+0.28</v>
      </c>
      <c r="U39" s="1" t="str">
        <f aca="false">imBD</f>
        <v>-1.75</v>
      </c>
      <c r="V39" s="1" t="str">
        <f aca="false">imPR</f>
        <v>-3.50</v>
      </c>
      <c r="X39" s="1" t="str">
        <f aca="false">"&lt;td&gt;"&amp;B39&amp;IF(ISNUMBER(C39),"&lt;td class=""lv_b al_r""&gt;"&amp;C39&amp;"&lt;td class=""lv_b""&gt;"&amp;D39&amp;":"&amp;E39&amp;"&lt;td class=""lv_b al_r""&gt;"&amp;F39&amp;"&lt;td class=""lv_b""&gt;"&amp;G39&amp;":"&amp;H39,"&lt;td colspan=4&gt;.")&amp;IF(ISNUMBER(I39),"&lt;td class=""lv_s al_r""&gt;"&amp;I39&amp;"&lt;td class=""lv_s""&gt;"&amp;J39&amp;":"&amp;K39&amp;"&lt;td class=""lv_s al_r""&gt;"&amp;L39&amp;"&lt;td class=""lv_s""&gt;"&amp;M39&amp;":"&amp;N39,"&lt;td colspan=4&gt;.")&amp;IF(ISNUMBER(O39),"&lt;td class=""lv_a al_r""&gt;"&amp;O39&amp;"&lt;td class=""lv_a""&gt;"&amp;P39&amp;":"&amp;Q39&amp;"&lt;td class=""lv_a al_r""&gt;"&amp;R39&amp;"&lt;td class=""lv_a""&gt;"&amp;S39&amp;":"&amp;T39,"&lt;td colspan=4&gt;.")&amp;"&lt;td&gt;"&amp;U39&amp;":"&amp;V39&amp;"&lt;td&gt;2P"</f>
        <v>&lt;td&gt;PURE DREAM&lt;td class="lv_b al_r"&gt;197&lt;td class="lv_b"&gt;+0.75:+0.37&lt;td class="lv_b al_r"&gt;195&lt;td class="lv_b"&gt;+0.76:+0.38&lt;td class="lv_s al_r"&gt;251&lt;td class="lv_s"&gt;+0.59:+0.29&lt;td class="lv_s al_r"&gt;252&lt;td class="lv_s"&gt;+0.59:+0.29&lt;td class="lv_a al_r"&gt;273&lt;td class="lv_a"&gt;+0.54:+0.27&lt;td class="lv_a al_r"&gt;262&lt;td class="lv_a"&gt;+0.56:+0.28&lt;td&gt;-1.75:-3.50&lt;td&gt;2P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nt!O40</f>
        <v>QUICKENING</v>
      </c>
      <c r="C40" s="1" t="n">
        <f aca="false">nt!G40</f>
        <v>220</v>
      </c>
      <c r="D40" s="1" t="str">
        <f aca="false">IF(ISNUMBER(C40),"+"&amp;TEXT(ROUNDDOWN(imGR/C40,2),"0.00"),".")</f>
        <v>+0.67</v>
      </c>
      <c r="E40" s="1" t="str">
        <f aca="false">IF(ISNUMBER(C40),"+"&amp;TEXT(ROUNDDOWN(imGD/C40,2),"0.00"),".")</f>
        <v>+0.33</v>
      </c>
      <c r="F40" s="1" t="n">
        <f aca="false">nt!H40</f>
        <v>220</v>
      </c>
      <c r="G40" s="1" t="str">
        <f aca="false">IF(ISNUMBER(F40),"+"&amp;TEXT(ROUNDDOWN(imGR/F40,2),"0.00"),".")</f>
        <v>+0.67</v>
      </c>
      <c r="H40" s="1" t="str">
        <f aca="false">IF(ISNUMBER(F40),"+"&amp;TEXT(ROUNDDOWN(imGD/F40,2),"0.00"),".")</f>
        <v>+0.33</v>
      </c>
      <c r="I40" s="1" t="n">
        <f aca="false">nt!I40</f>
        <v>313</v>
      </c>
      <c r="J40" s="1" t="str">
        <f aca="false">IF(ISNUMBER(I40),"+"&amp;TEXT(ROUNDDOWN(imGR/I40,2),"0.00"),".")</f>
        <v>+0.47</v>
      </c>
      <c r="K40" s="1" t="str">
        <f aca="false">IF(ISNUMBER(I40),"+"&amp;TEXT(ROUNDDOWN(imGD/I40,2),"0.00"),".")</f>
        <v>+0.23</v>
      </c>
      <c r="L40" s="1" t="n">
        <f aca="false">nt!J40</f>
        <v>307</v>
      </c>
      <c r="M40" s="1" t="str">
        <f aca="false">IF(ISNUMBER(L40),"+"&amp;TEXT(ROUNDDOWN(imGR/L40,2),"0.00"),".")</f>
        <v>+0.48</v>
      </c>
      <c r="N40" s="1" t="str">
        <f aca="false">IF(ISNUMBER(L40),"+"&amp;TEXT(ROUNDDOWN(imGD/L40,2),"0.00"),".")</f>
        <v>+0.24</v>
      </c>
      <c r="O40" s="1" t="n">
        <f aca="false">nt!K40</f>
        <v>527</v>
      </c>
      <c r="P40" s="1" t="str">
        <f aca="false">IF(ISNUMBER(O40),"+"&amp;TEXT(ROUNDDOWN(imGR/O40,2),"0.00"),".")</f>
        <v>+0.28</v>
      </c>
      <c r="Q40" s="1" t="str">
        <f aca="false">IF(ISNUMBER(O40),"+"&amp;TEXT(ROUNDDOWN(imGD/O40,2),"0.00"),".")</f>
        <v>+0.14</v>
      </c>
      <c r="R40" s="1" t="n">
        <f aca="false">nt!L40</f>
        <v>517</v>
      </c>
      <c r="S40" s="1" t="str">
        <f aca="false">IF(ISNUMBER(R40),"+"&amp;TEXT(ROUNDDOWN(imGR/R40,2),"0.00"),".")</f>
        <v>+0.28</v>
      </c>
      <c r="T40" s="1" t="str">
        <f aca="false">IF(ISNUMBER(R40),"+"&amp;TEXT(ROUNDDOWN(imGD/R40,2),"0.00"),".")</f>
        <v>+0.14</v>
      </c>
      <c r="U40" s="1" t="str">
        <f aca="false">imBD</f>
        <v>-1.75</v>
      </c>
      <c r="V40" s="1" t="str">
        <f aca="false">imPR</f>
        <v>-3.50</v>
      </c>
      <c r="X40" s="1" t="str">
        <f aca="false">"&lt;td&gt;"&amp;B40&amp;IF(ISNUMBER(C40),"&lt;td class=""lv_b al_r""&gt;"&amp;C40&amp;"&lt;td class=""lv_b""&gt;"&amp;D40&amp;":"&amp;E40&amp;"&lt;td class=""lv_b al_r""&gt;"&amp;F40&amp;"&lt;td class=""lv_b""&gt;"&amp;G40&amp;":"&amp;H40,"&lt;td colspan=4&gt;.")&amp;IF(ISNUMBER(I40),"&lt;td class=""lv_s al_r""&gt;"&amp;I40&amp;"&lt;td class=""lv_s""&gt;"&amp;J40&amp;":"&amp;K40&amp;"&lt;td class=""lv_s al_r""&gt;"&amp;L40&amp;"&lt;td class=""lv_s""&gt;"&amp;M40&amp;":"&amp;N40,"&lt;td colspan=4&gt;.")&amp;IF(ISNUMBER(O40),"&lt;td class=""lv_a al_r""&gt;"&amp;O40&amp;"&lt;td class=""lv_a""&gt;"&amp;P40&amp;":"&amp;Q40&amp;"&lt;td class=""lv_a al_r""&gt;"&amp;R40&amp;"&lt;td class=""lv_a""&gt;"&amp;S40&amp;":"&amp;T40,"&lt;td colspan=4&gt;.")&amp;"&lt;td&gt;"&amp;U40&amp;":"&amp;V40&amp;"&lt;td&gt;2P"</f>
        <v>&lt;td&gt;QUICKENING&lt;td class="lv_b al_r"&gt;220&lt;td class="lv_b"&gt;+0.67:+0.33&lt;td class="lv_b al_r"&gt;220&lt;td class="lv_b"&gt;+0.67:+0.33&lt;td class="lv_s al_r"&gt;313&lt;td class="lv_s"&gt;+0.47:+0.23&lt;td class="lv_s al_r"&gt;307&lt;td class="lv_s"&gt;+0.48:+0.24&lt;td class="lv_a al_r"&gt;527&lt;td class="lv_a"&gt;+0.28:+0.14&lt;td class="lv_a al_r"&gt;517&lt;td class="lv_a"&gt;+0.28:+0.14&lt;td&gt;-1.75:-3.50&lt;td&gt;2P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nt!O41</f>
        <v>RE-ROOTS</v>
      </c>
      <c r="C41" s="1" t="n">
        <f aca="false">nt!G41</f>
        <v>130</v>
      </c>
      <c r="D41" s="1" t="str">
        <f aca="false">IF(ISNUMBER(C41),"+"&amp;TEXT(ROUNDDOWN(imGR/C41,2),"0.00"),".")</f>
        <v>+1.14</v>
      </c>
      <c r="E41" s="1" t="str">
        <f aca="false">IF(ISNUMBER(C41),"+"&amp;TEXT(ROUNDDOWN(imGD/C41,2),"0.00"),".")</f>
        <v>+0.57</v>
      </c>
      <c r="F41" s="1" t="n">
        <f aca="false">nt!H41</f>
        <v>132</v>
      </c>
      <c r="G41" s="1" t="str">
        <f aca="false">IF(ISNUMBER(F41),"+"&amp;TEXT(ROUNDDOWN(imGR/F41,2),"0.00"),".")</f>
        <v>+1.13</v>
      </c>
      <c r="H41" s="1" t="str">
        <f aca="false">IF(ISNUMBER(F41),"+"&amp;TEXT(ROUNDDOWN(imGD/F41,2),"0.00"),".")</f>
        <v>+0.56</v>
      </c>
      <c r="I41" s="1" t="n">
        <f aca="false">nt!I41</f>
        <v>233</v>
      </c>
      <c r="J41" s="1" t="str">
        <f aca="false">IF(ISNUMBER(I41),"+"&amp;TEXT(ROUNDDOWN(imGR/I41,2),"0.00"),".")</f>
        <v>+0.64</v>
      </c>
      <c r="K41" s="1" t="str">
        <f aca="false">IF(ISNUMBER(I41),"+"&amp;TEXT(ROUNDDOWN(imGD/I41,2),"0.00"),".")</f>
        <v>+0.32</v>
      </c>
      <c r="L41" s="1" t="n">
        <f aca="false">nt!J41</f>
        <v>222</v>
      </c>
      <c r="M41" s="1" t="str">
        <f aca="false">IF(ISNUMBER(L41),"+"&amp;TEXT(ROUNDDOWN(imGR/L41,2),"0.00"),".")</f>
        <v>+0.67</v>
      </c>
      <c r="N41" s="1" t="str">
        <f aca="false">IF(ISNUMBER(L41),"+"&amp;TEXT(ROUNDDOWN(imGD/L41,2),"0.00"),".")</f>
        <v>+0.33</v>
      </c>
      <c r="O41" s="1" t="n">
        <f aca="false">nt!K41</f>
        <v>327</v>
      </c>
      <c r="P41" s="1" t="str">
        <f aca="false">IF(ISNUMBER(O41),"+"&amp;TEXT(ROUNDDOWN(imGR/O41,2),"0.00"),".")</f>
        <v>+0.45</v>
      </c>
      <c r="Q41" s="1" t="str">
        <f aca="false">IF(ISNUMBER(O41),"+"&amp;TEXT(ROUNDDOWN(imGD/O41,2),"0.00"),".")</f>
        <v>+0.22</v>
      </c>
      <c r="R41" s="1" t="n">
        <f aca="false">nt!L41</f>
        <v>304</v>
      </c>
      <c r="S41" s="1" t="str">
        <f aca="false">IF(ISNUMBER(R41),"+"&amp;TEXT(ROUNDDOWN(imGR/R41,2),"0.00"),".")</f>
        <v>+0.49</v>
      </c>
      <c r="T41" s="1" t="str">
        <f aca="false">IF(ISNUMBER(R41),"+"&amp;TEXT(ROUNDDOWN(imGD/R41,2),"0.00"),".")</f>
        <v>+0.24</v>
      </c>
      <c r="U41" s="1" t="str">
        <f aca="false">imBD</f>
        <v>-1.75</v>
      </c>
      <c r="V41" s="1" t="str">
        <f aca="false">imPR</f>
        <v>-3.50</v>
      </c>
      <c r="X41" s="1" t="str">
        <f aca="false">"&lt;td&gt;"&amp;B41&amp;IF(ISNUMBER(C41),"&lt;td class=""lv_b al_r""&gt;"&amp;C41&amp;"&lt;td class=""lv_b""&gt;"&amp;D41&amp;":"&amp;E41&amp;"&lt;td class=""lv_b al_r""&gt;"&amp;F41&amp;"&lt;td class=""lv_b""&gt;"&amp;G41&amp;":"&amp;H41,"&lt;td colspan=4&gt;.")&amp;IF(ISNUMBER(I41),"&lt;td class=""lv_s al_r""&gt;"&amp;I41&amp;"&lt;td class=""lv_s""&gt;"&amp;J41&amp;":"&amp;K41&amp;"&lt;td class=""lv_s al_r""&gt;"&amp;L41&amp;"&lt;td class=""lv_s""&gt;"&amp;M41&amp;":"&amp;N41,"&lt;td colspan=4&gt;.")&amp;IF(ISNUMBER(O41),"&lt;td class=""lv_a al_r""&gt;"&amp;O41&amp;"&lt;td class=""lv_a""&gt;"&amp;P41&amp;":"&amp;Q41&amp;"&lt;td class=""lv_a al_r""&gt;"&amp;R41&amp;"&lt;td class=""lv_a""&gt;"&amp;S41&amp;":"&amp;T41,"&lt;td colspan=4&gt;.")&amp;"&lt;td&gt;"&amp;U41&amp;":"&amp;V41&amp;"&lt;td&gt;2P"</f>
        <v>&lt;td&gt;RE-ROOTS&lt;td class="lv_b al_r"&gt;130&lt;td class="lv_b"&gt;+1.14:+0.57&lt;td class="lv_b al_r"&gt;132&lt;td class="lv_b"&gt;+1.13:+0.56&lt;td class="lv_s al_r"&gt;233&lt;td class="lv_s"&gt;+0.64:+0.32&lt;td class="lv_s al_r"&gt;222&lt;td class="lv_s"&gt;+0.67:+0.33&lt;td class="lv_a al_r"&gt;327&lt;td class="lv_a"&gt;+0.45:+0.22&lt;td class="lv_a al_r"&gt;304&lt;td class="lv_a"&gt;+0.49:+0.24&lt;td&gt;-1.75:-3.50&lt;td&gt;2P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nt!O42</f>
        <v>RETROFUTURE</v>
      </c>
      <c r="C42" s="1" t="n">
        <f aca="false">nt!G42</f>
        <v>194</v>
      </c>
      <c r="D42" s="1" t="str">
        <f aca="false">IF(ISNUMBER(C42),"+"&amp;TEXT(ROUNDDOWN(imGR/C42,2),"0.00"),".")</f>
        <v>+0.76</v>
      </c>
      <c r="E42" s="1" t="str">
        <f aca="false">IF(ISNUMBER(C42),"+"&amp;TEXT(ROUNDDOWN(imGD/C42,2),"0.00"),".")</f>
        <v>+0.38</v>
      </c>
      <c r="F42" s="1" t="n">
        <f aca="false">nt!H42</f>
        <v>210</v>
      </c>
      <c r="G42" s="1" t="str">
        <f aca="false">IF(ISNUMBER(F42),"+"&amp;TEXT(ROUNDDOWN(imGR/F42,2),"0.00"),".")</f>
        <v>+0.71</v>
      </c>
      <c r="H42" s="1" t="str">
        <f aca="false">IF(ISNUMBER(F42),"+"&amp;TEXT(ROUNDDOWN(imGD/F42,2),"0.00"),".")</f>
        <v>+0.35</v>
      </c>
      <c r="I42" s="1" t="n">
        <f aca="false">nt!I42</f>
        <v>213</v>
      </c>
      <c r="J42" s="1" t="str">
        <f aca="false">IF(ISNUMBER(I42),"+"&amp;TEXT(ROUNDDOWN(imGR/I42,2),"0.00"),".")</f>
        <v>+0.70</v>
      </c>
      <c r="K42" s="1" t="str">
        <f aca="false">IF(ISNUMBER(I42),"+"&amp;TEXT(ROUNDDOWN(imGD/I42,2),"0.00"),".")</f>
        <v>+0.35</v>
      </c>
      <c r="L42" s="1" t="n">
        <f aca="false">nt!J42</f>
        <v>225</v>
      </c>
      <c r="M42" s="1" t="str">
        <f aca="false">IF(ISNUMBER(L42),"+"&amp;TEXT(ROUNDDOWN(imGR/L42,2),"0.00"),".")</f>
        <v>+0.66</v>
      </c>
      <c r="N42" s="1" t="str">
        <f aca="false">IF(ISNUMBER(L42),"+"&amp;TEXT(ROUNDDOWN(imGD/L42,2),"0.00"),".")</f>
        <v>+0.33</v>
      </c>
      <c r="O42" s="1" t="str">
        <f aca="false">nt!K42</f>
        <v>.</v>
      </c>
      <c r="P42" s="1" t="str">
        <f aca="false">IF(ISNUMBER(O42),"+"&amp;TEXT(ROUNDDOWN(imGR/O42,2),"0.00"),".")</f>
        <v>.</v>
      </c>
      <c r="Q42" s="1" t="str">
        <f aca="false">IF(ISNUMBER(O42),"+"&amp;TEXT(ROUNDDOWN(imGD/O42,2),"0.00"),".")</f>
        <v>.</v>
      </c>
      <c r="R42" s="1" t="str">
        <f aca="false">nt!L42</f>
        <v>.</v>
      </c>
      <c r="S42" s="1" t="str">
        <f aca="false">IF(ISNUMBER(R42),"+"&amp;TEXT(ROUNDDOWN(imGR/R42,2),"0.00"),".")</f>
        <v>.</v>
      </c>
      <c r="T42" s="1" t="str">
        <f aca="false">IF(ISNUMBER(R42),"+"&amp;TEXT(ROUNDDOWN(imGD/R42,2),"0.00"),".")</f>
        <v>.</v>
      </c>
      <c r="U42" s="1" t="str">
        <f aca="false">imBD</f>
        <v>-1.75</v>
      </c>
      <c r="V42" s="1" t="str">
        <f aca="false">imPR</f>
        <v>-3.50</v>
      </c>
      <c r="X42" s="1" t="str">
        <f aca="false">"&lt;td&gt;"&amp;B42&amp;IF(ISNUMBER(C42),"&lt;td class=""lv_b al_r""&gt;"&amp;C42&amp;"&lt;td class=""lv_b""&gt;"&amp;D42&amp;":"&amp;E42&amp;"&lt;td class=""lv_b al_r""&gt;"&amp;F42&amp;"&lt;td class=""lv_b""&gt;"&amp;G42&amp;":"&amp;H42,"&lt;td colspan=4&gt;.")&amp;IF(ISNUMBER(I42),"&lt;td class=""lv_s al_r""&gt;"&amp;I42&amp;"&lt;td class=""lv_s""&gt;"&amp;J42&amp;":"&amp;K42&amp;"&lt;td class=""lv_s al_r""&gt;"&amp;L42&amp;"&lt;td class=""lv_s""&gt;"&amp;M42&amp;":"&amp;N42,"&lt;td colspan=4&gt;.")&amp;IF(ISNUMBER(O42),"&lt;td class=""lv_a al_r""&gt;"&amp;O42&amp;"&lt;td class=""lv_a""&gt;"&amp;P42&amp;":"&amp;Q42&amp;"&lt;td class=""lv_a al_r""&gt;"&amp;R42&amp;"&lt;td class=""lv_a""&gt;"&amp;S42&amp;":"&amp;T42,"&lt;td colspan=4&gt;.")&amp;"&lt;td&gt;"&amp;U42&amp;":"&amp;V42&amp;"&lt;td&gt;2P"</f>
        <v>&lt;td&gt;RETROFUTURE&lt;td class="lv_b al_r"&gt;194&lt;td class="lv_b"&gt;+0.76:+0.38&lt;td class="lv_b al_r"&gt;210&lt;td class="lv_b"&gt;+0.71:+0.35&lt;td class="lv_s al_r"&gt;213&lt;td class="lv_s"&gt;+0.70:+0.35&lt;td class="lv_s al_r"&gt;225&lt;td class="lv_s"&gt;+0.66:+0.33&lt;td colspan=4&gt;.&lt;td&gt;-1.75:-3.50&lt;td&gt;2P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nt!O43</f>
        <v>SAVIOR</v>
      </c>
      <c r="C43" s="1" t="n">
        <f aca="false">nt!G43</f>
        <v>120</v>
      </c>
      <c r="D43" s="1" t="str">
        <f aca="false">IF(ISNUMBER(C43),"+"&amp;TEXT(ROUNDDOWN(imGR/C43,2),"0.00"),".")</f>
        <v>+1.24</v>
      </c>
      <c r="E43" s="1" t="str">
        <f aca="false">IF(ISNUMBER(C43),"+"&amp;TEXT(ROUNDDOWN(imGD/C43,2),"0.00"),".")</f>
        <v>+0.62</v>
      </c>
      <c r="F43" s="1" t="n">
        <f aca="false">nt!H43</f>
        <v>113</v>
      </c>
      <c r="G43" s="1" t="str">
        <f aca="false">IF(ISNUMBER(F43),"+"&amp;TEXT(ROUNDDOWN(imGR/F43,2),"0.00"),".")</f>
        <v>+1.32</v>
      </c>
      <c r="H43" s="1" t="str">
        <f aca="false">IF(ISNUMBER(F43),"+"&amp;TEXT(ROUNDDOWN(imGD/F43,2),"0.00"),".")</f>
        <v>+0.66</v>
      </c>
      <c r="I43" s="1" t="n">
        <f aca="false">nt!I43</f>
        <v>148</v>
      </c>
      <c r="J43" s="1" t="str">
        <f aca="false">IF(ISNUMBER(I43),"+"&amp;TEXT(ROUNDDOWN(imGR/I43,2),"0.00"),".")</f>
        <v>+1.00</v>
      </c>
      <c r="K43" s="1" t="str">
        <f aca="false">IF(ISNUMBER(I43),"+"&amp;TEXT(ROUNDDOWN(imGD/I43,2),"0.00"),".")</f>
        <v>+0.50</v>
      </c>
      <c r="L43" s="1" t="n">
        <f aca="false">nt!J43</f>
        <v>141</v>
      </c>
      <c r="M43" s="1" t="str">
        <f aca="false">IF(ISNUMBER(L43),"+"&amp;TEXT(ROUNDDOWN(imGR/L43,2),"0.00"),".")</f>
        <v>+1.05</v>
      </c>
      <c r="N43" s="1" t="str">
        <f aca="false">IF(ISNUMBER(L43),"+"&amp;TEXT(ROUNDDOWN(imGD/L43,2),"0.00"),".")</f>
        <v>+0.52</v>
      </c>
      <c r="O43" s="1" t="str">
        <f aca="false">nt!K43</f>
        <v>.</v>
      </c>
      <c r="P43" s="1" t="str">
        <f aca="false">IF(ISNUMBER(O43),"+"&amp;TEXT(ROUNDDOWN(imGR/O43,2),"0.00"),".")</f>
        <v>.</v>
      </c>
      <c r="Q43" s="1" t="str">
        <f aca="false">IF(ISNUMBER(O43),"+"&amp;TEXT(ROUNDDOWN(imGD/O43,2),"0.00"),".")</f>
        <v>.</v>
      </c>
      <c r="R43" s="1" t="str">
        <f aca="false">nt!L43</f>
        <v>.</v>
      </c>
      <c r="S43" s="1" t="str">
        <f aca="false">IF(ISNUMBER(R43),"+"&amp;TEXT(ROUNDDOWN(imGR/R43,2),"0.00"),".")</f>
        <v>.</v>
      </c>
      <c r="T43" s="1" t="str">
        <f aca="false">IF(ISNUMBER(R43),"+"&amp;TEXT(ROUNDDOWN(imGD/R43,2),"0.00"),".")</f>
        <v>.</v>
      </c>
      <c r="U43" s="1" t="str">
        <f aca="false">imBD</f>
        <v>-1.75</v>
      </c>
      <c r="V43" s="1" t="str">
        <f aca="false">imPR</f>
        <v>-3.50</v>
      </c>
      <c r="X43" s="1" t="str">
        <f aca="false">"&lt;td&gt;"&amp;B43&amp;IF(ISNUMBER(C43),"&lt;td class=""lv_b al_r""&gt;"&amp;C43&amp;"&lt;td class=""lv_b""&gt;"&amp;D43&amp;":"&amp;E43&amp;"&lt;td class=""lv_b al_r""&gt;"&amp;F43&amp;"&lt;td class=""lv_b""&gt;"&amp;G43&amp;":"&amp;H43,"&lt;td colspan=4&gt;.")&amp;IF(ISNUMBER(I43),"&lt;td class=""lv_s al_r""&gt;"&amp;I43&amp;"&lt;td class=""lv_s""&gt;"&amp;J43&amp;":"&amp;K43&amp;"&lt;td class=""lv_s al_r""&gt;"&amp;L43&amp;"&lt;td class=""lv_s""&gt;"&amp;M43&amp;":"&amp;N43,"&lt;td colspan=4&gt;.")&amp;IF(ISNUMBER(O43),"&lt;td class=""lv_a al_r""&gt;"&amp;O43&amp;"&lt;td class=""lv_a""&gt;"&amp;P43&amp;":"&amp;Q43&amp;"&lt;td class=""lv_a al_r""&gt;"&amp;R43&amp;"&lt;td class=""lv_a""&gt;"&amp;S43&amp;":"&amp;T43,"&lt;td colspan=4&gt;.")&amp;"&lt;td&gt;"&amp;U43&amp;":"&amp;V43&amp;"&lt;td&gt;2P"</f>
        <v>&lt;td&gt;SAVIOR&lt;td class="lv_b al_r"&gt;120&lt;td class="lv_b"&gt;+1.24:+0.62&lt;td class="lv_b al_r"&gt;113&lt;td class="lv_b"&gt;+1.32:+0.66&lt;td class="lv_s al_r"&gt;148&lt;td class="lv_s"&gt;+1.00:+0.50&lt;td class="lv_s al_r"&gt;141&lt;td class="lv_s"&gt;+1.05:+0.52&lt;td colspan=4&gt;.&lt;td&gt;-1.75:-3.50&lt;td&gt;2P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nt!O44</f>
        <v>SHOX</v>
      </c>
      <c r="C44" s="1" t="n">
        <f aca="false">nt!G44</f>
        <v>192</v>
      </c>
      <c r="D44" s="1" t="str">
        <f aca="false">IF(ISNUMBER(C44),"+"&amp;TEXT(ROUNDDOWN(imGR/C44,2),"0.00"),".")</f>
        <v>+0.77</v>
      </c>
      <c r="E44" s="1" t="str">
        <f aca="false">IF(ISNUMBER(C44),"+"&amp;TEXT(ROUNDDOWN(imGD/C44,2),"0.00"),".")</f>
        <v>+0.38</v>
      </c>
      <c r="F44" s="1" t="n">
        <f aca="false">nt!H44</f>
        <v>180</v>
      </c>
      <c r="G44" s="1" t="str">
        <f aca="false">IF(ISNUMBER(F44),"+"&amp;TEXT(ROUNDDOWN(imGR/F44,2),"0.00"),".")</f>
        <v>+0.82</v>
      </c>
      <c r="H44" s="1" t="str">
        <f aca="false">IF(ISNUMBER(F44),"+"&amp;TEXT(ROUNDDOWN(imGD/F44,2),"0.00"),".")</f>
        <v>+0.41</v>
      </c>
      <c r="I44" s="1" t="n">
        <f aca="false">nt!I44</f>
        <v>247</v>
      </c>
      <c r="J44" s="1" t="str">
        <f aca="false">IF(ISNUMBER(I44),"+"&amp;TEXT(ROUNDDOWN(imGR/I44,2),"0.00"),".")</f>
        <v>+0.60</v>
      </c>
      <c r="K44" s="1" t="str">
        <f aca="false">IF(ISNUMBER(I44),"+"&amp;TEXT(ROUNDDOWN(imGD/I44,2),"0.00"),".")</f>
        <v>+0.30</v>
      </c>
      <c r="L44" s="1" t="n">
        <f aca="false">nt!J44</f>
        <v>279</v>
      </c>
      <c r="M44" s="1" t="str">
        <f aca="false">IF(ISNUMBER(L44),"+"&amp;TEXT(ROUNDDOWN(imGR/L44,2),"0.00"),".")</f>
        <v>+0.53</v>
      </c>
      <c r="N44" s="1" t="str">
        <f aca="false">IF(ISNUMBER(L44),"+"&amp;TEXT(ROUNDDOWN(imGD/L44,2),"0.00"),".")</f>
        <v>+0.26</v>
      </c>
      <c r="O44" s="1" t="n">
        <f aca="false">nt!K44</f>
        <v>368</v>
      </c>
      <c r="P44" s="1" t="str">
        <f aca="false">IF(ISNUMBER(O44),"+"&amp;TEXT(ROUNDDOWN(imGR/O44,2),"0.00"),".")</f>
        <v>+0.40</v>
      </c>
      <c r="Q44" s="1" t="str">
        <f aca="false">IF(ISNUMBER(O44),"+"&amp;TEXT(ROUNDDOWN(imGD/O44,2),"0.00"),".")</f>
        <v>+0.20</v>
      </c>
      <c r="R44" s="1" t="n">
        <f aca="false">nt!L44</f>
        <v>379</v>
      </c>
      <c r="S44" s="1" t="str">
        <f aca="false">IF(ISNUMBER(R44),"+"&amp;TEXT(ROUNDDOWN(imGR/R44,2),"0.00"),".")</f>
        <v>+0.39</v>
      </c>
      <c r="T44" s="1" t="str">
        <f aca="false">IF(ISNUMBER(R44),"+"&amp;TEXT(ROUNDDOWN(imGD/R44,2),"0.00"),".")</f>
        <v>+0.19</v>
      </c>
      <c r="U44" s="1" t="str">
        <f aca="false">imBD</f>
        <v>-1.75</v>
      </c>
      <c r="V44" s="1" t="str">
        <f aca="false">imPR</f>
        <v>-3.50</v>
      </c>
      <c r="X44" s="1" t="str">
        <f aca="false">"&lt;td&gt;"&amp;B44&amp;IF(ISNUMBER(C44),"&lt;td class=""lv_b al_r""&gt;"&amp;C44&amp;"&lt;td class=""lv_b""&gt;"&amp;D44&amp;":"&amp;E44&amp;"&lt;td class=""lv_b al_r""&gt;"&amp;F44&amp;"&lt;td class=""lv_b""&gt;"&amp;G44&amp;":"&amp;H44,"&lt;td colspan=4&gt;.")&amp;IF(ISNUMBER(I44),"&lt;td class=""lv_s al_r""&gt;"&amp;I44&amp;"&lt;td class=""lv_s""&gt;"&amp;J44&amp;":"&amp;K44&amp;"&lt;td class=""lv_s al_r""&gt;"&amp;L44&amp;"&lt;td class=""lv_s""&gt;"&amp;M44&amp;":"&amp;N44,"&lt;td colspan=4&gt;.")&amp;IF(ISNUMBER(O44),"&lt;td class=""lv_a al_r""&gt;"&amp;O44&amp;"&lt;td class=""lv_a""&gt;"&amp;P44&amp;":"&amp;Q44&amp;"&lt;td class=""lv_a al_r""&gt;"&amp;R44&amp;"&lt;td class=""lv_a""&gt;"&amp;S44&amp;":"&amp;T44,"&lt;td colspan=4&gt;.")&amp;"&lt;td&gt;"&amp;U44&amp;":"&amp;V44&amp;"&lt;td&gt;2P"</f>
        <v>&lt;td&gt;SHOX&lt;td class="lv_b al_r"&gt;192&lt;td class="lv_b"&gt;+0.77:+0.38&lt;td class="lv_b al_r"&gt;180&lt;td class="lv_b"&gt;+0.82:+0.41&lt;td class="lv_s al_r"&gt;247&lt;td class="lv_s"&gt;+0.60:+0.30&lt;td class="lv_s al_r"&gt;279&lt;td class="lv_s"&gt;+0.53:+0.26&lt;td class="lv_a al_r"&gt;368&lt;td class="lv_a"&gt;+0.40:+0.20&lt;td class="lv_a al_r"&gt;379&lt;td class="lv_a"&gt;+0.39:+0.19&lt;td&gt;-1.75:-3.50&lt;td&gt;2P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nt!O45</f>
        <v>SPECIAL ENERGY</v>
      </c>
      <c r="C45" s="1" t="n">
        <f aca="false">nt!G45</f>
        <v>160</v>
      </c>
      <c r="D45" s="1" t="str">
        <f aca="false">IF(ISNUMBER(C45),"+"&amp;TEXT(ROUNDDOWN(imGR/C45,2),"0.00"),".")</f>
        <v>+0.93</v>
      </c>
      <c r="E45" s="1" t="str">
        <f aca="false">IF(ISNUMBER(C45),"+"&amp;TEXT(ROUNDDOWN(imGD/C45,2),"0.00"),".")</f>
        <v>+0.46</v>
      </c>
      <c r="F45" s="1" t="n">
        <f aca="false">nt!H45</f>
        <v>143</v>
      </c>
      <c r="G45" s="1" t="str">
        <f aca="false">IF(ISNUMBER(F45),"+"&amp;TEXT(ROUNDDOWN(imGR/F45,2),"0.00"),".")</f>
        <v>+1.04</v>
      </c>
      <c r="H45" s="1" t="str">
        <f aca="false">IF(ISNUMBER(F45),"+"&amp;TEXT(ROUNDDOWN(imGD/F45,2),"0.00"),".")</f>
        <v>+0.52</v>
      </c>
      <c r="I45" s="1" t="n">
        <f aca="false">nt!I45</f>
        <v>278</v>
      </c>
      <c r="J45" s="1" t="str">
        <f aca="false">IF(ISNUMBER(I45),"+"&amp;TEXT(ROUNDDOWN(imGR/I45,2),"0.00"),".")</f>
        <v>+0.53</v>
      </c>
      <c r="K45" s="1" t="str">
        <f aca="false">IF(ISNUMBER(I45),"+"&amp;TEXT(ROUNDDOWN(imGD/I45,2),"0.00"),".")</f>
        <v>+0.26</v>
      </c>
      <c r="L45" s="1" t="n">
        <f aca="false">nt!J45</f>
        <v>279</v>
      </c>
      <c r="M45" s="1" t="str">
        <f aca="false">IF(ISNUMBER(L45),"+"&amp;TEXT(ROUNDDOWN(imGR/L45,2),"0.00"),".")</f>
        <v>+0.53</v>
      </c>
      <c r="N45" s="1" t="str">
        <f aca="false">IF(ISNUMBER(L45),"+"&amp;TEXT(ROUNDDOWN(imGD/L45,2),"0.00"),".")</f>
        <v>+0.26</v>
      </c>
      <c r="O45" s="1" t="n">
        <f aca="false">nt!K45</f>
        <v>206</v>
      </c>
      <c r="P45" s="1" t="str">
        <f aca="false">IF(ISNUMBER(O45),"+"&amp;TEXT(ROUNDDOWN(imGR/O45,2),"0.00"),".")</f>
        <v>+0.72</v>
      </c>
      <c r="Q45" s="1" t="str">
        <f aca="false">IF(ISNUMBER(O45),"+"&amp;TEXT(ROUNDDOWN(imGD/O45,2),"0.00"),".")</f>
        <v>+0.36</v>
      </c>
      <c r="R45" s="1" t="n">
        <f aca="false">nt!L45</f>
        <v>203</v>
      </c>
      <c r="S45" s="1" t="str">
        <f aca="false">IF(ISNUMBER(R45),"+"&amp;TEXT(ROUNDDOWN(imGR/R45,2),"0.00"),".")</f>
        <v>+0.73</v>
      </c>
      <c r="T45" s="1" t="str">
        <f aca="false">IF(ISNUMBER(R45),"+"&amp;TEXT(ROUNDDOWN(imGD/R45,2),"0.00"),".")</f>
        <v>+0.36</v>
      </c>
      <c r="U45" s="1" t="str">
        <f aca="false">imBD</f>
        <v>-1.75</v>
      </c>
      <c r="V45" s="1" t="str">
        <f aca="false">imPR</f>
        <v>-3.50</v>
      </c>
      <c r="X45" s="1" t="str">
        <f aca="false">"&lt;td&gt;"&amp;B45&amp;IF(ISNUMBER(C45),"&lt;td class=""lv_b al_r""&gt;"&amp;C45&amp;"&lt;td class=""lv_b""&gt;"&amp;D45&amp;":"&amp;E45&amp;"&lt;td class=""lv_b al_r""&gt;"&amp;F45&amp;"&lt;td class=""lv_b""&gt;"&amp;G45&amp;":"&amp;H45,"&lt;td colspan=4&gt;.")&amp;IF(ISNUMBER(I45),"&lt;td class=""lv_s al_r""&gt;"&amp;I45&amp;"&lt;td class=""lv_s""&gt;"&amp;J45&amp;":"&amp;K45&amp;"&lt;td class=""lv_s al_r""&gt;"&amp;L45&amp;"&lt;td class=""lv_s""&gt;"&amp;M45&amp;":"&amp;N45,"&lt;td colspan=4&gt;.")&amp;IF(ISNUMBER(O45),"&lt;td class=""lv_a al_r""&gt;"&amp;O45&amp;"&lt;td class=""lv_a""&gt;"&amp;P45&amp;":"&amp;Q45&amp;"&lt;td class=""lv_a al_r""&gt;"&amp;R45&amp;"&lt;td class=""lv_a""&gt;"&amp;S45&amp;":"&amp;T45,"&lt;td colspan=4&gt;.")&amp;"&lt;td&gt;"&amp;U45&amp;":"&amp;V45&amp;"&lt;td&gt;2P"</f>
        <v>&lt;td&gt;SPECIAL ENERGY&lt;td class="lv_b al_r"&gt;160&lt;td class="lv_b"&gt;+0.93:+0.46&lt;td class="lv_b al_r"&gt;143&lt;td class="lv_b"&gt;+1.04:+0.52&lt;td class="lv_s al_r"&gt;278&lt;td class="lv_s"&gt;+0.53:+0.26&lt;td class="lv_s al_r"&gt;279&lt;td class="lv_s"&gt;+0.53:+0.26&lt;td class="lv_a al_r"&gt;206&lt;td class="lv_a"&gt;+0.72:+0.36&lt;td class="lv_a al_r"&gt;203&lt;td class="lv_a"&gt;+0.73:+0.36&lt;td&gt;-1.75:-3.50&lt;td&gt;2P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nt!O46</f>
        <v>SYNTH 1997</v>
      </c>
      <c r="C46" s="1" t="n">
        <f aca="false">nt!G46</f>
        <v>178</v>
      </c>
      <c r="D46" s="1" t="str">
        <f aca="false">IF(ISNUMBER(C46),"+"&amp;TEXT(ROUNDDOWN(imGR/C46,2),"0.00"),".")</f>
        <v>+0.83</v>
      </c>
      <c r="E46" s="1" t="str">
        <f aca="false">IF(ISNUMBER(C46),"+"&amp;TEXT(ROUNDDOWN(imGD/C46,2),"0.00"),".")</f>
        <v>+0.41</v>
      </c>
      <c r="F46" s="1" t="n">
        <f aca="false">nt!H46</f>
        <v>163</v>
      </c>
      <c r="G46" s="1" t="str">
        <f aca="false">IF(ISNUMBER(F46),"+"&amp;TEXT(ROUNDDOWN(imGR/F46,2),"0.00"),".")</f>
        <v>+0.91</v>
      </c>
      <c r="H46" s="1" t="str">
        <f aca="false">IF(ISNUMBER(F46),"+"&amp;TEXT(ROUNDDOWN(imGD/F46,2),"0.00"),".")</f>
        <v>+0.45</v>
      </c>
      <c r="I46" s="1" t="n">
        <f aca="false">nt!I46</f>
        <v>186</v>
      </c>
      <c r="J46" s="1" t="str">
        <f aca="false">IF(ISNUMBER(I46),"+"&amp;TEXT(ROUNDDOWN(imGR/I46,2),"0.00"),".")</f>
        <v>+0.80</v>
      </c>
      <c r="K46" s="1" t="str">
        <f aca="false">IF(ISNUMBER(I46),"+"&amp;TEXT(ROUNDDOWN(imGD/I46,2),"0.00"),".")</f>
        <v>+0.40</v>
      </c>
      <c r="L46" s="1" t="n">
        <f aca="false">nt!J46</f>
        <v>176</v>
      </c>
      <c r="M46" s="1" t="str">
        <f aca="false">IF(ISNUMBER(L46),"+"&amp;TEXT(ROUNDDOWN(imGR/L46,2),"0.00"),".")</f>
        <v>+0.84</v>
      </c>
      <c r="N46" s="1" t="str">
        <f aca="false">IF(ISNUMBER(L46),"+"&amp;TEXT(ROUNDDOWN(imGD/L46,2),"0.00"),".")</f>
        <v>+0.42</v>
      </c>
      <c r="O46" s="1" t="str">
        <f aca="false">nt!K46</f>
        <v>.</v>
      </c>
      <c r="P46" s="1" t="str">
        <f aca="false">IF(ISNUMBER(O46),"+"&amp;TEXT(ROUNDDOWN(imGR/O46,2),"0.00"),".")</f>
        <v>.</v>
      </c>
      <c r="Q46" s="1" t="str">
        <f aca="false">IF(ISNUMBER(O46),"+"&amp;TEXT(ROUNDDOWN(imGD/O46,2),"0.00"),".")</f>
        <v>.</v>
      </c>
      <c r="R46" s="1" t="str">
        <f aca="false">nt!L46</f>
        <v>.</v>
      </c>
      <c r="S46" s="1" t="str">
        <f aca="false">IF(ISNUMBER(R46),"+"&amp;TEXT(ROUNDDOWN(imGR/R46,2),"0.00"),".")</f>
        <v>.</v>
      </c>
      <c r="T46" s="1" t="str">
        <f aca="false">IF(ISNUMBER(R46),"+"&amp;TEXT(ROUNDDOWN(imGD/R46,2),"0.00"),".")</f>
        <v>.</v>
      </c>
      <c r="U46" s="1" t="str">
        <f aca="false">imBD</f>
        <v>-1.75</v>
      </c>
      <c r="V46" s="1" t="str">
        <f aca="false">imPR</f>
        <v>-3.50</v>
      </c>
      <c r="X46" s="1" t="str">
        <f aca="false">"&lt;td&gt;"&amp;B46&amp;IF(ISNUMBER(C46),"&lt;td class=""lv_b al_r""&gt;"&amp;C46&amp;"&lt;td class=""lv_b""&gt;"&amp;D46&amp;":"&amp;E46&amp;"&lt;td class=""lv_b al_r""&gt;"&amp;F46&amp;"&lt;td class=""lv_b""&gt;"&amp;G46&amp;":"&amp;H46,"&lt;td colspan=4&gt;.")&amp;IF(ISNUMBER(I46),"&lt;td class=""lv_s al_r""&gt;"&amp;I46&amp;"&lt;td class=""lv_s""&gt;"&amp;J46&amp;":"&amp;K46&amp;"&lt;td class=""lv_s al_r""&gt;"&amp;L46&amp;"&lt;td class=""lv_s""&gt;"&amp;M46&amp;":"&amp;N46,"&lt;td colspan=4&gt;.")&amp;IF(ISNUMBER(O46),"&lt;td class=""lv_a al_r""&gt;"&amp;O46&amp;"&lt;td class=""lv_a""&gt;"&amp;P46&amp;":"&amp;Q46&amp;"&lt;td class=""lv_a al_r""&gt;"&amp;R46&amp;"&lt;td class=""lv_a""&gt;"&amp;S46&amp;":"&amp;T46,"&lt;td colspan=4&gt;.")&amp;"&lt;td&gt;"&amp;U46&amp;":"&amp;V46&amp;"&lt;td&gt;2P"</f>
        <v>&lt;td&gt;SYNTH 1997&lt;td class="lv_b al_r"&gt;178&lt;td class="lv_b"&gt;+0.83:+0.41&lt;td class="lv_b al_r"&gt;163&lt;td class="lv_b"&gt;+0.91:+0.45&lt;td class="lv_s al_r"&gt;186&lt;td class="lv_s"&gt;+0.80:+0.40&lt;td class="lv_s al_r"&gt;176&lt;td class="lv_s"&gt;+0.84:+0.42&lt;td colspan=4&gt;.&lt;td&gt;-1.75:-3.50&lt;td&gt;2P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nt!O47</f>
        <v>TAULANAEWN</v>
      </c>
      <c r="C47" s="1" t="n">
        <f aca="false">nt!G47</f>
        <v>188</v>
      </c>
      <c r="D47" s="1" t="str">
        <f aca="false">IF(ISNUMBER(C47),"+"&amp;TEXT(ROUNDDOWN(imGR/C47,2),"0.00"),".")</f>
        <v>+0.79</v>
      </c>
      <c r="E47" s="1" t="str">
        <f aca="false">IF(ISNUMBER(C47),"+"&amp;TEXT(ROUNDDOWN(imGD/C47,2),"0.00"),".")</f>
        <v>+0.39</v>
      </c>
      <c r="F47" s="1" t="n">
        <f aca="false">nt!H47</f>
        <v>210</v>
      </c>
      <c r="G47" s="1" t="str">
        <f aca="false">IF(ISNUMBER(F47),"+"&amp;TEXT(ROUNDDOWN(imGR/F47,2),"0.00"),".")</f>
        <v>+0.71</v>
      </c>
      <c r="H47" s="1" t="str">
        <f aca="false">IF(ISNUMBER(F47),"+"&amp;TEXT(ROUNDDOWN(imGD/F47,2),"0.00"),".")</f>
        <v>+0.35</v>
      </c>
      <c r="I47" s="1" t="n">
        <f aca="false">nt!I47</f>
        <v>237</v>
      </c>
      <c r="J47" s="1" t="str">
        <f aca="false">IF(ISNUMBER(I47),"+"&amp;TEXT(ROUNDDOWN(imGR/I47,2),"0.00"),".")</f>
        <v>+0.63</v>
      </c>
      <c r="K47" s="1" t="str">
        <f aca="false">IF(ISNUMBER(I47),"+"&amp;TEXT(ROUNDDOWN(imGD/I47,2),"0.00"),".")</f>
        <v>+0.31</v>
      </c>
      <c r="L47" s="1" t="n">
        <f aca="false">nt!J47</f>
        <v>250</v>
      </c>
      <c r="M47" s="1" t="str">
        <f aca="false">IF(ISNUMBER(L47),"+"&amp;TEXT(ROUNDDOWN(imGR/L47,2),"0.00"),".")</f>
        <v>+0.59</v>
      </c>
      <c r="N47" s="1" t="str">
        <f aca="false">IF(ISNUMBER(L47),"+"&amp;TEXT(ROUNDDOWN(imGD/L47,2),"0.00"),".")</f>
        <v>+0.29</v>
      </c>
      <c r="O47" s="1" t="str">
        <f aca="false">nt!K47</f>
        <v>.</v>
      </c>
      <c r="P47" s="1" t="str">
        <f aca="false">IF(ISNUMBER(O47),"+"&amp;TEXT(ROUNDDOWN(imGR/O47,2),"0.00"),".")</f>
        <v>.</v>
      </c>
      <c r="Q47" s="1" t="str">
        <f aca="false">IF(ISNUMBER(O47),"+"&amp;TEXT(ROUNDDOWN(imGD/O47,2),"0.00"),".")</f>
        <v>.</v>
      </c>
      <c r="R47" s="1" t="str">
        <f aca="false">nt!L47</f>
        <v>.</v>
      </c>
      <c r="S47" s="1" t="str">
        <f aca="false">IF(ISNUMBER(R47),"+"&amp;TEXT(ROUNDDOWN(imGR/R47,2),"0.00"),".")</f>
        <v>.</v>
      </c>
      <c r="T47" s="1" t="str">
        <f aca="false">IF(ISNUMBER(R47),"+"&amp;TEXT(ROUNDDOWN(imGD/R47,2),"0.00"),".")</f>
        <v>.</v>
      </c>
      <c r="U47" s="1" t="str">
        <f aca="false">imBD</f>
        <v>-1.75</v>
      </c>
      <c r="V47" s="1" t="str">
        <f aca="false">imPR</f>
        <v>-3.50</v>
      </c>
      <c r="X47" s="1" t="str">
        <f aca="false">"&lt;td&gt;"&amp;B47&amp;IF(ISNUMBER(C47),"&lt;td class=""lv_b al_r""&gt;"&amp;C47&amp;"&lt;td class=""lv_b""&gt;"&amp;D47&amp;":"&amp;E47&amp;"&lt;td class=""lv_b al_r""&gt;"&amp;F47&amp;"&lt;td class=""lv_b""&gt;"&amp;G47&amp;":"&amp;H47,"&lt;td colspan=4&gt;.")&amp;IF(ISNUMBER(I47),"&lt;td class=""lv_s al_r""&gt;"&amp;I47&amp;"&lt;td class=""lv_s""&gt;"&amp;J47&amp;":"&amp;K47&amp;"&lt;td class=""lv_s al_r""&gt;"&amp;L47&amp;"&lt;td class=""lv_s""&gt;"&amp;M47&amp;":"&amp;N47,"&lt;td colspan=4&gt;.")&amp;IF(ISNUMBER(O47),"&lt;td class=""lv_a al_r""&gt;"&amp;O47&amp;"&lt;td class=""lv_a""&gt;"&amp;P47&amp;":"&amp;Q47&amp;"&lt;td class=""lv_a al_r""&gt;"&amp;R47&amp;"&lt;td class=""lv_a""&gt;"&amp;S47&amp;":"&amp;T47,"&lt;td colspan=4&gt;.")&amp;"&lt;td&gt;"&amp;U47&amp;":"&amp;V47&amp;"&lt;td&gt;2P"</f>
        <v>&lt;td&gt;TAULANAEWN&lt;td class="lv_b al_r"&gt;188&lt;td class="lv_b"&gt;+0.79:+0.39&lt;td class="lv_b al_r"&gt;210&lt;td class="lv_b"&gt;+0.71:+0.35&lt;td class="lv_s al_r"&gt;237&lt;td class="lv_s"&gt;+0.63:+0.31&lt;td class="lv_s al_r"&gt;250&lt;td class="lv_s"&gt;+0.59:+0.29&lt;td colspan=4&gt;.&lt;td&gt;-1.75:-3.50&lt;td&gt;2P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nt!O48</f>
        <v>THE LEAST 100 SEC</v>
      </c>
      <c r="C48" s="1" t="n">
        <f aca="false">nt!G48</f>
        <v>192</v>
      </c>
      <c r="D48" s="1" t="str">
        <f aca="false">IF(ISNUMBER(C48),"+"&amp;TEXT(ROUNDDOWN(imGR/C48,2),"0.00"),".")</f>
        <v>+0.77</v>
      </c>
      <c r="E48" s="1" t="str">
        <f aca="false">IF(ISNUMBER(C48),"+"&amp;TEXT(ROUNDDOWN(imGD/C48,2),"0.00"),".")</f>
        <v>+0.38</v>
      </c>
      <c r="F48" s="1" t="n">
        <f aca="false">nt!H48</f>
        <v>186</v>
      </c>
      <c r="G48" s="1" t="str">
        <f aca="false">IF(ISNUMBER(F48),"+"&amp;TEXT(ROUNDDOWN(imGR/F48,2),"0.00"),".")</f>
        <v>+0.80</v>
      </c>
      <c r="H48" s="1" t="str">
        <f aca="false">IF(ISNUMBER(F48),"+"&amp;TEXT(ROUNDDOWN(imGD/F48,2),"0.00"),".")</f>
        <v>+0.40</v>
      </c>
      <c r="I48" s="1" t="n">
        <f aca="false">nt!I48</f>
        <v>336</v>
      </c>
      <c r="J48" s="1" t="str">
        <f aca="false">IF(ISNUMBER(I48),"+"&amp;TEXT(ROUNDDOWN(imGR/I48,2),"0.00"),".")</f>
        <v>+0.44</v>
      </c>
      <c r="K48" s="1" t="str">
        <f aca="false">IF(ISNUMBER(I48),"+"&amp;TEXT(ROUNDDOWN(imGD/I48,2),"0.00"),".")</f>
        <v>+0.22</v>
      </c>
      <c r="L48" s="1" t="n">
        <f aca="false">nt!J48</f>
        <v>335</v>
      </c>
      <c r="M48" s="1" t="str">
        <f aca="false">IF(ISNUMBER(L48),"+"&amp;TEXT(ROUNDDOWN(imGR/L48,2),"0.00"),".")</f>
        <v>+0.44</v>
      </c>
      <c r="N48" s="1" t="str">
        <f aca="false">IF(ISNUMBER(L48),"+"&amp;TEXT(ROUNDDOWN(imGD/L48,2),"0.00"),".")</f>
        <v>+0.22</v>
      </c>
      <c r="O48" s="1" t="str">
        <f aca="false">nt!K48</f>
        <v>.</v>
      </c>
      <c r="P48" s="1" t="str">
        <f aca="false">IF(ISNUMBER(O48),"+"&amp;TEXT(ROUNDDOWN(imGR/O48,2),"0.00"),".")</f>
        <v>.</v>
      </c>
      <c r="Q48" s="1" t="str">
        <f aca="false">IF(ISNUMBER(O48),"+"&amp;TEXT(ROUNDDOWN(imGD/O48,2),"0.00"),".")</f>
        <v>.</v>
      </c>
      <c r="R48" s="1" t="str">
        <f aca="false">nt!L48</f>
        <v>.</v>
      </c>
      <c r="S48" s="1" t="str">
        <f aca="false">IF(ISNUMBER(R48),"+"&amp;TEXT(ROUNDDOWN(imGR/R48,2),"0.00"),".")</f>
        <v>.</v>
      </c>
      <c r="T48" s="1" t="str">
        <f aca="false">IF(ISNUMBER(R48),"+"&amp;TEXT(ROUNDDOWN(imGD/R48,2),"0.00"),".")</f>
        <v>.</v>
      </c>
      <c r="U48" s="1" t="str">
        <f aca="false">imBD</f>
        <v>-1.75</v>
      </c>
      <c r="V48" s="1" t="str">
        <f aca="false">imPR</f>
        <v>-3.50</v>
      </c>
      <c r="X48" s="1" t="str">
        <f aca="false">"&lt;td&gt;"&amp;B48&amp;IF(ISNUMBER(C48),"&lt;td class=""lv_b al_r""&gt;"&amp;C48&amp;"&lt;td class=""lv_b""&gt;"&amp;D48&amp;":"&amp;E48&amp;"&lt;td class=""lv_b al_r""&gt;"&amp;F48&amp;"&lt;td class=""lv_b""&gt;"&amp;G48&amp;":"&amp;H48,"&lt;td colspan=4&gt;.")&amp;IF(ISNUMBER(I48),"&lt;td class=""lv_s al_r""&gt;"&amp;I48&amp;"&lt;td class=""lv_s""&gt;"&amp;J48&amp;":"&amp;K48&amp;"&lt;td class=""lv_s al_r""&gt;"&amp;L48&amp;"&lt;td class=""lv_s""&gt;"&amp;M48&amp;":"&amp;N48,"&lt;td colspan=4&gt;.")&amp;IF(ISNUMBER(O48),"&lt;td class=""lv_a al_r""&gt;"&amp;O48&amp;"&lt;td class=""lv_a""&gt;"&amp;P48&amp;":"&amp;Q48&amp;"&lt;td class=""lv_a al_r""&gt;"&amp;R48&amp;"&lt;td class=""lv_a""&gt;"&amp;S48&amp;":"&amp;T48,"&lt;td colspan=4&gt;.")&amp;"&lt;td&gt;"&amp;U48&amp;":"&amp;V48&amp;"&lt;td&gt;2P"</f>
        <v>&lt;td&gt;THE LEAST 100 SEC&lt;td class="lv_b al_r"&gt;192&lt;td class="lv_b"&gt;+0.77:+0.38&lt;td class="lv_b al_r"&gt;186&lt;td class="lv_b"&gt;+0.80:+0.40&lt;td class="lv_s al_r"&gt;336&lt;td class="lv_s"&gt;+0.44:+0.22&lt;td class="lv_s al_r"&gt;335&lt;td class="lv_s"&gt;+0.44:+0.22&lt;td colspan=4&gt;.&lt;td&gt;-1.75:-3.50&lt;td&gt;2P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nt!O49</f>
        <v>ULTRA</v>
      </c>
      <c r="C49" s="1" t="n">
        <f aca="false">nt!G49</f>
        <v>180</v>
      </c>
      <c r="D49" s="1" t="str">
        <f aca="false">IF(ISNUMBER(C49),"+"&amp;TEXT(ROUNDDOWN(imGR/C49,2),"0.00"),".")</f>
        <v>+0.82</v>
      </c>
      <c r="E49" s="1" t="str">
        <f aca="false">IF(ISNUMBER(C49),"+"&amp;TEXT(ROUNDDOWN(imGD/C49,2),"0.00"),".")</f>
        <v>+0.41</v>
      </c>
      <c r="F49" s="1" t="n">
        <f aca="false">nt!H49</f>
        <v>161</v>
      </c>
      <c r="G49" s="1" t="str">
        <f aca="false">IF(ISNUMBER(F49),"+"&amp;TEXT(ROUNDDOWN(imGR/F49,2),"0.00"),".")</f>
        <v>+0.92</v>
      </c>
      <c r="H49" s="1" t="str">
        <f aca="false">IF(ISNUMBER(F49),"+"&amp;TEXT(ROUNDDOWN(imGD/F49,2),"0.00"),".")</f>
        <v>+0.46</v>
      </c>
      <c r="I49" s="1" t="n">
        <f aca="false">nt!I49</f>
        <v>248</v>
      </c>
      <c r="J49" s="1" t="str">
        <f aca="false">IF(ISNUMBER(I49),"+"&amp;TEXT(ROUNDDOWN(imGR/I49,2),"0.00"),".")</f>
        <v>+0.60</v>
      </c>
      <c r="K49" s="1" t="str">
        <f aca="false">IF(ISNUMBER(I49),"+"&amp;TEXT(ROUNDDOWN(imGD/I49,2),"0.00"),".")</f>
        <v>+0.30</v>
      </c>
      <c r="L49" s="1" t="n">
        <f aca="false">nt!J49</f>
        <v>262</v>
      </c>
      <c r="M49" s="1" t="str">
        <f aca="false">IF(ISNUMBER(L49),"+"&amp;TEXT(ROUNDDOWN(imGR/L49,2),"0.00"),".")</f>
        <v>+0.56</v>
      </c>
      <c r="N49" s="1" t="str">
        <f aca="false">IF(ISNUMBER(L49),"+"&amp;TEXT(ROUNDDOWN(imGD/L49,2),"0.00"),".")</f>
        <v>+0.28</v>
      </c>
      <c r="O49" s="1" t="n">
        <f aca="false">nt!K49</f>
        <v>285</v>
      </c>
      <c r="P49" s="1" t="str">
        <f aca="false">IF(ISNUMBER(O49),"+"&amp;TEXT(ROUNDDOWN(imGR/O49,2),"0.00"),".")</f>
        <v>+0.52</v>
      </c>
      <c r="Q49" s="1" t="str">
        <f aca="false">IF(ISNUMBER(O49),"+"&amp;TEXT(ROUNDDOWN(imGD/O49,2),"0.00"),".")</f>
        <v>+0.26</v>
      </c>
      <c r="R49" s="1" t="n">
        <f aca="false">nt!L49</f>
        <v>290</v>
      </c>
      <c r="S49" s="1" t="str">
        <f aca="false">IF(ISNUMBER(R49),"+"&amp;TEXT(ROUNDDOWN(imGR/R49,2),"0.00"),".")</f>
        <v>+0.51</v>
      </c>
      <c r="T49" s="1" t="str">
        <f aca="false">IF(ISNUMBER(R49),"+"&amp;TEXT(ROUNDDOWN(imGD/R49,2),"0.00"),".")</f>
        <v>+0.25</v>
      </c>
      <c r="U49" s="1" t="str">
        <f aca="false">imBD</f>
        <v>-1.75</v>
      </c>
      <c r="V49" s="1" t="str">
        <f aca="false">imPR</f>
        <v>-3.50</v>
      </c>
      <c r="X49" s="1" t="str">
        <f aca="false">"&lt;td&gt;"&amp;B49&amp;IF(ISNUMBER(C49),"&lt;td class=""lv_b al_r""&gt;"&amp;C49&amp;"&lt;td class=""lv_b""&gt;"&amp;D49&amp;":"&amp;E49&amp;"&lt;td class=""lv_b al_r""&gt;"&amp;F49&amp;"&lt;td class=""lv_b""&gt;"&amp;G49&amp;":"&amp;H49,"&lt;td colspan=4&gt;.")&amp;IF(ISNUMBER(I49),"&lt;td class=""lv_s al_r""&gt;"&amp;I49&amp;"&lt;td class=""lv_s""&gt;"&amp;J49&amp;":"&amp;K49&amp;"&lt;td class=""lv_s al_r""&gt;"&amp;L49&amp;"&lt;td class=""lv_s""&gt;"&amp;M49&amp;":"&amp;N49,"&lt;td colspan=4&gt;.")&amp;IF(ISNUMBER(O49),"&lt;td class=""lv_a al_r""&gt;"&amp;O49&amp;"&lt;td class=""lv_a""&gt;"&amp;P49&amp;":"&amp;Q49&amp;"&lt;td class=""lv_a al_r""&gt;"&amp;R49&amp;"&lt;td class=""lv_a""&gt;"&amp;S49&amp;":"&amp;T49,"&lt;td colspan=4&gt;.")&amp;"&lt;td&gt;"&amp;U49&amp;":"&amp;V49&amp;"&lt;td&gt;2P"</f>
        <v>&lt;td&gt;ULTRA&lt;td class="lv_b al_r"&gt;180&lt;td class="lv_b"&gt;+0.82:+0.41&lt;td class="lv_b al_r"&gt;161&lt;td class="lv_b"&gt;+0.92:+0.46&lt;td class="lv_s al_r"&gt;248&lt;td class="lv_s"&gt;+0.60:+0.30&lt;td class="lv_s al_r"&gt;262&lt;td class="lv_s"&gt;+0.56:+0.28&lt;td class="lv_a al_r"&gt;285&lt;td class="lv_a"&gt;+0.52:+0.26&lt;td class="lv_a al_r"&gt;290&lt;td class="lv_a"&gt;+0.51:+0.25&lt;td&gt;-1.75:-3.50&lt;td&gt;2P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nt!O50</f>
        <v>VOIDDD</v>
      </c>
      <c r="C50" s="1" t="n">
        <f aca="false">nt!G50</f>
        <v>317</v>
      </c>
      <c r="D50" s="1" t="str">
        <f aca="false">IF(ISNUMBER(C50),"+"&amp;TEXT(ROUNDDOWN(imGR/C50,2),"0.00"),".")</f>
        <v>+0.47</v>
      </c>
      <c r="E50" s="1" t="str">
        <f aca="false">IF(ISNUMBER(C50),"+"&amp;TEXT(ROUNDDOWN(imGD/C50,2),"0.00"),".")</f>
        <v>+0.23</v>
      </c>
      <c r="F50" s="1" t="n">
        <f aca="false">nt!H50</f>
        <v>279</v>
      </c>
      <c r="G50" s="1" t="str">
        <f aca="false">IF(ISNUMBER(F50),"+"&amp;TEXT(ROUNDDOWN(imGR/F50,2),"0.00"),".")</f>
        <v>+0.53</v>
      </c>
      <c r="H50" s="1" t="str">
        <f aca="false">IF(ISNUMBER(F50),"+"&amp;TEXT(ROUNDDOWN(imGD/F50,2),"0.00"),".")</f>
        <v>+0.26</v>
      </c>
      <c r="I50" s="1" t="n">
        <f aca="false">nt!I50</f>
        <v>331</v>
      </c>
      <c r="J50" s="1" t="str">
        <f aca="false">IF(ISNUMBER(I50),"+"&amp;TEXT(ROUNDDOWN(imGR/I50,2),"0.00"),".")</f>
        <v>+0.45</v>
      </c>
      <c r="K50" s="1" t="str">
        <f aca="false">IF(ISNUMBER(I50),"+"&amp;TEXT(ROUNDDOWN(imGD/I50,2),"0.00"),".")</f>
        <v>+0.22</v>
      </c>
      <c r="L50" s="1" t="n">
        <f aca="false">nt!J50</f>
        <v>298</v>
      </c>
      <c r="M50" s="1" t="str">
        <f aca="false">IF(ISNUMBER(L50),"+"&amp;TEXT(ROUNDDOWN(imGR/L50,2),"0.00"),".")</f>
        <v>+0.50</v>
      </c>
      <c r="N50" s="1" t="str">
        <f aca="false">IF(ISNUMBER(L50),"+"&amp;TEXT(ROUNDDOWN(imGD/L50,2),"0.00"),".")</f>
        <v>+0.25</v>
      </c>
      <c r="O50" s="1" t="str">
        <f aca="false">nt!K50</f>
        <v>.</v>
      </c>
      <c r="P50" s="1" t="str">
        <f aca="false">IF(ISNUMBER(O50),"+"&amp;TEXT(ROUNDDOWN(imGR/O50,2),"0.00"),".")</f>
        <v>.</v>
      </c>
      <c r="Q50" s="1" t="str">
        <f aca="false">IF(ISNUMBER(O50),"+"&amp;TEXT(ROUNDDOWN(imGD/O50,2),"0.00"),".")</f>
        <v>.</v>
      </c>
      <c r="R50" s="1" t="str">
        <f aca="false">nt!L50</f>
        <v>.</v>
      </c>
      <c r="S50" s="1" t="str">
        <f aca="false">IF(ISNUMBER(R50),"+"&amp;TEXT(ROUNDDOWN(imGR/R50,2),"0.00"),".")</f>
        <v>.</v>
      </c>
      <c r="T50" s="1" t="str">
        <f aca="false">IF(ISNUMBER(R50),"+"&amp;TEXT(ROUNDDOWN(imGD/R50,2),"0.00"),".")</f>
        <v>.</v>
      </c>
      <c r="U50" s="1" t="str">
        <f aca="false">imBD</f>
        <v>-1.75</v>
      </c>
      <c r="V50" s="1" t="str">
        <f aca="false">imPR</f>
        <v>-3.50</v>
      </c>
      <c r="X50" s="1" t="str">
        <f aca="false">"&lt;td&gt;"&amp;B50&amp;IF(ISNUMBER(C50),"&lt;td class=""lv_b al_r""&gt;"&amp;C50&amp;"&lt;td class=""lv_b""&gt;"&amp;D50&amp;":"&amp;E50&amp;"&lt;td class=""lv_b al_r""&gt;"&amp;F50&amp;"&lt;td class=""lv_b""&gt;"&amp;G50&amp;":"&amp;H50,"&lt;td colspan=4&gt;.")&amp;IF(ISNUMBER(I50),"&lt;td class=""lv_s al_r""&gt;"&amp;I50&amp;"&lt;td class=""lv_s""&gt;"&amp;J50&amp;":"&amp;K50&amp;"&lt;td class=""lv_s al_r""&gt;"&amp;L50&amp;"&lt;td class=""lv_s""&gt;"&amp;M50&amp;":"&amp;N50,"&lt;td colspan=4&gt;.")&amp;IF(ISNUMBER(O50),"&lt;td class=""lv_a al_r""&gt;"&amp;O50&amp;"&lt;td class=""lv_a""&gt;"&amp;P50&amp;":"&amp;Q50&amp;"&lt;td class=""lv_a al_r""&gt;"&amp;R50&amp;"&lt;td class=""lv_a""&gt;"&amp;S50&amp;":"&amp;T50,"&lt;td colspan=4&gt;.")&amp;"&lt;td&gt;"&amp;U50&amp;":"&amp;V50&amp;"&lt;td&gt;2P"</f>
        <v>&lt;td&gt;VOIDDD&lt;td class="lv_b al_r"&gt;317&lt;td class="lv_b"&gt;+0.47:+0.23&lt;td class="lv_b al_r"&gt;279&lt;td class="lv_b"&gt;+0.53:+0.26&lt;td class="lv_s al_r"&gt;331&lt;td class="lv_s"&gt;+0.45:+0.22&lt;td class="lv_s al_r"&gt;298&lt;td class="lv_s"&gt;+0.50:+0.25&lt;td colspan=4&gt;.&lt;td&gt;-1.75:-3.50&lt;td&gt;2P</v>
      </c>
    </row>
    <row r="51" customFormat="false" ht="14" hidden="false" customHeight="false" outlineLevel="0" collapsed="false">
      <c r="A51" s="1" t="n">
        <f aca="false">nt!B51</f>
        <v>43</v>
      </c>
      <c r="B51" s="1" t="str">
        <f aca="false">nt!O51</f>
        <v>赤カーテン</v>
      </c>
      <c r="C51" s="1" t="n">
        <f aca="false">nt!G51</f>
        <v>133</v>
      </c>
      <c r="D51" s="1" t="str">
        <f aca="false">IF(ISNUMBER(C51),"+"&amp;TEXT(ROUNDDOWN(imGR/C51,2),"0.00"),".")</f>
        <v>+1.12</v>
      </c>
      <c r="E51" s="1" t="str">
        <f aca="false">IF(ISNUMBER(C51),"+"&amp;TEXT(ROUNDDOWN(imGD/C51,2),"0.00"),".")</f>
        <v>+0.56</v>
      </c>
      <c r="F51" s="1" t="n">
        <f aca="false">nt!H51</f>
        <v>141</v>
      </c>
      <c r="G51" s="1" t="str">
        <f aca="false">IF(ISNUMBER(F51),"+"&amp;TEXT(ROUNDDOWN(imGR/F51,2),"0.00"),".")</f>
        <v>+1.05</v>
      </c>
      <c r="H51" s="1" t="str">
        <f aca="false">IF(ISNUMBER(F51),"+"&amp;TEXT(ROUNDDOWN(imGD/F51,2),"0.00"),".")</f>
        <v>+0.52</v>
      </c>
      <c r="I51" s="1" t="n">
        <f aca="false">nt!I51</f>
        <v>140</v>
      </c>
      <c r="J51" s="1" t="str">
        <f aca="false">IF(ISNUMBER(I51),"+"&amp;TEXT(ROUNDDOWN(imGR/I51,2),"0.00"),".")</f>
        <v>+1.06</v>
      </c>
      <c r="K51" s="1" t="str">
        <f aca="false">IF(ISNUMBER(I51),"+"&amp;TEXT(ROUNDDOWN(imGD/I51,2),"0.00"),".")</f>
        <v>+0.53</v>
      </c>
      <c r="L51" s="1" t="n">
        <f aca="false">nt!J51</f>
        <v>143</v>
      </c>
      <c r="M51" s="1" t="str">
        <f aca="false">IF(ISNUMBER(L51),"+"&amp;TEXT(ROUNDDOWN(imGR/L51,2),"0.00"),".")</f>
        <v>+1.04</v>
      </c>
      <c r="N51" s="1" t="str">
        <f aca="false">IF(ISNUMBER(L51),"+"&amp;TEXT(ROUNDDOWN(imGD/L51,2),"0.00"),".")</f>
        <v>+0.52</v>
      </c>
      <c r="O51" s="1" t="str">
        <f aca="false">nt!K51</f>
        <v>.</v>
      </c>
      <c r="P51" s="1" t="str">
        <f aca="false">IF(ISNUMBER(O51),"+"&amp;TEXT(ROUNDDOWN(imGR/O51,2),"0.00"),".")</f>
        <v>.</v>
      </c>
      <c r="Q51" s="1" t="str">
        <f aca="false">IF(ISNUMBER(O51),"+"&amp;TEXT(ROUNDDOWN(imGD/O51,2),"0.00"),".")</f>
        <v>.</v>
      </c>
      <c r="R51" s="1" t="str">
        <f aca="false">nt!L51</f>
        <v>.</v>
      </c>
      <c r="S51" s="1" t="str">
        <f aca="false">IF(ISNUMBER(R51),"+"&amp;TEXT(ROUNDDOWN(imGR/R51,2),"0.00"),".")</f>
        <v>.</v>
      </c>
      <c r="T51" s="1" t="str">
        <f aca="false">IF(ISNUMBER(R51),"+"&amp;TEXT(ROUNDDOWN(imGD/R51,2),"0.00"),".")</f>
        <v>.</v>
      </c>
      <c r="U51" s="1" t="str">
        <f aca="false">imBD</f>
        <v>-1.75</v>
      </c>
      <c r="V51" s="1" t="str">
        <f aca="false">imPR</f>
        <v>-3.50</v>
      </c>
      <c r="X51" s="1" t="str">
        <f aca="false">"&lt;td&gt;"&amp;B51&amp;IF(ISNUMBER(C51),"&lt;td class=""lv_b al_r""&gt;"&amp;C51&amp;"&lt;td class=""lv_b""&gt;"&amp;D51&amp;":"&amp;E51&amp;"&lt;td class=""lv_b al_r""&gt;"&amp;F51&amp;"&lt;td class=""lv_b""&gt;"&amp;G51&amp;":"&amp;H51,"&lt;td colspan=4&gt;.")&amp;IF(ISNUMBER(I51),"&lt;td class=""lv_s al_r""&gt;"&amp;I51&amp;"&lt;td class=""lv_s""&gt;"&amp;J51&amp;":"&amp;K51&amp;"&lt;td class=""lv_s al_r""&gt;"&amp;L51&amp;"&lt;td class=""lv_s""&gt;"&amp;M51&amp;":"&amp;N51,"&lt;td colspan=4&gt;.")&amp;IF(ISNUMBER(O51),"&lt;td class=""lv_a al_r""&gt;"&amp;O51&amp;"&lt;td class=""lv_a""&gt;"&amp;P51&amp;":"&amp;Q51&amp;"&lt;td class=""lv_a al_r""&gt;"&amp;R51&amp;"&lt;td class=""lv_a""&gt;"&amp;S51&amp;":"&amp;T51,"&lt;td colspan=4&gt;.")&amp;"&lt;td&gt;"&amp;U51&amp;":"&amp;V51&amp;"&lt;td&gt;2P"</f>
        <v>&lt;td&gt;赤カーテン&lt;td class="lv_b al_r"&gt;133&lt;td class="lv_b"&gt;+1.12:+0.56&lt;td class="lv_b al_r"&gt;141&lt;td class="lv_b"&gt;+1.05:+0.52&lt;td class="lv_s al_r"&gt;140&lt;td class="lv_s"&gt;+1.06:+0.53&lt;td class="lv_s al_r"&gt;143&lt;td class="lv_s"&gt;+1.04:+0.52&lt;td colspan=4&gt;.&lt;td&gt;-1.75:-3.50&lt;td&gt;2P</v>
      </c>
    </row>
    <row r="52" customFormat="false" ht="14" hidden="false" customHeight="false" outlineLevel="0" collapsed="false">
      <c r="A52" s="1" t="n">
        <f aca="false">nt!B52</f>
        <v>44</v>
      </c>
      <c r="B52" s="1" t="str">
        <f aca="false">nt!O52</f>
        <v>大見解</v>
      </c>
      <c r="C52" s="1" t="n">
        <f aca="false">nt!G52</f>
        <v>321</v>
      </c>
      <c r="D52" s="1" t="str">
        <f aca="false">IF(ISNUMBER(C52),"+"&amp;TEXT(ROUNDDOWN(imGR/C52,2),"0.00"),".")</f>
        <v>+0.46</v>
      </c>
      <c r="E52" s="1" t="str">
        <f aca="false">IF(ISNUMBER(C52),"+"&amp;TEXT(ROUNDDOWN(imGD/C52,2),"0.00"),".")</f>
        <v>+0.23</v>
      </c>
      <c r="F52" s="1" t="n">
        <f aca="false">nt!H52</f>
        <v>298</v>
      </c>
      <c r="G52" s="1" t="str">
        <f aca="false">IF(ISNUMBER(F52),"+"&amp;TEXT(ROUNDDOWN(imGR/F52,2),"0.00"),".")</f>
        <v>+0.50</v>
      </c>
      <c r="H52" s="1" t="str">
        <f aca="false">IF(ISNUMBER(F52),"+"&amp;TEXT(ROUNDDOWN(imGD/F52,2),"0.00"),".")</f>
        <v>+0.25</v>
      </c>
      <c r="I52" s="1" t="n">
        <f aca="false">nt!I52</f>
        <v>363</v>
      </c>
      <c r="J52" s="1" t="str">
        <f aca="false">IF(ISNUMBER(I52),"+"&amp;TEXT(ROUNDDOWN(imGR/I52,2),"0.00"),".")</f>
        <v>+0.41</v>
      </c>
      <c r="K52" s="1" t="str">
        <f aca="false">IF(ISNUMBER(I52),"+"&amp;TEXT(ROUNDDOWN(imGD/I52,2),"0.00"),".")</f>
        <v>+0.20</v>
      </c>
      <c r="L52" s="1" t="n">
        <f aca="false">nt!J52</f>
        <v>329</v>
      </c>
      <c r="M52" s="1" t="str">
        <f aca="false">IF(ISNUMBER(L52),"+"&amp;TEXT(ROUNDDOWN(imGR/L52,2),"0.00"),".")</f>
        <v>+0.45</v>
      </c>
      <c r="N52" s="1" t="str">
        <f aca="false">IF(ISNUMBER(L52),"+"&amp;TEXT(ROUNDDOWN(imGD/L52,2),"0.00"),".")</f>
        <v>+0.22</v>
      </c>
      <c r="O52" s="1" t="n">
        <f aca="false">nt!K52</f>
        <v>364</v>
      </c>
      <c r="P52" s="1" t="str">
        <f aca="false">IF(ISNUMBER(O52),"+"&amp;TEXT(ROUNDDOWN(imGR/O52,2),"0.00"),".")</f>
        <v>+0.41</v>
      </c>
      <c r="Q52" s="1" t="str">
        <f aca="false">IF(ISNUMBER(O52),"+"&amp;TEXT(ROUNDDOWN(imGD/O52,2),"0.00"),".")</f>
        <v>+0.20</v>
      </c>
      <c r="R52" s="1" t="n">
        <f aca="false">nt!L52</f>
        <v>328</v>
      </c>
      <c r="S52" s="1" t="str">
        <f aca="false">IF(ISNUMBER(R52),"+"&amp;TEXT(ROUNDDOWN(imGR/R52,2),"0.00"),".")</f>
        <v>+0.45</v>
      </c>
      <c r="T52" s="1" t="str">
        <f aca="false">IF(ISNUMBER(R52),"+"&amp;TEXT(ROUNDDOWN(imGD/R52,2),"0.00"),".")</f>
        <v>+0.22</v>
      </c>
      <c r="U52" s="1" t="str">
        <f aca="false">imBD</f>
        <v>-1.75</v>
      </c>
      <c r="V52" s="1" t="str">
        <f aca="false">imPR</f>
        <v>-3.50</v>
      </c>
      <c r="X52" s="1" t="str">
        <f aca="false">"&lt;td&gt;"&amp;B52&amp;IF(ISNUMBER(C52),"&lt;td class=""lv_b al_r""&gt;"&amp;C52&amp;"&lt;td class=""lv_b""&gt;"&amp;D52&amp;":"&amp;E52&amp;"&lt;td class=""lv_b al_r""&gt;"&amp;F52&amp;"&lt;td class=""lv_b""&gt;"&amp;G52&amp;":"&amp;H52,"&lt;td colspan=4&gt;.")&amp;IF(ISNUMBER(I52),"&lt;td class=""lv_s al_r""&gt;"&amp;I52&amp;"&lt;td class=""lv_s""&gt;"&amp;J52&amp;":"&amp;K52&amp;"&lt;td class=""lv_s al_r""&gt;"&amp;L52&amp;"&lt;td class=""lv_s""&gt;"&amp;M52&amp;":"&amp;N52,"&lt;td colspan=4&gt;.")&amp;IF(ISNUMBER(O52),"&lt;td class=""lv_a al_r""&gt;"&amp;O52&amp;"&lt;td class=""lv_a""&gt;"&amp;P52&amp;":"&amp;Q52&amp;"&lt;td class=""lv_a al_r""&gt;"&amp;R52&amp;"&lt;td class=""lv_a""&gt;"&amp;S52&amp;":"&amp;T52,"&lt;td colspan=4&gt;.")&amp;"&lt;td&gt;"&amp;U52&amp;":"&amp;V52&amp;"&lt;td&gt;2P"</f>
        <v>&lt;td&gt;大見解&lt;td class="lv_b al_r"&gt;321&lt;td class="lv_b"&gt;+0.46:+0.23&lt;td class="lv_b al_r"&gt;298&lt;td class="lv_b"&gt;+0.50:+0.25&lt;td class="lv_s al_r"&gt;363&lt;td class="lv_s"&gt;+0.41:+0.20&lt;td class="lv_s al_r"&gt;329&lt;td class="lv_s"&gt;+0.45:+0.22&lt;td class="lv_a al_r"&gt;364&lt;td class="lv_a"&gt;+0.41:+0.20&lt;td class="lv_a al_r"&gt;328&lt;td class="lv_a"&gt;+0.45:+0.22&lt;td&gt;-1.75:-3.50&lt;td&gt;2P</v>
      </c>
    </row>
    <row r="53" customFormat="false" ht="14" hidden="false" customHeight="false" outlineLevel="0" collapsed="false">
      <c r="A53" s="1" t="n">
        <f aca="false">nt!B53</f>
        <v>45</v>
      </c>
      <c r="B53" s="1" t="str">
        <f aca="false">nt!O53</f>
        <v>蝶の羽</v>
      </c>
      <c r="C53" s="1" t="n">
        <f aca="false">nt!G53</f>
        <v>82</v>
      </c>
      <c r="D53" s="1" t="str">
        <f aca="false">IF(ISNUMBER(C53),"+"&amp;TEXT(ROUNDDOWN(imGR/C53,2),"0.00"),".")</f>
        <v>+1.82</v>
      </c>
      <c r="E53" s="1" t="str">
        <f aca="false">IF(ISNUMBER(C53),"+"&amp;TEXT(ROUNDDOWN(imGD/C53,2),"0.00"),".")</f>
        <v>+0.91</v>
      </c>
      <c r="F53" s="1" t="n">
        <f aca="false">nt!H53</f>
        <v>83</v>
      </c>
      <c r="G53" s="1" t="str">
        <f aca="false">IF(ISNUMBER(F53),"+"&amp;TEXT(ROUNDDOWN(imGR/F53,2),"0.00"),".")</f>
        <v>+1.79</v>
      </c>
      <c r="H53" s="1" t="str">
        <f aca="false">IF(ISNUMBER(F53),"+"&amp;TEXT(ROUNDDOWN(imGD/F53,2),"0.00"),".")</f>
        <v>+0.89</v>
      </c>
      <c r="I53" s="1" t="n">
        <f aca="false">nt!I53</f>
        <v>187</v>
      </c>
      <c r="J53" s="1" t="str">
        <f aca="false">IF(ISNUMBER(I53),"+"&amp;TEXT(ROUNDDOWN(imGR/I53,2),"0.00"),".")</f>
        <v>+0.79</v>
      </c>
      <c r="K53" s="1" t="str">
        <f aca="false">IF(ISNUMBER(I53),"+"&amp;TEXT(ROUNDDOWN(imGD/I53,2),"0.00"),".")</f>
        <v>+0.39</v>
      </c>
      <c r="L53" s="1" t="n">
        <f aca="false">nt!J53</f>
        <v>189</v>
      </c>
      <c r="M53" s="1" t="str">
        <f aca="false">IF(ISNUMBER(L53),"+"&amp;TEXT(ROUNDDOWN(imGR/L53,2),"0.00"),".")</f>
        <v>+0.79</v>
      </c>
      <c r="N53" s="1" t="str">
        <f aca="false">IF(ISNUMBER(L53),"+"&amp;TEXT(ROUNDDOWN(imGD/L53,2),"0.00"),".")</f>
        <v>+0.39</v>
      </c>
      <c r="O53" s="1" t="n">
        <f aca="false">nt!K53</f>
        <v>209</v>
      </c>
      <c r="P53" s="1" t="str">
        <f aca="false">IF(ISNUMBER(O53),"+"&amp;TEXT(ROUNDDOWN(imGR/O53,2),"0.00"),".")</f>
        <v>+0.71</v>
      </c>
      <c r="Q53" s="1" t="str">
        <f aca="false">IF(ISNUMBER(O53),"+"&amp;TEXT(ROUNDDOWN(imGD/O53,2),"0.00"),".")</f>
        <v>+0.35</v>
      </c>
      <c r="R53" s="1" t="n">
        <f aca="false">nt!L53</f>
        <v>205</v>
      </c>
      <c r="S53" s="1" t="str">
        <f aca="false">IF(ISNUMBER(R53),"+"&amp;TEXT(ROUNDDOWN(imGR/R53,2),"0.00"),".")</f>
        <v>+0.72</v>
      </c>
      <c r="T53" s="1" t="str">
        <f aca="false">IF(ISNUMBER(R53),"+"&amp;TEXT(ROUNDDOWN(imGD/R53,2),"0.00"),".")</f>
        <v>+0.36</v>
      </c>
      <c r="U53" s="1" t="str">
        <f aca="false">imBD</f>
        <v>-1.75</v>
      </c>
      <c r="V53" s="1" t="str">
        <f aca="false">imPR</f>
        <v>-3.50</v>
      </c>
      <c r="X53" s="1" t="str">
        <f aca="false">"&lt;td&gt;"&amp;B53&amp;IF(ISNUMBER(C53),"&lt;td class=""lv_b al_r""&gt;"&amp;C53&amp;"&lt;td class=""lv_b""&gt;"&amp;D53&amp;":"&amp;E53&amp;"&lt;td class=""lv_b al_r""&gt;"&amp;F53&amp;"&lt;td class=""lv_b""&gt;"&amp;G53&amp;":"&amp;H53,"&lt;td colspan=4&gt;.")&amp;IF(ISNUMBER(I53),"&lt;td class=""lv_s al_r""&gt;"&amp;I53&amp;"&lt;td class=""lv_s""&gt;"&amp;J53&amp;":"&amp;K53&amp;"&lt;td class=""lv_s al_r""&gt;"&amp;L53&amp;"&lt;td class=""lv_s""&gt;"&amp;M53&amp;":"&amp;N53,"&lt;td colspan=4&gt;.")&amp;IF(ISNUMBER(O53),"&lt;td class=""lv_a al_r""&gt;"&amp;O53&amp;"&lt;td class=""lv_a""&gt;"&amp;P53&amp;":"&amp;Q53&amp;"&lt;td class=""lv_a al_r""&gt;"&amp;R53&amp;"&lt;td class=""lv_a""&gt;"&amp;S53&amp;":"&amp;T53,"&lt;td colspan=4&gt;.")&amp;"&lt;td&gt;"&amp;U53&amp;":"&amp;V53&amp;"&lt;td&gt;2P"</f>
        <v>&lt;td&gt;蝶の羽&lt;td class="lv_b al_r"&gt;82&lt;td class="lv_b"&gt;+1.82:+0.91&lt;td class="lv_b al_r"&gt;83&lt;td class="lv_b"&gt;+1.79:+0.89&lt;td class="lv_s al_r"&gt;187&lt;td class="lv_s"&gt;+0.79:+0.39&lt;td class="lv_s al_r"&gt;189&lt;td class="lv_s"&gt;+0.79:+0.39&lt;td class="lv_a al_r"&gt;209&lt;td class="lv_a"&gt;+0.71:+0.35&lt;td class="lv_a al_r"&gt;205&lt;td class="lv_a"&gt;+0.72:+0.36&lt;td&gt;-1.75:-3.50&lt;td&gt;2P</v>
      </c>
    </row>
    <row r="54" customFormat="false" ht="14" hidden="false" customHeight="false" outlineLevel="0" collapsed="false">
      <c r="A54" s="1" t="n">
        <f aca="false">nt!B54</f>
        <v>46</v>
      </c>
      <c r="B54" s="1" t="str">
        <f aca="false">nt!O54</f>
        <v>西新宿清掃曲</v>
      </c>
      <c r="C54" s="1" t="n">
        <f aca="false">nt!G54</f>
        <v>98</v>
      </c>
      <c r="D54" s="1" t="str">
        <f aca="false">IF(ISNUMBER(C54),"+"&amp;TEXT(ROUNDDOWN(imGR/C54,2),"0.00"),".")</f>
        <v>+1.52</v>
      </c>
      <c r="E54" s="1" t="str">
        <f aca="false">IF(ISNUMBER(C54),"+"&amp;TEXT(ROUNDDOWN(imGD/C54,2),"0.00"),".")</f>
        <v>+0.76</v>
      </c>
      <c r="F54" s="1" t="n">
        <f aca="false">nt!H54</f>
        <v>84</v>
      </c>
      <c r="G54" s="1" t="str">
        <f aca="false">IF(ISNUMBER(F54),"+"&amp;TEXT(ROUNDDOWN(imGR/F54,2),"0.00"),".")</f>
        <v>+1.77</v>
      </c>
      <c r="H54" s="1" t="str">
        <f aca="false">IF(ISNUMBER(F54),"+"&amp;TEXT(ROUNDDOWN(imGD/F54,2),"0.00"),".")</f>
        <v>+0.88</v>
      </c>
      <c r="I54" s="1" t="n">
        <f aca="false">nt!I54</f>
        <v>220</v>
      </c>
      <c r="J54" s="1" t="str">
        <f aca="false">IF(ISNUMBER(I54),"+"&amp;TEXT(ROUNDDOWN(imGR/I54,2),"0.00"),".")</f>
        <v>+0.67</v>
      </c>
      <c r="K54" s="1" t="str">
        <f aca="false">IF(ISNUMBER(I54),"+"&amp;TEXT(ROUNDDOWN(imGD/I54,2),"0.00"),".")</f>
        <v>+0.33</v>
      </c>
      <c r="L54" s="1" t="n">
        <f aca="false">nt!J54</f>
        <v>226</v>
      </c>
      <c r="M54" s="1" t="str">
        <f aca="false">IF(ISNUMBER(L54),"+"&amp;TEXT(ROUNDDOWN(imGR/L54,2),"0.00"),".")</f>
        <v>+0.66</v>
      </c>
      <c r="N54" s="1" t="str">
        <f aca="false">IF(ISNUMBER(L54),"+"&amp;TEXT(ROUNDDOWN(imGD/L54,2),"0.00"),".")</f>
        <v>+0.33</v>
      </c>
      <c r="O54" s="1" t="n">
        <f aca="false">nt!K54</f>
        <v>366</v>
      </c>
      <c r="P54" s="1" t="str">
        <f aca="false">IF(ISNUMBER(O54),"+"&amp;TEXT(ROUNDDOWN(imGR/O54,2),"0.00"),".")</f>
        <v>+0.40</v>
      </c>
      <c r="Q54" s="1" t="str">
        <f aca="false">IF(ISNUMBER(O54),"+"&amp;TEXT(ROUNDDOWN(imGD/O54,2),"0.00"),".")</f>
        <v>+0.20</v>
      </c>
      <c r="R54" s="1" t="n">
        <f aca="false">nt!L54</f>
        <v>359</v>
      </c>
      <c r="S54" s="1" t="str">
        <f aca="false">IF(ISNUMBER(R54),"+"&amp;TEXT(ROUNDDOWN(imGR/R54,2),"0.00"),".")</f>
        <v>+0.41</v>
      </c>
      <c r="T54" s="1" t="str">
        <f aca="false">IF(ISNUMBER(R54),"+"&amp;TEXT(ROUNDDOWN(imGD/R54,2),"0.00"),".")</f>
        <v>+0.20</v>
      </c>
      <c r="U54" s="1" t="str">
        <f aca="false">imBD</f>
        <v>-1.75</v>
      </c>
      <c r="V54" s="1" t="str">
        <f aca="false">imPR</f>
        <v>-3.50</v>
      </c>
      <c r="X54" s="1" t="str">
        <f aca="false">"&lt;td&gt;"&amp;B54&amp;IF(ISNUMBER(C54),"&lt;td class=""lv_b al_r""&gt;"&amp;C54&amp;"&lt;td class=""lv_b""&gt;"&amp;D54&amp;":"&amp;E54&amp;"&lt;td class=""lv_b al_r""&gt;"&amp;F54&amp;"&lt;td class=""lv_b""&gt;"&amp;G54&amp;":"&amp;H54,"&lt;td colspan=4&gt;.")&amp;IF(ISNUMBER(I54),"&lt;td class=""lv_s al_r""&gt;"&amp;I54&amp;"&lt;td class=""lv_s""&gt;"&amp;J54&amp;":"&amp;K54&amp;"&lt;td class=""lv_s al_r""&gt;"&amp;L54&amp;"&lt;td class=""lv_s""&gt;"&amp;M54&amp;":"&amp;N54,"&lt;td colspan=4&gt;.")&amp;IF(ISNUMBER(O54),"&lt;td class=""lv_a al_r""&gt;"&amp;O54&amp;"&lt;td class=""lv_a""&gt;"&amp;P54&amp;":"&amp;Q54&amp;"&lt;td class=""lv_a al_r""&gt;"&amp;R54&amp;"&lt;td class=""lv_a""&gt;"&amp;S54&amp;":"&amp;T54,"&lt;td colspan=4&gt;.")&amp;"&lt;td&gt;"&amp;U54&amp;":"&amp;V54&amp;"&lt;td&gt;2P"</f>
        <v>&lt;td&gt;西新宿清掃曲&lt;td class="lv_b al_r"&gt;98&lt;td class="lv_b"&gt;+1.52:+0.76&lt;td class="lv_b al_r"&gt;84&lt;td class="lv_b"&gt;+1.77:+0.88&lt;td class="lv_s al_r"&gt;220&lt;td class="lv_s"&gt;+0.67:+0.33&lt;td class="lv_s al_r"&gt;226&lt;td class="lv_s"&gt;+0.66:+0.33&lt;td class="lv_a al_r"&gt;366&lt;td class="lv_a"&gt;+0.40:+0.20&lt;td class="lv_a al_r"&gt;359&lt;td class="lv_a"&gt;+0.41:+0.20&lt;td&gt;-1.75:-3.50&lt;td&gt;2P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nt!O55</f>
        <v>12.4</v>
      </c>
      <c r="C55" s="1" t="n">
        <f aca="false">nt!G55</f>
        <v>162</v>
      </c>
      <c r="D55" s="1" t="str">
        <f aca="false">IF(ISNUMBER(C55),"+"&amp;TEXT(ROUNDDOWN(imGR/C55,2),"0.00"),".")</f>
        <v>+0.92</v>
      </c>
      <c r="E55" s="1" t="str">
        <f aca="false">IF(ISNUMBER(C55),"+"&amp;TEXT(ROUNDDOWN(imGD/C55,2),"0.00"),".")</f>
        <v>+0.46</v>
      </c>
      <c r="F55" s="1" t="n">
        <f aca="false">nt!H55</f>
        <v>135</v>
      </c>
      <c r="G55" s="1" t="str">
        <f aca="false">IF(ISNUMBER(F55),"+"&amp;TEXT(ROUNDDOWN(imGR/F55,2),"0.00"),".")</f>
        <v>+1.10</v>
      </c>
      <c r="H55" s="1" t="str">
        <f aca="false">IF(ISNUMBER(F55),"+"&amp;TEXT(ROUNDDOWN(imGD/F55,2),"0.00"),".")</f>
        <v>+0.55</v>
      </c>
      <c r="I55" s="1" t="n">
        <f aca="false">nt!I55</f>
        <v>222</v>
      </c>
      <c r="J55" s="1" t="str">
        <f aca="false">IF(ISNUMBER(I55),"+"&amp;TEXT(ROUNDDOWN(imGR/I55,2),"0.00"),".")</f>
        <v>+0.67</v>
      </c>
      <c r="K55" s="1" t="str">
        <f aca="false">IF(ISNUMBER(I55),"+"&amp;TEXT(ROUNDDOWN(imGD/I55,2),"0.00"),".")</f>
        <v>+0.33</v>
      </c>
      <c r="L55" s="1" t="n">
        <f aca="false">nt!J55</f>
        <v>201</v>
      </c>
      <c r="M55" s="1" t="str">
        <f aca="false">IF(ISNUMBER(L55),"+"&amp;TEXT(ROUNDDOWN(imGR/L55,2),"0.00"),".")</f>
        <v>+0.74</v>
      </c>
      <c r="N55" s="1" t="str">
        <f aca="false">IF(ISNUMBER(L55),"+"&amp;TEXT(ROUNDDOWN(imGD/L55,2),"0.00"),".")</f>
        <v>+0.37</v>
      </c>
      <c r="O55" s="1" t="n">
        <f aca="false">nt!K55</f>
        <v>248</v>
      </c>
      <c r="P55" s="1" t="str">
        <f aca="false">IF(ISNUMBER(O55),"+"&amp;TEXT(ROUNDDOWN(imGR/O55,2),"0.00"),".")</f>
        <v>+0.60</v>
      </c>
      <c r="Q55" s="1" t="str">
        <f aca="false">IF(ISNUMBER(O55),"+"&amp;TEXT(ROUNDDOWN(imGD/O55,2),"0.00"),".")</f>
        <v>+0.30</v>
      </c>
      <c r="R55" s="1" t="n">
        <f aca="false">nt!L55</f>
        <v>221</v>
      </c>
      <c r="S55" s="1" t="str">
        <f aca="false">IF(ISNUMBER(R55),"+"&amp;TEXT(ROUNDDOWN(imGR/R55,2),"0.00"),".")</f>
        <v>+0.67</v>
      </c>
      <c r="T55" s="1" t="str">
        <f aca="false">IF(ISNUMBER(R55),"+"&amp;TEXT(ROUNDDOWN(imGD/R55,2),"0.00"),".")</f>
        <v>+0.33</v>
      </c>
      <c r="U55" s="1" t="str">
        <f aca="false">imBD</f>
        <v>-1.75</v>
      </c>
      <c r="V55" s="1" t="str">
        <f aca="false">imPR</f>
        <v>-3.50</v>
      </c>
      <c r="X55" s="1" t="str">
        <f aca="false">"&lt;td&gt;"&amp;B55&amp;IF(ISNUMBER(C55),"&lt;td class=""lv_b al_r""&gt;"&amp;C55&amp;"&lt;td class=""lv_b""&gt;"&amp;D55&amp;":"&amp;E55&amp;"&lt;td class=""lv_b al_r""&gt;"&amp;F55&amp;"&lt;td class=""lv_b""&gt;"&amp;G55&amp;":"&amp;H55,"&lt;td colspan=4&gt;.")&amp;IF(ISNUMBER(I55),"&lt;td class=""lv_s al_r""&gt;"&amp;I55&amp;"&lt;td class=""lv_s""&gt;"&amp;J55&amp;":"&amp;K55&amp;"&lt;td class=""lv_s al_r""&gt;"&amp;L55&amp;"&lt;td class=""lv_s""&gt;"&amp;M55&amp;":"&amp;N55,"&lt;td colspan=4&gt;.")&amp;IF(ISNUMBER(O55),"&lt;td class=""lv_a al_r""&gt;"&amp;O55&amp;"&lt;td class=""lv_a""&gt;"&amp;P55&amp;":"&amp;Q55&amp;"&lt;td class=""lv_a al_r""&gt;"&amp;R55&amp;"&lt;td class=""lv_a""&gt;"&amp;S55&amp;":"&amp;T55,"&lt;td colspan=4&gt;.")&amp;"&lt;td&gt;"&amp;U55&amp;":"&amp;V55&amp;"&lt;td&gt;2P"</f>
        <v>&lt;td&gt;12.4&lt;td class="lv_b al_r"&gt;162&lt;td class="lv_b"&gt;+0.92:+0.46&lt;td class="lv_b al_r"&gt;135&lt;td class="lv_b"&gt;+1.10:+0.55&lt;td class="lv_s al_r"&gt;222&lt;td class="lv_s"&gt;+0.67:+0.33&lt;td class="lv_s al_r"&gt;201&lt;td class="lv_s"&gt;+0.74:+0.37&lt;td class="lv_a al_r"&gt;248&lt;td class="lv_a"&gt;+0.60:+0.30&lt;td class="lv_a al_r"&gt;221&lt;td class="lv_a"&gt;+0.67:+0.33&lt;td&gt;-1.75:-3.50&lt;td&gt;2P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nt!O56</f>
        <v>ALL IS VANITY</v>
      </c>
      <c r="C56" s="1" t="n">
        <f aca="false">nt!G56</f>
        <v>187</v>
      </c>
      <c r="D56" s="1" t="str">
        <f aca="false">IF(ISNUMBER(C56),"+"&amp;TEXT(ROUNDDOWN(imGR/C56,2),"0.00"),".")</f>
        <v>+0.79</v>
      </c>
      <c r="E56" s="1" t="str">
        <f aca="false">IF(ISNUMBER(C56),"+"&amp;TEXT(ROUNDDOWN(imGD/C56,2),"0.00"),".")</f>
        <v>+0.39</v>
      </c>
      <c r="F56" s="1" t="n">
        <f aca="false">nt!H56</f>
        <v>178</v>
      </c>
      <c r="G56" s="1" t="str">
        <f aca="false">IF(ISNUMBER(F56),"+"&amp;TEXT(ROUNDDOWN(imGR/F56,2),"0.00"),".")</f>
        <v>+0.83</v>
      </c>
      <c r="H56" s="1" t="str">
        <f aca="false">IF(ISNUMBER(F56),"+"&amp;TEXT(ROUNDDOWN(imGD/F56,2),"0.00"),".")</f>
        <v>+0.41</v>
      </c>
      <c r="I56" s="1" t="n">
        <f aca="false">nt!I56</f>
        <v>232</v>
      </c>
      <c r="J56" s="1" t="str">
        <f aca="false">IF(ISNUMBER(I56),"+"&amp;TEXT(ROUNDDOWN(imGR/I56,2),"0.00"),".")</f>
        <v>+0.64</v>
      </c>
      <c r="K56" s="1" t="str">
        <f aca="false">IF(ISNUMBER(I56),"+"&amp;TEXT(ROUNDDOWN(imGD/I56,2),"0.00"),".")</f>
        <v>+0.32</v>
      </c>
      <c r="L56" s="1" t="n">
        <f aca="false">nt!J56</f>
        <v>200</v>
      </c>
      <c r="M56" s="1" t="str">
        <f aca="false">IF(ISNUMBER(L56),"+"&amp;TEXT(ROUNDDOWN(imGR/L56,2),"0.00"),".")</f>
        <v>+0.74</v>
      </c>
      <c r="N56" s="1" t="str">
        <f aca="false">IF(ISNUMBER(L56),"+"&amp;TEXT(ROUNDDOWN(imGD/L56,2),"0.00"),".")</f>
        <v>+0.37</v>
      </c>
      <c r="O56" s="1" t="n">
        <f aca="false">nt!K56</f>
        <v>252</v>
      </c>
      <c r="P56" s="1" t="str">
        <f aca="false">IF(ISNUMBER(O56),"+"&amp;TEXT(ROUNDDOWN(imGR/O56,2),"0.00"),".")</f>
        <v>+0.59</v>
      </c>
      <c r="Q56" s="1" t="str">
        <f aca="false">IF(ISNUMBER(O56),"+"&amp;TEXT(ROUNDDOWN(imGD/O56,2),"0.00"),".")</f>
        <v>+0.29</v>
      </c>
      <c r="R56" s="1" t="n">
        <f aca="false">nt!L56</f>
        <v>216</v>
      </c>
      <c r="S56" s="1" t="str">
        <f aca="false">IF(ISNUMBER(R56),"+"&amp;TEXT(ROUNDDOWN(imGR/R56,2),"0.00"),".")</f>
        <v>+0.69</v>
      </c>
      <c r="T56" s="1" t="str">
        <f aca="false">IF(ISNUMBER(R56),"+"&amp;TEXT(ROUNDDOWN(imGD/R56,2),"0.00"),".")</f>
        <v>+0.34</v>
      </c>
      <c r="U56" s="1" t="str">
        <f aca="false">imBD</f>
        <v>-1.75</v>
      </c>
      <c r="V56" s="1" t="str">
        <f aca="false">imPR</f>
        <v>-3.50</v>
      </c>
      <c r="X56" s="1" t="str">
        <f aca="false">"&lt;td&gt;"&amp;B56&amp;IF(ISNUMBER(C56),"&lt;td class=""lv_b al_r""&gt;"&amp;C56&amp;"&lt;td class=""lv_b""&gt;"&amp;D56&amp;":"&amp;E56&amp;"&lt;td class=""lv_b al_r""&gt;"&amp;F56&amp;"&lt;td class=""lv_b""&gt;"&amp;G56&amp;":"&amp;H56,"&lt;td colspan=4&gt;.")&amp;IF(ISNUMBER(I56),"&lt;td class=""lv_s al_r""&gt;"&amp;I56&amp;"&lt;td class=""lv_s""&gt;"&amp;J56&amp;":"&amp;K56&amp;"&lt;td class=""lv_s al_r""&gt;"&amp;L56&amp;"&lt;td class=""lv_s""&gt;"&amp;M56&amp;":"&amp;N56,"&lt;td colspan=4&gt;.")&amp;IF(ISNUMBER(O56),"&lt;td class=""lv_a al_r""&gt;"&amp;O56&amp;"&lt;td class=""lv_a""&gt;"&amp;P56&amp;":"&amp;Q56&amp;"&lt;td class=""lv_a al_r""&gt;"&amp;R56&amp;"&lt;td class=""lv_a""&gt;"&amp;S56&amp;":"&amp;T56,"&lt;td colspan=4&gt;.")&amp;"&lt;td&gt;"&amp;U56&amp;":"&amp;V56&amp;"&lt;td&gt;2P"</f>
        <v>&lt;td&gt;ALL IS VANITY&lt;td class="lv_b al_r"&gt;187&lt;td class="lv_b"&gt;+0.79:+0.39&lt;td class="lv_b al_r"&gt;178&lt;td class="lv_b"&gt;+0.83:+0.41&lt;td class="lv_s al_r"&gt;232&lt;td class="lv_s"&gt;+0.64:+0.32&lt;td class="lv_s al_r"&gt;200&lt;td class="lv_s"&gt;+0.74:+0.37&lt;td class="lv_a al_r"&gt;252&lt;td class="lv_a"&gt;+0.59:+0.29&lt;td class="lv_a al_r"&gt;216&lt;td class="lv_a"&gt;+0.69:+0.34&lt;td&gt;-1.75:-3.50&lt;td&gt;2P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nt!O57</f>
        <v>ASK</v>
      </c>
      <c r="C57" s="1" t="n">
        <f aca="false">nt!G57</f>
        <v>135</v>
      </c>
      <c r="D57" s="1" t="str">
        <f aca="false">IF(ISNUMBER(C57),"+"&amp;TEXT(ROUNDDOWN(imGR/C57,2),"0.00"),".")</f>
        <v>+1.10</v>
      </c>
      <c r="E57" s="1" t="str">
        <f aca="false">IF(ISNUMBER(C57),"+"&amp;TEXT(ROUNDDOWN(imGD/C57,2),"0.00"),".")</f>
        <v>+0.55</v>
      </c>
      <c r="F57" s="1" t="n">
        <f aca="false">nt!H57</f>
        <v>134</v>
      </c>
      <c r="G57" s="1" t="str">
        <f aca="false">IF(ISNUMBER(F57),"+"&amp;TEXT(ROUNDDOWN(imGR/F57,2),"0.00"),".")</f>
        <v>+1.11</v>
      </c>
      <c r="H57" s="1" t="str">
        <f aca="false">IF(ISNUMBER(F57),"+"&amp;TEXT(ROUNDDOWN(imGD/F57,2),"0.00"),".")</f>
        <v>+0.55</v>
      </c>
      <c r="I57" s="1" t="n">
        <f aca="false">nt!I57</f>
        <v>152</v>
      </c>
      <c r="J57" s="1" t="str">
        <f aca="false">IF(ISNUMBER(I57),"+"&amp;TEXT(ROUNDDOWN(imGR/I57,2),"0.00"),".")</f>
        <v>+0.98</v>
      </c>
      <c r="K57" s="1" t="str">
        <f aca="false">IF(ISNUMBER(I57),"+"&amp;TEXT(ROUNDDOWN(imGD/I57,2),"0.00"),".")</f>
        <v>+0.49</v>
      </c>
      <c r="L57" s="1" t="n">
        <f aca="false">nt!J57</f>
        <v>155</v>
      </c>
      <c r="M57" s="1" t="str">
        <f aca="false">IF(ISNUMBER(L57),"+"&amp;TEXT(ROUNDDOWN(imGR/L57,2),"0.00"),".")</f>
        <v>+0.96</v>
      </c>
      <c r="N57" s="1" t="str">
        <f aca="false">IF(ISNUMBER(L57),"+"&amp;TEXT(ROUNDDOWN(imGD/L57,2),"0.00"),".")</f>
        <v>+0.48</v>
      </c>
      <c r="O57" s="1" t="n">
        <f aca="false">nt!K57</f>
        <v>208</v>
      </c>
      <c r="P57" s="1" t="str">
        <f aca="false">IF(ISNUMBER(O57),"+"&amp;TEXT(ROUNDDOWN(imGR/O57,2),"0.00"),".")</f>
        <v>+0.71</v>
      </c>
      <c r="Q57" s="1" t="str">
        <f aca="false">IF(ISNUMBER(O57),"+"&amp;TEXT(ROUNDDOWN(imGD/O57,2),"0.00"),".")</f>
        <v>+0.35</v>
      </c>
      <c r="R57" s="1" t="n">
        <f aca="false">nt!L57</f>
        <v>192</v>
      </c>
      <c r="S57" s="1" t="str">
        <f aca="false">IF(ISNUMBER(R57),"+"&amp;TEXT(ROUNDDOWN(imGR/R57,2),"0.00"),".")</f>
        <v>+0.77</v>
      </c>
      <c r="T57" s="1" t="str">
        <f aca="false">IF(ISNUMBER(R57),"+"&amp;TEXT(ROUNDDOWN(imGD/R57,2),"0.00"),".")</f>
        <v>+0.38</v>
      </c>
      <c r="U57" s="1" t="str">
        <f aca="false">imBD</f>
        <v>-1.75</v>
      </c>
      <c r="V57" s="1" t="str">
        <f aca="false">imPR</f>
        <v>-3.50</v>
      </c>
      <c r="X57" s="1" t="str">
        <f aca="false">"&lt;td&gt;"&amp;B57&amp;IF(ISNUMBER(C57),"&lt;td class=""lv_b al_r""&gt;"&amp;C57&amp;"&lt;td class=""lv_b""&gt;"&amp;D57&amp;":"&amp;E57&amp;"&lt;td class=""lv_b al_r""&gt;"&amp;F57&amp;"&lt;td class=""lv_b""&gt;"&amp;G57&amp;":"&amp;H57,"&lt;td colspan=4&gt;.")&amp;IF(ISNUMBER(I57),"&lt;td class=""lv_s al_r""&gt;"&amp;I57&amp;"&lt;td class=""lv_s""&gt;"&amp;J57&amp;":"&amp;K57&amp;"&lt;td class=""lv_s al_r""&gt;"&amp;L57&amp;"&lt;td class=""lv_s""&gt;"&amp;M57&amp;":"&amp;N57,"&lt;td colspan=4&gt;.")&amp;IF(ISNUMBER(O57),"&lt;td class=""lv_a al_r""&gt;"&amp;O57&amp;"&lt;td class=""lv_a""&gt;"&amp;P57&amp;":"&amp;Q57&amp;"&lt;td class=""lv_a al_r""&gt;"&amp;R57&amp;"&lt;td class=""lv_a""&gt;"&amp;S57&amp;":"&amp;T57,"&lt;td colspan=4&gt;.")&amp;"&lt;td&gt;"&amp;U57&amp;":"&amp;V57&amp;"&lt;td&gt;2P"</f>
        <v>&lt;td&gt;ASK&lt;td class="lv_b al_r"&gt;135&lt;td class="lv_b"&gt;+1.10:+0.55&lt;td class="lv_b al_r"&gt;134&lt;td class="lv_b"&gt;+1.11:+0.55&lt;td class="lv_s al_r"&gt;152&lt;td class="lv_s"&gt;+0.98:+0.49&lt;td class="lv_s al_r"&gt;155&lt;td class="lv_s"&gt;+0.96:+0.48&lt;td class="lv_a al_r"&gt;208&lt;td class="lv_a"&gt;+0.71:+0.35&lt;td class="lv_a al_r"&gt;192&lt;td class="lv_a"&gt;+0.77:+0.38&lt;td&gt;-1.75:-3.50&lt;td&gt;2P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nt!O58</f>
        <v>BADBOY FLYGIRL</v>
      </c>
      <c r="C58" s="1" t="n">
        <f aca="false">nt!G58</f>
        <v>256</v>
      </c>
      <c r="D58" s="1" t="str">
        <f aca="false">IF(ISNUMBER(C58),"+"&amp;TEXT(ROUNDDOWN(imGR/C58,2),"0.00"),".")</f>
        <v>+0.58</v>
      </c>
      <c r="E58" s="1" t="str">
        <f aca="false">IF(ISNUMBER(C58),"+"&amp;TEXT(ROUNDDOWN(imGD/C58,2),"0.00"),".")</f>
        <v>+0.29</v>
      </c>
      <c r="F58" s="1" t="n">
        <f aca="false">nt!H58</f>
        <v>214</v>
      </c>
      <c r="G58" s="1" t="str">
        <f aca="false">IF(ISNUMBER(F58),"+"&amp;TEXT(ROUNDDOWN(imGR/F58,2),"0.00"),".")</f>
        <v>+0.69</v>
      </c>
      <c r="H58" s="1" t="str">
        <f aca="false">IF(ISNUMBER(F58),"+"&amp;TEXT(ROUNDDOWN(imGD/F58,2),"0.00"),".")</f>
        <v>+0.34</v>
      </c>
      <c r="I58" s="1" t="n">
        <f aca="false">nt!I58</f>
        <v>293</v>
      </c>
      <c r="J58" s="1" t="str">
        <f aca="false">IF(ISNUMBER(I58),"+"&amp;TEXT(ROUNDDOWN(imGR/I58,2),"0.00"),".")</f>
        <v>+0.50</v>
      </c>
      <c r="K58" s="1" t="str">
        <f aca="false">IF(ISNUMBER(I58),"+"&amp;TEXT(ROUNDDOWN(imGD/I58,2),"0.00"),".")</f>
        <v>+0.25</v>
      </c>
      <c r="L58" s="1" t="n">
        <f aca="false">nt!J58</f>
        <v>235</v>
      </c>
      <c r="M58" s="1" t="str">
        <f aca="false">IF(ISNUMBER(L58),"+"&amp;TEXT(ROUNDDOWN(imGR/L58,2),"0.00"),".")</f>
        <v>+0.63</v>
      </c>
      <c r="N58" s="1" t="str">
        <f aca="false">IF(ISNUMBER(L58),"+"&amp;TEXT(ROUNDDOWN(imGD/L58,2),"0.00"),".")</f>
        <v>+0.31</v>
      </c>
      <c r="O58" s="1" t="str">
        <f aca="false">nt!K58</f>
        <v>.</v>
      </c>
      <c r="P58" s="1" t="str">
        <f aca="false">IF(ISNUMBER(O58),"+"&amp;TEXT(ROUNDDOWN(imGR/O58,2),"0.00"),".")</f>
        <v>.</v>
      </c>
      <c r="Q58" s="1" t="str">
        <f aca="false">IF(ISNUMBER(O58),"+"&amp;TEXT(ROUNDDOWN(imGD/O58,2),"0.00"),".")</f>
        <v>.</v>
      </c>
      <c r="R58" s="1" t="str">
        <f aca="false">nt!L58</f>
        <v>.</v>
      </c>
      <c r="S58" s="1" t="str">
        <f aca="false">IF(ISNUMBER(R58),"+"&amp;TEXT(ROUNDDOWN(imGR/R58,2),"0.00"),".")</f>
        <v>.</v>
      </c>
      <c r="T58" s="1" t="str">
        <f aca="false">IF(ISNUMBER(R58),"+"&amp;TEXT(ROUNDDOWN(imGD/R58,2),"0.00"),".")</f>
        <v>.</v>
      </c>
      <c r="U58" s="1" t="str">
        <f aca="false">imBD</f>
        <v>-1.75</v>
      </c>
      <c r="V58" s="1" t="str">
        <f aca="false">imPR</f>
        <v>-3.50</v>
      </c>
      <c r="X58" s="1" t="str">
        <f aca="false">"&lt;td&gt;"&amp;B58&amp;IF(ISNUMBER(C58),"&lt;td class=""lv_b al_r""&gt;"&amp;C58&amp;"&lt;td class=""lv_b""&gt;"&amp;D58&amp;":"&amp;E58&amp;"&lt;td class=""lv_b al_r""&gt;"&amp;F58&amp;"&lt;td class=""lv_b""&gt;"&amp;G58&amp;":"&amp;H58,"&lt;td colspan=4&gt;.")&amp;IF(ISNUMBER(I58),"&lt;td class=""lv_s al_r""&gt;"&amp;I58&amp;"&lt;td class=""lv_s""&gt;"&amp;J58&amp;":"&amp;K58&amp;"&lt;td class=""lv_s al_r""&gt;"&amp;L58&amp;"&lt;td class=""lv_s""&gt;"&amp;M58&amp;":"&amp;N58,"&lt;td colspan=4&gt;.")&amp;IF(ISNUMBER(O58),"&lt;td class=""lv_a al_r""&gt;"&amp;O58&amp;"&lt;td class=""lv_a""&gt;"&amp;P58&amp;":"&amp;Q58&amp;"&lt;td class=""lv_a al_r""&gt;"&amp;R58&amp;"&lt;td class=""lv_a""&gt;"&amp;S58&amp;":"&amp;T58,"&lt;td colspan=4&gt;.")&amp;"&lt;td&gt;"&amp;U58&amp;":"&amp;V58&amp;"&lt;td&gt;2P"</f>
        <v>&lt;td&gt;BADBOY FLYGIRL&lt;td class="lv_b al_r"&gt;256&lt;td class="lv_b"&gt;+0.58:+0.29&lt;td class="lv_b al_r"&gt;214&lt;td class="lv_b"&gt;+0.69:+0.34&lt;td class="lv_s al_r"&gt;293&lt;td class="lv_s"&gt;+0.50:+0.25&lt;td class="lv_s al_r"&gt;235&lt;td class="lv_s"&gt;+0.63:+0.31&lt;td colspan=4&gt;.&lt;td&gt;-1.75:-3.50&lt;td&gt;2P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nt!O59</f>
        <v>EAST MEETS WEST</v>
      </c>
      <c r="C59" s="1" t="n">
        <f aca="false">nt!G59</f>
        <v>132</v>
      </c>
      <c r="D59" s="1" t="str">
        <f aca="false">IF(ISNUMBER(C59),"+"&amp;TEXT(ROUNDDOWN(imGR/C59,2),"0.00"),".")</f>
        <v>+1.13</v>
      </c>
      <c r="E59" s="1" t="str">
        <f aca="false">IF(ISNUMBER(C59),"+"&amp;TEXT(ROUNDDOWN(imGD/C59,2),"0.00"),".")</f>
        <v>+0.56</v>
      </c>
      <c r="F59" s="1" t="n">
        <f aca="false">nt!H59</f>
        <v>128</v>
      </c>
      <c r="G59" s="1" t="str">
        <f aca="false">IF(ISNUMBER(F59),"+"&amp;TEXT(ROUNDDOWN(imGR/F59,2),"0.00"),".")</f>
        <v>+1.16</v>
      </c>
      <c r="H59" s="1" t="str">
        <f aca="false">IF(ISNUMBER(F59),"+"&amp;TEXT(ROUNDDOWN(imGD/F59,2),"0.00"),".")</f>
        <v>+0.58</v>
      </c>
      <c r="I59" s="1" t="n">
        <f aca="false">nt!I59</f>
        <v>149</v>
      </c>
      <c r="J59" s="1" t="str">
        <f aca="false">IF(ISNUMBER(I59),"+"&amp;TEXT(ROUNDDOWN(imGR/I59,2),"0.00"),".")</f>
        <v>+1.00</v>
      </c>
      <c r="K59" s="1" t="str">
        <f aca="false">IF(ISNUMBER(I59),"+"&amp;TEXT(ROUNDDOWN(imGD/I59,2),"0.00"),".")</f>
        <v>+0.50</v>
      </c>
      <c r="L59" s="1" t="n">
        <f aca="false">nt!J59</f>
        <v>141</v>
      </c>
      <c r="M59" s="1" t="str">
        <f aca="false">IF(ISNUMBER(L59),"+"&amp;TEXT(ROUNDDOWN(imGR/L59,2),"0.00"),".")</f>
        <v>+1.05</v>
      </c>
      <c r="N59" s="1" t="str">
        <f aca="false">IF(ISNUMBER(L59),"+"&amp;TEXT(ROUNDDOWN(imGD/L59,2),"0.00"),".")</f>
        <v>+0.52</v>
      </c>
      <c r="O59" s="1" t="n">
        <f aca="false">nt!K59</f>
        <v>193</v>
      </c>
      <c r="P59" s="1" t="str">
        <f aca="false">IF(ISNUMBER(O59),"+"&amp;TEXT(ROUNDDOWN(imGR/O59,2),"0.00"),".")</f>
        <v>+0.77</v>
      </c>
      <c r="Q59" s="1" t="str">
        <f aca="false">IF(ISNUMBER(O59),"+"&amp;TEXT(ROUNDDOWN(imGD/O59,2),"0.00"),".")</f>
        <v>+0.38</v>
      </c>
      <c r="R59" s="1" t="n">
        <f aca="false">nt!L59</f>
        <v>177</v>
      </c>
      <c r="S59" s="1" t="str">
        <f aca="false">IF(ISNUMBER(R59),"+"&amp;TEXT(ROUNDDOWN(imGR/R59,2),"0.00"),".")</f>
        <v>+0.84</v>
      </c>
      <c r="T59" s="1" t="str">
        <f aca="false">IF(ISNUMBER(R59),"+"&amp;TEXT(ROUNDDOWN(imGD/R59,2),"0.00"),".")</f>
        <v>+0.42</v>
      </c>
      <c r="U59" s="1" t="str">
        <f aca="false">imBD</f>
        <v>-1.75</v>
      </c>
      <c r="V59" s="1" t="str">
        <f aca="false">imPR</f>
        <v>-3.50</v>
      </c>
      <c r="X59" s="1" t="str">
        <f aca="false">"&lt;td&gt;"&amp;B59&amp;IF(ISNUMBER(C59),"&lt;td class=""lv_b al_r""&gt;"&amp;C59&amp;"&lt;td class=""lv_b""&gt;"&amp;D59&amp;":"&amp;E59&amp;"&lt;td class=""lv_b al_r""&gt;"&amp;F59&amp;"&lt;td class=""lv_b""&gt;"&amp;G59&amp;":"&amp;H59,"&lt;td colspan=4&gt;.")&amp;IF(ISNUMBER(I59),"&lt;td class=""lv_s al_r""&gt;"&amp;I59&amp;"&lt;td class=""lv_s""&gt;"&amp;J59&amp;":"&amp;K59&amp;"&lt;td class=""lv_s al_r""&gt;"&amp;L59&amp;"&lt;td class=""lv_s""&gt;"&amp;M59&amp;":"&amp;N59,"&lt;td colspan=4&gt;.")&amp;IF(ISNUMBER(O59),"&lt;td class=""lv_a al_r""&gt;"&amp;O59&amp;"&lt;td class=""lv_a""&gt;"&amp;P59&amp;":"&amp;Q59&amp;"&lt;td class=""lv_a al_r""&gt;"&amp;R59&amp;"&lt;td class=""lv_a""&gt;"&amp;S59&amp;":"&amp;T59,"&lt;td colspan=4&gt;.")&amp;"&lt;td&gt;"&amp;U59&amp;":"&amp;V59&amp;"&lt;td&gt;2P"</f>
        <v>&lt;td&gt;EAST MEETS WEST&lt;td class="lv_b al_r"&gt;132&lt;td class="lv_b"&gt;+1.13:+0.56&lt;td class="lv_b al_r"&gt;128&lt;td class="lv_b"&gt;+1.16:+0.58&lt;td class="lv_s al_r"&gt;149&lt;td class="lv_s"&gt;+1.00:+0.50&lt;td class="lv_s al_r"&gt;141&lt;td class="lv_s"&gt;+1.05:+0.52&lt;td class="lv_a al_r"&gt;193&lt;td class="lv_a"&gt;+0.77:+0.38&lt;td class="lv_a al_r"&gt;177&lt;td class="lv_a"&gt;+0.84:+0.42&lt;td&gt;-1.75:-3.50&lt;td&gt;2P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nt!O60</f>
        <v>FEELING OF LOVE</v>
      </c>
      <c r="C60" s="1" t="n">
        <f aca="false">nt!G60</f>
        <v>205</v>
      </c>
      <c r="D60" s="1" t="str">
        <f aca="false">IF(ISNUMBER(C60),"+"&amp;TEXT(ROUNDDOWN(imGR/C60,2),"0.00"),".")</f>
        <v>+0.72</v>
      </c>
      <c r="E60" s="1" t="str">
        <f aca="false">IF(ISNUMBER(C60),"+"&amp;TEXT(ROUNDDOWN(imGD/C60,2),"0.00"),".")</f>
        <v>+0.36</v>
      </c>
      <c r="F60" s="1" t="n">
        <f aca="false">nt!H60</f>
        <v>204</v>
      </c>
      <c r="G60" s="1" t="str">
        <f aca="false">IF(ISNUMBER(F60),"+"&amp;TEXT(ROUNDDOWN(imGR/F60,2),"0.00"),".")</f>
        <v>+0.73</v>
      </c>
      <c r="H60" s="1" t="str">
        <f aca="false">IF(ISNUMBER(F60),"+"&amp;TEXT(ROUNDDOWN(imGD/F60,2),"0.00"),".")</f>
        <v>+0.36</v>
      </c>
      <c r="I60" s="1" t="n">
        <f aca="false">nt!I60</f>
        <v>261</v>
      </c>
      <c r="J60" s="1" t="str">
        <f aca="false">IF(ISNUMBER(I60),"+"&amp;TEXT(ROUNDDOWN(imGR/I60,2),"0.00"),".")</f>
        <v>+0.57</v>
      </c>
      <c r="K60" s="1" t="str">
        <f aca="false">IF(ISNUMBER(I60),"+"&amp;TEXT(ROUNDDOWN(imGD/I60,2),"0.00"),".")</f>
        <v>+0.28</v>
      </c>
      <c r="L60" s="1" t="n">
        <f aca="false">nt!J60</f>
        <v>250</v>
      </c>
      <c r="M60" s="1" t="str">
        <f aca="false">IF(ISNUMBER(L60),"+"&amp;TEXT(ROUNDDOWN(imGR/L60,2),"0.00"),".")</f>
        <v>+0.59</v>
      </c>
      <c r="N60" s="1" t="str">
        <f aca="false">IF(ISNUMBER(L60),"+"&amp;TEXT(ROUNDDOWN(imGD/L60,2),"0.00"),".")</f>
        <v>+0.29</v>
      </c>
      <c r="O60" s="1" t="str">
        <f aca="false">nt!K60</f>
        <v>.</v>
      </c>
      <c r="P60" s="1" t="str">
        <f aca="false">IF(ISNUMBER(O60),"+"&amp;TEXT(ROUNDDOWN(imGR/O60,2),"0.00"),".")</f>
        <v>.</v>
      </c>
      <c r="Q60" s="1" t="str">
        <f aca="false">IF(ISNUMBER(O60),"+"&amp;TEXT(ROUNDDOWN(imGD/O60,2),"0.00"),".")</f>
        <v>.</v>
      </c>
      <c r="R60" s="1" t="str">
        <f aca="false">nt!L60</f>
        <v>.</v>
      </c>
      <c r="S60" s="1" t="str">
        <f aca="false">IF(ISNUMBER(R60),"+"&amp;TEXT(ROUNDDOWN(imGR/R60,2),"0.00"),".")</f>
        <v>.</v>
      </c>
      <c r="T60" s="1" t="str">
        <f aca="false">IF(ISNUMBER(R60),"+"&amp;TEXT(ROUNDDOWN(imGD/R60,2),"0.00"),".")</f>
        <v>.</v>
      </c>
      <c r="U60" s="1" t="str">
        <f aca="false">imBD</f>
        <v>-1.75</v>
      </c>
      <c r="V60" s="1" t="str">
        <f aca="false">imPR</f>
        <v>-3.50</v>
      </c>
      <c r="X60" s="1" t="str">
        <f aca="false">"&lt;td&gt;"&amp;B60&amp;IF(ISNUMBER(C60),"&lt;td class=""lv_b al_r""&gt;"&amp;C60&amp;"&lt;td class=""lv_b""&gt;"&amp;D60&amp;":"&amp;E60&amp;"&lt;td class=""lv_b al_r""&gt;"&amp;F60&amp;"&lt;td class=""lv_b""&gt;"&amp;G60&amp;":"&amp;H60,"&lt;td colspan=4&gt;.")&amp;IF(ISNUMBER(I60),"&lt;td class=""lv_s al_r""&gt;"&amp;I60&amp;"&lt;td class=""lv_s""&gt;"&amp;J60&amp;":"&amp;K60&amp;"&lt;td class=""lv_s al_r""&gt;"&amp;L60&amp;"&lt;td class=""lv_s""&gt;"&amp;M60&amp;":"&amp;N60,"&lt;td colspan=4&gt;.")&amp;IF(ISNUMBER(O60),"&lt;td class=""lv_a al_r""&gt;"&amp;O60&amp;"&lt;td class=""lv_a""&gt;"&amp;P60&amp;":"&amp;Q60&amp;"&lt;td class=""lv_a al_r""&gt;"&amp;R60&amp;"&lt;td class=""lv_a""&gt;"&amp;S60&amp;":"&amp;T60,"&lt;td colspan=4&gt;.")&amp;"&lt;td&gt;"&amp;U60&amp;":"&amp;V60&amp;"&lt;td&gt;2P"</f>
        <v>&lt;td&gt;FEELING OF LOVE&lt;td class="lv_b al_r"&gt;205&lt;td class="lv_b"&gt;+0.72:+0.36&lt;td class="lv_b al_r"&gt;204&lt;td class="lv_b"&gt;+0.73:+0.36&lt;td class="lv_s al_r"&gt;261&lt;td class="lv_s"&gt;+0.57:+0.28&lt;td class="lv_s al_r"&gt;250&lt;td class="lv_s"&gt;+0.59:+0.29&lt;td colspan=4&gt;.&lt;td&gt;-1.75:-3.50&lt;td&gt;2P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nt!O61</f>
        <v>JAM &amp; MARMALADE</v>
      </c>
      <c r="C61" s="1" t="n">
        <f aca="false">nt!G61</f>
        <v>191</v>
      </c>
      <c r="D61" s="1" t="str">
        <f aca="false">IF(ISNUMBER(C61),"+"&amp;TEXT(ROUNDDOWN(imGR/C61,2),"0.00"),".")</f>
        <v>+0.78</v>
      </c>
      <c r="E61" s="1" t="str">
        <f aca="false">IF(ISNUMBER(C61),"+"&amp;TEXT(ROUNDDOWN(imGD/C61,2),"0.00"),".")</f>
        <v>+0.39</v>
      </c>
      <c r="F61" s="1" t="n">
        <f aca="false">nt!H61</f>
        <v>175</v>
      </c>
      <c r="G61" s="1" t="str">
        <f aca="false">IF(ISNUMBER(F61),"+"&amp;TEXT(ROUNDDOWN(imGR/F61,2),"0.00"),".")</f>
        <v>+0.85</v>
      </c>
      <c r="H61" s="1" t="str">
        <f aca="false">IF(ISNUMBER(F61),"+"&amp;TEXT(ROUNDDOWN(imGD/F61,2),"0.00"),".")</f>
        <v>+0.42</v>
      </c>
      <c r="I61" s="1" t="n">
        <f aca="false">nt!I61</f>
        <v>235</v>
      </c>
      <c r="J61" s="1" t="str">
        <f aca="false">IF(ISNUMBER(I61),"+"&amp;TEXT(ROUNDDOWN(imGR/I61,2),"0.00"),".")</f>
        <v>+0.63</v>
      </c>
      <c r="K61" s="1" t="str">
        <f aca="false">IF(ISNUMBER(I61),"+"&amp;TEXT(ROUNDDOWN(imGD/I61,2),"0.00"),".")</f>
        <v>+0.31</v>
      </c>
      <c r="L61" s="1" t="n">
        <f aca="false">nt!J61</f>
        <v>221</v>
      </c>
      <c r="M61" s="1" t="str">
        <f aca="false">IF(ISNUMBER(L61),"+"&amp;TEXT(ROUNDDOWN(imGR/L61,2),"0.00"),".")</f>
        <v>+0.67</v>
      </c>
      <c r="N61" s="1" t="str">
        <f aca="false">IF(ISNUMBER(L61),"+"&amp;TEXT(ROUNDDOWN(imGD/L61,2),"0.00"),".")</f>
        <v>+0.33</v>
      </c>
      <c r="O61" s="1" t="n">
        <f aca="false">nt!K61</f>
        <v>245</v>
      </c>
      <c r="P61" s="1" t="str">
        <f aca="false">IF(ISNUMBER(O61),"+"&amp;TEXT(ROUNDDOWN(imGR/O61,2),"0.00"),".")</f>
        <v>+0.60</v>
      </c>
      <c r="Q61" s="1" t="str">
        <f aca="false">IF(ISNUMBER(O61),"+"&amp;TEXT(ROUNDDOWN(imGD/O61,2),"0.00"),".")</f>
        <v>+0.30</v>
      </c>
      <c r="R61" s="1" t="n">
        <f aca="false">nt!L61</f>
        <v>246</v>
      </c>
      <c r="S61" s="1" t="str">
        <f aca="false">IF(ISNUMBER(R61),"+"&amp;TEXT(ROUNDDOWN(imGR/R61,2),"0.00"),".")</f>
        <v>+0.60</v>
      </c>
      <c r="T61" s="1" t="str">
        <f aca="false">IF(ISNUMBER(R61),"+"&amp;TEXT(ROUNDDOWN(imGD/R61,2),"0.00"),".")</f>
        <v>+0.30</v>
      </c>
      <c r="U61" s="1" t="str">
        <f aca="false">imBD</f>
        <v>-1.75</v>
      </c>
      <c r="V61" s="1" t="str">
        <f aca="false">imPR</f>
        <v>-3.50</v>
      </c>
      <c r="X61" s="1" t="str">
        <f aca="false">"&lt;td&gt;"&amp;B61&amp;IF(ISNUMBER(C61),"&lt;td class=""lv_b al_r""&gt;"&amp;C61&amp;"&lt;td class=""lv_b""&gt;"&amp;D61&amp;":"&amp;E61&amp;"&lt;td class=""lv_b al_r""&gt;"&amp;F61&amp;"&lt;td class=""lv_b""&gt;"&amp;G61&amp;":"&amp;H61,"&lt;td colspan=4&gt;.")&amp;IF(ISNUMBER(I61),"&lt;td class=""lv_s al_r""&gt;"&amp;I61&amp;"&lt;td class=""lv_s""&gt;"&amp;J61&amp;":"&amp;K61&amp;"&lt;td class=""lv_s al_r""&gt;"&amp;L61&amp;"&lt;td class=""lv_s""&gt;"&amp;M61&amp;":"&amp;N61,"&lt;td colspan=4&gt;.")&amp;IF(ISNUMBER(O61),"&lt;td class=""lv_a al_r""&gt;"&amp;O61&amp;"&lt;td class=""lv_a""&gt;"&amp;P61&amp;":"&amp;Q61&amp;"&lt;td class=""lv_a al_r""&gt;"&amp;R61&amp;"&lt;td class=""lv_a""&gt;"&amp;S61&amp;":"&amp;T61,"&lt;td colspan=4&gt;.")&amp;"&lt;td&gt;"&amp;U61&amp;":"&amp;V61&amp;"&lt;td&gt;2P"</f>
        <v>&lt;td&gt;JAM &amp; MARMALADE&lt;td class="lv_b al_r"&gt;191&lt;td class="lv_b"&gt;+0.78:+0.39&lt;td class="lv_b al_r"&gt;175&lt;td class="lv_b"&gt;+0.85:+0.42&lt;td class="lv_s al_r"&gt;235&lt;td class="lv_s"&gt;+0.63:+0.31&lt;td class="lv_s al_r"&gt;221&lt;td class="lv_s"&gt;+0.67:+0.33&lt;td class="lv_a al_r"&gt;245&lt;td class="lv_a"&gt;+0.60:+0.30&lt;td class="lv_a al_r"&gt;246&lt;td class="lv_a"&gt;+0.60:+0.30&lt;td&gt;-1.75:-3.50&lt;td&gt;2P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nt!O62</f>
        <v>KEEP ON LIFTIN'</v>
      </c>
      <c r="C62" s="1" t="n">
        <f aca="false">nt!G62</f>
        <v>103</v>
      </c>
      <c r="D62" s="1" t="str">
        <f aca="false">IF(ISNUMBER(C62),"+"&amp;TEXT(ROUNDDOWN(imGR/C62,2),"0.00"),".")</f>
        <v>+1.44</v>
      </c>
      <c r="E62" s="1" t="str">
        <f aca="false">IF(ISNUMBER(C62),"+"&amp;TEXT(ROUNDDOWN(imGD/C62,2),"0.00"),".")</f>
        <v>+0.72</v>
      </c>
      <c r="F62" s="1" t="n">
        <f aca="false">nt!H62</f>
        <v>121</v>
      </c>
      <c r="G62" s="1" t="str">
        <f aca="false">IF(ISNUMBER(F62),"+"&amp;TEXT(ROUNDDOWN(imGR/F62,2),"0.00"),".")</f>
        <v>+1.23</v>
      </c>
      <c r="H62" s="1" t="str">
        <f aca="false">IF(ISNUMBER(F62),"+"&amp;TEXT(ROUNDDOWN(imGD/F62,2),"0.00"),".")</f>
        <v>+0.61</v>
      </c>
      <c r="I62" s="1" t="n">
        <f aca="false">nt!I62</f>
        <v>149</v>
      </c>
      <c r="J62" s="1" t="str">
        <f aca="false">IF(ISNUMBER(I62),"+"&amp;TEXT(ROUNDDOWN(imGR/I62,2),"0.00"),".")</f>
        <v>+1.00</v>
      </c>
      <c r="K62" s="1" t="str">
        <f aca="false">IF(ISNUMBER(I62),"+"&amp;TEXT(ROUNDDOWN(imGD/I62,2),"0.00"),".")</f>
        <v>+0.50</v>
      </c>
      <c r="L62" s="1" t="n">
        <f aca="false">nt!J62</f>
        <v>170</v>
      </c>
      <c r="M62" s="1" t="str">
        <f aca="false">IF(ISNUMBER(L62),"+"&amp;TEXT(ROUNDDOWN(imGR/L62,2),"0.00"),".")</f>
        <v>+0.87</v>
      </c>
      <c r="N62" s="1" t="str">
        <f aca="false">IF(ISNUMBER(L62),"+"&amp;TEXT(ROUNDDOWN(imGD/L62,2),"0.00"),".")</f>
        <v>+0.43</v>
      </c>
      <c r="O62" s="1" t="n">
        <f aca="false">nt!K62</f>
        <v>176</v>
      </c>
      <c r="P62" s="1" t="str">
        <f aca="false">IF(ISNUMBER(O62),"+"&amp;TEXT(ROUNDDOWN(imGR/O62,2),"0.00"),".")</f>
        <v>+0.84</v>
      </c>
      <c r="Q62" s="1" t="str">
        <f aca="false">IF(ISNUMBER(O62),"+"&amp;TEXT(ROUNDDOWN(imGD/O62,2),"0.00"),".")</f>
        <v>+0.42</v>
      </c>
      <c r="R62" s="1" t="n">
        <f aca="false">nt!L62</f>
        <v>207</v>
      </c>
      <c r="S62" s="1" t="str">
        <f aca="false">IF(ISNUMBER(R62),"+"&amp;TEXT(ROUNDDOWN(imGR/R62,2),"0.00"),".")</f>
        <v>+0.72</v>
      </c>
      <c r="T62" s="1" t="str">
        <f aca="false">IF(ISNUMBER(R62),"+"&amp;TEXT(ROUNDDOWN(imGD/R62,2),"0.00"),".")</f>
        <v>+0.36</v>
      </c>
      <c r="U62" s="1" t="str">
        <f aca="false">imBD</f>
        <v>-1.75</v>
      </c>
      <c r="V62" s="1" t="str">
        <f aca="false">imPR</f>
        <v>-3.50</v>
      </c>
      <c r="X62" s="1" t="str">
        <f aca="false">"&lt;td&gt;"&amp;B62&amp;IF(ISNUMBER(C62),"&lt;td class=""lv_b al_r""&gt;"&amp;C62&amp;"&lt;td class=""lv_b""&gt;"&amp;D62&amp;":"&amp;E62&amp;"&lt;td class=""lv_b al_r""&gt;"&amp;F62&amp;"&lt;td class=""lv_b""&gt;"&amp;G62&amp;":"&amp;H62,"&lt;td colspan=4&gt;.")&amp;IF(ISNUMBER(I62),"&lt;td class=""lv_s al_r""&gt;"&amp;I62&amp;"&lt;td class=""lv_s""&gt;"&amp;J62&amp;":"&amp;K62&amp;"&lt;td class=""lv_s al_r""&gt;"&amp;L62&amp;"&lt;td class=""lv_s""&gt;"&amp;M62&amp;":"&amp;N62,"&lt;td colspan=4&gt;.")&amp;IF(ISNUMBER(O62),"&lt;td class=""lv_a al_r""&gt;"&amp;O62&amp;"&lt;td class=""lv_a""&gt;"&amp;P62&amp;":"&amp;Q62&amp;"&lt;td class=""lv_a al_r""&gt;"&amp;R62&amp;"&lt;td class=""lv_a""&gt;"&amp;S62&amp;":"&amp;T62,"&lt;td colspan=4&gt;.")&amp;"&lt;td&gt;"&amp;U62&amp;":"&amp;V62&amp;"&lt;td&gt;2P"</f>
        <v>&lt;td&gt;KEEP ON LIFTIN'&lt;td class="lv_b al_r"&gt;103&lt;td class="lv_b"&gt;+1.44:+0.72&lt;td class="lv_b al_r"&gt;121&lt;td class="lv_b"&gt;+1.23:+0.61&lt;td class="lv_s al_r"&gt;149&lt;td class="lv_s"&gt;+1.00:+0.50&lt;td class="lv_s al_r"&gt;170&lt;td class="lv_s"&gt;+0.87:+0.43&lt;td class="lv_a al_r"&gt;176&lt;td class="lv_a"&gt;+0.84:+0.42&lt;td class="lv_a al_r"&gt;207&lt;td class="lv_a"&gt;+0.72:+0.36&lt;td&gt;-1.75:-3.50&lt;td&gt;2P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nt!O63</f>
        <v>LIVE TOGETHER</v>
      </c>
      <c r="C63" s="1" t="n">
        <f aca="false">nt!G63</f>
        <v>230</v>
      </c>
      <c r="D63" s="1" t="str">
        <f aca="false">IF(ISNUMBER(C63),"+"&amp;TEXT(ROUNDDOWN(imGR/C63,2),"0.00"),".")</f>
        <v>+0.64</v>
      </c>
      <c r="E63" s="1" t="str">
        <f aca="false">IF(ISNUMBER(C63),"+"&amp;TEXT(ROUNDDOWN(imGD/C63,2),"0.00"),".")</f>
        <v>+0.32</v>
      </c>
      <c r="F63" s="1" t="n">
        <f aca="false">nt!H63</f>
        <v>212</v>
      </c>
      <c r="G63" s="1" t="str">
        <f aca="false">IF(ISNUMBER(F63),"+"&amp;TEXT(ROUNDDOWN(imGR/F63,2),"0.00"),".")</f>
        <v>+0.70</v>
      </c>
      <c r="H63" s="1" t="str">
        <f aca="false">IF(ISNUMBER(F63),"+"&amp;TEXT(ROUNDDOWN(imGD/F63,2),"0.00"),".")</f>
        <v>+0.35</v>
      </c>
      <c r="I63" s="1" t="n">
        <f aca="false">nt!I63</f>
        <v>337</v>
      </c>
      <c r="J63" s="1" t="str">
        <f aca="false">IF(ISNUMBER(I63),"+"&amp;TEXT(ROUNDDOWN(imGR/I63,2),"0.00"),".")</f>
        <v>+0.44</v>
      </c>
      <c r="K63" s="1" t="str">
        <f aca="false">IF(ISNUMBER(I63),"+"&amp;TEXT(ROUNDDOWN(imGD/I63,2),"0.00"),".")</f>
        <v>+0.22</v>
      </c>
      <c r="L63" s="1" t="n">
        <f aca="false">nt!J63</f>
        <v>293</v>
      </c>
      <c r="M63" s="1" t="str">
        <f aca="false">IF(ISNUMBER(L63),"+"&amp;TEXT(ROUNDDOWN(imGR/L63,2),"0.00"),".")</f>
        <v>+0.50</v>
      </c>
      <c r="N63" s="1" t="str">
        <f aca="false">IF(ISNUMBER(L63),"+"&amp;TEXT(ROUNDDOWN(imGD/L63,2),"0.00"),".")</f>
        <v>+0.25</v>
      </c>
      <c r="O63" s="1" t="str">
        <f aca="false">nt!K63</f>
        <v>.</v>
      </c>
      <c r="P63" s="1" t="str">
        <f aca="false">IF(ISNUMBER(O63),"+"&amp;TEXT(ROUNDDOWN(imGR/O63,2),"0.00"),".")</f>
        <v>.</v>
      </c>
      <c r="Q63" s="1" t="str">
        <f aca="false">IF(ISNUMBER(O63),"+"&amp;TEXT(ROUNDDOWN(imGD/O63,2),"0.00"),".")</f>
        <v>.</v>
      </c>
      <c r="R63" s="1" t="str">
        <f aca="false">nt!L63</f>
        <v>.</v>
      </c>
      <c r="S63" s="1" t="str">
        <f aca="false">IF(ISNUMBER(R63),"+"&amp;TEXT(ROUNDDOWN(imGR/R63,2),"0.00"),".")</f>
        <v>.</v>
      </c>
      <c r="T63" s="1" t="str">
        <f aca="false">IF(ISNUMBER(R63),"+"&amp;TEXT(ROUNDDOWN(imGD/R63,2),"0.00"),".")</f>
        <v>.</v>
      </c>
      <c r="U63" s="1" t="str">
        <f aca="false">imBD</f>
        <v>-1.75</v>
      </c>
      <c r="V63" s="1" t="str">
        <f aca="false">imPR</f>
        <v>-3.50</v>
      </c>
      <c r="X63" s="1" t="str">
        <f aca="false">"&lt;td&gt;"&amp;B63&amp;IF(ISNUMBER(C63),"&lt;td class=""lv_b al_r""&gt;"&amp;C63&amp;"&lt;td class=""lv_b""&gt;"&amp;D63&amp;":"&amp;E63&amp;"&lt;td class=""lv_b al_r""&gt;"&amp;F63&amp;"&lt;td class=""lv_b""&gt;"&amp;G63&amp;":"&amp;H63,"&lt;td colspan=4&gt;.")&amp;IF(ISNUMBER(I63),"&lt;td class=""lv_s al_r""&gt;"&amp;I63&amp;"&lt;td class=""lv_s""&gt;"&amp;J63&amp;":"&amp;K63&amp;"&lt;td class=""lv_s al_r""&gt;"&amp;L63&amp;"&lt;td class=""lv_s""&gt;"&amp;M63&amp;":"&amp;N63,"&lt;td colspan=4&gt;.")&amp;IF(ISNUMBER(O63),"&lt;td class=""lv_a al_r""&gt;"&amp;O63&amp;"&lt;td class=""lv_a""&gt;"&amp;P63&amp;":"&amp;Q63&amp;"&lt;td class=""lv_a al_r""&gt;"&amp;R63&amp;"&lt;td class=""lv_a""&gt;"&amp;S63&amp;":"&amp;T63,"&lt;td colspan=4&gt;.")&amp;"&lt;td&gt;"&amp;U63&amp;":"&amp;V63&amp;"&lt;td&gt;2P"</f>
        <v>&lt;td&gt;LIVE TOGETHER&lt;td class="lv_b al_r"&gt;230&lt;td class="lv_b"&gt;+0.64:+0.32&lt;td class="lv_b al_r"&gt;212&lt;td class="lv_b"&gt;+0.70:+0.35&lt;td class="lv_s al_r"&gt;337&lt;td class="lv_s"&gt;+0.44:+0.22&lt;td class="lv_s al_r"&gt;293&lt;td class="lv_s"&gt;+0.50:+0.25&lt;td colspan=4&gt;.&lt;td&gt;-1.75:-3.50&lt;td&gt;2P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nt!O64</f>
        <v>MNEMONIQ</v>
      </c>
      <c r="C64" s="1" t="n">
        <f aca="false">nt!G64</f>
        <v>228</v>
      </c>
      <c r="D64" s="1" t="str">
        <f aca="false">IF(ISNUMBER(C64),"+"&amp;TEXT(ROUNDDOWN(imGR/C64,2),"0.00"),".")</f>
        <v>+0.65</v>
      </c>
      <c r="E64" s="1" t="str">
        <f aca="false">IF(ISNUMBER(C64),"+"&amp;TEXT(ROUNDDOWN(imGD/C64,2),"0.00"),".")</f>
        <v>+0.32</v>
      </c>
      <c r="F64" s="1" t="n">
        <f aca="false">nt!H64</f>
        <v>235</v>
      </c>
      <c r="G64" s="1" t="str">
        <f aca="false">IF(ISNUMBER(F64),"+"&amp;TEXT(ROUNDDOWN(imGR/F64,2),"0.00"),".")</f>
        <v>+0.63</v>
      </c>
      <c r="H64" s="1" t="str">
        <f aca="false">IF(ISNUMBER(F64),"+"&amp;TEXT(ROUNDDOWN(imGD/F64,2),"0.00"),".")</f>
        <v>+0.31</v>
      </c>
      <c r="I64" s="1" t="n">
        <f aca="false">nt!I64</f>
        <v>246</v>
      </c>
      <c r="J64" s="1" t="str">
        <f aca="false">IF(ISNUMBER(I64),"+"&amp;TEXT(ROUNDDOWN(imGR/I64,2),"0.00"),".")</f>
        <v>+0.60</v>
      </c>
      <c r="K64" s="1" t="str">
        <f aca="false">IF(ISNUMBER(I64),"+"&amp;TEXT(ROUNDDOWN(imGD/I64,2),"0.00"),".")</f>
        <v>+0.30</v>
      </c>
      <c r="L64" s="1" t="n">
        <f aca="false">nt!J64</f>
        <v>266</v>
      </c>
      <c r="M64" s="1" t="str">
        <f aca="false">IF(ISNUMBER(L64),"+"&amp;TEXT(ROUNDDOWN(imGR/L64,2),"0.00"),".")</f>
        <v>+0.56</v>
      </c>
      <c r="N64" s="1" t="str">
        <f aca="false">IF(ISNUMBER(L64),"+"&amp;TEXT(ROUNDDOWN(imGD/L64,2),"0.00"),".")</f>
        <v>+0.28</v>
      </c>
      <c r="O64" s="1" t="str">
        <f aca="false">nt!K64</f>
        <v>.</v>
      </c>
      <c r="P64" s="1" t="str">
        <f aca="false">IF(ISNUMBER(O64),"+"&amp;TEXT(ROUNDDOWN(imGR/O64,2),"0.00"),".")</f>
        <v>.</v>
      </c>
      <c r="Q64" s="1" t="str">
        <f aca="false">IF(ISNUMBER(O64),"+"&amp;TEXT(ROUNDDOWN(imGD/O64,2),"0.00"),".")</f>
        <v>.</v>
      </c>
      <c r="R64" s="1" t="str">
        <f aca="false">nt!L64</f>
        <v>.</v>
      </c>
      <c r="S64" s="1" t="str">
        <f aca="false">IF(ISNUMBER(R64),"+"&amp;TEXT(ROUNDDOWN(imGR/R64,2),"0.00"),".")</f>
        <v>.</v>
      </c>
      <c r="T64" s="1" t="str">
        <f aca="false">IF(ISNUMBER(R64),"+"&amp;TEXT(ROUNDDOWN(imGD/R64,2),"0.00"),".")</f>
        <v>.</v>
      </c>
      <c r="U64" s="1" t="str">
        <f aca="false">imBD</f>
        <v>-1.75</v>
      </c>
      <c r="V64" s="1" t="str">
        <f aca="false">imPR</f>
        <v>-3.50</v>
      </c>
      <c r="X64" s="1" t="str">
        <f aca="false">"&lt;td&gt;"&amp;B64&amp;IF(ISNUMBER(C64),"&lt;td class=""lv_b al_r""&gt;"&amp;C64&amp;"&lt;td class=""lv_b""&gt;"&amp;D64&amp;":"&amp;E64&amp;"&lt;td class=""lv_b al_r""&gt;"&amp;F64&amp;"&lt;td class=""lv_b""&gt;"&amp;G64&amp;":"&amp;H64,"&lt;td colspan=4&gt;.")&amp;IF(ISNUMBER(I64),"&lt;td class=""lv_s al_r""&gt;"&amp;I64&amp;"&lt;td class=""lv_s""&gt;"&amp;J64&amp;":"&amp;K64&amp;"&lt;td class=""lv_s al_r""&gt;"&amp;L64&amp;"&lt;td class=""lv_s""&gt;"&amp;M64&amp;":"&amp;N64,"&lt;td colspan=4&gt;.")&amp;IF(ISNUMBER(O64),"&lt;td class=""lv_a al_r""&gt;"&amp;O64&amp;"&lt;td class=""lv_a""&gt;"&amp;P64&amp;":"&amp;Q64&amp;"&lt;td class=""lv_a al_r""&gt;"&amp;R64&amp;"&lt;td class=""lv_a""&gt;"&amp;S64&amp;":"&amp;T64,"&lt;td colspan=4&gt;.")&amp;"&lt;td&gt;"&amp;U64&amp;":"&amp;V64&amp;"&lt;td&gt;2P"</f>
        <v>&lt;td&gt;MNEMONIQ&lt;td class="lv_b al_r"&gt;228&lt;td class="lv_b"&gt;+0.65:+0.32&lt;td class="lv_b al_r"&gt;235&lt;td class="lv_b"&gt;+0.63:+0.31&lt;td class="lv_s al_r"&gt;246&lt;td class="lv_s"&gt;+0.60:+0.30&lt;td class="lv_s al_r"&gt;266&lt;td class="lv_s"&gt;+0.56:+0.28&lt;td colspan=4&gt;.&lt;td&gt;-1.75:-3.50&lt;td&gt;2P</v>
      </c>
    </row>
    <row r="65" customFormat="false" ht="13.8" hidden="false" customHeight="false" outlineLevel="0" collapsed="false">
      <c r="A65" s="1" t="n">
        <f aca="false">nt!B65</f>
        <v>57</v>
      </c>
      <c r="B65" s="1" t="str">
        <f aca="false">nt!O65</f>
        <v>OVERWHELMING</v>
      </c>
      <c r="C65" s="1" t="n">
        <f aca="false">nt!G65</f>
        <v>163</v>
      </c>
      <c r="D65" s="1" t="str">
        <f aca="false">IF(ISNUMBER(C65),"+"&amp;TEXT(ROUNDDOWN(imGR/C65,2),"0.00"),".")</f>
        <v>+0.91</v>
      </c>
      <c r="E65" s="1" t="str">
        <f aca="false">IF(ISNUMBER(C65),"+"&amp;TEXT(ROUNDDOWN(imGD/C65,2),"0.00"),".")</f>
        <v>+0.45</v>
      </c>
      <c r="F65" s="1" t="n">
        <f aca="false">nt!H65</f>
        <v>161</v>
      </c>
      <c r="G65" s="1" t="str">
        <f aca="false">IF(ISNUMBER(F65),"+"&amp;TEXT(ROUNDDOWN(imGR/F65,2),"0.00"),".")</f>
        <v>+0.92</v>
      </c>
      <c r="H65" s="1" t="str">
        <f aca="false">IF(ISNUMBER(F65),"+"&amp;TEXT(ROUNDDOWN(imGD/F65,2),"0.00"),".")</f>
        <v>+0.46</v>
      </c>
      <c r="I65" s="1" t="n">
        <f aca="false">nt!I65</f>
        <v>218</v>
      </c>
      <c r="J65" s="1" t="str">
        <f aca="false">IF(ISNUMBER(I65),"+"&amp;TEXT(ROUNDDOWN(imGR/I65,2),"0.00"),".")</f>
        <v>+0.68</v>
      </c>
      <c r="K65" s="1" t="str">
        <f aca="false">IF(ISNUMBER(I65),"+"&amp;TEXT(ROUNDDOWN(imGD/I65,2),"0.00"),".")</f>
        <v>+0.34</v>
      </c>
      <c r="L65" s="1" t="n">
        <f aca="false">nt!J65</f>
        <v>218</v>
      </c>
      <c r="M65" s="1" t="str">
        <f aca="false">IF(ISNUMBER(L65),"+"&amp;TEXT(ROUNDDOWN(imGR/L65,2),"0.00"),".")</f>
        <v>+0.68</v>
      </c>
      <c r="N65" s="1" t="str">
        <f aca="false">IF(ISNUMBER(L65),"+"&amp;TEXT(ROUNDDOWN(imGD/L65,2),"0.00"),".")</f>
        <v>+0.34</v>
      </c>
      <c r="O65" s="1" t="str">
        <f aca="false">nt!K65</f>
        <v>.</v>
      </c>
      <c r="P65" s="1" t="str">
        <f aca="false">IF(ISNUMBER(O65),"+"&amp;TEXT(ROUNDDOWN(imGR/O65,2),"0.00"),".")</f>
        <v>.</v>
      </c>
      <c r="Q65" s="1" t="str">
        <f aca="false">IF(ISNUMBER(O65),"+"&amp;TEXT(ROUNDDOWN(imGD/O65,2),"0.00"),".")</f>
        <v>.</v>
      </c>
      <c r="R65" s="1" t="str">
        <f aca="false">nt!L65</f>
        <v>.</v>
      </c>
      <c r="S65" s="1" t="str">
        <f aca="false">IF(ISNUMBER(R65),"+"&amp;TEXT(ROUNDDOWN(imGR/R65,2),"0.00"),".")</f>
        <v>.</v>
      </c>
      <c r="T65" s="1" t="str">
        <f aca="false">IF(ISNUMBER(R65),"+"&amp;TEXT(ROUNDDOWN(imGD/R65,2),"0.00"),".")</f>
        <v>.</v>
      </c>
      <c r="U65" s="1" t="str">
        <f aca="false">imBD</f>
        <v>-1.75</v>
      </c>
      <c r="V65" s="1" t="str">
        <f aca="false">imPR</f>
        <v>-3.50</v>
      </c>
      <c r="X65" s="1" t="str">
        <f aca="false">"&lt;td&gt;"&amp;B65&amp;IF(ISNUMBER(C65),"&lt;td class=""lv_b al_r""&gt;"&amp;C65&amp;"&lt;td class=""lv_b""&gt;"&amp;D65&amp;":"&amp;E65&amp;"&lt;td class=""lv_b al_r""&gt;"&amp;F65&amp;"&lt;td class=""lv_b""&gt;"&amp;G65&amp;":"&amp;H65,"&lt;td colspan=4&gt;.")&amp;IF(ISNUMBER(I65),"&lt;td class=""lv_s al_r""&gt;"&amp;I65&amp;"&lt;td class=""lv_s""&gt;"&amp;J65&amp;":"&amp;K65&amp;"&lt;td class=""lv_s al_r""&gt;"&amp;L65&amp;"&lt;td class=""lv_s""&gt;"&amp;M65&amp;":"&amp;N65,"&lt;td colspan=4&gt;.")&amp;IF(ISNUMBER(O65),"&lt;td class=""lv_a al_r""&gt;"&amp;O65&amp;"&lt;td class=""lv_a""&gt;"&amp;P65&amp;":"&amp;Q65&amp;"&lt;td class=""lv_a al_r""&gt;"&amp;R65&amp;"&lt;td class=""lv_a""&gt;"&amp;S65&amp;":"&amp;T65,"&lt;td colspan=4&gt;.")&amp;"&lt;td&gt;"&amp;U65&amp;":"&amp;V65&amp;"&lt;td&gt;2P"</f>
        <v>&lt;td&gt;OVERWHELMING&lt;td class="lv_b al_r"&gt;163&lt;td class="lv_b"&gt;+0.91:+0.45&lt;td class="lv_b al_r"&gt;161&lt;td class="lv_b"&gt;+0.92:+0.46&lt;td class="lv_s al_r"&gt;218&lt;td class="lv_s"&gt;+0.68:+0.34&lt;td class="lv_s al_r"&gt;218&lt;td class="lv_s"&gt;+0.68:+0.34&lt;td colspan=4&gt;.&lt;td&gt;-1.75:-3.50&lt;td&gt;2P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nt!O66</f>
        <v>QINGDAO</v>
      </c>
      <c r="C66" s="1" t="n">
        <f aca="false">nt!G66</f>
        <v>126</v>
      </c>
      <c r="D66" s="1" t="str">
        <f aca="false">IF(ISNUMBER(C66),"+"&amp;TEXT(ROUNDDOWN(imGR/C66,2),"0.00"),".")</f>
        <v>+1.18</v>
      </c>
      <c r="E66" s="1" t="str">
        <f aca="false">IF(ISNUMBER(C66),"+"&amp;TEXT(ROUNDDOWN(imGD/C66,2),"0.00"),".")</f>
        <v>+0.59</v>
      </c>
      <c r="F66" s="1" t="n">
        <f aca="false">nt!H66</f>
        <v>124</v>
      </c>
      <c r="G66" s="1" t="str">
        <f aca="false">IF(ISNUMBER(F66),"+"&amp;TEXT(ROUNDDOWN(imGR/F66,2),"0.00"),".")</f>
        <v>+1.20</v>
      </c>
      <c r="H66" s="1" t="str">
        <f aca="false">IF(ISNUMBER(F66),"+"&amp;TEXT(ROUNDDOWN(imGD/F66,2),"0.00"),".")</f>
        <v>+0.60</v>
      </c>
      <c r="I66" s="1" t="n">
        <f aca="false">nt!I66</f>
        <v>189</v>
      </c>
      <c r="J66" s="1" t="str">
        <f aca="false">IF(ISNUMBER(I66),"+"&amp;TEXT(ROUNDDOWN(imGR/I66,2),"0.00"),".")</f>
        <v>+0.79</v>
      </c>
      <c r="K66" s="1" t="str">
        <f aca="false">IF(ISNUMBER(I66),"+"&amp;TEXT(ROUNDDOWN(imGD/I66,2),"0.00"),".")</f>
        <v>+0.39</v>
      </c>
      <c r="L66" s="1" t="n">
        <f aca="false">nt!J66</f>
        <v>168</v>
      </c>
      <c r="M66" s="1" t="str">
        <f aca="false">IF(ISNUMBER(L66),"+"&amp;TEXT(ROUNDDOWN(imGR/L66,2),"0.00"),".")</f>
        <v>+0.88</v>
      </c>
      <c r="N66" s="1" t="str">
        <f aca="false">IF(ISNUMBER(L66),"+"&amp;TEXT(ROUNDDOWN(imGD/L66,2),"0.00"),".")</f>
        <v>+0.44</v>
      </c>
      <c r="O66" s="1" t="n">
        <f aca="false">nt!K66</f>
        <v>235</v>
      </c>
      <c r="P66" s="1" t="str">
        <f aca="false">IF(ISNUMBER(O66),"+"&amp;TEXT(ROUNDDOWN(imGR/O66,2),"0.00"),".")</f>
        <v>+0.63</v>
      </c>
      <c r="Q66" s="1" t="str">
        <f aca="false">IF(ISNUMBER(O66),"+"&amp;TEXT(ROUNDDOWN(imGD/O66,2),"0.00"),".")</f>
        <v>+0.31</v>
      </c>
      <c r="R66" s="1" t="n">
        <f aca="false">nt!L66</f>
        <v>218</v>
      </c>
      <c r="S66" s="1" t="str">
        <f aca="false">IF(ISNUMBER(R66),"+"&amp;TEXT(ROUNDDOWN(imGR/R66,2),"0.00"),".")</f>
        <v>+0.68</v>
      </c>
      <c r="T66" s="1" t="str">
        <f aca="false">IF(ISNUMBER(R66),"+"&amp;TEXT(ROUNDDOWN(imGD/R66,2),"0.00"),".")</f>
        <v>+0.34</v>
      </c>
      <c r="U66" s="1" t="str">
        <f aca="false">imBD</f>
        <v>-1.75</v>
      </c>
      <c r="V66" s="1" t="str">
        <f aca="false">imPR</f>
        <v>-3.50</v>
      </c>
      <c r="X66" s="1" t="str">
        <f aca="false">"&lt;td&gt;"&amp;B66&amp;IF(ISNUMBER(C66),"&lt;td class=""lv_b al_r""&gt;"&amp;C66&amp;"&lt;td class=""lv_b""&gt;"&amp;D66&amp;":"&amp;E66&amp;"&lt;td class=""lv_b al_r""&gt;"&amp;F66&amp;"&lt;td class=""lv_b""&gt;"&amp;G66&amp;":"&amp;H66,"&lt;td colspan=4&gt;.")&amp;IF(ISNUMBER(I66),"&lt;td class=""lv_s al_r""&gt;"&amp;I66&amp;"&lt;td class=""lv_s""&gt;"&amp;J66&amp;":"&amp;K66&amp;"&lt;td class=""lv_s al_r""&gt;"&amp;L66&amp;"&lt;td class=""lv_s""&gt;"&amp;M66&amp;":"&amp;N66,"&lt;td colspan=4&gt;.")&amp;IF(ISNUMBER(O66),"&lt;td class=""lv_a al_r""&gt;"&amp;O66&amp;"&lt;td class=""lv_a""&gt;"&amp;P66&amp;":"&amp;Q66&amp;"&lt;td class=""lv_a al_r""&gt;"&amp;R66&amp;"&lt;td class=""lv_a""&gt;"&amp;S66&amp;":"&amp;T66,"&lt;td colspan=4&gt;.")&amp;"&lt;td&gt;"&amp;U66&amp;":"&amp;V66&amp;"&lt;td&gt;2P"</f>
        <v>&lt;td&gt;QINGDAO&lt;td class="lv_b al_r"&gt;126&lt;td class="lv_b"&gt;+1.18:+0.59&lt;td class="lv_b al_r"&gt;124&lt;td class="lv_b"&gt;+1.20:+0.60&lt;td class="lv_s al_r"&gt;189&lt;td class="lv_s"&gt;+0.79:+0.39&lt;td class="lv_s al_r"&gt;168&lt;td class="lv_s"&gt;+0.88:+0.44&lt;td class="lv_a al_r"&gt;235&lt;td class="lv_a"&gt;+0.63:+0.31&lt;td class="lv_a al_r"&gt;218&lt;td class="lv_a"&gt;+0.68:+0.34&lt;td&gt;-1.75:-3.50&lt;td&gt;2P</v>
      </c>
    </row>
    <row r="67" customFormat="false" ht="13.8" hidden="false" customHeight="false" outlineLevel="0" collapsed="false">
      <c r="A67" s="1" t="n">
        <f aca="false">nt!B67</f>
        <v>59</v>
      </c>
      <c r="B67" s="1" t="str">
        <f aca="false">nt!O67</f>
        <v>REST MY MIND</v>
      </c>
      <c r="C67" s="1" t="n">
        <f aca="false">nt!G67</f>
        <v>111</v>
      </c>
      <c r="D67" s="1" t="str">
        <f aca="false">IF(ISNUMBER(C67),"+"&amp;TEXT(ROUNDDOWN(imGR/C67,2),"0.00"),".")</f>
        <v>+1.34</v>
      </c>
      <c r="E67" s="1" t="str">
        <f aca="false">IF(ISNUMBER(C67),"+"&amp;TEXT(ROUNDDOWN(imGD/C67,2),"0.00"),".")</f>
        <v>+0.67</v>
      </c>
      <c r="F67" s="1" t="n">
        <f aca="false">nt!H67</f>
        <v>111</v>
      </c>
      <c r="G67" s="1" t="str">
        <f aca="false">IF(ISNUMBER(F67),"+"&amp;TEXT(ROUNDDOWN(imGR/F67,2),"0.00"),".")</f>
        <v>+1.34</v>
      </c>
      <c r="H67" s="1" t="str">
        <f aca="false">IF(ISNUMBER(F67),"+"&amp;TEXT(ROUNDDOWN(imGD/F67,2),"0.00"),".")</f>
        <v>+0.67</v>
      </c>
      <c r="I67" s="1" t="n">
        <f aca="false">nt!I67</f>
        <v>125</v>
      </c>
      <c r="J67" s="1" t="str">
        <f aca="false">IF(ISNUMBER(I67),"+"&amp;TEXT(ROUNDDOWN(imGR/I67,2),"0.00"),".")</f>
        <v>+1.19</v>
      </c>
      <c r="K67" s="1" t="str">
        <f aca="false">IF(ISNUMBER(I67),"+"&amp;TEXT(ROUNDDOWN(imGD/I67,2),"0.00"),".")</f>
        <v>+0.59</v>
      </c>
      <c r="L67" s="1" t="n">
        <f aca="false">nt!J67</f>
        <v>151</v>
      </c>
      <c r="M67" s="1" t="str">
        <f aca="false">IF(ISNUMBER(L67),"+"&amp;TEXT(ROUNDDOWN(imGR/L67,2),"0.00"),".")</f>
        <v>+0.98</v>
      </c>
      <c r="N67" s="1" t="str">
        <f aca="false">IF(ISNUMBER(L67),"+"&amp;TEXT(ROUNDDOWN(imGD/L67,2),"0.00"),".")</f>
        <v>+0.49</v>
      </c>
      <c r="O67" s="1" t="str">
        <f aca="false">nt!K67</f>
        <v>.</v>
      </c>
      <c r="P67" s="1" t="str">
        <f aca="false">IF(ISNUMBER(O67),"+"&amp;TEXT(ROUNDDOWN(imGR/O67,2),"0.00"),".")</f>
        <v>.</v>
      </c>
      <c r="Q67" s="1" t="str">
        <f aca="false">IF(ISNUMBER(O67),"+"&amp;TEXT(ROUNDDOWN(imGD/O67,2),"0.00"),".")</f>
        <v>.</v>
      </c>
      <c r="R67" s="1" t="str">
        <f aca="false">nt!L67</f>
        <v>.</v>
      </c>
      <c r="S67" s="1" t="str">
        <f aca="false">IF(ISNUMBER(R67),"+"&amp;TEXT(ROUNDDOWN(imGR/R67,2),"0.00"),".")</f>
        <v>.</v>
      </c>
      <c r="T67" s="1" t="str">
        <f aca="false">IF(ISNUMBER(R67),"+"&amp;TEXT(ROUNDDOWN(imGD/R67,2),"0.00"),".")</f>
        <v>.</v>
      </c>
      <c r="U67" s="1" t="str">
        <f aca="false">imBD</f>
        <v>-1.75</v>
      </c>
      <c r="V67" s="1" t="str">
        <f aca="false">imPR</f>
        <v>-3.50</v>
      </c>
      <c r="X67" s="1" t="str">
        <f aca="false">"&lt;td&gt;"&amp;B67&amp;IF(ISNUMBER(C67),"&lt;td class=""lv_b al_r""&gt;"&amp;C67&amp;"&lt;td class=""lv_b""&gt;"&amp;D67&amp;":"&amp;E67&amp;"&lt;td class=""lv_b al_r""&gt;"&amp;F67&amp;"&lt;td class=""lv_b""&gt;"&amp;G67&amp;":"&amp;H67,"&lt;td colspan=4&gt;.")&amp;IF(ISNUMBER(I67),"&lt;td class=""lv_s al_r""&gt;"&amp;I67&amp;"&lt;td class=""lv_s""&gt;"&amp;J67&amp;":"&amp;K67&amp;"&lt;td class=""lv_s al_r""&gt;"&amp;L67&amp;"&lt;td class=""lv_s""&gt;"&amp;M67&amp;":"&amp;N67,"&lt;td colspan=4&gt;.")&amp;IF(ISNUMBER(O67),"&lt;td class=""lv_a al_r""&gt;"&amp;O67&amp;"&lt;td class=""lv_a""&gt;"&amp;P67&amp;":"&amp;Q67&amp;"&lt;td class=""lv_a al_r""&gt;"&amp;R67&amp;"&lt;td class=""lv_a""&gt;"&amp;S67&amp;":"&amp;T67,"&lt;td colspan=4&gt;.")&amp;"&lt;td&gt;"&amp;U67&amp;":"&amp;V67&amp;"&lt;td&gt;2P"</f>
        <v>&lt;td&gt;REST MY MIND&lt;td class="lv_b al_r"&gt;111&lt;td class="lv_b"&gt;+1.34:+0.67&lt;td class="lv_b al_r"&gt;111&lt;td class="lv_b"&gt;+1.34:+0.67&lt;td class="lv_s al_r"&gt;125&lt;td class="lv_s"&gt;+1.19:+0.59&lt;td class="lv_s al_r"&gt;151&lt;td class="lv_s"&gt;+0.98:+0.49&lt;td colspan=4&gt;.&lt;td&gt;-1.75:-3.50&lt;td&gt;2P</v>
      </c>
    </row>
    <row r="68" customFormat="false" ht="13.8" hidden="false" customHeight="false" outlineLevel="0" collapsed="false">
      <c r="A68" s="1" t="n">
        <f aca="false">nt!B68</f>
        <v>60</v>
      </c>
      <c r="B68" s="1" t="str">
        <f aca="false">nt!O68</f>
        <v>SHAKE IT DOWN</v>
      </c>
      <c r="C68" s="1" t="n">
        <f aca="false">nt!G68</f>
        <v>233</v>
      </c>
      <c r="D68" s="1" t="str">
        <f aca="false">IF(ISNUMBER(C68),"+"&amp;TEXT(ROUNDDOWN(imGR/C68,2),"0.00"),".")</f>
        <v>+0.64</v>
      </c>
      <c r="E68" s="1" t="str">
        <f aca="false">IF(ISNUMBER(C68),"+"&amp;TEXT(ROUNDDOWN(imGD/C68,2),"0.00"),".")</f>
        <v>+0.32</v>
      </c>
      <c r="F68" s="1" t="n">
        <f aca="false">nt!H68</f>
        <v>228</v>
      </c>
      <c r="G68" s="1" t="str">
        <f aca="false">IF(ISNUMBER(F68),"+"&amp;TEXT(ROUNDDOWN(imGR/F68,2),"0.00"),".")</f>
        <v>+0.65</v>
      </c>
      <c r="H68" s="1" t="str">
        <f aca="false">IF(ISNUMBER(F68),"+"&amp;TEXT(ROUNDDOWN(imGD/F68,2),"0.00"),".")</f>
        <v>+0.32</v>
      </c>
      <c r="I68" s="1" t="n">
        <f aca="false">nt!I68</f>
        <v>345</v>
      </c>
      <c r="J68" s="1" t="str">
        <f aca="false">IF(ISNUMBER(I68),"+"&amp;TEXT(ROUNDDOWN(imGR/I68,2),"0.00"),".")</f>
        <v>+0.43</v>
      </c>
      <c r="K68" s="1" t="str">
        <f aca="false">IF(ISNUMBER(I68),"+"&amp;TEXT(ROUNDDOWN(imGD/I68,2),"0.00"),".")</f>
        <v>+0.21</v>
      </c>
      <c r="L68" s="1" t="n">
        <f aca="false">nt!J68</f>
        <v>339</v>
      </c>
      <c r="M68" s="1" t="str">
        <f aca="false">IF(ISNUMBER(L68),"+"&amp;TEXT(ROUNDDOWN(imGR/L68,2),"0.00"),".")</f>
        <v>+0.44</v>
      </c>
      <c r="N68" s="1" t="str">
        <f aca="false">IF(ISNUMBER(L68),"+"&amp;TEXT(ROUNDDOWN(imGD/L68,2),"0.00"),".")</f>
        <v>+0.22</v>
      </c>
      <c r="O68" s="1" t="str">
        <f aca="false">nt!K68</f>
        <v>.</v>
      </c>
      <c r="P68" s="1" t="str">
        <f aca="false">IF(ISNUMBER(O68),"+"&amp;TEXT(ROUNDDOWN(imGR/O68,2),"0.00"),".")</f>
        <v>.</v>
      </c>
      <c r="Q68" s="1" t="str">
        <f aca="false">IF(ISNUMBER(O68),"+"&amp;TEXT(ROUNDDOWN(imGD/O68,2),"0.00"),".")</f>
        <v>.</v>
      </c>
      <c r="R68" s="1" t="str">
        <f aca="false">nt!L68</f>
        <v>.</v>
      </c>
      <c r="S68" s="1" t="str">
        <f aca="false">IF(ISNUMBER(R68),"+"&amp;TEXT(ROUNDDOWN(imGR/R68,2),"0.00"),".")</f>
        <v>.</v>
      </c>
      <c r="T68" s="1" t="str">
        <f aca="false">IF(ISNUMBER(R68),"+"&amp;TEXT(ROUNDDOWN(imGD/R68,2),"0.00"),".")</f>
        <v>.</v>
      </c>
      <c r="U68" s="1" t="str">
        <f aca="false">imBD</f>
        <v>-1.75</v>
      </c>
      <c r="V68" s="1" t="str">
        <f aca="false">imPR</f>
        <v>-3.50</v>
      </c>
      <c r="X68" s="1" t="str">
        <f aca="false">"&lt;td&gt;"&amp;B68&amp;IF(ISNUMBER(C68),"&lt;td class=""lv_b al_r""&gt;"&amp;C68&amp;"&lt;td class=""lv_b""&gt;"&amp;D68&amp;":"&amp;E68&amp;"&lt;td class=""lv_b al_r""&gt;"&amp;F68&amp;"&lt;td class=""lv_b""&gt;"&amp;G68&amp;":"&amp;H68,"&lt;td colspan=4&gt;.")&amp;IF(ISNUMBER(I68),"&lt;td class=""lv_s al_r""&gt;"&amp;I68&amp;"&lt;td class=""lv_s""&gt;"&amp;J68&amp;":"&amp;K68&amp;"&lt;td class=""lv_s al_r""&gt;"&amp;L68&amp;"&lt;td class=""lv_s""&gt;"&amp;M68&amp;":"&amp;N68,"&lt;td colspan=4&gt;.")&amp;IF(ISNUMBER(O68),"&lt;td class=""lv_a al_r""&gt;"&amp;O68&amp;"&lt;td class=""lv_a""&gt;"&amp;P68&amp;":"&amp;Q68&amp;"&lt;td class=""lv_a al_r""&gt;"&amp;R68&amp;"&lt;td class=""lv_a""&gt;"&amp;S68&amp;":"&amp;T68,"&lt;td colspan=4&gt;.")&amp;"&lt;td&gt;"&amp;U68&amp;":"&amp;V68&amp;"&lt;td&gt;2P"</f>
        <v>&lt;td&gt;SHAKE IT DOWN&lt;td class="lv_b al_r"&gt;233&lt;td class="lv_b"&gt;+0.64:+0.32&lt;td class="lv_b al_r"&gt;228&lt;td class="lv_b"&gt;+0.65:+0.32&lt;td class="lv_s al_r"&gt;345&lt;td class="lv_s"&gt;+0.43:+0.21&lt;td class="lv_s al_r"&gt;339&lt;td class="lv_s"&gt;+0.44:+0.22&lt;td colspan=4&gt;.&lt;td&gt;-1.75:-3.50&lt;td&gt;2P</v>
      </c>
    </row>
    <row r="69" customFormat="false" ht="13.8" hidden="false" customHeight="false" outlineLevel="0" collapsed="false">
      <c r="A69" s="1" t="n">
        <f aca="false">nt!B69</f>
        <v>61</v>
      </c>
      <c r="B69" s="1" t="str">
        <f aca="false">nt!O69</f>
        <v>STAY WITH ME</v>
      </c>
      <c r="C69" s="1" t="n">
        <f aca="false">nt!G69</f>
        <v>140</v>
      </c>
      <c r="D69" s="1" t="str">
        <f aca="false">IF(ISNUMBER(C69),"+"&amp;TEXT(ROUNDDOWN(imGR/C69,2),"0.00"),".")</f>
        <v>+1.06</v>
      </c>
      <c r="E69" s="1" t="str">
        <f aca="false">IF(ISNUMBER(C69),"+"&amp;TEXT(ROUNDDOWN(imGD/C69,2),"0.00"),".")</f>
        <v>+0.53</v>
      </c>
      <c r="F69" s="1" t="n">
        <f aca="false">nt!H69</f>
        <v>144</v>
      </c>
      <c r="G69" s="1" t="str">
        <f aca="false">IF(ISNUMBER(F69),"+"&amp;TEXT(ROUNDDOWN(imGR/F69,2),"0.00"),".")</f>
        <v>+1.03</v>
      </c>
      <c r="H69" s="1" t="str">
        <f aca="false">IF(ISNUMBER(F69),"+"&amp;TEXT(ROUNDDOWN(imGD/F69,2),"0.00"),".")</f>
        <v>+0.51</v>
      </c>
      <c r="I69" s="1" t="n">
        <f aca="false">nt!I69</f>
        <v>153</v>
      </c>
      <c r="J69" s="1" t="str">
        <f aca="false">IF(ISNUMBER(I69),"+"&amp;TEXT(ROUNDDOWN(imGR/I69,2),"0.00"),".")</f>
        <v>+0.97</v>
      </c>
      <c r="K69" s="1" t="str">
        <f aca="false">IF(ISNUMBER(I69),"+"&amp;TEXT(ROUNDDOWN(imGD/I69,2),"0.00"),".")</f>
        <v>+0.48</v>
      </c>
      <c r="L69" s="1" t="n">
        <f aca="false">nt!J69</f>
        <v>157</v>
      </c>
      <c r="M69" s="1" t="str">
        <f aca="false">IF(ISNUMBER(L69),"+"&amp;TEXT(ROUNDDOWN(imGR/L69,2),"0.00"),".")</f>
        <v>+0.95</v>
      </c>
      <c r="N69" s="1" t="str">
        <f aca="false">IF(ISNUMBER(L69),"+"&amp;TEXT(ROUNDDOWN(imGD/L69,2),"0.00"),".")</f>
        <v>+0.47</v>
      </c>
      <c r="O69" s="1" t="n">
        <f aca="false">nt!K69</f>
        <v>162</v>
      </c>
      <c r="P69" s="1" t="str">
        <f aca="false">IF(ISNUMBER(O69),"+"&amp;TEXT(ROUNDDOWN(imGR/O69,2),"0.00"),".")</f>
        <v>+0.92</v>
      </c>
      <c r="Q69" s="1" t="str">
        <f aca="false">IF(ISNUMBER(O69),"+"&amp;TEXT(ROUNDDOWN(imGD/O69,2),"0.00"),".")</f>
        <v>+0.46</v>
      </c>
      <c r="R69" s="1" t="n">
        <f aca="false">nt!L69</f>
        <v>161</v>
      </c>
      <c r="S69" s="1" t="str">
        <f aca="false">IF(ISNUMBER(R69),"+"&amp;TEXT(ROUNDDOWN(imGR/R69,2),"0.00"),".")</f>
        <v>+0.92</v>
      </c>
      <c r="T69" s="1" t="str">
        <f aca="false">IF(ISNUMBER(R69),"+"&amp;TEXT(ROUNDDOWN(imGD/R69,2),"0.00"),".")</f>
        <v>+0.46</v>
      </c>
      <c r="U69" s="1" t="str">
        <f aca="false">imBD</f>
        <v>-1.75</v>
      </c>
      <c r="V69" s="1" t="str">
        <f aca="false">imPR</f>
        <v>-3.50</v>
      </c>
      <c r="X69" s="1" t="str">
        <f aca="false">"&lt;td&gt;"&amp;B69&amp;IF(ISNUMBER(C69),"&lt;td class=""lv_b al_r""&gt;"&amp;C69&amp;"&lt;td class=""lv_b""&gt;"&amp;D69&amp;":"&amp;E69&amp;"&lt;td class=""lv_b al_r""&gt;"&amp;F69&amp;"&lt;td class=""lv_b""&gt;"&amp;G69&amp;":"&amp;H69,"&lt;td colspan=4&gt;.")&amp;IF(ISNUMBER(I69),"&lt;td class=""lv_s al_r""&gt;"&amp;I69&amp;"&lt;td class=""lv_s""&gt;"&amp;J69&amp;":"&amp;K69&amp;"&lt;td class=""lv_s al_r""&gt;"&amp;L69&amp;"&lt;td class=""lv_s""&gt;"&amp;M69&amp;":"&amp;N69,"&lt;td colspan=4&gt;.")&amp;IF(ISNUMBER(O69),"&lt;td class=""lv_a al_r""&gt;"&amp;O69&amp;"&lt;td class=""lv_a""&gt;"&amp;P69&amp;":"&amp;Q69&amp;"&lt;td class=""lv_a al_r""&gt;"&amp;R69&amp;"&lt;td class=""lv_a""&gt;"&amp;S69&amp;":"&amp;T69,"&lt;td colspan=4&gt;.")&amp;"&lt;td&gt;"&amp;U69&amp;":"&amp;V69&amp;"&lt;td&gt;2P"</f>
        <v>&lt;td&gt;STAY WITH ME&lt;td class="lv_b al_r"&gt;140&lt;td class="lv_b"&gt;+1.06:+0.53&lt;td class="lv_b al_r"&gt;144&lt;td class="lv_b"&gt;+1.03:+0.51&lt;td class="lv_s al_r"&gt;153&lt;td class="lv_s"&gt;+0.97:+0.48&lt;td class="lv_s al_r"&gt;157&lt;td class="lv_s"&gt;+0.95:+0.47&lt;td class="lv_a al_r"&gt;162&lt;td class="lv_a"&gt;+0.92:+0.46&lt;td class="lv_a al_r"&gt;161&lt;td class="lv_a"&gt;+0.92:+0.46&lt;td&gt;-1.75:-3.50&lt;td&gt;2P</v>
      </c>
    </row>
    <row r="70" customFormat="false" ht="13.8" hidden="false" customHeight="false" outlineLevel="0" collapsed="false">
      <c r="A70" s="1" t="n">
        <f aca="false">nt!B70</f>
        <v>62</v>
      </c>
      <c r="B70" s="1" t="str">
        <f aca="false">nt!O70</f>
        <v>TWIN BEE [GENERATION X]</v>
      </c>
      <c r="C70" s="1" t="n">
        <f aca="false">nt!G70</f>
        <v>224</v>
      </c>
      <c r="D70" s="1" t="str">
        <f aca="false">IF(ISNUMBER(C70),"+"&amp;TEXT(ROUNDDOWN(imGR/C70,2),"0.00"),".")</f>
        <v>+0.66</v>
      </c>
      <c r="E70" s="1" t="str">
        <f aca="false">IF(ISNUMBER(C70),"+"&amp;TEXT(ROUNDDOWN(imGD/C70,2),"0.00"),".")</f>
        <v>+0.33</v>
      </c>
      <c r="F70" s="1" t="n">
        <f aca="false">nt!H70</f>
        <v>214</v>
      </c>
      <c r="G70" s="1" t="str">
        <f aca="false">IF(ISNUMBER(F70),"+"&amp;TEXT(ROUNDDOWN(imGR/F70,2),"0.00"),".")</f>
        <v>+0.69</v>
      </c>
      <c r="H70" s="1" t="str">
        <f aca="false">IF(ISNUMBER(F70),"+"&amp;TEXT(ROUNDDOWN(imGD/F70,2),"0.00"),".")</f>
        <v>+0.34</v>
      </c>
      <c r="I70" s="1" t="n">
        <f aca="false">nt!I70</f>
        <v>258</v>
      </c>
      <c r="J70" s="1" t="str">
        <f aca="false">IF(ISNUMBER(I70),"+"&amp;TEXT(ROUNDDOWN(imGR/I70,2),"0.00"),".")</f>
        <v>+0.57</v>
      </c>
      <c r="K70" s="1" t="str">
        <f aca="false">IF(ISNUMBER(I70),"+"&amp;TEXT(ROUNDDOWN(imGD/I70,2),"0.00"),".")</f>
        <v>+0.28</v>
      </c>
      <c r="L70" s="1" t="n">
        <f aca="false">nt!J70</f>
        <v>262</v>
      </c>
      <c r="M70" s="1" t="str">
        <f aca="false">IF(ISNUMBER(L70),"+"&amp;TEXT(ROUNDDOWN(imGR/L70,2),"0.00"),".")</f>
        <v>+0.56</v>
      </c>
      <c r="N70" s="1" t="str">
        <f aca="false">IF(ISNUMBER(L70),"+"&amp;TEXT(ROUNDDOWN(imGD/L70,2),"0.00"),".")</f>
        <v>+0.28</v>
      </c>
      <c r="O70" s="1" t="n">
        <f aca="false">nt!K70</f>
        <v>265</v>
      </c>
      <c r="P70" s="1" t="str">
        <f aca="false">IF(ISNUMBER(O70),"+"&amp;TEXT(ROUNDDOWN(imGR/O70,2),"0.00"),".")</f>
        <v>+0.56</v>
      </c>
      <c r="Q70" s="1" t="str">
        <f aca="false">IF(ISNUMBER(O70),"+"&amp;TEXT(ROUNDDOWN(imGD/O70,2),"0.00"),".")</f>
        <v>+0.28</v>
      </c>
      <c r="R70" s="1" t="n">
        <f aca="false">nt!L70</f>
        <v>273</v>
      </c>
      <c r="S70" s="1" t="str">
        <f aca="false">IF(ISNUMBER(R70),"+"&amp;TEXT(ROUNDDOWN(imGR/R70,2),"0.00"),".")</f>
        <v>+0.54</v>
      </c>
      <c r="T70" s="1" t="str">
        <f aca="false">IF(ISNUMBER(R70),"+"&amp;TEXT(ROUNDDOWN(imGD/R70,2),"0.00"),".")</f>
        <v>+0.27</v>
      </c>
      <c r="U70" s="1" t="str">
        <f aca="false">imBD</f>
        <v>-1.75</v>
      </c>
      <c r="V70" s="1" t="str">
        <f aca="false">imPR</f>
        <v>-3.50</v>
      </c>
      <c r="X70" s="1" t="str">
        <f aca="false">"&lt;td&gt;"&amp;B70&amp;IF(ISNUMBER(C70),"&lt;td class=""lv_b al_r""&gt;"&amp;C70&amp;"&lt;td class=""lv_b""&gt;"&amp;D70&amp;":"&amp;E70&amp;"&lt;td class=""lv_b al_r""&gt;"&amp;F70&amp;"&lt;td class=""lv_b""&gt;"&amp;G70&amp;":"&amp;H70,"&lt;td colspan=4&gt;.")&amp;IF(ISNUMBER(I70),"&lt;td class=""lv_s al_r""&gt;"&amp;I70&amp;"&lt;td class=""lv_s""&gt;"&amp;J70&amp;":"&amp;K70&amp;"&lt;td class=""lv_s al_r""&gt;"&amp;L70&amp;"&lt;td class=""lv_s""&gt;"&amp;M70&amp;":"&amp;N70,"&lt;td colspan=4&gt;.")&amp;IF(ISNUMBER(O70),"&lt;td class=""lv_a al_r""&gt;"&amp;O70&amp;"&lt;td class=""lv_a""&gt;"&amp;P70&amp;":"&amp;Q70&amp;"&lt;td class=""lv_a al_r""&gt;"&amp;R70&amp;"&lt;td class=""lv_a""&gt;"&amp;S70&amp;":"&amp;T70,"&lt;td colspan=4&gt;.")&amp;"&lt;td&gt;"&amp;U70&amp;":"&amp;V70&amp;"&lt;td&gt;2P"</f>
        <v>&lt;td&gt;TWIN BEE [GENERATION X]&lt;td class="lv_b al_r"&gt;224&lt;td class="lv_b"&gt;+0.66:+0.33&lt;td class="lv_b al_r"&gt;214&lt;td class="lv_b"&gt;+0.69:+0.34&lt;td class="lv_s al_r"&gt;258&lt;td class="lv_s"&gt;+0.57:+0.28&lt;td class="lv_s al_r"&gt;262&lt;td class="lv_s"&gt;+0.56:+0.28&lt;td class="lv_a al_r"&gt;265&lt;td class="lv_a"&gt;+0.56:+0.28&lt;td class="lv_a al_r"&gt;273&lt;td class="lv_a"&gt;+0.54:+0.27&lt;td&gt;-1.75:-3.50&lt;td&gt;2P</v>
      </c>
    </row>
    <row r="71" customFormat="false" ht="13.8" hidden="false" customHeight="false" outlineLevel="0" collapsed="false">
      <c r="A71" s="1" t="n">
        <f aca="false">nt!B71</f>
        <v>63</v>
      </c>
      <c r="B71" s="1" t="str">
        <f aca="false">nt!O71</f>
        <v>GREED EATER</v>
      </c>
      <c r="C71" s="1" t="n">
        <f aca="false">nt!G71</f>
        <v>39</v>
      </c>
      <c r="D71" s="1" t="str">
        <f aca="false">IF(ISNUMBER(C71),"+"&amp;TEXT(ROUNDDOWN(imGR/C71,2),"0.00"),".")</f>
        <v>+3.82</v>
      </c>
      <c r="E71" s="1" t="str">
        <f aca="false">IF(ISNUMBER(C71),"+"&amp;TEXT(ROUNDDOWN(imGD/C71,2),"0.00"),".")</f>
        <v>+1.91</v>
      </c>
      <c r="F71" s="1" t="n">
        <f aca="false">nt!H71</f>
        <v>35</v>
      </c>
      <c r="G71" s="1" t="str">
        <f aca="false">IF(ISNUMBER(F71),"+"&amp;TEXT(ROUNDDOWN(imGR/F71,2),"0.00"),".")</f>
        <v>+4.26</v>
      </c>
      <c r="H71" s="1" t="str">
        <f aca="false">IF(ISNUMBER(F71),"+"&amp;TEXT(ROUNDDOWN(imGD/F71,2),"0.00"),".")</f>
        <v>+2.13</v>
      </c>
      <c r="I71" s="1" t="str">
        <f aca="false">nt!I71</f>
        <v>.</v>
      </c>
      <c r="J71" s="1" t="str">
        <f aca="false">IF(ISNUMBER(I71),"+"&amp;TEXT(ROUNDDOWN(imGR/I71,2),"0.00"),".")</f>
        <v>.</v>
      </c>
      <c r="K71" s="1" t="str">
        <f aca="false">IF(ISNUMBER(I71),"+"&amp;TEXT(ROUNDDOWN(imGD/I71,2),"0.00"),".")</f>
        <v>.</v>
      </c>
      <c r="L71" s="1" t="str">
        <f aca="false">nt!J71</f>
        <v>.</v>
      </c>
      <c r="M71" s="1" t="str">
        <f aca="false">IF(ISNUMBER(L71),"+"&amp;TEXT(ROUNDDOWN(imGR/L71,2),"0.00"),".")</f>
        <v>.</v>
      </c>
      <c r="N71" s="1" t="str">
        <f aca="false">IF(ISNUMBER(L71),"+"&amp;TEXT(ROUNDDOWN(imGD/L71,2),"0.00"),".")</f>
        <v>.</v>
      </c>
      <c r="O71" s="1" t="str">
        <f aca="false">nt!K71</f>
        <v>.</v>
      </c>
      <c r="P71" s="1" t="str">
        <f aca="false">IF(ISNUMBER(O71),"+"&amp;TEXT(ROUNDDOWN(imGR/O71,2),"0.00"),".")</f>
        <v>.</v>
      </c>
      <c r="Q71" s="1" t="str">
        <f aca="false">IF(ISNUMBER(O71),"+"&amp;TEXT(ROUNDDOWN(imGD/O71,2),"0.00"),".")</f>
        <v>.</v>
      </c>
      <c r="R71" s="1" t="str">
        <f aca="false">nt!L71</f>
        <v>.</v>
      </c>
      <c r="S71" s="1" t="str">
        <f aca="false">IF(ISNUMBER(R71),"+"&amp;TEXT(ROUNDDOWN(imGR/R71,2),"0.00"),".")</f>
        <v>.</v>
      </c>
      <c r="T71" s="1" t="str">
        <f aca="false">IF(ISNUMBER(R71),"+"&amp;TEXT(ROUNDDOWN(imGD/R71,2),"0.00"),".")</f>
        <v>.</v>
      </c>
      <c r="U71" s="1" t="str">
        <f aca="false">imBD</f>
        <v>-1.75</v>
      </c>
      <c r="V71" s="1" t="str">
        <f aca="false">imPR</f>
        <v>-3.50</v>
      </c>
      <c r="X71" s="1" t="str">
        <f aca="false">"&lt;td&gt;"&amp;B71&amp;IF(ISNUMBER(C71),"&lt;td class=""lv_b al_r""&gt;"&amp;C71&amp;"&lt;td class=""lv_b""&gt;"&amp;D71&amp;":"&amp;E71&amp;"&lt;td class=""lv_b al_r""&gt;"&amp;F71&amp;"&lt;td class=""lv_b""&gt;"&amp;G71&amp;":"&amp;H71,"&lt;td colspan=4&gt;.")&amp;IF(ISNUMBER(I71),"&lt;td class=""lv_s al_r""&gt;"&amp;I71&amp;"&lt;td class=""lv_s""&gt;"&amp;J71&amp;":"&amp;K71&amp;"&lt;td class=""lv_s al_r""&gt;"&amp;L71&amp;"&lt;td class=""lv_s""&gt;"&amp;M71&amp;":"&amp;N71,"&lt;td colspan=4&gt;.")&amp;IF(ISNUMBER(O71),"&lt;td class=""lv_a al_r""&gt;"&amp;O71&amp;"&lt;td class=""lv_a""&gt;"&amp;P71&amp;":"&amp;Q71&amp;"&lt;td class=""lv_a al_r""&gt;"&amp;R71&amp;"&lt;td class=""lv_a""&gt;"&amp;S71&amp;":"&amp;T71,"&lt;td colspan=4&gt;.")&amp;"&lt;td&gt;"&amp;U71&amp;":"&amp;V71&amp;"&lt;td&gt;2P"</f>
        <v>&lt;td&gt;GREED EATER&lt;td class="lv_b al_r"&gt;39&lt;td class="lv_b"&gt;+3.82:+1.91&lt;td class="lv_b al_r"&gt;35&lt;td class="lv_b"&gt;+4.26:+2.13&lt;td colspan=4&gt;.&lt;td colspan=4&gt;.&lt;td&gt;-1.75:-3.50&lt;td&gt;2P</v>
      </c>
    </row>
    <row r="72" customFormat="false" ht="13.8" hidden="false" customHeight="false" outlineLevel="0" collapsed="false">
      <c r="A72" s="1" t="n">
        <f aca="false">nt!B72</f>
        <v>64</v>
      </c>
      <c r="B72" s="1" t="str">
        <f aca="false">nt!O72</f>
        <v>2 GORGEOUS 4U [EMULATE MIX]</v>
      </c>
      <c r="C72" s="1" t="n">
        <f aca="false">nt!G72</f>
        <v>142</v>
      </c>
      <c r="D72" s="1" t="str">
        <f aca="false">IF(ISNUMBER(C72),"+"&amp;TEXT(ROUNDDOWN(imGR/C72,2),"0.00"),".")</f>
        <v>+1.05</v>
      </c>
      <c r="E72" s="1" t="str">
        <f aca="false">IF(ISNUMBER(C72),"+"&amp;TEXT(ROUNDDOWN(imGD/C72,2),"0.00"),".")</f>
        <v>+0.52</v>
      </c>
      <c r="F72" s="1" t="n">
        <f aca="false">nt!H72</f>
        <v>147</v>
      </c>
      <c r="G72" s="1" t="str">
        <f aca="false">IF(ISNUMBER(F72),"+"&amp;TEXT(ROUNDDOWN(imGR/F72,2),"0.00"),".")</f>
        <v>+1.01</v>
      </c>
      <c r="H72" s="1" t="str">
        <f aca="false">IF(ISNUMBER(F72),"+"&amp;TEXT(ROUNDDOWN(imGD/F72,2),"0.00"),".")</f>
        <v>+0.50</v>
      </c>
      <c r="I72" s="1" t="n">
        <f aca="false">nt!I72</f>
        <v>162</v>
      </c>
      <c r="J72" s="1" t="str">
        <f aca="false">IF(ISNUMBER(I72),"+"&amp;TEXT(ROUNDDOWN(imGR/I72,2),"0.00"),".")</f>
        <v>+0.92</v>
      </c>
      <c r="K72" s="1" t="str">
        <f aca="false">IF(ISNUMBER(I72),"+"&amp;TEXT(ROUNDDOWN(imGD/I72,2),"0.00"),".")</f>
        <v>+0.46</v>
      </c>
      <c r="L72" s="1" t="n">
        <f aca="false">nt!J72</f>
        <v>167</v>
      </c>
      <c r="M72" s="1" t="str">
        <f aca="false">IF(ISNUMBER(L72),"+"&amp;TEXT(ROUNDDOWN(imGR/L72,2),"0.00"),".")</f>
        <v>+0.89</v>
      </c>
      <c r="N72" s="1" t="str">
        <f aca="false">IF(ISNUMBER(L72),"+"&amp;TEXT(ROUNDDOWN(imGD/L72,2),"0.00"),".")</f>
        <v>+0.44</v>
      </c>
      <c r="O72" s="1" t="str">
        <f aca="false">nt!K72</f>
        <v>.</v>
      </c>
      <c r="P72" s="1" t="str">
        <f aca="false">IF(ISNUMBER(O72),"+"&amp;TEXT(ROUNDDOWN(imGR/O72,2),"0.00"),".")</f>
        <v>.</v>
      </c>
      <c r="Q72" s="1" t="str">
        <f aca="false">IF(ISNUMBER(O72),"+"&amp;TEXT(ROUNDDOWN(imGD/O72,2),"0.00"),".")</f>
        <v>.</v>
      </c>
      <c r="R72" s="1" t="str">
        <f aca="false">nt!L72</f>
        <v>.</v>
      </c>
      <c r="S72" s="1" t="str">
        <f aca="false">IF(ISNUMBER(R72),"+"&amp;TEXT(ROUNDDOWN(imGR/R72,2),"0.00"),".")</f>
        <v>.</v>
      </c>
      <c r="T72" s="1" t="str">
        <f aca="false">IF(ISNUMBER(R72),"+"&amp;TEXT(ROUNDDOWN(imGD/R72,2),"0.00"),".")</f>
        <v>.</v>
      </c>
      <c r="U72" s="1" t="str">
        <f aca="false">imBD</f>
        <v>-1.75</v>
      </c>
      <c r="V72" s="1" t="str">
        <f aca="false">imPR</f>
        <v>-3.50</v>
      </c>
      <c r="X72" s="1" t="str">
        <f aca="false">"&lt;td&gt;"&amp;B72&amp;IF(ISNUMBER(C72),"&lt;td class=""lv_b al_r""&gt;"&amp;C72&amp;"&lt;td class=""lv_b""&gt;"&amp;D72&amp;":"&amp;E72&amp;"&lt;td class=""lv_b al_r""&gt;"&amp;F72&amp;"&lt;td class=""lv_b""&gt;"&amp;G72&amp;":"&amp;H72,"&lt;td colspan=4&gt;.")&amp;IF(ISNUMBER(I72),"&lt;td class=""lv_s al_r""&gt;"&amp;I72&amp;"&lt;td class=""lv_s""&gt;"&amp;J72&amp;":"&amp;K72&amp;"&lt;td class=""lv_s al_r""&gt;"&amp;L72&amp;"&lt;td class=""lv_s""&gt;"&amp;M72&amp;":"&amp;N72,"&lt;td colspan=4&gt;.")&amp;IF(ISNUMBER(O72),"&lt;td class=""lv_a al_r""&gt;"&amp;O72&amp;"&lt;td class=""lv_a""&gt;"&amp;P72&amp;":"&amp;Q72&amp;"&lt;td class=""lv_a al_r""&gt;"&amp;R72&amp;"&lt;td class=""lv_a""&gt;"&amp;S72&amp;":"&amp;T72,"&lt;td colspan=4&gt;.")&amp;"&lt;td&gt;"&amp;U72&amp;":"&amp;V72&amp;"&lt;td&gt;2P"</f>
        <v>&lt;td&gt;2 GORGEOUS 4U [EMULATE MIX]&lt;td class="lv_b al_r"&gt;142&lt;td class="lv_b"&gt;+1.05:+0.52&lt;td class="lv_b al_r"&gt;147&lt;td class="lv_b"&gt;+1.01:+0.50&lt;td class="lv_s al_r"&gt;162&lt;td class="lv_s"&gt;+0.92:+0.46&lt;td class="lv_s al_r"&gt;167&lt;td class="lv_s"&gt;+0.89:+0.44&lt;td colspan=4&gt;.&lt;td&gt;-1.75:-3.50&lt;td&gt;2P</v>
      </c>
    </row>
    <row r="73" customFormat="false" ht="13.8" hidden="false" customHeight="false" outlineLevel="0" collapsed="false">
      <c r="A73" s="1" t="n">
        <f aca="false">nt!B73</f>
        <v>65</v>
      </c>
      <c r="B73" s="1" t="str">
        <f aca="false">nt!O73</f>
        <v>20,NOVEMBER [HARD MIX]</v>
      </c>
      <c r="C73" s="1" t="n">
        <f aca="false">nt!G73</f>
        <v>131</v>
      </c>
      <c r="D73" s="1" t="str">
        <f aca="false">IF(ISNUMBER(C73),"+"&amp;TEXT(ROUNDDOWN(imGR/C73,2),"0.00"),".")</f>
        <v>+1.13</v>
      </c>
      <c r="E73" s="1" t="str">
        <f aca="false">IF(ISNUMBER(C73),"+"&amp;TEXT(ROUNDDOWN(imGD/C73,2),"0.00"),".")</f>
        <v>+0.56</v>
      </c>
      <c r="F73" s="1" t="n">
        <f aca="false">nt!H73</f>
        <v>116</v>
      </c>
      <c r="G73" s="1" t="str">
        <f aca="false">IF(ISNUMBER(F73),"+"&amp;TEXT(ROUNDDOWN(imGR/F73,2),"0.00"),".")</f>
        <v>+1.28</v>
      </c>
      <c r="H73" s="1" t="str">
        <f aca="false">IF(ISNUMBER(F73),"+"&amp;TEXT(ROUNDDOWN(imGD/F73,2),"0.00"),".")</f>
        <v>+0.64</v>
      </c>
      <c r="I73" s="1" t="n">
        <f aca="false">nt!I73</f>
        <v>140</v>
      </c>
      <c r="J73" s="1" t="str">
        <f aca="false">IF(ISNUMBER(I73),"+"&amp;TEXT(ROUNDDOWN(imGR/I73,2),"0.00"),".")</f>
        <v>+1.06</v>
      </c>
      <c r="K73" s="1" t="str">
        <f aca="false">IF(ISNUMBER(I73),"+"&amp;TEXT(ROUNDDOWN(imGD/I73,2),"0.00"),".")</f>
        <v>+0.53</v>
      </c>
      <c r="L73" s="1" t="n">
        <f aca="false">nt!J73</f>
        <v>117</v>
      </c>
      <c r="M73" s="1" t="str">
        <f aca="false">IF(ISNUMBER(L73),"+"&amp;TEXT(ROUNDDOWN(imGR/L73,2),"0.00"),".")</f>
        <v>+1.27</v>
      </c>
      <c r="N73" s="1" t="str">
        <f aca="false">IF(ISNUMBER(L73),"+"&amp;TEXT(ROUNDDOWN(imGD/L73,2),"0.00"),".")</f>
        <v>+0.63</v>
      </c>
      <c r="O73" s="1" t="n">
        <f aca="false">nt!K73</f>
        <v>140</v>
      </c>
      <c r="P73" s="1" t="str">
        <f aca="false">IF(ISNUMBER(O73),"+"&amp;TEXT(ROUNDDOWN(imGR/O73,2),"0.00"),".")</f>
        <v>+1.06</v>
      </c>
      <c r="Q73" s="1" t="str">
        <f aca="false">IF(ISNUMBER(O73),"+"&amp;TEXT(ROUNDDOWN(imGD/O73,2),"0.00"),".")</f>
        <v>+0.53</v>
      </c>
      <c r="R73" s="1" t="n">
        <f aca="false">nt!L73</f>
        <v>117</v>
      </c>
      <c r="S73" s="1" t="str">
        <f aca="false">IF(ISNUMBER(R73),"+"&amp;TEXT(ROUNDDOWN(imGR/R73,2),"0.00"),".")</f>
        <v>+1.27</v>
      </c>
      <c r="T73" s="1" t="str">
        <f aca="false">IF(ISNUMBER(R73),"+"&amp;TEXT(ROUNDDOWN(imGD/R73,2),"0.00"),".")</f>
        <v>+0.63</v>
      </c>
      <c r="U73" s="1" t="str">
        <f aca="false">imBD</f>
        <v>-1.75</v>
      </c>
      <c r="V73" s="1" t="str">
        <f aca="false">imPR</f>
        <v>-3.50</v>
      </c>
      <c r="X73" s="1" t="str">
        <f aca="false">"&lt;td&gt;"&amp;B73&amp;IF(ISNUMBER(C73),"&lt;td class=""lv_b al_r""&gt;"&amp;C73&amp;"&lt;td class=""lv_b""&gt;"&amp;D73&amp;":"&amp;E73&amp;"&lt;td class=""lv_b al_r""&gt;"&amp;F73&amp;"&lt;td class=""lv_b""&gt;"&amp;G73&amp;":"&amp;H73,"&lt;td colspan=4&gt;.")&amp;IF(ISNUMBER(I73),"&lt;td class=""lv_s al_r""&gt;"&amp;I73&amp;"&lt;td class=""lv_s""&gt;"&amp;J73&amp;":"&amp;K73&amp;"&lt;td class=""lv_s al_r""&gt;"&amp;L73&amp;"&lt;td class=""lv_s""&gt;"&amp;M73&amp;":"&amp;N73,"&lt;td colspan=4&gt;.")&amp;IF(ISNUMBER(O73),"&lt;td class=""lv_a al_r""&gt;"&amp;O73&amp;"&lt;td class=""lv_a""&gt;"&amp;P73&amp;":"&amp;Q73&amp;"&lt;td class=""lv_a al_r""&gt;"&amp;R73&amp;"&lt;td class=""lv_a""&gt;"&amp;S73&amp;":"&amp;T73,"&lt;td colspan=4&gt;.")&amp;"&lt;td&gt;"&amp;U73&amp;":"&amp;V73&amp;"&lt;td&gt;2P"</f>
        <v>&lt;td&gt;20,NOVEMBER [HARD MIX]&lt;td class="lv_b al_r"&gt;131&lt;td class="lv_b"&gt;+1.13:+0.56&lt;td class="lv_b al_r"&gt;116&lt;td class="lv_b"&gt;+1.28:+0.64&lt;td class="lv_s al_r"&gt;140&lt;td class="lv_s"&gt;+1.06:+0.53&lt;td class="lv_s al_r"&gt;117&lt;td class="lv_s"&gt;+1.27:+0.63&lt;td class="lv_a al_r"&gt;140&lt;td class="lv_a"&gt;+1.06:+0.53&lt;td class="lv_a al_r"&gt;117&lt;td class="lv_a"&gt;+1.27:+0.63&lt;td&gt;-1.75:-3.50&lt;td&gt;2P</v>
      </c>
    </row>
    <row r="74" customFormat="false" ht="13.8" hidden="false" customHeight="false" outlineLevel="0" collapsed="false">
      <c r="A74" s="1" t="n">
        <f aca="false">nt!B74</f>
        <v>66</v>
      </c>
      <c r="B74" s="1" t="str">
        <f aca="false">nt!O74</f>
        <v>20,NOVEMBER [RADIO EDIT]</v>
      </c>
      <c r="C74" s="1" t="n">
        <f aca="false">nt!G74</f>
        <v>141</v>
      </c>
      <c r="D74" s="1" t="str">
        <f aca="false">IF(ISNUMBER(C74),"+"&amp;TEXT(ROUNDDOWN(imGR/C74,2),"0.00"),".")</f>
        <v>+1.05</v>
      </c>
      <c r="E74" s="1" t="str">
        <f aca="false">IF(ISNUMBER(C74),"+"&amp;TEXT(ROUNDDOWN(imGD/C74,2),"0.00"),".")</f>
        <v>+0.52</v>
      </c>
      <c r="F74" s="1" t="n">
        <f aca="false">nt!H74</f>
        <v>154</v>
      </c>
      <c r="G74" s="1" t="str">
        <f aca="false">IF(ISNUMBER(F74),"+"&amp;TEXT(ROUNDDOWN(imGR/F74,2),"0.00"),".")</f>
        <v>+0.96</v>
      </c>
      <c r="H74" s="1" t="str">
        <f aca="false">IF(ISNUMBER(F74),"+"&amp;TEXT(ROUNDDOWN(imGD/F74,2),"0.00"),".")</f>
        <v>+0.48</v>
      </c>
      <c r="I74" s="1" t="n">
        <f aca="false">nt!I74</f>
        <v>179</v>
      </c>
      <c r="J74" s="1" t="str">
        <f aca="false">IF(ISNUMBER(I74),"+"&amp;TEXT(ROUNDDOWN(imGR/I74,2),"0.00"),".")</f>
        <v>+0.83</v>
      </c>
      <c r="K74" s="1" t="str">
        <f aca="false">IF(ISNUMBER(I74),"+"&amp;TEXT(ROUNDDOWN(imGD/I74,2),"0.00"),".")</f>
        <v>+0.41</v>
      </c>
      <c r="L74" s="1" t="n">
        <f aca="false">nt!J74</f>
        <v>173</v>
      </c>
      <c r="M74" s="1" t="str">
        <f aca="false">IF(ISNUMBER(L74),"+"&amp;TEXT(ROUNDDOWN(imGR/L74,2),"0.00"),".")</f>
        <v>+0.86</v>
      </c>
      <c r="N74" s="1" t="str">
        <f aca="false">IF(ISNUMBER(L74),"+"&amp;TEXT(ROUNDDOWN(imGD/L74,2),"0.00"),".")</f>
        <v>+0.43</v>
      </c>
      <c r="O74" s="1" t="str">
        <f aca="false">nt!K74</f>
        <v>.</v>
      </c>
      <c r="P74" s="1" t="str">
        <f aca="false">IF(ISNUMBER(O74),"+"&amp;TEXT(ROUNDDOWN(imGR/O74,2),"0.00"),".")</f>
        <v>.</v>
      </c>
      <c r="Q74" s="1" t="str">
        <f aca="false">IF(ISNUMBER(O74),"+"&amp;TEXT(ROUNDDOWN(imGD/O74,2),"0.00"),".")</f>
        <v>.</v>
      </c>
      <c r="R74" s="1" t="str">
        <f aca="false">nt!L74</f>
        <v>.</v>
      </c>
      <c r="S74" s="1" t="str">
        <f aca="false">IF(ISNUMBER(R74),"+"&amp;TEXT(ROUNDDOWN(imGR/R74,2),"0.00"),".")</f>
        <v>.</v>
      </c>
      <c r="T74" s="1" t="str">
        <f aca="false">IF(ISNUMBER(R74),"+"&amp;TEXT(ROUNDDOWN(imGD/R74,2),"0.00"),".")</f>
        <v>.</v>
      </c>
      <c r="U74" s="1" t="str">
        <f aca="false">imBD</f>
        <v>-1.75</v>
      </c>
      <c r="V74" s="1" t="str">
        <f aca="false">imPR</f>
        <v>-3.50</v>
      </c>
      <c r="X74" s="1" t="str">
        <f aca="false">"&lt;td&gt;"&amp;B74&amp;IF(ISNUMBER(C74),"&lt;td class=""lv_b al_r""&gt;"&amp;C74&amp;"&lt;td class=""lv_b""&gt;"&amp;D74&amp;":"&amp;E74&amp;"&lt;td class=""lv_b al_r""&gt;"&amp;F74&amp;"&lt;td class=""lv_b""&gt;"&amp;G74&amp;":"&amp;H74,"&lt;td colspan=4&gt;.")&amp;IF(ISNUMBER(I74),"&lt;td class=""lv_s al_r""&gt;"&amp;I74&amp;"&lt;td class=""lv_s""&gt;"&amp;J74&amp;":"&amp;K74&amp;"&lt;td class=""lv_s al_r""&gt;"&amp;L74&amp;"&lt;td class=""lv_s""&gt;"&amp;M74&amp;":"&amp;N74,"&lt;td colspan=4&gt;.")&amp;IF(ISNUMBER(O74),"&lt;td class=""lv_a al_r""&gt;"&amp;O74&amp;"&lt;td class=""lv_a""&gt;"&amp;P74&amp;":"&amp;Q74&amp;"&lt;td class=""lv_a al_r""&gt;"&amp;R74&amp;"&lt;td class=""lv_a""&gt;"&amp;S74&amp;":"&amp;T74,"&lt;td colspan=4&gt;.")&amp;"&lt;td&gt;"&amp;U74&amp;":"&amp;V74&amp;"&lt;td&gt;2P"</f>
        <v>&lt;td&gt;20,NOVEMBER [RADIO EDIT]&lt;td class="lv_b al_r"&gt;141&lt;td class="lv_b"&gt;+1.05:+0.52&lt;td class="lv_b al_r"&gt;154&lt;td class="lv_b"&gt;+0.96:+0.48&lt;td class="lv_s al_r"&gt;179&lt;td class="lv_s"&gt;+0.83:+0.41&lt;td class="lv_s al_r"&gt;173&lt;td class="lv_s"&gt;+0.86:+0.43&lt;td colspan=4&gt;.&lt;td&gt;-1.75:-3.50&lt;td&gt;2P</v>
      </c>
    </row>
    <row r="75" customFormat="false" ht="13.8" hidden="false" customHeight="false" outlineLevel="0" collapsed="false">
      <c r="A75" s="1" t="n">
        <f aca="false">nt!B75</f>
        <v>67</v>
      </c>
      <c r="B75" s="1" t="str">
        <f aca="false">nt!O75</f>
        <v>20,NOVEMBER [NAGUREO KIDDING STYLE]</v>
      </c>
      <c r="C75" s="1" t="str">
        <f aca="false">nt!G75</f>
        <v>.</v>
      </c>
      <c r="D75" s="1" t="str">
        <f aca="false">IF(ISNUMBER(C75),"+"&amp;TEXT(ROUNDDOWN(imGR/C75,2),"0.00"),".")</f>
        <v>.</v>
      </c>
      <c r="E75" s="1" t="str">
        <f aca="false">IF(ISNUMBER(C75),"+"&amp;TEXT(ROUNDDOWN(imGD/C75,2),"0.00"),".")</f>
        <v>.</v>
      </c>
      <c r="F75" s="1" t="str">
        <f aca="false">nt!H75</f>
        <v>.</v>
      </c>
      <c r="G75" s="1" t="str">
        <f aca="false">IF(ISNUMBER(F75),"+"&amp;TEXT(ROUNDDOWN(imGR/F75,2),"0.00"),".")</f>
        <v>.</v>
      </c>
      <c r="H75" s="1" t="str">
        <f aca="false">IF(ISNUMBER(F75),"+"&amp;TEXT(ROUNDDOWN(imGD/F75,2),"0.00"),".")</f>
        <v>.</v>
      </c>
      <c r="I75" s="1" t="str">
        <f aca="false">nt!I75</f>
        <v>.</v>
      </c>
      <c r="J75" s="1" t="str">
        <f aca="false">IF(ISNUMBER(I75),"+"&amp;TEXT(ROUNDDOWN(imGR/I75,2),"0.00"),".")</f>
        <v>.</v>
      </c>
      <c r="K75" s="1" t="str">
        <f aca="false">IF(ISNUMBER(I75),"+"&amp;TEXT(ROUNDDOWN(imGD/I75,2),"0.00"),".")</f>
        <v>.</v>
      </c>
      <c r="L75" s="1" t="str">
        <f aca="false">nt!J75</f>
        <v>.</v>
      </c>
      <c r="M75" s="1" t="str">
        <f aca="false">IF(ISNUMBER(L75),"+"&amp;TEXT(ROUNDDOWN(imGR/L75,2),"0.00"),".")</f>
        <v>.</v>
      </c>
      <c r="N75" s="1" t="str">
        <f aca="false">IF(ISNUMBER(L75),"+"&amp;TEXT(ROUNDDOWN(imGD/L75,2),"0.00"),".")</f>
        <v>.</v>
      </c>
      <c r="O75" s="1" t="n">
        <f aca="false">nt!K75</f>
        <v>200</v>
      </c>
      <c r="P75" s="1" t="str">
        <f aca="false">IF(ISNUMBER(O75),"+"&amp;TEXT(ROUNDDOWN(imGR/O75,2),"0.00"),".")</f>
        <v>+0.74</v>
      </c>
      <c r="Q75" s="1" t="str">
        <f aca="false">IF(ISNUMBER(O75),"+"&amp;TEXT(ROUNDDOWN(imGD/O75,2),"0.00"),".")</f>
        <v>+0.37</v>
      </c>
      <c r="R75" s="1" t="n">
        <f aca="false">nt!L75</f>
        <v>203</v>
      </c>
      <c r="S75" s="1" t="str">
        <f aca="false">IF(ISNUMBER(R75),"+"&amp;TEXT(ROUNDDOWN(imGR/R75,2),"0.00"),".")</f>
        <v>+0.73</v>
      </c>
      <c r="T75" s="1" t="str">
        <f aca="false">IF(ISNUMBER(R75),"+"&amp;TEXT(ROUNDDOWN(imGD/R75,2),"0.00"),".")</f>
        <v>+0.36</v>
      </c>
      <c r="U75" s="1" t="str">
        <f aca="false">imBD</f>
        <v>-1.75</v>
      </c>
      <c r="V75" s="1" t="str">
        <f aca="false">imPR</f>
        <v>-3.50</v>
      </c>
      <c r="X75" s="1" t="str">
        <f aca="false">"&lt;td&gt;"&amp;B75&amp;IF(ISNUMBER(C75),"&lt;td class=""lv_b al_r""&gt;"&amp;C75&amp;"&lt;td class=""lv_b""&gt;"&amp;D75&amp;":"&amp;E75&amp;"&lt;td class=""lv_b al_r""&gt;"&amp;F75&amp;"&lt;td class=""lv_b""&gt;"&amp;G75&amp;":"&amp;H75,"&lt;td colspan=4&gt;.")&amp;IF(ISNUMBER(I75),"&lt;td class=""lv_s al_r""&gt;"&amp;I75&amp;"&lt;td class=""lv_s""&gt;"&amp;J75&amp;":"&amp;K75&amp;"&lt;td class=""lv_s al_r""&gt;"&amp;L75&amp;"&lt;td class=""lv_s""&gt;"&amp;M75&amp;":"&amp;N75,"&lt;td colspan=4&gt;.")&amp;IF(ISNUMBER(O75),"&lt;td class=""lv_a al_r""&gt;"&amp;O75&amp;"&lt;td class=""lv_a""&gt;"&amp;P75&amp;":"&amp;Q75&amp;"&lt;td class=""lv_a al_r""&gt;"&amp;R75&amp;"&lt;td class=""lv_a""&gt;"&amp;S75&amp;":"&amp;T75,"&lt;td colspan=4&gt;.")&amp;"&lt;td&gt;"&amp;U75&amp;":"&amp;V75&amp;"&lt;td&gt;2P"</f>
        <v>&lt;td&gt;20,NOVEMBER [NAGUREO KIDDING STYLE]&lt;td colspan=4&gt;.&lt;td colspan=4&gt;.&lt;td class="lv_a al_r"&gt;200&lt;td class="lv_a"&gt;+0.74:+0.37&lt;td class="lv_a al_r"&gt;203&lt;td class="lv_a"&gt;+0.73:+0.36&lt;td&gt;-1.75:-3.50&lt;td&gt;2P</v>
      </c>
    </row>
    <row r="76" customFormat="false" ht="13.8" hidden="false" customHeight="false" outlineLevel="0" collapsed="false">
      <c r="A76" s="1" t="n">
        <f aca="false">nt!B76</f>
        <v>68</v>
      </c>
      <c r="B76" s="1" t="str">
        <f aca="false">nt!O76</f>
        <v>22DUNK</v>
      </c>
      <c r="C76" s="1" t="n">
        <f aca="false">nt!G76</f>
        <v>147</v>
      </c>
      <c r="D76" s="1" t="str">
        <f aca="false">IF(ISNUMBER(C76),"+"&amp;TEXT(ROUNDDOWN(imGR/C76,2),"0.00"),".")</f>
        <v>+1.01</v>
      </c>
      <c r="E76" s="1" t="str">
        <f aca="false">IF(ISNUMBER(C76),"+"&amp;TEXT(ROUNDDOWN(imGD/C76,2),"0.00"),".")</f>
        <v>+0.50</v>
      </c>
      <c r="F76" s="1" t="n">
        <f aca="false">nt!H76</f>
        <v>139</v>
      </c>
      <c r="G76" s="1" t="str">
        <f aca="false">IF(ISNUMBER(F76),"+"&amp;TEXT(ROUNDDOWN(imGR/F76,2),"0.00"),".")</f>
        <v>+1.07</v>
      </c>
      <c r="H76" s="1" t="str">
        <f aca="false">IF(ISNUMBER(F76),"+"&amp;TEXT(ROUNDDOWN(imGD/F76,2),"0.00"),".")</f>
        <v>+0.53</v>
      </c>
      <c r="I76" s="1" t="n">
        <f aca="false">nt!I76</f>
        <v>169</v>
      </c>
      <c r="J76" s="1" t="str">
        <f aca="false">IF(ISNUMBER(I76),"+"&amp;TEXT(ROUNDDOWN(imGR/I76,2),"0.00"),".")</f>
        <v>+0.88</v>
      </c>
      <c r="K76" s="1" t="str">
        <f aca="false">IF(ISNUMBER(I76),"+"&amp;TEXT(ROUNDDOWN(imGD/I76,2),"0.00"),".")</f>
        <v>+0.44</v>
      </c>
      <c r="L76" s="1" t="n">
        <f aca="false">nt!J76</f>
        <v>165</v>
      </c>
      <c r="M76" s="1" t="str">
        <f aca="false">IF(ISNUMBER(L76),"+"&amp;TEXT(ROUNDDOWN(imGR/L76,2),"0.00"),".")</f>
        <v>+0.90</v>
      </c>
      <c r="N76" s="1" t="str">
        <f aca="false">IF(ISNUMBER(L76),"+"&amp;TEXT(ROUNDDOWN(imGD/L76,2),"0.00"),".")</f>
        <v>+0.45</v>
      </c>
      <c r="O76" s="1" t="n">
        <f aca="false">nt!K76</f>
        <v>186</v>
      </c>
      <c r="P76" s="1" t="str">
        <f aca="false">IF(ISNUMBER(O76),"+"&amp;TEXT(ROUNDDOWN(imGR/O76,2),"0.00"),".")</f>
        <v>+0.80</v>
      </c>
      <c r="Q76" s="1" t="str">
        <f aca="false">IF(ISNUMBER(O76),"+"&amp;TEXT(ROUNDDOWN(imGD/O76,2),"0.00"),".")</f>
        <v>+0.40</v>
      </c>
      <c r="R76" s="1" t="n">
        <f aca="false">nt!L76</f>
        <v>143</v>
      </c>
      <c r="S76" s="1" t="str">
        <f aca="false">IF(ISNUMBER(R76),"+"&amp;TEXT(ROUNDDOWN(imGR/R76,2),"0.00"),".")</f>
        <v>+1.04</v>
      </c>
      <c r="T76" s="1" t="str">
        <f aca="false">IF(ISNUMBER(R76),"+"&amp;TEXT(ROUNDDOWN(imGD/R76,2),"0.00"),".")</f>
        <v>+0.52</v>
      </c>
      <c r="U76" s="1" t="str">
        <f aca="false">imBD</f>
        <v>-1.75</v>
      </c>
      <c r="V76" s="1" t="str">
        <f aca="false">imPR</f>
        <v>-3.50</v>
      </c>
      <c r="X76" s="1" t="str">
        <f aca="false">"&lt;td&gt;"&amp;B76&amp;IF(ISNUMBER(C76),"&lt;td class=""lv_b al_r""&gt;"&amp;C76&amp;"&lt;td class=""lv_b""&gt;"&amp;D76&amp;":"&amp;E76&amp;"&lt;td class=""lv_b al_r""&gt;"&amp;F76&amp;"&lt;td class=""lv_b""&gt;"&amp;G76&amp;":"&amp;H76,"&lt;td colspan=4&gt;.")&amp;IF(ISNUMBER(I76),"&lt;td class=""lv_s al_r""&gt;"&amp;I76&amp;"&lt;td class=""lv_s""&gt;"&amp;J76&amp;":"&amp;K76&amp;"&lt;td class=""lv_s al_r""&gt;"&amp;L76&amp;"&lt;td class=""lv_s""&gt;"&amp;M76&amp;":"&amp;N76,"&lt;td colspan=4&gt;.")&amp;IF(ISNUMBER(O76),"&lt;td class=""lv_a al_r""&gt;"&amp;O76&amp;"&lt;td class=""lv_a""&gt;"&amp;P76&amp;":"&amp;Q76&amp;"&lt;td class=""lv_a al_r""&gt;"&amp;R76&amp;"&lt;td class=""lv_a""&gt;"&amp;S76&amp;":"&amp;T76,"&lt;td colspan=4&gt;.")&amp;"&lt;td&gt;"&amp;U76&amp;":"&amp;V76&amp;"&lt;td&gt;2P"</f>
        <v>&lt;td&gt;22DUNK&lt;td class="lv_b al_r"&gt;147&lt;td class="lv_b"&gt;+1.01:+0.50&lt;td class="lv_b al_r"&gt;139&lt;td class="lv_b"&gt;+1.07:+0.53&lt;td class="lv_s al_r"&gt;169&lt;td class="lv_s"&gt;+0.88:+0.44&lt;td class="lv_s al_r"&gt;165&lt;td class="lv_s"&gt;+0.90:+0.45&lt;td class="lv_a al_r"&gt;186&lt;td class="lv_a"&gt;+0.80:+0.40&lt;td class="lv_a al_r"&gt;143&lt;td class="lv_a"&gt;+1.04:+0.52&lt;td&gt;-1.75:-3.50&lt;td&gt;2P</v>
      </c>
    </row>
    <row r="77" customFormat="false" ht="13.8" hidden="false" customHeight="false" outlineLevel="0" collapsed="false">
      <c r="A77" s="1" t="n">
        <f aca="false">nt!B77</f>
        <v>69</v>
      </c>
      <c r="B77" s="1" t="str">
        <f aca="false">nt!O77</f>
        <v>321 STARS</v>
      </c>
      <c r="C77" s="1" t="n">
        <f aca="false">nt!G77</f>
        <v>144</v>
      </c>
      <c r="D77" s="1" t="str">
        <f aca="false">IF(ISNUMBER(C77),"+"&amp;TEXT(ROUNDDOWN(imGR/C77,2),"0.00"),".")</f>
        <v>+1.03</v>
      </c>
      <c r="E77" s="1" t="str">
        <f aca="false">IF(ISNUMBER(C77),"+"&amp;TEXT(ROUNDDOWN(imGD/C77,2),"0.00"),".")</f>
        <v>+0.51</v>
      </c>
      <c r="F77" s="1" t="n">
        <f aca="false">nt!H77</f>
        <v>150</v>
      </c>
      <c r="G77" s="1" t="str">
        <f aca="false">IF(ISNUMBER(F77),"+"&amp;TEXT(ROUNDDOWN(imGR/F77,2),"0.00"),".")</f>
        <v>+0.99</v>
      </c>
      <c r="H77" s="1" t="str">
        <f aca="false">IF(ISNUMBER(F77),"+"&amp;TEXT(ROUNDDOWN(imGD/F77,2),"0.00"),".")</f>
        <v>+0.49</v>
      </c>
      <c r="I77" s="1" t="n">
        <f aca="false">nt!I77</f>
        <v>215</v>
      </c>
      <c r="J77" s="1" t="str">
        <f aca="false">IF(ISNUMBER(I77),"+"&amp;TEXT(ROUNDDOWN(imGR/I77,2),"0.00"),".")</f>
        <v>+0.69</v>
      </c>
      <c r="K77" s="1" t="str">
        <f aca="false">IF(ISNUMBER(I77),"+"&amp;TEXT(ROUNDDOWN(imGD/I77,2),"0.00"),".")</f>
        <v>+0.34</v>
      </c>
      <c r="L77" s="1" t="n">
        <f aca="false">nt!J77</f>
        <v>221</v>
      </c>
      <c r="M77" s="1" t="str">
        <f aca="false">IF(ISNUMBER(L77),"+"&amp;TEXT(ROUNDDOWN(imGR/L77,2),"0.00"),".")</f>
        <v>+0.67</v>
      </c>
      <c r="N77" s="1" t="str">
        <f aca="false">IF(ISNUMBER(L77),"+"&amp;TEXT(ROUNDDOWN(imGD/L77,2),"0.00"),".")</f>
        <v>+0.33</v>
      </c>
      <c r="O77" s="1" t="n">
        <f aca="false">nt!K77</f>
        <v>310</v>
      </c>
      <c r="P77" s="1" t="str">
        <f aca="false">IF(ISNUMBER(O77),"+"&amp;TEXT(ROUNDDOWN(imGR/O77,2),"0.00"),".")</f>
        <v>+0.48</v>
      </c>
      <c r="Q77" s="1" t="str">
        <f aca="false">IF(ISNUMBER(O77),"+"&amp;TEXT(ROUNDDOWN(imGD/O77,2),"0.00"),".")</f>
        <v>+0.24</v>
      </c>
      <c r="R77" s="1" t="n">
        <f aca="false">nt!L77</f>
        <v>316</v>
      </c>
      <c r="S77" s="1" t="str">
        <f aca="false">IF(ISNUMBER(R77),"+"&amp;TEXT(ROUNDDOWN(imGR/R77,2),"0.00"),".")</f>
        <v>+0.47</v>
      </c>
      <c r="T77" s="1" t="str">
        <f aca="false">IF(ISNUMBER(R77),"+"&amp;TEXT(ROUNDDOWN(imGD/R77,2),"0.00"),".")</f>
        <v>+0.23</v>
      </c>
      <c r="U77" s="1" t="str">
        <f aca="false">imBD</f>
        <v>-1.75</v>
      </c>
      <c r="V77" s="1" t="str">
        <f aca="false">imPR</f>
        <v>-3.50</v>
      </c>
      <c r="X77" s="1" t="str">
        <f aca="false">"&lt;td&gt;"&amp;B77&amp;IF(ISNUMBER(C77),"&lt;td class=""lv_b al_r""&gt;"&amp;C77&amp;"&lt;td class=""lv_b""&gt;"&amp;D77&amp;":"&amp;E77&amp;"&lt;td class=""lv_b al_r""&gt;"&amp;F77&amp;"&lt;td class=""lv_b""&gt;"&amp;G77&amp;":"&amp;H77,"&lt;td colspan=4&gt;.")&amp;IF(ISNUMBER(I77),"&lt;td class=""lv_s al_r""&gt;"&amp;I77&amp;"&lt;td class=""lv_s""&gt;"&amp;J77&amp;":"&amp;K77&amp;"&lt;td class=""lv_s al_r""&gt;"&amp;L77&amp;"&lt;td class=""lv_s""&gt;"&amp;M77&amp;":"&amp;N77,"&lt;td colspan=4&gt;.")&amp;IF(ISNUMBER(O77),"&lt;td class=""lv_a al_r""&gt;"&amp;O77&amp;"&lt;td class=""lv_a""&gt;"&amp;P77&amp;":"&amp;Q77&amp;"&lt;td class=""lv_a al_r""&gt;"&amp;R77&amp;"&lt;td class=""lv_a""&gt;"&amp;S77&amp;":"&amp;T77,"&lt;td colspan=4&gt;.")&amp;"&lt;td&gt;"&amp;U77&amp;":"&amp;V77&amp;"&lt;td&gt;2P"</f>
        <v>&lt;td&gt;321 STARS&lt;td class="lv_b al_r"&gt;144&lt;td class="lv_b"&gt;+1.03:+0.51&lt;td class="lv_b al_r"&gt;150&lt;td class="lv_b"&gt;+0.99:+0.49&lt;td class="lv_s al_r"&gt;215&lt;td class="lv_s"&gt;+0.69:+0.34&lt;td class="lv_s al_r"&gt;221&lt;td class="lv_s"&gt;+0.67:+0.33&lt;td class="lv_a al_r"&gt;310&lt;td class="lv_a"&gt;+0.48:+0.24&lt;td class="lv_a al_r"&gt;316&lt;td class="lv_a"&gt;+0.47:+0.23&lt;td&gt;-1.75:-3.50&lt;td&gt;2P</v>
      </c>
    </row>
    <row r="78" customFormat="false" ht="13.8" hidden="false" customHeight="false" outlineLevel="0" collapsed="false">
      <c r="A78" s="1" t="n">
        <f aca="false">nt!B78</f>
        <v>70</v>
      </c>
      <c r="B78" s="1" t="str">
        <f aca="false">nt!O78</f>
        <v>7000 QUESTIONS</v>
      </c>
      <c r="C78" s="1" t="n">
        <f aca="false">nt!G78</f>
        <v>286</v>
      </c>
      <c r="D78" s="1" t="str">
        <f aca="false">IF(ISNUMBER(C78),"+"&amp;TEXT(ROUNDDOWN(imGR/C78,2),"0.00"),".")</f>
        <v>+0.52</v>
      </c>
      <c r="E78" s="1" t="str">
        <f aca="false">IF(ISNUMBER(C78),"+"&amp;TEXT(ROUNDDOWN(imGD/C78,2),"0.00"),".")</f>
        <v>+0.26</v>
      </c>
      <c r="F78" s="1" t="n">
        <f aca="false">nt!H78</f>
        <v>272</v>
      </c>
      <c r="G78" s="1" t="str">
        <f aca="false">IF(ISNUMBER(F78),"+"&amp;TEXT(ROUNDDOWN(imGR/F78,2),"0.00"),".")</f>
        <v>+0.54</v>
      </c>
      <c r="H78" s="1" t="str">
        <f aca="false">IF(ISNUMBER(F78),"+"&amp;TEXT(ROUNDDOWN(imGD/F78,2),"0.00"),".")</f>
        <v>+0.27</v>
      </c>
      <c r="I78" s="1" t="n">
        <f aca="false">nt!I78</f>
        <v>359</v>
      </c>
      <c r="J78" s="1" t="str">
        <f aca="false">IF(ISNUMBER(I78),"+"&amp;TEXT(ROUNDDOWN(imGR/I78,2),"0.00"),".")</f>
        <v>+0.41</v>
      </c>
      <c r="K78" s="1" t="str">
        <f aca="false">IF(ISNUMBER(I78),"+"&amp;TEXT(ROUNDDOWN(imGD/I78,2),"0.00"),".")</f>
        <v>+0.20</v>
      </c>
      <c r="L78" s="1" t="n">
        <f aca="false">nt!J78</f>
        <v>357</v>
      </c>
      <c r="M78" s="1" t="str">
        <f aca="false">IF(ISNUMBER(L78),"+"&amp;TEXT(ROUNDDOWN(imGR/L78,2),"0.00"),".")</f>
        <v>+0.41</v>
      </c>
      <c r="N78" s="1" t="str">
        <f aca="false">IF(ISNUMBER(L78),"+"&amp;TEXT(ROUNDDOWN(imGD/L78,2),"0.00"),".")</f>
        <v>+0.20</v>
      </c>
      <c r="O78" s="1" t="n">
        <f aca="false">nt!K78</f>
        <v>396</v>
      </c>
      <c r="P78" s="1" t="str">
        <f aca="false">IF(ISNUMBER(O78),"+"&amp;TEXT(ROUNDDOWN(imGR/O78,2),"0.00"),".")</f>
        <v>+0.37</v>
      </c>
      <c r="Q78" s="1" t="str">
        <f aca="false">IF(ISNUMBER(O78),"+"&amp;TEXT(ROUNDDOWN(imGD/O78,2),"0.00"),".")</f>
        <v>+0.18</v>
      </c>
      <c r="R78" s="1" t="n">
        <f aca="false">nt!L78</f>
        <v>397</v>
      </c>
      <c r="S78" s="1" t="str">
        <f aca="false">IF(ISNUMBER(R78),"+"&amp;TEXT(ROUNDDOWN(imGR/R78,2),"0.00"),".")</f>
        <v>+0.37</v>
      </c>
      <c r="T78" s="1" t="str">
        <f aca="false">IF(ISNUMBER(R78),"+"&amp;TEXT(ROUNDDOWN(imGD/R78,2),"0.00"),".")</f>
        <v>+0.18</v>
      </c>
      <c r="U78" s="1" t="str">
        <f aca="false">imBD</f>
        <v>-1.75</v>
      </c>
      <c r="V78" s="1" t="str">
        <f aca="false">imPR</f>
        <v>-3.50</v>
      </c>
      <c r="X78" s="1" t="str">
        <f aca="false">"&lt;td&gt;"&amp;B78&amp;IF(ISNUMBER(C78),"&lt;td class=""lv_b al_r""&gt;"&amp;C78&amp;"&lt;td class=""lv_b""&gt;"&amp;D78&amp;":"&amp;E78&amp;"&lt;td class=""lv_b al_r""&gt;"&amp;F78&amp;"&lt;td class=""lv_b""&gt;"&amp;G78&amp;":"&amp;H78,"&lt;td colspan=4&gt;.")&amp;IF(ISNUMBER(I78),"&lt;td class=""lv_s al_r""&gt;"&amp;I78&amp;"&lt;td class=""lv_s""&gt;"&amp;J78&amp;":"&amp;K78&amp;"&lt;td class=""lv_s al_r""&gt;"&amp;L78&amp;"&lt;td class=""lv_s""&gt;"&amp;M78&amp;":"&amp;N78,"&lt;td colspan=4&gt;.")&amp;IF(ISNUMBER(O78),"&lt;td class=""lv_a al_r""&gt;"&amp;O78&amp;"&lt;td class=""lv_a""&gt;"&amp;P78&amp;":"&amp;Q78&amp;"&lt;td class=""lv_a al_r""&gt;"&amp;R78&amp;"&lt;td class=""lv_a""&gt;"&amp;S78&amp;":"&amp;T78,"&lt;td colspan=4&gt;.")&amp;"&lt;td&gt;"&amp;U78&amp;":"&amp;V78&amp;"&lt;td&gt;2P"</f>
        <v>&lt;td&gt;7000 QUESTIONS&lt;td class="lv_b al_r"&gt;286&lt;td class="lv_b"&gt;+0.52:+0.26&lt;td class="lv_b al_r"&gt;272&lt;td class="lv_b"&gt;+0.54:+0.27&lt;td class="lv_s al_r"&gt;359&lt;td class="lv_s"&gt;+0.41:+0.20&lt;td class="lv_s al_r"&gt;357&lt;td class="lv_s"&gt;+0.41:+0.20&lt;td class="lv_a al_r"&gt;396&lt;td class="lv_a"&gt;+0.37:+0.18&lt;td class="lv_a al_r"&gt;397&lt;td class="lv_a"&gt;+0.37:+0.18&lt;td&gt;-1.75:-3.50&lt;td&gt;2P</v>
      </c>
    </row>
    <row r="79" customFormat="false" ht="13.8" hidden="false" customHeight="false" outlineLevel="0" collapsed="false">
      <c r="A79" s="1" t="n">
        <f aca="false">nt!B79</f>
        <v>71</v>
      </c>
      <c r="B79" s="1" t="str">
        <f aca="false">nt!O79</f>
        <v>ACID BOMB</v>
      </c>
      <c r="C79" s="1" t="n">
        <f aca="false">nt!G79</f>
        <v>184</v>
      </c>
      <c r="D79" s="1" t="str">
        <f aca="false">IF(ISNUMBER(C79),"+"&amp;TEXT(ROUNDDOWN(imGR/C79,2),"0.00"),".")</f>
        <v>+0.81</v>
      </c>
      <c r="E79" s="1" t="str">
        <f aca="false">IF(ISNUMBER(C79),"+"&amp;TEXT(ROUNDDOWN(imGD/C79,2),"0.00"),".")</f>
        <v>+0.40</v>
      </c>
      <c r="F79" s="1" t="n">
        <f aca="false">nt!H79</f>
        <v>186</v>
      </c>
      <c r="G79" s="1" t="str">
        <f aca="false">IF(ISNUMBER(F79),"+"&amp;TEXT(ROUNDDOWN(imGR/F79,2),"0.00"),".")</f>
        <v>+0.80</v>
      </c>
      <c r="H79" s="1" t="str">
        <f aca="false">IF(ISNUMBER(F79),"+"&amp;TEXT(ROUNDDOWN(imGD/F79,2),"0.00"),".")</f>
        <v>+0.40</v>
      </c>
      <c r="I79" s="1" t="n">
        <f aca="false">nt!I79</f>
        <v>272</v>
      </c>
      <c r="J79" s="1" t="str">
        <f aca="false">IF(ISNUMBER(I79),"+"&amp;TEXT(ROUNDDOWN(imGR/I79,2),"0.00"),".")</f>
        <v>+0.54</v>
      </c>
      <c r="K79" s="1" t="str">
        <f aca="false">IF(ISNUMBER(I79),"+"&amp;TEXT(ROUNDDOWN(imGD/I79,2),"0.00"),".")</f>
        <v>+0.27</v>
      </c>
      <c r="L79" s="1" t="n">
        <f aca="false">nt!J79</f>
        <v>297</v>
      </c>
      <c r="M79" s="1" t="str">
        <f aca="false">IF(ISNUMBER(L79),"+"&amp;TEXT(ROUNDDOWN(imGR/L79,2),"0.00"),".")</f>
        <v>+0.50</v>
      </c>
      <c r="N79" s="1" t="str">
        <f aca="false">IF(ISNUMBER(L79),"+"&amp;TEXT(ROUNDDOWN(imGD/L79,2),"0.00"),".")</f>
        <v>+0.25</v>
      </c>
      <c r="O79" s="1" t="n">
        <f aca="false">nt!K79</f>
        <v>343</v>
      </c>
      <c r="P79" s="1" t="str">
        <f aca="false">IF(ISNUMBER(O79),"+"&amp;TEXT(ROUNDDOWN(imGR/O79,2),"0.00"),".")</f>
        <v>+0.43</v>
      </c>
      <c r="Q79" s="1" t="str">
        <f aca="false">IF(ISNUMBER(O79),"+"&amp;TEXT(ROUNDDOWN(imGD/O79,2),"0.00"),".")</f>
        <v>+0.21</v>
      </c>
      <c r="R79" s="1" t="n">
        <f aca="false">nt!L79</f>
        <v>304</v>
      </c>
      <c r="S79" s="1" t="str">
        <f aca="false">IF(ISNUMBER(R79),"+"&amp;TEXT(ROUNDDOWN(imGR/R79,2),"0.00"),".")</f>
        <v>+0.49</v>
      </c>
      <c r="T79" s="1" t="str">
        <f aca="false">IF(ISNUMBER(R79),"+"&amp;TEXT(ROUNDDOWN(imGD/R79,2),"0.00"),".")</f>
        <v>+0.24</v>
      </c>
      <c r="U79" s="1" t="str">
        <f aca="false">imBD</f>
        <v>-1.75</v>
      </c>
      <c r="V79" s="1" t="str">
        <f aca="false">imPR</f>
        <v>-3.50</v>
      </c>
      <c r="X79" s="1" t="str">
        <f aca="false">"&lt;td&gt;"&amp;B79&amp;IF(ISNUMBER(C79),"&lt;td class=""lv_b al_r""&gt;"&amp;C79&amp;"&lt;td class=""lv_b""&gt;"&amp;D79&amp;":"&amp;E79&amp;"&lt;td class=""lv_b al_r""&gt;"&amp;F79&amp;"&lt;td class=""lv_b""&gt;"&amp;G79&amp;":"&amp;H79,"&lt;td colspan=4&gt;.")&amp;IF(ISNUMBER(I79),"&lt;td class=""lv_s al_r""&gt;"&amp;I79&amp;"&lt;td class=""lv_s""&gt;"&amp;J79&amp;":"&amp;K79&amp;"&lt;td class=""lv_s al_r""&gt;"&amp;L79&amp;"&lt;td class=""lv_s""&gt;"&amp;M79&amp;":"&amp;N79,"&lt;td colspan=4&gt;.")&amp;IF(ISNUMBER(O79),"&lt;td class=""lv_a al_r""&gt;"&amp;O79&amp;"&lt;td class=""lv_a""&gt;"&amp;P79&amp;":"&amp;Q79&amp;"&lt;td class=""lv_a al_r""&gt;"&amp;R79&amp;"&lt;td class=""lv_a""&gt;"&amp;S79&amp;":"&amp;T79,"&lt;td colspan=4&gt;.")&amp;"&lt;td&gt;"&amp;U79&amp;":"&amp;V79&amp;"&lt;td&gt;2P"</f>
        <v>&lt;td&gt;ACID BOMB&lt;td class="lv_b al_r"&gt;184&lt;td class="lv_b"&gt;+0.81:+0.40&lt;td class="lv_b al_r"&gt;186&lt;td class="lv_b"&gt;+0.80:+0.40&lt;td class="lv_s al_r"&gt;272&lt;td class="lv_s"&gt;+0.54:+0.27&lt;td class="lv_s al_r"&gt;297&lt;td class="lv_s"&gt;+0.50:+0.25&lt;td class="lv_a al_r"&gt;343&lt;td class="lv_a"&gt;+0.43:+0.21&lt;td class="lv_a al_r"&gt;304&lt;td class="lv_a"&gt;+0.49:+0.24&lt;td&gt;-1.75:-3.50&lt;td&gt;2P</v>
      </c>
    </row>
    <row r="80" customFormat="false" ht="13.8" hidden="false" customHeight="false" outlineLevel="0" collapsed="false">
      <c r="A80" s="1" t="n">
        <f aca="false">nt!B80</f>
        <v>72</v>
      </c>
      <c r="B80" s="1" t="str">
        <f aca="false">nt!O80</f>
        <v>AFRONOVA PRIMEVAL</v>
      </c>
      <c r="C80" s="1" t="n">
        <f aca="false">nt!G80</f>
        <v>191</v>
      </c>
      <c r="D80" s="1" t="str">
        <f aca="false">IF(ISNUMBER(C80),"+"&amp;TEXT(ROUNDDOWN(imGR/C80,2),"0.00"),".")</f>
        <v>+0.78</v>
      </c>
      <c r="E80" s="1" t="str">
        <f aca="false">IF(ISNUMBER(C80),"+"&amp;TEXT(ROUNDDOWN(imGD/C80,2),"0.00"),".")</f>
        <v>+0.39</v>
      </c>
      <c r="F80" s="1" t="n">
        <f aca="false">nt!H80</f>
        <v>181</v>
      </c>
      <c r="G80" s="1" t="str">
        <f aca="false">IF(ISNUMBER(F80),"+"&amp;TEXT(ROUNDDOWN(imGR/F80,2),"0.00"),".")</f>
        <v>+0.82</v>
      </c>
      <c r="H80" s="1" t="str">
        <f aca="false">IF(ISNUMBER(F80),"+"&amp;TEXT(ROUNDDOWN(imGD/F80,2),"0.00"),".")</f>
        <v>+0.41</v>
      </c>
      <c r="I80" s="1" t="n">
        <f aca="false">nt!I80</f>
        <v>313</v>
      </c>
      <c r="J80" s="1" t="str">
        <f aca="false">IF(ISNUMBER(I80),"+"&amp;TEXT(ROUNDDOWN(imGR/I80,2),"0.00"),".")</f>
        <v>+0.47</v>
      </c>
      <c r="K80" s="1" t="str">
        <f aca="false">IF(ISNUMBER(I80),"+"&amp;TEXT(ROUNDDOWN(imGD/I80,2),"0.00"),".")</f>
        <v>+0.23</v>
      </c>
      <c r="L80" s="1" t="n">
        <f aca="false">nt!J80</f>
        <v>325</v>
      </c>
      <c r="M80" s="1" t="str">
        <f aca="false">IF(ISNUMBER(L80),"+"&amp;TEXT(ROUNDDOWN(imGR/L80,2),"0.00"),".")</f>
        <v>+0.45</v>
      </c>
      <c r="N80" s="1" t="str">
        <f aca="false">IF(ISNUMBER(L80),"+"&amp;TEXT(ROUNDDOWN(imGD/L80,2),"0.00"),".")</f>
        <v>+0.22</v>
      </c>
      <c r="O80" s="1" t="n">
        <f aca="false">nt!K80</f>
        <v>412</v>
      </c>
      <c r="P80" s="1" t="str">
        <f aca="false">IF(ISNUMBER(O80),"+"&amp;TEXT(ROUNDDOWN(imGR/O80,2),"0.00"),".")</f>
        <v>+0.36</v>
      </c>
      <c r="Q80" s="1" t="str">
        <f aca="false">IF(ISNUMBER(O80),"+"&amp;TEXT(ROUNDDOWN(imGD/O80,2),"0.00"),".")</f>
        <v>+0.18</v>
      </c>
      <c r="R80" s="1" t="n">
        <f aca="false">nt!L80</f>
        <v>405</v>
      </c>
      <c r="S80" s="1" t="str">
        <f aca="false">IF(ISNUMBER(R80),"+"&amp;TEXT(ROUNDDOWN(imGR/R80,2),"0.00"),".")</f>
        <v>+0.36</v>
      </c>
      <c r="T80" s="1" t="str">
        <f aca="false">IF(ISNUMBER(R80),"+"&amp;TEXT(ROUNDDOWN(imGD/R80,2),"0.00"),".")</f>
        <v>+0.18</v>
      </c>
      <c r="U80" s="1" t="str">
        <f aca="false">imBD</f>
        <v>-1.75</v>
      </c>
      <c r="V80" s="1" t="str">
        <f aca="false">imPR</f>
        <v>-3.50</v>
      </c>
      <c r="X80" s="1" t="str">
        <f aca="false">"&lt;td&gt;"&amp;B80&amp;IF(ISNUMBER(C80),"&lt;td class=""lv_b al_r""&gt;"&amp;C80&amp;"&lt;td class=""lv_b""&gt;"&amp;D80&amp;":"&amp;E80&amp;"&lt;td class=""lv_b al_r""&gt;"&amp;F80&amp;"&lt;td class=""lv_b""&gt;"&amp;G80&amp;":"&amp;H80,"&lt;td colspan=4&gt;.")&amp;IF(ISNUMBER(I80),"&lt;td class=""lv_s al_r""&gt;"&amp;I80&amp;"&lt;td class=""lv_s""&gt;"&amp;J80&amp;":"&amp;K80&amp;"&lt;td class=""lv_s al_r""&gt;"&amp;L80&amp;"&lt;td class=""lv_s""&gt;"&amp;M80&amp;":"&amp;N80,"&lt;td colspan=4&gt;.")&amp;IF(ISNUMBER(O80),"&lt;td class=""lv_a al_r""&gt;"&amp;O80&amp;"&lt;td class=""lv_a""&gt;"&amp;P80&amp;":"&amp;Q80&amp;"&lt;td class=""lv_a al_r""&gt;"&amp;R80&amp;"&lt;td class=""lv_a""&gt;"&amp;S80&amp;":"&amp;T80,"&lt;td colspan=4&gt;.")&amp;"&lt;td&gt;"&amp;U80&amp;":"&amp;V80&amp;"&lt;td&gt;2P"</f>
        <v>&lt;td&gt;AFRONOVA PRIMEVAL&lt;td class="lv_b al_r"&gt;191&lt;td class="lv_b"&gt;+0.78:+0.39&lt;td class="lv_b al_r"&gt;181&lt;td class="lv_b"&gt;+0.82:+0.41&lt;td class="lv_s al_r"&gt;313&lt;td class="lv_s"&gt;+0.47:+0.23&lt;td class="lv_s al_r"&gt;325&lt;td class="lv_s"&gt;+0.45:+0.22&lt;td class="lv_a al_r"&gt;412&lt;td class="lv_a"&gt;+0.36:+0.18&lt;td class="lv_a al_r"&gt;405&lt;td class="lv_a"&gt;+0.36:+0.18&lt;td&gt;-1.75:-3.50&lt;td&gt;2P</v>
      </c>
    </row>
    <row r="81" customFormat="false" ht="13.8" hidden="false" customHeight="false" outlineLevel="0" collapsed="false">
      <c r="A81" s="1" t="n">
        <f aca="false">nt!B81</f>
        <v>73</v>
      </c>
      <c r="B81" s="1" t="str">
        <f aca="false">nt!O81</f>
        <v>AIR</v>
      </c>
      <c r="C81" s="1" t="n">
        <f aca="false">nt!G81</f>
        <v>90</v>
      </c>
      <c r="D81" s="1" t="str">
        <f aca="false">IF(ISNUMBER(C81),"+"&amp;TEXT(ROUNDDOWN(imGR/C81,2),"0.00"),".")</f>
        <v>+1.65</v>
      </c>
      <c r="E81" s="1" t="str">
        <f aca="false">IF(ISNUMBER(C81),"+"&amp;TEXT(ROUNDDOWN(imGD/C81,2),"0.00"),".")</f>
        <v>+0.82</v>
      </c>
      <c r="F81" s="1" t="n">
        <f aca="false">nt!H81</f>
        <v>90</v>
      </c>
      <c r="G81" s="1" t="str">
        <f aca="false">IF(ISNUMBER(F81),"+"&amp;TEXT(ROUNDDOWN(imGR/F81,2),"0.00"),".")</f>
        <v>+1.65</v>
      </c>
      <c r="H81" s="1" t="str">
        <f aca="false">IF(ISNUMBER(F81),"+"&amp;TEXT(ROUNDDOWN(imGD/F81,2),"0.00"),".")</f>
        <v>+0.82</v>
      </c>
      <c r="I81" s="1" t="n">
        <f aca="false">nt!I81</f>
        <v>153</v>
      </c>
      <c r="J81" s="1" t="str">
        <f aca="false">IF(ISNUMBER(I81),"+"&amp;TEXT(ROUNDDOWN(imGR/I81,2),"0.00"),".")</f>
        <v>+0.97</v>
      </c>
      <c r="K81" s="1" t="str">
        <f aca="false">IF(ISNUMBER(I81),"+"&amp;TEXT(ROUNDDOWN(imGD/I81,2),"0.00"),".")</f>
        <v>+0.48</v>
      </c>
      <c r="L81" s="1" t="n">
        <f aca="false">nt!J81</f>
        <v>153</v>
      </c>
      <c r="M81" s="1" t="str">
        <f aca="false">IF(ISNUMBER(L81),"+"&amp;TEXT(ROUNDDOWN(imGR/L81,2),"0.00"),".")</f>
        <v>+0.97</v>
      </c>
      <c r="N81" s="1" t="str">
        <f aca="false">IF(ISNUMBER(L81),"+"&amp;TEXT(ROUNDDOWN(imGD/L81,2),"0.00"),".")</f>
        <v>+0.48</v>
      </c>
      <c r="O81" s="1" t="n">
        <f aca="false">nt!K81</f>
        <v>169</v>
      </c>
      <c r="P81" s="1" t="str">
        <f aca="false">IF(ISNUMBER(O81),"+"&amp;TEXT(ROUNDDOWN(imGR/O81,2),"0.00"),".")</f>
        <v>+0.88</v>
      </c>
      <c r="Q81" s="1" t="str">
        <f aca="false">IF(ISNUMBER(O81),"+"&amp;TEXT(ROUNDDOWN(imGD/O81,2),"0.00"),".")</f>
        <v>+0.44</v>
      </c>
      <c r="R81" s="1" t="n">
        <f aca="false">nt!L81</f>
        <v>172</v>
      </c>
      <c r="S81" s="1" t="str">
        <f aca="false">IF(ISNUMBER(R81),"+"&amp;TEXT(ROUNDDOWN(imGR/R81,2),"0.00"),".")</f>
        <v>+0.86</v>
      </c>
      <c r="T81" s="1" t="str">
        <f aca="false">IF(ISNUMBER(R81),"+"&amp;TEXT(ROUNDDOWN(imGD/R81,2),"0.00"),".")</f>
        <v>+0.43</v>
      </c>
      <c r="U81" s="1" t="str">
        <f aca="false">imBD</f>
        <v>-1.75</v>
      </c>
      <c r="V81" s="1" t="str">
        <f aca="false">imPR</f>
        <v>-3.50</v>
      </c>
      <c r="X81" s="1" t="str">
        <f aca="false">"&lt;td&gt;"&amp;B81&amp;IF(ISNUMBER(C81),"&lt;td class=""lv_b al_r""&gt;"&amp;C81&amp;"&lt;td class=""lv_b""&gt;"&amp;D81&amp;":"&amp;E81&amp;"&lt;td class=""lv_b al_r""&gt;"&amp;F81&amp;"&lt;td class=""lv_b""&gt;"&amp;G81&amp;":"&amp;H81,"&lt;td colspan=4&gt;.")&amp;IF(ISNUMBER(I81),"&lt;td class=""lv_s al_r""&gt;"&amp;I81&amp;"&lt;td class=""lv_s""&gt;"&amp;J81&amp;":"&amp;K81&amp;"&lt;td class=""lv_s al_r""&gt;"&amp;L81&amp;"&lt;td class=""lv_s""&gt;"&amp;M81&amp;":"&amp;N81,"&lt;td colspan=4&gt;.")&amp;IF(ISNUMBER(O81),"&lt;td class=""lv_a al_r""&gt;"&amp;O81&amp;"&lt;td class=""lv_a""&gt;"&amp;P81&amp;":"&amp;Q81&amp;"&lt;td class=""lv_a al_r""&gt;"&amp;R81&amp;"&lt;td class=""lv_a""&gt;"&amp;S81&amp;":"&amp;T81,"&lt;td colspan=4&gt;.")&amp;"&lt;td&gt;"&amp;U81&amp;":"&amp;V81&amp;"&lt;td&gt;2P"</f>
        <v>&lt;td&gt;AIR&lt;td class="lv_b al_r"&gt;90&lt;td class="lv_b"&gt;+1.65:+0.82&lt;td class="lv_b al_r"&gt;90&lt;td class="lv_b"&gt;+1.65:+0.82&lt;td class="lv_s al_r"&gt;153&lt;td class="lv_s"&gt;+0.97:+0.48&lt;td class="lv_s al_r"&gt;153&lt;td class="lv_s"&gt;+0.97:+0.48&lt;td class="lv_a al_r"&gt;169&lt;td class="lv_a"&gt;+0.88:+0.44&lt;td class="lv_a al_r"&gt;172&lt;td class="lv_a"&gt;+0.86:+0.43&lt;td&gt;-1.75:-3.50&lt;td&gt;2P</v>
      </c>
    </row>
    <row r="82" customFormat="false" ht="13.8" hidden="false" customHeight="false" outlineLevel="0" collapsed="false">
      <c r="A82" s="1" t="n">
        <f aca="false">nt!B82</f>
        <v>74</v>
      </c>
      <c r="B82" s="1" t="str">
        <f aca="false">nt!O82</f>
        <v>ALIENHEAD</v>
      </c>
      <c r="C82" s="1" t="n">
        <f aca="false">nt!G82</f>
        <v>189</v>
      </c>
      <c r="D82" s="1" t="str">
        <f aca="false">IF(ISNUMBER(C82),"+"&amp;TEXT(ROUNDDOWN(imGR/C82,2),"0.00"),".")</f>
        <v>+0.79</v>
      </c>
      <c r="E82" s="1" t="str">
        <f aca="false">IF(ISNUMBER(C82),"+"&amp;TEXT(ROUNDDOWN(imGD/C82,2),"0.00"),".")</f>
        <v>+0.39</v>
      </c>
      <c r="F82" s="1" t="n">
        <f aca="false">nt!H82</f>
        <v>180</v>
      </c>
      <c r="G82" s="1" t="str">
        <f aca="false">IF(ISNUMBER(F82),"+"&amp;TEXT(ROUNDDOWN(imGR/F82,2),"0.00"),".")</f>
        <v>+0.82</v>
      </c>
      <c r="H82" s="1" t="str">
        <f aca="false">IF(ISNUMBER(F82),"+"&amp;TEXT(ROUNDDOWN(imGD/F82,2),"0.00"),".")</f>
        <v>+0.41</v>
      </c>
      <c r="I82" s="1" t="n">
        <f aca="false">nt!I82</f>
        <v>220</v>
      </c>
      <c r="J82" s="1" t="str">
        <f aca="false">IF(ISNUMBER(I82),"+"&amp;TEXT(ROUNDDOWN(imGR/I82,2),"0.00"),".")</f>
        <v>+0.67</v>
      </c>
      <c r="K82" s="1" t="str">
        <f aca="false">IF(ISNUMBER(I82),"+"&amp;TEXT(ROUNDDOWN(imGD/I82,2),"0.00"),".")</f>
        <v>+0.33</v>
      </c>
      <c r="L82" s="1" t="n">
        <f aca="false">nt!J82</f>
        <v>208</v>
      </c>
      <c r="M82" s="1" t="str">
        <f aca="false">IF(ISNUMBER(L82),"+"&amp;TEXT(ROUNDDOWN(imGR/L82,2),"0.00"),".")</f>
        <v>+0.71</v>
      </c>
      <c r="N82" s="1" t="str">
        <f aca="false">IF(ISNUMBER(L82),"+"&amp;TEXT(ROUNDDOWN(imGD/L82,2),"0.00"),".")</f>
        <v>+0.35</v>
      </c>
      <c r="O82" s="1" t="str">
        <f aca="false">nt!K82</f>
        <v>.</v>
      </c>
      <c r="P82" s="1" t="str">
        <f aca="false">IF(ISNUMBER(O82),"+"&amp;TEXT(ROUNDDOWN(imGR/O82,2),"0.00"),".")</f>
        <v>.</v>
      </c>
      <c r="Q82" s="1" t="str">
        <f aca="false">IF(ISNUMBER(O82),"+"&amp;TEXT(ROUNDDOWN(imGD/O82,2),"0.00"),".")</f>
        <v>.</v>
      </c>
      <c r="R82" s="1" t="str">
        <f aca="false">nt!L82</f>
        <v>.</v>
      </c>
      <c r="S82" s="1" t="str">
        <f aca="false">IF(ISNUMBER(R82),"+"&amp;TEXT(ROUNDDOWN(imGR/R82,2),"0.00"),".")</f>
        <v>.</v>
      </c>
      <c r="T82" s="1" t="str">
        <f aca="false">IF(ISNUMBER(R82),"+"&amp;TEXT(ROUNDDOWN(imGD/R82,2),"0.00"),".")</f>
        <v>.</v>
      </c>
      <c r="U82" s="1" t="str">
        <f aca="false">imBD</f>
        <v>-1.75</v>
      </c>
      <c r="V82" s="1" t="str">
        <f aca="false">imPR</f>
        <v>-3.50</v>
      </c>
      <c r="X82" s="1" t="str">
        <f aca="false">"&lt;td&gt;"&amp;B82&amp;IF(ISNUMBER(C82),"&lt;td class=""lv_b al_r""&gt;"&amp;C82&amp;"&lt;td class=""lv_b""&gt;"&amp;D82&amp;":"&amp;E82&amp;"&lt;td class=""lv_b al_r""&gt;"&amp;F82&amp;"&lt;td class=""lv_b""&gt;"&amp;G82&amp;":"&amp;H82,"&lt;td colspan=4&gt;.")&amp;IF(ISNUMBER(I82),"&lt;td class=""lv_s al_r""&gt;"&amp;I82&amp;"&lt;td class=""lv_s""&gt;"&amp;J82&amp;":"&amp;K82&amp;"&lt;td class=""lv_s al_r""&gt;"&amp;L82&amp;"&lt;td class=""lv_s""&gt;"&amp;M82&amp;":"&amp;N82,"&lt;td colspan=4&gt;.")&amp;IF(ISNUMBER(O82),"&lt;td class=""lv_a al_r""&gt;"&amp;O82&amp;"&lt;td class=""lv_a""&gt;"&amp;P82&amp;":"&amp;Q82&amp;"&lt;td class=""lv_a al_r""&gt;"&amp;R82&amp;"&lt;td class=""lv_a""&gt;"&amp;S82&amp;":"&amp;T82,"&lt;td colspan=4&gt;.")&amp;"&lt;td&gt;"&amp;U82&amp;":"&amp;V82&amp;"&lt;td&gt;2P"</f>
        <v>&lt;td&gt;ALIENHEAD&lt;td class="lv_b al_r"&gt;189&lt;td class="lv_b"&gt;+0.79:+0.39&lt;td class="lv_b al_r"&gt;180&lt;td class="lv_b"&gt;+0.82:+0.41&lt;td class="lv_s al_r"&gt;220&lt;td class="lv_s"&gt;+0.67:+0.33&lt;td class="lv_s al_r"&gt;208&lt;td class="lv_s"&gt;+0.71:+0.35&lt;td colspan=4&gt;.&lt;td&gt;-1.75:-3.50&lt;td&gt;2P</v>
      </c>
    </row>
    <row r="83" customFormat="false" ht="13.8" hidden="false" customHeight="false" outlineLevel="0" collapsed="false">
      <c r="A83" s="1" t="n">
        <f aca="false">nt!B83</f>
        <v>75</v>
      </c>
      <c r="B83" s="1" t="str">
        <f aca="false">nt!O83</f>
        <v>AREA CODE</v>
      </c>
      <c r="C83" s="1" t="n">
        <f aca="false">nt!G83</f>
        <v>85</v>
      </c>
      <c r="D83" s="1" t="str">
        <f aca="false">IF(ISNUMBER(C83),"+"&amp;TEXT(ROUNDDOWN(imGR/C83,2),"0.00"),".")</f>
        <v>+1.75</v>
      </c>
      <c r="E83" s="1" t="str">
        <f aca="false">IF(ISNUMBER(C83),"+"&amp;TEXT(ROUNDDOWN(imGD/C83,2),"0.00"),".")</f>
        <v>+0.87</v>
      </c>
      <c r="F83" s="1" t="n">
        <f aca="false">nt!H83</f>
        <v>87</v>
      </c>
      <c r="G83" s="1" t="str">
        <f aca="false">IF(ISNUMBER(F83),"+"&amp;TEXT(ROUNDDOWN(imGR/F83,2),"0.00"),".")</f>
        <v>+1.71</v>
      </c>
      <c r="H83" s="1" t="str">
        <f aca="false">IF(ISNUMBER(F83),"+"&amp;TEXT(ROUNDDOWN(imGD/F83,2),"0.00"),".")</f>
        <v>+0.85</v>
      </c>
      <c r="I83" s="1" t="n">
        <f aca="false">nt!I83</f>
        <v>109</v>
      </c>
      <c r="J83" s="1" t="str">
        <f aca="false">IF(ISNUMBER(I83),"+"&amp;TEXT(ROUNDDOWN(imGR/I83,2),"0.00"),".")</f>
        <v>+1.37</v>
      </c>
      <c r="K83" s="1" t="str">
        <f aca="false">IF(ISNUMBER(I83),"+"&amp;TEXT(ROUNDDOWN(imGD/I83,2),"0.00"),".")</f>
        <v>+0.68</v>
      </c>
      <c r="L83" s="1" t="n">
        <f aca="false">nt!J83</f>
        <v>109</v>
      </c>
      <c r="M83" s="1" t="str">
        <f aca="false">IF(ISNUMBER(L83),"+"&amp;TEXT(ROUNDDOWN(imGR/L83,2),"0.00"),".")</f>
        <v>+1.37</v>
      </c>
      <c r="N83" s="1" t="str">
        <f aca="false">IF(ISNUMBER(L83),"+"&amp;TEXT(ROUNDDOWN(imGD/L83,2),"0.00"),".")</f>
        <v>+0.68</v>
      </c>
      <c r="O83" s="1" t="str">
        <f aca="false">nt!K83</f>
        <v>.</v>
      </c>
      <c r="P83" s="1" t="str">
        <f aca="false">IF(ISNUMBER(O83),"+"&amp;TEXT(ROUNDDOWN(imGR/O83,2),"0.00"),".")</f>
        <v>.</v>
      </c>
      <c r="Q83" s="1" t="str">
        <f aca="false">IF(ISNUMBER(O83),"+"&amp;TEXT(ROUNDDOWN(imGD/O83,2),"0.00"),".")</f>
        <v>.</v>
      </c>
      <c r="R83" s="1" t="str">
        <f aca="false">nt!L83</f>
        <v>.</v>
      </c>
      <c r="S83" s="1" t="str">
        <f aca="false">IF(ISNUMBER(R83),"+"&amp;TEXT(ROUNDDOWN(imGR/R83,2),"0.00"),".")</f>
        <v>.</v>
      </c>
      <c r="T83" s="1" t="str">
        <f aca="false">IF(ISNUMBER(R83),"+"&amp;TEXT(ROUNDDOWN(imGD/R83,2),"0.00"),".")</f>
        <v>.</v>
      </c>
      <c r="U83" s="1" t="str">
        <f aca="false">imBD</f>
        <v>-1.75</v>
      </c>
      <c r="V83" s="1" t="str">
        <f aca="false">imPR</f>
        <v>-3.50</v>
      </c>
      <c r="X83" s="1" t="str">
        <f aca="false">"&lt;td&gt;"&amp;B83&amp;IF(ISNUMBER(C83),"&lt;td class=""lv_b al_r""&gt;"&amp;C83&amp;"&lt;td class=""lv_b""&gt;"&amp;D83&amp;":"&amp;E83&amp;"&lt;td class=""lv_b al_r""&gt;"&amp;F83&amp;"&lt;td class=""lv_b""&gt;"&amp;G83&amp;":"&amp;H83,"&lt;td colspan=4&gt;.")&amp;IF(ISNUMBER(I83),"&lt;td class=""lv_s al_r""&gt;"&amp;I83&amp;"&lt;td class=""lv_s""&gt;"&amp;J83&amp;":"&amp;K83&amp;"&lt;td class=""lv_s al_r""&gt;"&amp;L83&amp;"&lt;td class=""lv_s""&gt;"&amp;M83&amp;":"&amp;N83,"&lt;td colspan=4&gt;.")&amp;IF(ISNUMBER(O83),"&lt;td class=""lv_a al_r""&gt;"&amp;O83&amp;"&lt;td class=""lv_a""&gt;"&amp;P83&amp;":"&amp;Q83&amp;"&lt;td class=""lv_a al_r""&gt;"&amp;R83&amp;"&lt;td class=""lv_a""&gt;"&amp;S83&amp;":"&amp;T83,"&lt;td colspan=4&gt;.")&amp;"&lt;td&gt;"&amp;U83&amp;":"&amp;V83&amp;"&lt;td&gt;2P"</f>
        <v>&lt;td&gt;AREA CODE&lt;td class="lv_b al_r"&gt;85&lt;td class="lv_b"&gt;+1.75:+0.87&lt;td class="lv_b al_r"&gt;87&lt;td class="lv_b"&gt;+1.71:+0.85&lt;td class="lv_s al_r"&gt;109&lt;td class="lv_s"&gt;+1.37:+0.68&lt;td class="lv_s al_r"&gt;109&lt;td class="lv_s"&gt;+1.37:+0.68&lt;td colspan=4&gt;.&lt;td&gt;-1.75:-3.50&lt;td&gt;2P</v>
      </c>
    </row>
    <row r="84" customFormat="false" ht="13.8" hidden="false" customHeight="false" outlineLevel="0" collapsed="false">
      <c r="A84" s="1" t="n">
        <f aca="false">nt!B84</f>
        <v>76</v>
      </c>
      <c r="B84" s="1" t="str">
        <f aca="false">nt!O84</f>
        <v>ASIAN 573</v>
      </c>
      <c r="C84" s="1" t="n">
        <f aca="false">nt!G84</f>
        <v>114</v>
      </c>
      <c r="D84" s="1" t="str">
        <f aca="false">IF(ISNUMBER(C84),"+"&amp;TEXT(ROUNDDOWN(imGR/C84,2),"0.00"),".")</f>
        <v>+1.30</v>
      </c>
      <c r="E84" s="1" t="str">
        <f aca="false">IF(ISNUMBER(C84),"+"&amp;TEXT(ROUNDDOWN(imGD/C84,2),"0.00"),".")</f>
        <v>+0.65</v>
      </c>
      <c r="F84" s="1" t="n">
        <f aca="false">nt!H84</f>
        <v>115</v>
      </c>
      <c r="G84" s="1" t="str">
        <f aca="false">IF(ISNUMBER(F84),"+"&amp;TEXT(ROUNDDOWN(imGR/F84,2),"0.00"),".")</f>
        <v>+1.29</v>
      </c>
      <c r="H84" s="1" t="str">
        <f aca="false">IF(ISNUMBER(F84),"+"&amp;TEXT(ROUNDDOWN(imGD/F84,2),"0.00"),".")</f>
        <v>+0.64</v>
      </c>
      <c r="I84" s="1" t="n">
        <f aca="false">nt!I84</f>
        <v>158</v>
      </c>
      <c r="J84" s="1" t="str">
        <f aca="false">IF(ISNUMBER(I84),"+"&amp;TEXT(ROUNDDOWN(imGR/I84,2),"0.00"),".")</f>
        <v>+0.94</v>
      </c>
      <c r="K84" s="1" t="str">
        <f aca="false">IF(ISNUMBER(I84),"+"&amp;TEXT(ROUNDDOWN(imGD/I84,2),"0.00"),".")</f>
        <v>+0.47</v>
      </c>
      <c r="L84" s="1" t="n">
        <f aca="false">nt!J84</f>
        <v>152</v>
      </c>
      <c r="M84" s="1" t="str">
        <f aca="false">IF(ISNUMBER(L84),"+"&amp;TEXT(ROUNDDOWN(imGR/L84,2),"0.00"),".")</f>
        <v>+0.98</v>
      </c>
      <c r="N84" s="1" t="str">
        <f aca="false">IF(ISNUMBER(L84),"+"&amp;TEXT(ROUNDDOWN(imGD/L84,2),"0.00"),".")</f>
        <v>+0.49</v>
      </c>
      <c r="O84" s="1" t="str">
        <f aca="false">nt!K84</f>
        <v>.</v>
      </c>
      <c r="P84" s="1" t="str">
        <f aca="false">IF(ISNUMBER(O84),"+"&amp;TEXT(ROUNDDOWN(imGR/O84,2),"0.00"),".")</f>
        <v>.</v>
      </c>
      <c r="Q84" s="1" t="str">
        <f aca="false">IF(ISNUMBER(O84),"+"&amp;TEXT(ROUNDDOWN(imGD/O84,2),"0.00"),".")</f>
        <v>.</v>
      </c>
      <c r="R84" s="1" t="str">
        <f aca="false">nt!L84</f>
        <v>.</v>
      </c>
      <c r="S84" s="1" t="str">
        <f aca="false">IF(ISNUMBER(R84),"+"&amp;TEXT(ROUNDDOWN(imGR/R84,2),"0.00"),".")</f>
        <v>.</v>
      </c>
      <c r="T84" s="1" t="str">
        <f aca="false">IF(ISNUMBER(R84),"+"&amp;TEXT(ROUNDDOWN(imGD/R84,2),"0.00"),".")</f>
        <v>.</v>
      </c>
      <c r="U84" s="1" t="str">
        <f aca="false">imBD</f>
        <v>-1.75</v>
      </c>
      <c r="V84" s="1" t="str">
        <f aca="false">imPR</f>
        <v>-3.50</v>
      </c>
      <c r="X84" s="1" t="str">
        <f aca="false">"&lt;td&gt;"&amp;B84&amp;IF(ISNUMBER(C84),"&lt;td class=""lv_b al_r""&gt;"&amp;C84&amp;"&lt;td class=""lv_b""&gt;"&amp;D84&amp;":"&amp;E84&amp;"&lt;td class=""lv_b al_r""&gt;"&amp;F84&amp;"&lt;td class=""lv_b""&gt;"&amp;G84&amp;":"&amp;H84,"&lt;td colspan=4&gt;.")&amp;IF(ISNUMBER(I84),"&lt;td class=""lv_s al_r""&gt;"&amp;I84&amp;"&lt;td class=""lv_s""&gt;"&amp;J84&amp;":"&amp;K84&amp;"&lt;td class=""lv_s al_r""&gt;"&amp;L84&amp;"&lt;td class=""lv_s""&gt;"&amp;M84&amp;":"&amp;N84,"&lt;td colspan=4&gt;.")&amp;IF(ISNUMBER(O84),"&lt;td class=""lv_a al_r""&gt;"&amp;O84&amp;"&lt;td class=""lv_a""&gt;"&amp;P84&amp;":"&amp;Q84&amp;"&lt;td class=""lv_a al_r""&gt;"&amp;R84&amp;"&lt;td class=""lv_a""&gt;"&amp;S84&amp;":"&amp;T84,"&lt;td colspan=4&gt;.")&amp;"&lt;td&gt;"&amp;U84&amp;":"&amp;V84&amp;"&lt;td&gt;2P"</f>
        <v>&lt;td&gt;ASIAN 573&lt;td class="lv_b al_r"&gt;114&lt;td class="lv_b"&gt;+1.30:+0.65&lt;td class="lv_b al_r"&gt;115&lt;td class="lv_b"&gt;+1.29:+0.64&lt;td class="lv_s al_r"&gt;158&lt;td class="lv_s"&gt;+0.94:+0.47&lt;td class="lv_s al_r"&gt;152&lt;td class="lv_s"&gt;+0.98:+0.49&lt;td colspan=4&gt;.&lt;td&gt;-1.75:-3.50&lt;td&gt;2P</v>
      </c>
    </row>
    <row r="85" customFormat="false" ht="13.8" hidden="false" customHeight="false" outlineLevel="0" collapsed="false">
      <c r="A85" s="1" t="n">
        <f aca="false">nt!B85</f>
        <v>77</v>
      </c>
      <c r="B85" s="1" t="str">
        <f aca="false">nt!O85</f>
        <v>ATTACK THE MUSIC</v>
      </c>
      <c r="C85" s="1" t="n">
        <f aca="false">nt!G85</f>
        <v>169</v>
      </c>
      <c r="D85" s="1" t="str">
        <f aca="false">IF(ISNUMBER(C85),"+"&amp;TEXT(ROUNDDOWN(imGR/C85,2),"0.00"),".")</f>
        <v>+0.88</v>
      </c>
      <c r="E85" s="1" t="str">
        <f aca="false">IF(ISNUMBER(C85),"+"&amp;TEXT(ROUNDDOWN(imGD/C85,2),"0.00"),".")</f>
        <v>+0.44</v>
      </c>
      <c r="F85" s="1" t="n">
        <f aca="false">nt!H85</f>
        <v>155</v>
      </c>
      <c r="G85" s="1" t="str">
        <f aca="false">IF(ISNUMBER(F85),"+"&amp;TEXT(ROUNDDOWN(imGR/F85,2),"0.00"),".")</f>
        <v>+0.96</v>
      </c>
      <c r="H85" s="1" t="str">
        <f aca="false">IF(ISNUMBER(F85),"+"&amp;TEXT(ROUNDDOWN(imGD/F85,2),"0.00"),".")</f>
        <v>+0.48</v>
      </c>
      <c r="I85" s="1" t="n">
        <f aca="false">nt!I85</f>
        <v>205</v>
      </c>
      <c r="J85" s="1" t="str">
        <f aca="false">IF(ISNUMBER(I85),"+"&amp;TEXT(ROUNDDOWN(imGR/I85,2),"0.00"),".")</f>
        <v>+0.72</v>
      </c>
      <c r="K85" s="1" t="str">
        <f aca="false">IF(ISNUMBER(I85),"+"&amp;TEXT(ROUNDDOWN(imGD/I85,2),"0.00"),".")</f>
        <v>+0.36</v>
      </c>
      <c r="L85" s="1" t="n">
        <f aca="false">nt!J85</f>
        <v>173</v>
      </c>
      <c r="M85" s="1" t="str">
        <f aca="false">IF(ISNUMBER(L85),"+"&amp;TEXT(ROUNDDOWN(imGR/L85,2),"0.00"),".")</f>
        <v>+0.86</v>
      </c>
      <c r="N85" s="1" t="str">
        <f aca="false">IF(ISNUMBER(L85),"+"&amp;TEXT(ROUNDDOWN(imGD/L85,2),"0.00"),".")</f>
        <v>+0.43</v>
      </c>
      <c r="O85" s="1" t="str">
        <f aca="false">nt!K85</f>
        <v>.</v>
      </c>
      <c r="P85" s="1" t="str">
        <f aca="false">IF(ISNUMBER(O85),"+"&amp;TEXT(ROUNDDOWN(imGR/O85,2),"0.00"),".")</f>
        <v>.</v>
      </c>
      <c r="Q85" s="1" t="str">
        <f aca="false">IF(ISNUMBER(O85),"+"&amp;TEXT(ROUNDDOWN(imGD/O85,2),"0.00"),".")</f>
        <v>.</v>
      </c>
      <c r="R85" s="1" t="str">
        <f aca="false">nt!L85</f>
        <v>.</v>
      </c>
      <c r="S85" s="1" t="str">
        <f aca="false">IF(ISNUMBER(R85),"+"&amp;TEXT(ROUNDDOWN(imGR/R85,2),"0.00"),".")</f>
        <v>.</v>
      </c>
      <c r="T85" s="1" t="str">
        <f aca="false">IF(ISNUMBER(R85),"+"&amp;TEXT(ROUNDDOWN(imGD/R85,2),"0.00"),".")</f>
        <v>.</v>
      </c>
      <c r="U85" s="1" t="str">
        <f aca="false">imBD</f>
        <v>-1.75</v>
      </c>
      <c r="V85" s="1" t="str">
        <f aca="false">imPR</f>
        <v>-3.50</v>
      </c>
      <c r="X85" s="1" t="str">
        <f aca="false">"&lt;td&gt;"&amp;B85&amp;IF(ISNUMBER(C85),"&lt;td class=""lv_b al_r""&gt;"&amp;C85&amp;"&lt;td class=""lv_b""&gt;"&amp;D85&amp;":"&amp;E85&amp;"&lt;td class=""lv_b al_r""&gt;"&amp;F85&amp;"&lt;td class=""lv_b""&gt;"&amp;G85&amp;":"&amp;H85,"&lt;td colspan=4&gt;.")&amp;IF(ISNUMBER(I85),"&lt;td class=""lv_s al_r""&gt;"&amp;I85&amp;"&lt;td class=""lv_s""&gt;"&amp;J85&amp;":"&amp;K85&amp;"&lt;td class=""lv_s al_r""&gt;"&amp;L85&amp;"&lt;td class=""lv_s""&gt;"&amp;M85&amp;":"&amp;N85,"&lt;td colspan=4&gt;.")&amp;IF(ISNUMBER(O85),"&lt;td class=""lv_a al_r""&gt;"&amp;O85&amp;"&lt;td class=""lv_a""&gt;"&amp;P85&amp;":"&amp;Q85&amp;"&lt;td class=""lv_a al_r""&gt;"&amp;R85&amp;"&lt;td class=""lv_a""&gt;"&amp;S85&amp;":"&amp;T85,"&lt;td colspan=4&gt;.")&amp;"&lt;td&gt;"&amp;U85&amp;":"&amp;V85&amp;"&lt;td&gt;2P"</f>
        <v>&lt;td&gt;ATTACK THE MUSIC&lt;td class="lv_b al_r"&gt;169&lt;td class="lv_b"&gt;+0.88:+0.44&lt;td class="lv_b al_r"&gt;155&lt;td class="lv_b"&gt;+0.96:+0.48&lt;td class="lv_s al_r"&gt;205&lt;td class="lv_s"&gt;+0.72:+0.36&lt;td class="lv_s al_r"&gt;173&lt;td class="lv_s"&gt;+0.86:+0.43&lt;td colspan=4&gt;.&lt;td&gt;-1.75:-3.50&lt;td&gt;2P</v>
      </c>
    </row>
    <row r="86" customFormat="false" ht="13.8" hidden="false" customHeight="false" outlineLevel="0" collapsed="false">
      <c r="A86" s="1" t="n">
        <f aca="false">nt!B86</f>
        <v>78</v>
      </c>
      <c r="B86" s="1" t="str">
        <f aca="false">nt!O86</f>
        <v>ATTACK THE MUSIC [49 MUSIC MIX]</v>
      </c>
      <c r="C86" s="1" t="str">
        <f aca="false">nt!G86</f>
        <v>.</v>
      </c>
      <c r="D86" s="1" t="str">
        <f aca="false">IF(ISNUMBER(C86),"+"&amp;TEXT(ROUNDDOWN(imGR/C86,2),"0.00"),".")</f>
        <v>.</v>
      </c>
      <c r="E86" s="1" t="str">
        <f aca="false">IF(ISNUMBER(C86),"+"&amp;TEXT(ROUNDDOWN(imGD/C86,2),"0.00"),".")</f>
        <v>.</v>
      </c>
      <c r="F86" s="1" t="str">
        <f aca="false">nt!H86</f>
        <v>.</v>
      </c>
      <c r="G86" s="1" t="str">
        <f aca="false">IF(ISNUMBER(F86),"+"&amp;TEXT(ROUNDDOWN(imGR/F86,2),"0.00"),".")</f>
        <v>.</v>
      </c>
      <c r="H86" s="1" t="str">
        <f aca="false">IF(ISNUMBER(F86),"+"&amp;TEXT(ROUNDDOWN(imGD/F86,2),"0.00"),".")</f>
        <v>.</v>
      </c>
      <c r="I86" s="1" t="str">
        <f aca="false">nt!I86</f>
        <v>.</v>
      </c>
      <c r="J86" s="1" t="str">
        <f aca="false">IF(ISNUMBER(I86),"+"&amp;TEXT(ROUNDDOWN(imGR/I86,2),"0.00"),".")</f>
        <v>.</v>
      </c>
      <c r="K86" s="1" t="str">
        <f aca="false">IF(ISNUMBER(I86),"+"&amp;TEXT(ROUNDDOWN(imGD/I86,2),"0.00"),".")</f>
        <v>.</v>
      </c>
      <c r="L86" s="1" t="str">
        <f aca="false">nt!J86</f>
        <v>.</v>
      </c>
      <c r="M86" s="1" t="str">
        <f aca="false">IF(ISNUMBER(L86),"+"&amp;TEXT(ROUNDDOWN(imGR/L86,2),"0.00"),".")</f>
        <v>.</v>
      </c>
      <c r="N86" s="1" t="str">
        <f aca="false">IF(ISNUMBER(L86),"+"&amp;TEXT(ROUNDDOWN(imGD/L86,2),"0.00"),".")</f>
        <v>.</v>
      </c>
      <c r="O86" s="1" t="n">
        <f aca="false">nt!K86</f>
        <v>199</v>
      </c>
      <c r="P86" s="1" t="str">
        <f aca="false">IF(ISNUMBER(O86),"+"&amp;TEXT(ROUNDDOWN(imGR/O86,2),"0.00"),".")</f>
        <v>+0.75</v>
      </c>
      <c r="Q86" s="1" t="str">
        <f aca="false">IF(ISNUMBER(O86),"+"&amp;TEXT(ROUNDDOWN(imGD/O86,2),"0.00"),".")</f>
        <v>+0.37</v>
      </c>
      <c r="R86" s="1" t="n">
        <f aca="false">nt!L86</f>
        <v>204</v>
      </c>
      <c r="S86" s="1" t="str">
        <f aca="false">IF(ISNUMBER(R86),"+"&amp;TEXT(ROUNDDOWN(imGR/R86,2),"0.00"),".")</f>
        <v>+0.73</v>
      </c>
      <c r="T86" s="1" t="str">
        <f aca="false">IF(ISNUMBER(R86),"+"&amp;TEXT(ROUNDDOWN(imGD/R86,2),"0.00"),".")</f>
        <v>+0.36</v>
      </c>
      <c r="U86" s="1" t="str">
        <f aca="false">imBD</f>
        <v>-1.75</v>
      </c>
      <c r="V86" s="1" t="str">
        <f aca="false">imPR</f>
        <v>-3.50</v>
      </c>
      <c r="X86" s="1" t="str">
        <f aca="false">"&lt;td&gt;"&amp;B86&amp;IF(ISNUMBER(C86),"&lt;td class=""lv_b al_r""&gt;"&amp;C86&amp;"&lt;td class=""lv_b""&gt;"&amp;D86&amp;":"&amp;E86&amp;"&lt;td class=""lv_b al_r""&gt;"&amp;F86&amp;"&lt;td class=""lv_b""&gt;"&amp;G86&amp;":"&amp;H86,"&lt;td colspan=4&gt;.")&amp;IF(ISNUMBER(I86),"&lt;td class=""lv_s al_r""&gt;"&amp;I86&amp;"&lt;td class=""lv_s""&gt;"&amp;J86&amp;":"&amp;K86&amp;"&lt;td class=""lv_s al_r""&gt;"&amp;L86&amp;"&lt;td class=""lv_s""&gt;"&amp;M86&amp;":"&amp;N86,"&lt;td colspan=4&gt;.")&amp;IF(ISNUMBER(O86),"&lt;td class=""lv_a al_r""&gt;"&amp;O86&amp;"&lt;td class=""lv_a""&gt;"&amp;P86&amp;":"&amp;Q86&amp;"&lt;td class=""lv_a al_r""&gt;"&amp;R86&amp;"&lt;td class=""lv_a""&gt;"&amp;S86&amp;":"&amp;T86,"&lt;td colspan=4&gt;.")&amp;"&lt;td&gt;"&amp;U86&amp;":"&amp;V86&amp;"&lt;td&gt;2P"</f>
        <v>&lt;td&gt;ATTACK THE MUSIC [49 MUSIC MIX]&lt;td colspan=4&gt;.&lt;td colspan=4&gt;.&lt;td class="lv_a al_r"&gt;199&lt;td class="lv_a"&gt;+0.75:+0.37&lt;td class="lv_a al_r"&gt;204&lt;td class="lv_a"&gt;+0.73:+0.36&lt;td&gt;-1.75:-3.50&lt;td&gt;2P</v>
      </c>
    </row>
    <row r="87" customFormat="false" ht="13.8" hidden="false" customHeight="false" outlineLevel="0" collapsed="false">
      <c r="A87" s="1" t="n">
        <f aca="false">nt!B87</f>
        <v>79</v>
      </c>
      <c r="B87" s="1" t="str">
        <f aca="false">nt!O87</f>
        <v>BABY BABY GIMME YOUR LOVE 2002</v>
      </c>
      <c r="C87" s="1" t="n">
        <f aca="false">nt!G87</f>
        <v>106</v>
      </c>
      <c r="D87" s="1" t="str">
        <f aca="false">IF(ISNUMBER(C87),"+"&amp;TEXT(ROUNDDOWN(imGR/C87,2),"0.00"),".")</f>
        <v>+1.40</v>
      </c>
      <c r="E87" s="1" t="str">
        <f aca="false">IF(ISNUMBER(C87),"+"&amp;TEXT(ROUNDDOWN(imGD/C87,2),"0.00"),".")</f>
        <v>+0.70</v>
      </c>
      <c r="F87" s="1" t="n">
        <f aca="false">nt!H87</f>
        <v>91</v>
      </c>
      <c r="G87" s="1" t="str">
        <f aca="false">IF(ISNUMBER(F87),"+"&amp;TEXT(ROUNDDOWN(imGR/F87,2),"0.00"),".")</f>
        <v>+1.64</v>
      </c>
      <c r="H87" s="1" t="str">
        <f aca="false">IF(ISNUMBER(F87),"+"&amp;TEXT(ROUNDDOWN(imGD/F87,2),"0.00"),".")</f>
        <v>+0.82</v>
      </c>
      <c r="I87" s="1" t="n">
        <f aca="false">nt!I87</f>
        <v>190</v>
      </c>
      <c r="J87" s="1" t="str">
        <f aca="false">IF(ISNUMBER(I87),"+"&amp;TEXT(ROUNDDOWN(imGR/I87,2),"0.00"),".")</f>
        <v>+0.78</v>
      </c>
      <c r="K87" s="1" t="str">
        <f aca="false">IF(ISNUMBER(I87),"+"&amp;TEXT(ROUNDDOWN(imGD/I87,2),"0.00"),".")</f>
        <v>+0.39</v>
      </c>
      <c r="L87" s="1" t="n">
        <f aca="false">nt!J87</f>
        <v>194</v>
      </c>
      <c r="M87" s="1" t="str">
        <f aca="false">IF(ISNUMBER(L87),"+"&amp;TEXT(ROUNDDOWN(imGR/L87,2),"0.00"),".")</f>
        <v>+0.76</v>
      </c>
      <c r="N87" s="1" t="str">
        <f aca="false">IF(ISNUMBER(L87),"+"&amp;TEXT(ROUNDDOWN(imGD/L87,2),"0.00"),".")</f>
        <v>+0.38</v>
      </c>
      <c r="O87" s="1" t="n">
        <f aca="false">nt!K87</f>
        <v>234</v>
      </c>
      <c r="P87" s="1" t="str">
        <f aca="false">IF(ISNUMBER(O87),"+"&amp;TEXT(ROUNDDOWN(imGR/O87,2),"0.00"),".")</f>
        <v>+0.63</v>
      </c>
      <c r="Q87" s="1" t="str">
        <f aca="false">IF(ISNUMBER(O87),"+"&amp;TEXT(ROUNDDOWN(imGD/O87,2),"0.00"),".")</f>
        <v>+0.31</v>
      </c>
      <c r="R87" s="1" t="n">
        <f aca="false">nt!L87</f>
        <v>239</v>
      </c>
      <c r="S87" s="1" t="str">
        <f aca="false">IF(ISNUMBER(R87),"+"&amp;TEXT(ROUNDDOWN(imGR/R87,2),"0.00"),".")</f>
        <v>+0.62</v>
      </c>
      <c r="T87" s="1" t="str">
        <f aca="false">IF(ISNUMBER(R87),"+"&amp;TEXT(ROUNDDOWN(imGD/R87,2),"0.00"),".")</f>
        <v>+0.31</v>
      </c>
      <c r="U87" s="1" t="str">
        <f aca="false">imBD</f>
        <v>-1.75</v>
      </c>
      <c r="V87" s="1" t="str">
        <f aca="false">imPR</f>
        <v>-3.50</v>
      </c>
      <c r="X87" s="1" t="str">
        <f aca="false">"&lt;td&gt;"&amp;B87&amp;IF(ISNUMBER(C87),"&lt;td class=""lv_b al_r""&gt;"&amp;C87&amp;"&lt;td class=""lv_b""&gt;"&amp;D87&amp;":"&amp;E87&amp;"&lt;td class=""lv_b al_r""&gt;"&amp;F87&amp;"&lt;td class=""lv_b""&gt;"&amp;G87&amp;":"&amp;H87,"&lt;td colspan=4&gt;.")&amp;IF(ISNUMBER(I87),"&lt;td class=""lv_s al_r""&gt;"&amp;I87&amp;"&lt;td class=""lv_s""&gt;"&amp;J87&amp;":"&amp;K87&amp;"&lt;td class=""lv_s al_r""&gt;"&amp;L87&amp;"&lt;td class=""lv_s""&gt;"&amp;M87&amp;":"&amp;N87,"&lt;td colspan=4&gt;.")&amp;IF(ISNUMBER(O87),"&lt;td class=""lv_a al_r""&gt;"&amp;O87&amp;"&lt;td class=""lv_a""&gt;"&amp;P87&amp;":"&amp;Q87&amp;"&lt;td class=""lv_a al_r""&gt;"&amp;R87&amp;"&lt;td class=""lv_a""&gt;"&amp;S87&amp;":"&amp;T87,"&lt;td colspan=4&gt;.")&amp;"&lt;td&gt;"&amp;U87&amp;":"&amp;V87&amp;"&lt;td&gt;2P"</f>
        <v>&lt;td&gt;BABY BABY GIMME YOUR LOVE 2002&lt;td class="lv_b al_r"&gt;106&lt;td class="lv_b"&gt;+1.40:+0.70&lt;td class="lv_b al_r"&gt;91&lt;td class="lv_b"&gt;+1.64:+0.82&lt;td class="lv_s al_r"&gt;190&lt;td class="lv_s"&gt;+0.78:+0.39&lt;td class="lv_s al_r"&gt;194&lt;td class="lv_s"&gt;+0.76:+0.38&lt;td class="lv_a al_r"&gt;234&lt;td class="lv_a"&gt;+0.63:+0.31&lt;td class="lv_a al_r"&gt;239&lt;td class="lv_a"&gt;+0.62:+0.31&lt;td&gt;-1.75:-3.50&lt;td&gt;2P</v>
      </c>
    </row>
    <row r="88" customFormat="false" ht="13.8" hidden="false" customHeight="false" outlineLevel="0" collapsed="false">
      <c r="A88" s="1" t="n">
        <f aca="false">nt!B88</f>
        <v>80</v>
      </c>
      <c r="B88" s="1" t="str">
        <f aca="false">nt!O88</f>
        <v>BEGINNING OF LIFE</v>
      </c>
      <c r="C88" s="1" t="n">
        <f aca="false">nt!G88</f>
        <v>58</v>
      </c>
      <c r="D88" s="1" t="str">
        <f aca="false">IF(ISNUMBER(C88),"+"&amp;TEXT(ROUNDDOWN(imGR/C88,2),"0.00"),".")</f>
        <v>+2.57</v>
      </c>
      <c r="E88" s="1" t="str">
        <f aca="false">IF(ISNUMBER(C88),"+"&amp;TEXT(ROUNDDOWN(imGD/C88,2),"0.00"),".")</f>
        <v>+1.28</v>
      </c>
      <c r="F88" s="1" t="n">
        <f aca="false">nt!H88</f>
        <v>57</v>
      </c>
      <c r="G88" s="1" t="str">
        <f aca="false">IF(ISNUMBER(F88),"+"&amp;TEXT(ROUNDDOWN(imGR/F88,2),"0.00"),".")</f>
        <v>+2.61</v>
      </c>
      <c r="H88" s="1" t="str">
        <f aca="false">IF(ISNUMBER(F88),"+"&amp;TEXT(ROUNDDOWN(imGD/F88,2),"0.00"),".")</f>
        <v>+1.30</v>
      </c>
      <c r="I88" s="1" t="str">
        <f aca="false">nt!I88</f>
        <v>.</v>
      </c>
      <c r="J88" s="1" t="str">
        <f aca="false">IF(ISNUMBER(I88),"+"&amp;TEXT(ROUNDDOWN(imGR/I88,2),"0.00"),".")</f>
        <v>.</v>
      </c>
      <c r="K88" s="1" t="str">
        <f aca="false">IF(ISNUMBER(I88),"+"&amp;TEXT(ROUNDDOWN(imGD/I88,2),"0.00"),".")</f>
        <v>.</v>
      </c>
      <c r="L88" s="1" t="str">
        <f aca="false">nt!J88</f>
        <v>.</v>
      </c>
      <c r="M88" s="1" t="str">
        <f aca="false">IF(ISNUMBER(L88),"+"&amp;TEXT(ROUNDDOWN(imGR/L88,2),"0.00"),".")</f>
        <v>.</v>
      </c>
      <c r="N88" s="1" t="str">
        <f aca="false">IF(ISNUMBER(L88),"+"&amp;TEXT(ROUNDDOWN(imGD/L88,2),"0.00"),".")</f>
        <v>.</v>
      </c>
      <c r="O88" s="1" t="str">
        <f aca="false">nt!K88</f>
        <v>.</v>
      </c>
      <c r="P88" s="1" t="str">
        <f aca="false">IF(ISNUMBER(O88),"+"&amp;TEXT(ROUNDDOWN(imGR/O88,2),"0.00"),".")</f>
        <v>.</v>
      </c>
      <c r="Q88" s="1" t="str">
        <f aca="false">IF(ISNUMBER(O88),"+"&amp;TEXT(ROUNDDOWN(imGD/O88,2),"0.00"),".")</f>
        <v>.</v>
      </c>
      <c r="R88" s="1" t="str">
        <f aca="false">nt!L88</f>
        <v>.</v>
      </c>
      <c r="S88" s="1" t="str">
        <f aca="false">IF(ISNUMBER(R88),"+"&amp;TEXT(ROUNDDOWN(imGR/R88,2),"0.00"),".")</f>
        <v>.</v>
      </c>
      <c r="T88" s="1" t="str">
        <f aca="false">IF(ISNUMBER(R88),"+"&amp;TEXT(ROUNDDOWN(imGD/R88,2),"0.00"),".")</f>
        <v>.</v>
      </c>
      <c r="U88" s="1" t="str">
        <f aca="false">imBD</f>
        <v>-1.75</v>
      </c>
      <c r="V88" s="1" t="str">
        <f aca="false">imPR</f>
        <v>-3.50</v>
      </c>
      <c r="X88" s="1" t="str">
        <f aca="false">"&lt;td&gt;"&amp;B88&amp;IF(ISNUMBER(C88),"&lt;td class=""lv_b al_r""&gt;"&amp;C88&amp;"&lt;td class=""lv_b""&gt;"&amp;D88&amp;":"&amp;E88&amp;"&lt;td class=""lv_b al_r""&gt;"&amp;F88&amp;"&lt;td class=""lv_b""&gt;"&amp;G88&amp;":"&amp;H88,"&lt;td colspan=4&gt;.")&amp;IF(ISNUMBER(I88),"&lt;td class=""lv_s al_r""&gt;"&amp;I88&amp;"&lt;td class=""lv_s""&gt;"&amp;J88&amp;":"&amp;K88&amp;"&lt;td class=""lv_s al_r""&gt;"&amp;L88&amp;"&lt;td class=""lv_s""&gt;"&amp;M88&amp;":"&amp;N88,"&lt;td colspan=4&gt;.")&amp;IF(ISNUMBER(O88),"&lt;td class=""lv_a al_r""&gt;"&amp;O88&amp;"&lt;td class=""lv_a""&gt;"&amp;P88&amp;":"&amp;Q88&amp;"&lt;td class=""lv_a al_r""&gt;"&amp;R88&amp;"&lt;td class=""lv_a""&gt;"&amp;S88&amp;":"&amp;T88,"&lt;td colspan=4&gt;.")&amp;"&lt;td&gt;"&amp;U88&amp;":"&amp;V88&amp;"&lt;td&gt;2P"</f>
        <v>&lt;td&gt;BEGINNING OF LIFE&lt;td class="lv_b al_r"&gt;58&lt;td class="lv_b"&gt;+2.57:+1.28&lt;td class="lv_b al_r"&gt;57&lt;td class="lv_b"&gt;+2.61:+1.30&lt;td colspan=4&gt;.&lt;td colspan=4&gt;.&lt;td&gt;-1.75:-3.50&lt;td&gt;2P</v>
      </c>
    </row>
    <row r="89" customFormat="false" ht="13.8" hidden="false" customHeight="false" outlineLevel="0" collapsed="false">
      <c r="A89" s="1" t="n">
        <f aca="false">nt!B89</f>
        <v>81</v>
      </c>
      <c r="B89" s="1" t="str">
        <f aca="false">nt!O89</f>
        <v>BEGINNING OF LIFE [THE GROUND PULSE MIX]</v>
      </c>
      <c r="C89" s="1" t="n">
        <f aca="false">nt!G89</f>
        <v>72</v>
      </c>
      <c r="D89" s="1" t="str">
        <f aca="false">IF(ISNUMBER(C89),"+"&amp;TEXT(ROUNDDOWN(imGR/C89,2),"0.00"),".")</f>
        <v>+2.07</v>
      </c>
      <c r="E89" s="1" t="str">
        <f aca="false">IF(ISNUMBER(C89),"+"&amp;TEXT(ROUNDDOWN(imGD/C89,2),"0.00"),".")</f>
        <v>+1.03</v>
      </c>
      <c r="F89" s="1" t="n">
        <f aca="false">nt!H89</f>
        <v>61</v>
      </c>
      <c r="G89" s="1" t="str">
        <f aca="false">IF(ISNUMBER(F89),"+"&amp;TEXT(ROUNDDOWN(imGR/F89,2),"0.00"),".")</f>
        <v>+2.44</v>
      </c>
      <c r="H89" s="1" t="str">
        <f aca="false">IF(ISNUMBER(F89),"+"&amp;TEXT(ROUNDDOWN(imGD/F89,2),"0.00"),".")</f>
        <v>+1.22</v>
      </c>
      <c r="I89" s="1" t="n">
        <f aca="false">nt!I89</f>
        <v>253</v>
      </c>
      <c r="J89" s="1" t="str">
        <f aca="false">IF(ISNUMBER(I89),"+"&amp;TEXT(ROUNDDOWN(imGR/I89,2),"0.00"),".")</f>
        <v>+0.59</v>
      </c>
      <c r="K89" s="1" t="str">
        <f aca="false">IF(ISNUMBER(I89),"+"&amp;TEXT(ROUNDDOWN(imGD/I89,2),"0.00"),".")</f>
        <v>+0.29</v>
      </c>
      <c r="L89" s="1" t="n">
        <f aca="false">nt!J89</f>
        <v>242</v>
      </c>
      <c r="M89" s="1" t="str">
        <f aca="false">IF(ISNUMBER(L89),"+"&amp;TEXT(ROUNDDOWN(imGR/L89,2),"0.00"),".")</f>
        <v>+0.61</v>
      </c>
      <c r="N89" s="1" t="str">
        <f aca="false">IF(ISNUMBER(L89),"+"&amp;TEXT(ROUNDDOWN(imGD/L89,2),"0.00"),".")</f>
        <v>+0.30</v>
      </c>
      <c r="O89" s="1" t="n">
        <f aca="false">nt!K89</f>
        <v>279</v>
      </c>
      <c r="P89" s="1" t="str">
        <f aca="false">IF(ISNUMBER(O89),"+"&amp;TEXT(ROUNDDOWN(imGR/O89,2),"0.00"),".")</f>
        <v>+0.53</v>
      </c>
      <c r="Q89" s="1" t="str">
        <f aca="false">IF(ISNUMBER(O89),"+"&amp;TEXT(ROUNDDOWN(imGD/O89,2),"0.00"),".")</f>
        <v>+0.26</v>
      </c>
      <c r="R89" s="1" t="n">
        <f aca="false">nt!L89</f>
        <v>281</v>
      </c>
      <c r="S89" s="1" t="str">
        <f aca="false">IF(ISNUMBER(R89),"+"&amp;TEXT(ROUNDDOWN(imGR/R89,2),"0.00"),".")</f>
        <v>+0.53</v>
      </c>
      <c r="T89" s="1" t="str">
        <f aca="false">IF(ISNUMBER(R89),"+"&amp;TEXT(ROUNDDOWN(imGD/R89,2),"0.00"),".")</f>
        <v>+0.26</v>
      </c>
      <c r="U89" s="1" t="str">
        <f aca="false">imBD</f>
        <v>-1.75</v>
      </c>
      <c r="V89" s="1" t="str">
        <f aca="false">imPR</f>
        <v>-3.50</v>
      </c>
      <c r="X89" s="1" t="str">
        <f aca="false">"&lt;td&gt;"&amp;B89&amp;IF(ISNUMBER(C89),"&lt;td class=""lv_b al_r""&gt;"&amp;C89&amp;"&lt;td class=""lv_b""&gt;"&amp;D89&amp;":"&amp;E89&amp;"&lt;td class=""lv_b al_r""&gt;"&amp;F89&amp;"&lt;td class=""lv_b""&gt;"&amp;G89&amp;":"&amp;H89,"&lt;td colspan=4&gt;.")&amp;IF(ISNUMBER(I89),"&lt;td class=""lv_s al_r""&gt;"&amp;I89&amp;"&lt;td class=""lv_s""&gt;"&amp;J89&amp;":"&amp;K89&amp;"&lt;td class=""lv_s al_r""&gt;"&amp;L89&amp;"&lt;td class=""lv_s""&gt;"&amp;M89&amp;":"&amp;N89,"&lt;td colspan=4&gt;.")&amp;IF(ISNUMBER(O89),"&lt;td class=""lv_a al_r""&gt;"&amp;O89&amp;"&lt;td class=""lv_a""&gt;"&amp;P89&amp;":"&amp;Q89&amp;"&lt;td class=""lv_a al_r""&gt;"&amp;R89&amp;"&lt;td class=""lv_a""&gt;"&amp;S89&amp;":"&amp;T89,"&lt;td colspan=4&gt;.")&amp;"&lt;td&gt;"&amp;U89&amp;":"&amp;V89&amp;"&lt;td&gt;2P"</f>
        <v>&lt;td&gt;BEGINNING OF LIFE [THE GROUND PULSE MIX]&lt;td class="lv_b al_r"&gt;72&lt;td class="lv_b"&gt;+2.07:+1.03&lt;td class="lv_b al_r"&gt;61&lt;td class="lv_b"&gt;+2.44:+1.22&lt;td class="lv_s al_r"&gt;253&lt;td class="lv_s"&gt;+0.59:+0.29&lt;td class="lv_s al_r"&gt;242&lt;td class="lv_s"&gt;+0.61:+0.30&lt;td class="lv_a al_r"&gt;279&lt;td class="lv_a"&gt;+0.53:+0.26&lt;td class="lv_a al_r"&gt;281&lt;td class="lv_a"&gt;+0.53:+0.26&lt;td&gt;-1.75:-3.50&lt;td&gt;2P</v>
      </c>
    </row>
    <row r="90" customFormat="false" ht="13.8" hidden="false" customHeight="false" outlineLevel="0" collapsed="false">
      <c r="A90" s="1" t="n">
        <f aca="false">nt!B90</f>
        <v>82</v>
      </c>
      <c r="B90" s="1" t="str">
        <f aca="false">nt!O90</f>
        <v>BELIEVE AGAIN [HYPER MEGA MIX]</v>
      </c>
      <c r="C90" s="1" t="n">
        <f aca="false">nt!G90</f>
        <v>144</v>
      </c>
      <c r="D90" s="1" t="str">
        <f aca="false">IF(ISNUMBER(C90),"+"&amp;TEXT(ROUNDDOWN(imGR/C90,2),"0.00"),".")</f>
        <v>+1.03</v>
      </c>
      <c r="E90" s="1" t="str">
        <f aca="false">IF(ISNUMBER(C90),"+"&amp;TEXT(ROUNDDOWN(imGD/C90,2),"0.00"),".")</f>
        <v>+0.51</v>
      </c>
      <c r="F90" s="1" t="n">
        <f aca="false">nt!H90</f>
        <v>139</v>
      </c>
      <c r="G90" s="1" t="str">
        <f aca="false">IF(ISNUMBER(F90),"+"&amp;TEXT(ROUNDDOWN(imGR/F90,2),"0.00"),".")</f>
        <v>+1.07</v>
      </c>
      <c r="H90" s="1" t="str">
        <f aca="false">IF(ISNUMBER(F90),"+"&amp;TEXT(ROUNDDOWN(imGD/F90,2),"0.00"),".")</f>
        <v>+0.53</v>
      </c>
      <c r="I90" s="1" t="n">
        <f aca="false">nt!I90</f>
        <v>176</v>
      </c>
      <c r="J90" s="1" t="str">
        <f aca="false">IF(ISNUMBER(I90),"+"&amp;TEXT(ROUNDDOWN(imGR/I90,2),"0.00"),".")</f>
        <v>+0.84</v>
      </c>
      <c r="K90" s="1" t="str">
        <f aca="false">IF(ISNUMBER(I90),"+"&amp;TEXT(ROUNDDOWN(imGD/I90,2),"0.00"),".")</f>
        <v>+0.42</v>
      </c>
      <c r="L90" s="1" t="n">
        <f aca="false">nt!J90</f>
        <v>169</v>
      </c>
      <c r="M90" s="1" t="str">
        <f aca="false">IF(ISNUMBER(L90),"+"&amp;TEXT(ROUNDDOWN(imGR/L90,2),"0.00"),".")</f>
        <v>+0.88</v>
      </c>
      <c r="N90" s="1" t="str">
        <f aca="false">IF(ISNUMBER(L90),"+"&amp;TEXT(ROUNDDOWN(imGD/L90,2),"0.00"),".")</f>
        <v>+0.44</v>
      </c>
      <c r="O90" s="1" t="str">
        <f aca="false">nt!K90</f>
        <v>.</v>
      </c>
      <c r="P90" s="1" t="str">
        <f aca="false">IF(ISNUMBER(O90),"+"&amp;TEXT(ROUNDDOWN(imGR/O90,2),"0.00"),".")</f>
        <v>.</v>
      </c>
      <c r="Q90" s="1" t="str">
        <f aca="false">IF(ISNUMBER(O90),"+"&amp;TEXT(ROUNDDOWN(imGD/O90,2),"0.00"),".")</f>
        <v>.</v>
      </c>
      <c r="R90" s="1" t="str">
        <f aca="false">nt!L90</f>
        <v>.</v>
      </c>
      <c r="S90" s="1" t="str">
        <f aca="false">IF(ISNUMBER(R90),"+"&amp;TEXT(ROUNDDOWN(imGR/R90,2),"0.00"),".")</f>
        <v>.</v>
      </c>
      <c r="T90" s="1" t="str">
        <f aca="false">IF(ISNUMBER(R90),"+"&amp;TEXT(ROUNDDOWN(imGD/R90,2),"0.00"),".")</f>
        <v>.</v>
      </c>
      <c r="U90" s="1" t="str">
        <f aca="false">imBD</f>
        <v>-1.75</v>
      </c>
      <c r="V90" s="1" t="str">
        <f aca="false">imPR</f>
        <v>-3.50</v>
      </c>
      <c r="X90" s="1" t="str">
        <f aca="false">"&lt;td&gt;"&amp;B90&amp;IF(ISNUMBER(C90),"&lt;td class=""lv_b al_r""&gt;"&amp;C90&amp;"&lt;td class=""lv_b""&gt;"&amp;D90&amp;":"&amp;E90&amp;"&lt;td class=""lv_b al_r""&gt;"&amp;F90&amp;"&lt;td class=""lv_b""&gt;"&amp;G90&amp;":"&amp;H90,"&lt;td colspan=4&gt;.")&amp;IF(ISNUMBER(I90),"&lt;td class=""lv_s al_r""&gt;"&amp;I90&amp;"&lt;td class=""lv_s""&gt;"&amp;J90&amp;":"&amp;K90&amp;"&lt;td class=""lv_s al_r""&gt;"&amp;L90&amp;"&lt;td class=""lv_s""&gt;"&amp;M90&amp;":"&amp;N90,"&lt;td colspan=4&gt;.")&amp;IF(ISNUMBER(O90),"&lt;td class=""lv_a al_r""&gt;"&amp;O90&amp;"&lt;td class=""lv_a""&gt;"&amp;P90&amp;":"&amp;Q90&amp;"&lt;td class=""lv_a al_r""&gt;"&amp;R90&amp;"&lt;td class=""lv_a""&gt;"&amp;S90&amp;":"&amp;T90,"&lt;td colspan=4&gt;.")&amp;"&lt;td&gt;"&amp;U90&amp;":"&amp;V90&amp;"&lt;td&gt;2P"</f>
        <v>&lt;td&gt;BELIEVE AGAIN [HYPER MEGA MIX]&lt;td class="lv_b al_r"&gt;144&lt;td class="lv_b"&gt;+1.03:+0.51&lt;td class="lv_b al_r"&gt;139&lt;td class="lv_b"&gt;+1.07:+0.53&lt;td class="lv_s al_r"&gt;176&lt;td class="lv_s"&gt;+0.84:+0.42&lt;td class="lv_s al_r"&gt;169&lt;td class="lv_s"&gt;+0.88:+0.44&lt;td colspan=4&gt;.&lt;td&gt;-1.75:-3.50&lt;td&gt;2P</v>
      </c>
    </row>
    <row r="91" customFormat="false" ht="13.8" hidden="false" customHeight="false" outlineLevel="0" collapsed="false">
      <c r="A91" s="1" t="n">
        <f aca="false">nt!B91</f>
        <v>83</v>
      </c>
      <c r="B91" s="1" t="str">
        <f aca="false">nt!O91</f>
        <v>BE LOVIN</v>
      </c>
      <c r="C91" s="1" t="n">
        <f aca="false">nt!G91</f>
        <v>252</v>
      </c>
      <c r="D91" s="1" t="str">
        <f aca="false">IF(ISNUMBER(C91),"+"&amp;TEXT(ROUNDDOWN(imGR/C91,2),"0.00"),".")</f>
        <v>+0.59</v>
      </c>
      <c r="E91" s="1" t="str">
        <f aca="false">IF(ISNUMBER(C91),"+"&amp;TEXT(ROUNDDOWN(imGD/C91,2),"0.00"),".")</f>
        <v>+0.29</v>
      </c>
      <c r="F91" s="1" t="n">
        <f aca="false">nt!H91</f>
        <v>248</v>
      </c>
      <c r="G91" s="1" t="str">
        <f aca="false">IF(ISNUMBER(F91),"+"&amp;TEXT(ROUNDDOWN(imGR/F91,2),"0.00"),".")</f>
        <v>+0.60</v>
      </c>
      <c r="H91" s="1" t="str">
        <f aca="false">IF(ISNUMBER(F91),"+"&amp;TEXT(ROUNDDOWN(imGD/F91,2),"0.00"),".")</f>
        <v>+0.30</v>
      </c>
      <c r="I91" s="1" t="n">
        <f aca="false">nt!I91</f>
        <v>328</v>
      </c>
      <c r="J91" s="1" t="str">
        <f aca="false">IF(ISNUMBER(I91),"+"&amp;TEXT(ROUNDDOWN(imGR/I91,2),"0.00"),".")</f>
        <v>+0.45</v>
      </c>
      <c r="K91" s="1" t="str">
        <f aca="false">IF(ISNUMBER(I91),"+"&amp;TEXT(ROUNDDOWN(imGD/I91,2),"0.00"),".")</f>
        <v>+0.22</v>
      </c>
      <c r="L91" s="1" t="n">
        <f aca="false">nt!J91</f>
        <v>318</v>
      </c>
      <c r="M91" s="1" t="str">
        <f aca="false">IF(ISNUMBER(L91),"+"&amp;TEXT(ROUNDDOWN(imGR/L91,2),"0.00"),".")</f>
        <v>+0.46</v>
      </c>
      <c r="N91" s="1" t="str">
        <f aca="false">IF(ISNUMBER(L91),"+"&amp;TEXT(ROUNDDOWN(imGD/L91,2),"0.00"),".")</f>
        <v>+0.23</v>
      </c>
      <c r="O91" s="1" t="n">
        <f aca="false">nt!K91</f>
        <v>371</v>
      </c>
      <c r="P91" s="1" t="str">
        <f aca="false">IF(ISNUMBER(O91),"+"&amp;TEXT(ROUNDDOWN(imGR/O91,2),"0.00"),".")</f>
        <v>+0.40</v>
      </c>
      <c r="Q91" s="1" t="str">
        <f aca="false">IF(ISNUMBER(O91),"+"&amp;TEXT(ROUNDDOWN(imGD/O91,2),"0.00"),".")</f>
        <v>+0.20</v>
      </c>
      <c r="R91" s="1" t="n">
        <f aca="false">nt!L91</f>
        <v>360</v>
      </c>
      <c r="S91" s="1" t="str">
        <f aca="false">IF(ISNUMBER(R91),"+"&amp;TEXT(ROUNDDOWN(imGR/R91,2),"0.00"),".")</f>
        <v>+0.41</v>
      </c>
      <c r="T91" s="1" t="str">
        <f aca="false">IF(ISNUMBER(R91),"+"&amp;TEXT(ROUNDDOWN(imGD/R91,2),"0.00"),".")</f>
        <v>+0.20</v>
      </c>
      <c r="U91" s="1" t="str">
        <f aca="false">imBD</f>
        <v>-1.75</v>
      </c>
      <c r="V91" s="1" t="str">
        <f aca="false">imPR</f>
        <v>-3.50</v>
      </c>
      <c r="X91" s="1" t="str">
        <f aca="false">"&lt;td&gt;"&amp;B91&amp;IF(ISNUMBER(C91),"&lt;td class=""lv_b al_r""&gt;"&amp;C91&amp;"&lt;td class=""lv_b""&gt;"&amp;D91&amp;":"&amp;E91&amp;"&lt;td class=""lv_b al_r""&gt;"&amp;F91&amp;"&lt;td class=""lv_b""&gt;"&amp;G91&amp;":"&amp;H91,"&lt;td colspan=4&gt;.")&amp;IF(ISNUMBER(I91),"&lt;td class=""lv_s al_r""&gt;"&amp;I91&amp;"&lt;td class=""lv_s""&gt;"&amp;J91&amp;":"&amp;K91&amp;"&lt;td class=""lv_s al_r""&gt;"&amp;L91&amp;"&lt;td class=""lv_s""&gt;"&amp;M91&amp;":"&amp;N91,"&lt;td colspan=4&gt;.")&amp;IF(ISNUMBER(O91),"&lt;td class=""lv_a al_r""&gt;"&amp;O91&amp;"&lt;td class=""lv_a""&gt;"&amp;P91&amp;":"&amp;Q91&amp;"&lt;td class=""lv_a al_r""&gt;"&amp;R91&amp;"&lt;td class=""lv_a""&gt;"&amp;S91&amp;":"&amp;T91,"&lt;td colspan=4&gt;.")&amp;"&lt;td&gt;"&amp;U91&amp;":"&amp;V91&amp;"&lt;td&gt;2P"</f>
        <v>&lt;td&gt;BE LOVIN&lt;td class="lv_b al_r"&gt;252&lt;td class="lv_b"&gt;+0.59:+0.29&lt;td class="lv_b al_r"&gt;248&lt;td class="lv_b"&gt;+0.60:+0.30&lt;td class="lv_s al_r"&gt;328&lt;td class="lv_s"&gt;+0.45:+0.22&lt;td class="lv_s al_r"&gt;318&lt;td class="lv_s"&gt;+0.46:+0.23&lt;td class="lv_a al_r"&gt;371&lt;td class="lv_a"&gt;+0.40:+0.20&lt;td class="lv_a al_r"&gt;360&lt;td class="lv_a"&gt;+0.41:+0.20&lt;td&gt;-1.75:-3.50&lt;td&gt;2P</v>
      </c>
    </row>
    <row r="92" customFormat="false" ht="13.8" hidden="false" customHeight="false" outlineLevel="0" collapsed="false">
      <c r="A92" s="1" t="n">
        <f aca="false">nt!B92</f>
        <v>84</v>
      </c>
      <c r="B92" s="1" t="str">
        <f aca="false">nt!O92</f>
        <v>CALDERA</v>
      </c>
      <c r="C92" s="1" t="n">
        <f aca="false">nt!G92</f>
        <v>267</v>
      </c>
      <c r="D92" s="1" t="str">
        <f aca="false">IF(ISNUMBER(C92),"+"&amp;TEXT(ROUNDDOWN(imGR/C92,2),"0.00"),".")</f>
        <v>+0.55</v>
      </c>
      <c r="E92" s="1" t="str">
        <f aca="false">IF(ISNUMBER(C92),"+"&amp;TEXT(ROUNDDOWN(imGD/C92,2),"0.00"),".")</f>
        <v>+0.27</v>
      </c>
      <c r="F92" s="1" t="n">
        <f aca="false">nt!H92</f>
        <v>253</v>
      </c>
      <c r="G92" s="1" t="str">
        <f aca="false">IF(ISNUMBER(F92),"+"&amp;TEXT(ROUNDDOWN(imGR/F92,2),"0.00"),".")</f>
        <v>+0.59</v>
      </c>
      <c r="H92" s="1" t="str">
        <f aca="false">IF(ISNUMBER(F92),"+"&amp;TEXT(ROUNDDOWN(imGD/F92,2),"0.00"),".")</f>
        <v>+0.29</v>
      </c>
      <c r="I92" s="1" t="n">
        <f aca="false">nt!I92</f>
        <v>307</v>
      </c>
      <c r="J92" s="1" t="str">
        <f aca="false">IF(ISNUMBER(I92),"+"&amp;TEXT(ROUNDDOWN(imGR/I92,2),"0.00"),".")</f>
        <v>+0.48</v>
      </c>
      <c r="K92" s="1" t="str">
        <f aca="false">IF(ISNUMBER(I92),"+"&amp;TEXT(ROUNDDOWN(imGD/I92,2),"0.00"),".")</f>
        <v>+0.24</v>
      </c>
      <c r="L92" s="1" t="n">
        <f aca="false">nt!J92</f>
        <v>281</v>
      </c>
      <c r="M92" s="1" t="str">
        <f aca="false">IF(ISNUMBER(L92),"+"&amp;TEXT(ROUNDDOWN(imGR/L92,2),"0.00"),".")</f>
        <v>+0.53</v>
      </c>
      <c r="N92" s="1" t="str">
        <f aca="false">IF(ISNUMBER(L92),"+"&amp;TEXT(ROUNDDOWN(imGD/L92,2),"0.00"),".")</f>
        <v>+0.26</v>
      </c>
      <c r="O92" s="1" t="n">
        <f aca="false">nt!K92</f>
        <v>339</v>
      </c>
      <c r="P92" s="1" t="str">
        <f aca="false">IF(ISNUMBER(O92),"+"&amp;TEXT(ROUNDDOWN(imGR/O92,2),"0.00"),".")</f>
        <v>+0.44</v>
      </c>
      <c r="Q92" s="1" t="str">
        <f aca="false">IF(ISNUMBER(O92),"+"&amp;TEXT(ROUNDDOWN(imGD/O92,2),"0.00"),".")</f>
        <v>+0.22</v>
      </c>
      <c r="R92" s="1" t="n">
        <f aca="false">nt!L92</f>
        <v>310</v>
      </c>
      <c r="S92" s="1" t="str">
        <f aca="false">IF(ISNUMBER(R92),"+"&amp;TEXT(ROUNDDOWN(imGR/R92,2),"0.00"),".")</f>
        <v>+0.48</v>
      </c>
      <c r="T92" s="1" t="str">
        <f aca="false">IF(ISNUMBER(R92),"+"&amp;TEXT(ROUNDDOWN(imGD/R92,2),"0.00"),".")</f>
        <v>+0.24</v>
      </c>
      <c r="U92" s="1" t="str">
        <f aca="false">imBD</f>
        <v>-1.75</v>
      </c>
      <c r="V92" s="1" t="str">
        <f aca="false">imPR</f>
        <v>-3.50</v>
      </c>
      <c r="X92" s="1" t="str">
        <f aca="false">"&lt;td&gt;"&amp;B92&amp;IF(ISNUMBER(C92),"&lt;td class=""lv_b al_r""&gt;"&amp;C92&amp;"&lt;td class=""lv_b""&gt;"&amp;D92&amp;":"&amp;E92&amp;"&lt;td class=""lv_b al_r""&gt;"&amp;F92&amp;"&lt;td class=""lv_b""&gt;"&amp;G92&amp;":"&amp;H92,"&lt;td colspan=4&gt;.")&amp;IF(ISNUMBER(I92),"&lt;td class=""lv_s al_r""&gt;"&amp;I92&amp;"&lt;td class=""lv_s""&gt;"&amp;J92&amp;":"&amp;K92&amp;"&lt;td class=""lv_s al_r""&gt;"&amp;L92&amp;"&lt;td class=""lv_s""&gt;"&amp;M92&amp;":"&amp;N92,"&lt;td colspan=4&gt;.")&amp;IF(ISNUMBER(O92),"&lt;td class=""lv_a al_r""&gt;"&amp;O92&amp;"&lt;td class=""lv_a""&gt;"&amp;P92&amp;":"&amp;Q92&amp;"&lt;td class=""lv_a al_r""&gt;"&amp;R92&amp;"&lt;td class=""lv_a""&gt;"&amp;S92&amp;":"&amp;T92,"&lt;td colspan=4&gt;.")&amp;"&lt;td&gt;"&amp;U92&amp;":"&amp;V92&amp;"&lt;td&gt;2P"</f>
        <v>&lt;td&gt;CALDERA&lt;td class="lv_b al_r"&gt;267&lt;td class="lv_b"&gt;+0.55:+0.27&lt;td class="lv_b al_r"&gt;253&lt;td class="lv_b"&gt;+0.59:+0.29&lt;td class="lv_s al_r"&gt;307&lt;td class="lv_s"&gt;+0.48:+0.24&lt;td class="lv_s al_r"&gt;281&lt;td class="lv_s"&gt;+0.53:+0.26&lt;td class="lv_a al_r"&gt;339&lt;td class="lv_a"&gt;+0.44:+0.22&lt;td class="lv_a al_r"&gt;310&lt;td class="lv_a"&gt;+0.48:+0.24&lt;td&gt;-1.75:-3.50&lt;td&gt;2P</v>
      </c>
    </row>
    <row r="93" customFormat="false" ht="13.8" hidden="false" customHeight="false" outlineLevel="0" collapsed="false">
      <c r="A93" s="1" t="n">
        <f aca="false">nt!B93</f>
        <v>85</v>
      </c>
      <c r="B93" s="1" t="str">
        <f aca="false">nt!O93</f>
        <v>CAPPUCCINO BOSSA</v>
      </c>
      <c r="C93" s="1" t="n">
        <f aca="false">nt!G93</f>
        <v>159</v>
      </c>
      <c r="D93" s="1" t="str">
        <f aca="false">IF(ISNUMBER(C93),"+"&amp;TEXT(ROUNDDOWN(imGR/C93,2),"0.00"),".")</f>
        <v>+0.93</v>
      </c>
      <c r="E93" s="1" t="str">
        <f aca="false">IF(ISNUMBER(C93),"+"&amp;TEXT(ROUNDDOWN(imGD/C93,2),"0.00"),".")</f>
        <v>+0.46</v>
      </c>
      <c r="F93" s="1" t="n">
        <f aca="false">nt!H93</f>
        <v>160</v>
      </c>
      <c r="G93" s="1" t="str">
        <f aca="false">IF(ISNUMBER(F93),"+"&amp;TEXT(ROUNDDOWN(imGR/F93,2),"0.00"),".")</f>
        <v>+0.93</v>
      </c>
      <c r="H93" s="1" t="str">
        <f aca="false">IF(ISNUMBER(F93),"+"&amp;TEXT(ROUNDDOWN(imGD/F93,2),"0.00"),".")</f>
        <v>+0.46</v>
      </c>
      <c r="I93" s="1" t="n">
        <f aca="false">nt!I93</f>
        <v>177</v>
      </c>
      <c r="J93" s="1" t="str">
        <f aca="false">IF(ISNUMBER(I93),"+"&amp;TEXT(ROUNDDOWN(imGR/I93,2),"0.00"),".")</f>
        <v>+0.84</v>
      </c>
      <c r="K93" s="1" t="str">
        <f aca="false">IF(ISNUMBER(I93),"+"&amp;TEXT(ROUNDDOWN(imGD/I93,2),"0.00"),".")</f>
        <v>+0.42</v>
      </c>
      <c r="L93" s="1" t="n">
        <f aca="false">nt!J93</f>
        <v>174</v>
      </c>
      <c r="M93" s="1" t="str">
        <f aca="false">IF(ISNUMBER(L93),"+"&amp;TEXT(ROUNDDOWN(imGR/L93,2),"0.00"),".")</f>
        <v>+0.85</v>
      </c>
      <c r="N93" s="1" t="str">
        <f aca="false">IF(ISNUMBER(L93),"+"&amp;TEXT(ROUNDDOWN(imGD/L93,2),"0.00"),".")</f>
        <v>+0.42</v>
      </c>
      <c r="O93" s="1" t="str">
        <f aca="false">nt!K93</f>
        <v>.</v>
      </c>
      <c r="P93" s="1" t="str">
        <f aca="false">IF(ISNUMBER(O93),"+"&amp;TEXT(ROUNDDOWN(imGR/O93,2),"0.00"),".")</f>
        <v>.</v>
      </c>
      <c r="Q93" s="1" t="str">
        <f aca="false">IF(ISNUMBER(O93),"+"&amp;TEXT(ROUNDDOWN(imGD/O93,2),"0.00"),".")</f>
        <v>.</v>
      </c>
      <c r="R93" s="1" t="str">
        <f aca="false">nt!L93</f>
        <v>.</v>
      </c>
      <c r="S93" s="1" t="str">
        <f aca="false">IF(ISNUMBER(R93),"+"&amp;TEXT(ROUNDDOWN(imGR/R93,2),"0.00"),".")</f>
        <v>.</v>
      </c>
      <c r="T93" s="1" t="str">
        <f aca="false">IF(ISNUMBER(R93),"+"&amp;TEXT(ROUNDDOWN(imGD/R93,2),"0.00"),".")</f>
        <v>.</v>
      </c>
      <c r="U93" s="1" t="str">
        <f aca="false">imBD</f>
        <v>-1.75</v>
      </c>
      <c r="V93" s="1" t="str">
        <f aca="false">imPR</f>
        <v>-3.50</v>
      </c>
      <c r="X93" s="1" t="str">
        <f aca="false">"&lt;td&gt;"&amp;B93&amp;IF(ISNUMBER(C93),"&lt;td class=""lv_b al_r""&gt;"&amp;C93&amp;"&lt;td class=""lv_b""&gt;"&amp;D93&amp;":"&amp;E93&amp;"&lt;td class=""lv_b al_r""&gt;"&amp;F93&amp;"&lt;td class=""lv_b""&gt;"&amp;G93&amp;":"&amp;H93,"&lt;td colspan=4&gt;.")&amp;IF(ISNUMBER(I93),"&lt;td class=""lv_s al_r""&gt;"&amp;I93&amp;"&lt;td class=""lv_s""&gt;"&amp;J93&amp;":"&amp;K93&amp;"&lt;td class=""lv_s al_r""&gt;"&amp;L93&amp;"&lt;td class=""lv_s""&gt;"&amp;M93&amp;":"&amp;N93,"&lt;td colspan=4&gt;.")&amp;IF(ISNUMBER(O93),"&lt;td class=""lv_a al_r""&gt;"&amp;O93&amp;"&lt;td class=""lv_a""&gt;"&amp;P93&amp;":"&amp;Q93&amp;"&lt;td class=""lv_a al_r""&gt;"&amp;R93&amp;"&lt;td class=""lv_a""&gt;"&amp;S93&amp;":"&amp;T93,"&lt;td colspan=4&gt;.")&amp;"&lt;td&gt;"&amp;U93&amp;":"&amp;V93&amp;"&lt;td&gt;2P"</f>
        <v>&lt;td&gt;CAPPUCCINO BOSSA&lt;td class="lv_b al_r"&gt;159&lt;td class="lv_b"&gt;+0.93:+0.46&lt;td class="lv_b al_r"&gt;160&lt;td class="lv_b"&gt;+0.93:+0.46&lt;td class="lv_s al_r"&gt;177&lt;td class="lv_s"&gt;+0.84:+0.42&lt;td class="lv_s al_r"&gt;174&lt;td class="lv_s"&gt;+0.85:+0.42&lt;td colspan=4&gt;.&lt;td&gt;-1.75:-3.50&lt;td&gt;2P</v>
      </c>
    </row>
    <row r="94" customFormat="false" ht="13.8" hidden="false" customHeight="false" outlineLevel="0" collapsed="false">
      <c r="A94" s="1" t="n">
        <f aca="false">nt!B94</f>
        <v>86</v>
      </c>
      <c r="B94" s="1" t="str">
        <f aca="false">nt!O94</f>
        <v>CATCH IT!</v>
      </c>
      <c r="C94" s="1" t="n">
        <f aca="false">nt!G94</f>
        <v>138</v>
      </c>
      <c r="D94" s="1" t="str">
        <f aca="false">IF(ISNUMBER(C94),"+"&amp;TEXT(ROUNDDOWN(imGR/C94,2),"0.00"),".")</f>
        <v>+1.08</v>
      </c>
      <c r="E94" s="1" t="str">
        <f aca="false">IF(ISNUMBER(C94),"+"&amp;TEXT(ROUNDDOWN(imGD/C94,2),"0.00"),".")</f>
        <v>+0.54</v>
      </c>
      <c r="F94" s="1" t="n">
        <f aca="false">nt!H94</f>
        <v>134</v>
      </c>
      <c r="G94" s="1" t="str">
        <f aca="false">IF(ISNUMBER(F94),"+"&amp;TEXT(ROUNDDOWN(imGR/F94,2),"0.00"),".")</f>
        <v>+1.11</v>
      </c>
      <c r="H94" s="1" t="str">
        <f aca="false">IF(ISNUMBER(F94),"+"&amp;TEXT(ROUNDDOWN(imGD/F94,2),"0.00"),".")</f>
        <v>+0.55</v>
      </c>
      <c r="I94" s="1" t="n">
        <f aca="false">nt!I94</f>
        <v>152</v>
      </c>
      <c r="J94" s="1" t="str">
        <f aca="false">IF(ISNUMBER(I94),"+"&amp;TEXT(ROUNDDOWN(imGR/I94,2),"0.00"),".")</f>
        <v>+0.98</v>
      </c>
      <c r="K94" s="1" t="str">
        <f aca="false">IF(ISNUMBER(I94),"+"&amp;TEXT(ROUNDDOWN(imGD/I94,2),"0.00"),".")</f>
        <v>+0.49</v>
      </c>
      <c r="L94" s="1" t="n">
        <f aca="false">nt!J94</f>
        <v>148</v>
      </c>
      <c r="M94" s="1" t="str">
        <f aca="false">IF(ISNUMBER(L94),"+"&amp;TEXT(ROUNDDOWN(imGR/L94,2),"0.00"),".")</f>
        <v>+1.00</v>
      </c>
      <c r="N94" s="1" t="str">
        <f aca="false">IF(ISNUMBER(L94),"+"&amp;TEXT(ROUNDDOWN(imGD/L94,2),"0.00"),".")</f>
        <v>+0.50</v>
      </c>
      <c r="O94" s="1" t="str">
        <f aca="false">nt!K94</f>
        <v>.</v>
      </c>
      <c r="P94" s="1" t="str">
        <f aca="false">IF(ISNUMBER(O94),"+"&amp;TEXT(ROUNDDOWN(imGR/O94,2),"0.00"),".")</f>
        <v>.</v>
      </c>
      <c r="Q94" s="1" t="str">
        <f aca="false">IF(ISNUMBER(O94),"+"&amp;TEXT(ROUNDDOWN(imGD/O94,2),"0.00"),".")</f>
        <v>.</v>
      </c>
      <c r="R94" s="1" t="str">
        <f aca="false">nt!L94</f>
        <v>.</v>
      </c>
      <c r="S94" s="1" t="str">
        <f aca="false">IF(ISNUMBER(R94),"+"&amp;TEXT(ROUNDDOWN(imGR/R94,2),"0.00"),".")</f>
        <v>.</v>
      </c>
      <c r="T94" s="1" t="str">
        <f aca="false">IF(ISNUMBER(R94),"+"&amp;TEXT(ROUNDDOWN(imGD/R94,2),"0.00"),".")</f>
        <v>.</v>
      </c>
      <c r="U94" s="1" t="str">
        <f aca="false">imBD</f>
        <v>-1.75</v>
      </c>
      <c r="V94" s="1" t="str">
        <f aca="false">imPR</f>
        <v>-3.50</v>
      </c>
      <c r="X94" s="1" t="str">
        <f aca="false">"&lt;td&gt;"&amp;B94&amp;IF(ISNUMBER(C94),"&lt;td class=""lv_b al_r""&gt;"&amp;C94&amp;"&lt;td class=""lv_b""&gt;"&amp;D94&amp;":"&amp;E94&amp;"&lt;td class=""lv_b al_r""&gt;"&amp;F94&amp;"&lt;td class=""lv_b""&gt;"&amp;G94&amp;":"&amp;H94,"&lt;td colspan=4&gt;.")&amp;IF(ISNUMBER(I94),"&lt;td class=""lv_s al_r""&gt;"&amp;I94&amp;"&lt;td class=""lv_s""&gt;"&amp;J94&amp;":"&amp;K94&amp;"&lt;td class=""lv_s al_r""&gt;"&amp;L94&amp;"&lt;td class=""lv_s""&gt;"&amp;M94&amp;":"&amp;N94,"&lt;td colspan=4&gt;.")&amp;IF(ISNUMBER(O94),"&lt;td class=""lv_a al_r""&gt;"&amp;O94&amp;"&lt;td class=""lv_a""&gt;"&amp;P94&amp;":"&amp;Q94&amp;"&lt;td class=""lv_a al_r""&gt;"&amp;R94&amp;"&lt;td class=""lv_a""&gt;"&amp;S94&amp;":"&amp;T94,"&lt;td colspan=4&gt;.")&amp;"&lt;td&gt;"&amp;U94&amp;":"&amp;V94&amp;"&lt;td&gt;2P"</f>
        <v>&lt;td&gt;CATCH IT!&lt;td class="lv_b al_r"&gt;138&lt;td class="lv_b"&gt;+1.08:+0.54&lt;td class="lv_b al_r"&gt;134&lt;td class="lv_b"&gt;+1.11:+0.55&lt;td class="lv_s al_r"&gt;152&lt;td class="lv_s"&gt;+0.98:+0.49&lt;td class="lv_s al_r"&gt;148&lt;td class="lv_s"&gt;+1.00:+0.50&lt;td colspan=4&gt;.&lt;td&gt;-1.75:-3.50&lt;td&gt;2P</v>
      </c>
    </row>
    <row r="95" customFormat="false" ht="13.8" hidden="false" customHeight="false" outlineLevel="0" collapsed="false">
      <c r="A95" s="1" t="n">
        <f aca="false">nt!B95</f>
        <v>87</v>
      </c>
      <c r="B95" s="1" t="str">
        <f aca="false">nt!O95</f>
        <v>CHAIN</v>
      </c>
      <c r="C95" s="1" t="n">
        <f aca="false">nt!G95</f>
        <v>108</v>
      </c>
      <c r="D95" s="1" t="str">
        <f aca="false">IF(ISNUMBER(C95),"+"&amp;TEXT(ROUNDDOWN(imGR/C95,2),"0.00"),".")</f>
        <v>+1.38</v>
      </c>
      <c r="E95" s="1" t="str">
        <f aca="false">IF(ISNUMBER(C95),"+"&amp;TEXT(ROUNDDOWN(imGD/C95,2),"0.00"),".")</f>
        <v>+0.69</v>
      </c>
      <c r="F95" s="1" t="n">
        <f aca="false">nt!H95</f>
        <v>108</v>
      </c>
      <c r="G95" s="1" t="str">
        <f aca="false">IF(ISNUMBER(F95),"+"&amp;TEXT(ROUNDDOWN(imGR/F95,2),"0.00"),".")</f>
        <v>+1.38</v>
      </c>
      <c r="H95" s="1" t="str">
        <f aca="false">IF(ISNUMBER(F95),"+"&amp;TEXT(ROUNDDOWN(imGD/F95,2),"0.00"),".")</f>
        <v>+0.69</v>
      </c>
      <c r="I95" s="1" t="n">
        <f aca="false">nt!I95</f>
        <v>127</v>
      </c>
      <c r="J95" s="1" t="str">
        <f aca="false">IF(ISNUMBER(I95),"+"&amp;TEXT(ROUNDDOWN(imGR/I95,2),"0.00"),".")</f>
        <v>+1.17</v>
      </c>
      <c r="K95" s="1" t="str">
        <f aca="false">IF(ISNUMBER(I95),"+"&amp;TEXT(ROUNDDOWN(imGD/I95,2),"0.00"),".")</f>
        <v>+0.58</v>
      </c>
      <c r="L95" s="1" t="n">
        <f aca="false">nt!J95</f>
        <v>120</v>
      </c>
      <c r="M95" s="1" t="str">
        <f aca="false">IF(ISNUMBER(L95),"+"&amp;TEXT(ROUNDDOWN(imGR/L95,2),"0.00"),".")</f>
        <v>+1.24</v>
      </c>
      <c r="N95" s="1" t="str">
        <f aca="false">IF(ISNUMBER(L95),"+"&amp;TEXT(ROUNDDOWN(imGD/L95,2),"0.00"),".")</f>
        <v>+0.62</v>
      </c>
      <c r="O95" s="1" t="str">
        <f aca="false">nt!K95</f>
        <v>.</v>
      </c>
      <c r="P95" s="1" t="str">
        <f aca="false">IF(ISNUMBER(O95),"+"&amp;TEXT(ROUNDDOWN(imGR/O95,2),"0.00"),".")</f>
        <v>.</v>
      </c>
      <c r="Q95" s="1" t="str">
        <f aca="false">IF(ISNUMBER(O95),"+"&amp;TEXT(ROUNDDOWN(imGD/O95,2),"0.00"),".")</f>
        <v>.</v>
      </c>
      <c r="R95" s="1" t="str">
        <f aca="false">nt!L95</f>
        <v>.</v>
      </c>
      <c r="S95" s="1" t="str">
        <f aca="false">IF(ISNUMBER(R95),"+"&amp;TEXT(ROUNDDOWN(imGR/R95,2),"0.00"),".")</f>
        <v>.</v>
      </c>
      <c r="T95" s="1" t="str">
        <f aca="false">IF(ISNUMBER(R95),"+"&amp;TEXT(ROUNDDOWN(imGD/R95,2),"0.00"),".")</f>
        <v>.</v>
      </c>
      <c r="U95" s="1" t="str">
        <f aca="false">imBD</f>
        <v>-1.75</v>
      </c>
      <c r="V95" s="1" t="str">
        <f aca="false">imPR</f>
        <v>-3.50</v>
      </c>
      <c r="X95" s="1" t="str">
        <f aca="false">"&lt;td&gt;"&amp;B95&amp;IF(ISNUMBER(C95),"&lt;td class=""lv_b al_r""&gt;"&amp;C95&amp;"&lt;td class=""lv_b""&gt;"&amp;D95&amp;":"&amp;E95&amp;"&lt;td class=""lv_b al_r""&gt;"&amp;F95&amp;"&lt;td class=""lv_b""&gt;"&amp;G95&amp;":"&amp;H95,"&lt;td colspan=4&gt;.")&amp;IF(ISNUMBER(I95),"&lt;td class=""lv_s al_r""&gt;"&amp;I95&amp;"&lt;td class=""lv_s""&gt;"&amp;J95&amp;":"&amp;K95&amp;"&lt;td class=""lv_s al_r""&gt;"&amp;L95&amp;"&lt;td class=""lv_s""&gt;"&amp;M95&amp;":"&amp;N95,"&lt;td colspan=4&gt;.")&amp;IF(ISNUMBER(O95),"&lt;td class=""lv_a al_r""&gt;"&amp;O95&amp;"&lt;td class=""lv_a""&gt;"&amp;P95&amp;":"&amp;Q95&amp;"&lt;td class=""lv_a al_r""&gt;"&amp;R95&amp;"&lt;td class=""lv_a""&gt;"&amp;S95&amp;":"&amp;T95,"&lt;td colspan=4&gt;.")&amp;"&lt;td&gt;"&amp;U95&amp;":"&amp;V95&amp;"&lt;td&gt;2P"</f>
        <v>&lt;td&gt;CHAIN&lt;td class="lv_b al_r"&gt;108&lt;td class="lv_b"&gt;+1.38:+0.69&lt;td class="lv_b al_r"&gt;108&lt;td class="lv_b"&gt;+1.38:+0.69&lt;td class="lv_s al_r"&gt;127&lt;td class="lv_s"&gt;+1.17:+0.58&lt;td class="lv_s al_r"&gt;120&lt;td class="lv_s"&gt;+1.24:+0.62&lt;td colspan=4&gt;.&lt;td&gt;-1.75:-3.50&lt;td&gt;2P</v>
      </c>
    </row>
    <row r="96" customFormat="false" ht="13.8" hidden="false" customHeight="false" outlineLevel="0" collapsed="false">
      <c r="A96" s="1" t="n">
        <f aca="false">nt!B96</f>
        <v>88</v>
      </c>
      <c r="B96" s="1" t="str">
        <f aca="false">nt!O96</f>
        <v>CHAIN [CONNECTION MIX]</v>
      </c>
      <c r="C96" s="1" t="str">
        <f aca="false">nt!G96</f>
        <v>.</v>
      </c>
      <c r="D96" s="1" t="str">
        <f aca="false">IF(ISNUMBER(C96),"+"&amp;TEXT(ROUNDDOWN(imGR/C96,2),"0.00"),".")</f>
        <v>.</v>
      </c>
      <c r="E96" s="1" t="str">
        <f aca="false">IF(ISNUMBER(C96),"+"&amp;TEXT(ROUNDDOWN(imGD/C96,2),"0.00"),".")</f>
        <v>.</v>
      </c>
      <c r="F96" s="1" t="str">
        <f aca="false">nt!H96</f>
        <v>.</v>
      </c>
      <c r="G96" s="1" t="str">
        <f aca="false">IF(ISNUMBER(F96),"+"&amp;TEXT(ROUNDDOWN(imGR/F96,2),"0.00"),".")</f>
        <v>.</v>
      </c>
      <c r="H96" s="1" t="str">
        <f aca="false">IF(ISNUMBER(F96),"+"&amp;TEXT(ROUNDDOWN(imGD/F96,2),"0.00"),".")</f>
        <v>.</v>
      </c>
      <c r="I96" s="1" t="str">
        <f aca="false">nt!I96</f>
        <v>.</v>
      </c>
      <c r="J96" s="1" t="str">
        <f aca="false">IF(ISNUMBER(I96),"+"&amp;TEXT(ROUNDDOWN(imGR/I96,2),"0.00"),".")</f>
        <v>.</v>
      </c>
      <c r="K96" s="1" t="str">
        <f aca="false">IF(ISNUMBER(I96),"+"&amp;TEXT(ROUNDDOWN(imGD/I96,2),"0.00"),".")</f>
        <v>.</v>
      </c>
      <c r="L96" s="1" t="str">
        <f aca="false">nt!J96</f>
        <v>.</v>
      </c>
      <c r="M96" s="1" t="str">
        <f aca="false">IF(ISNUMBER(L96),"+"&amp;TEXT(ROUNDDOWN(imGR/L96,2),"0.00"),".")</f>
        <v>.</v>
      </c>
      <c r="N96" s="1" t="str">
        <f aca="false">IF(ISNUMBER(L96),"+"&amp;TEXT(ROUNDDOWN(imGD/L96,2),"0.00"),".")</f>
        <v>.</v>
      </c>
      <c r="O96" s="1" t="n">
        <f aca="false">nt!K96</f>
        <v>187</v>
      </c>
      <c r="P96" s="1" t="str">
        <f aca="false">IF(ISNUMBER(O96),"+"&amp;TEXT(ROUNDDOWN(imGR/O96,2),"0.00"),".")</f>
        <v>+0.79</v>
      </c>
      <c r="Q96" s="1" t="str">
        <f aca="false">IF(ISNUMBER(O96),"+"&amp;TEXT(ROUNDDOWN(imGD/O96,2),"0.00"),".")</f>
        <v>+0.39</v>
      </c>
      <c r="R96" s="1" t="n">
        <f aca="false">nt!L96</f>
        <v>190</v>
      </c>
      <c r="S96" s="1" t="str">
        <f aca="false">IF(ISNUMBER(R96),"+"&amp;TEXT(ROUNDDOWN(imGR/R96,2),"0.00"),".")</f>
        <v>+0.78</v>
      </c>
      <c r="T96" s="1" t="str">
        <f aca="false">IF(ISNUMBER(R96),"+"&amp;TEXT(ROUNDDOWN(imGD/R96,2),"0.00"),".")</f>
        <v>+0.39</v>
      </c>
      <c r="U96" s="1" t="str">
        <f aca="false">imBD</f>
        <v>-1.75</v>
      </c>
      <c r="V96" s="1" t="str">
        <f aca="false">imPR</f>
        <v>-3.50</v>
      </c>
      <c r="X96" s="1" t="str">
        <f aca="false">"&lt;td&gt;"&amp;B96&amp;IF(ISNUMBER(C96),"&lt;td class=""lv_b al_r""&gt;"&amp;C96&amp;"&lt;td class=""lv_b""&gt;"&amp;D96&amp;":"&amp;E96&amp;"&lt;td class=""lv_b al_r""&gt;"&amp;F96&amp;"&lt;td class=""lv_b""&gt;"&amp;G96&amp;":"&amp;H96,"&lt;td colspan=4&gt;.")&amp;IF(ISNUMBER(I96),"&lt;td class=""lv_s al_r""&gt;"&amp;I96&amp;"&lt;td class=""lv_s""&gt;"&amp;J96&amp;":"&amp;K96&amp;"&lt;td class=""lv_s al_r""&gt;"&amp;L96&amp;"&lt;td class=""lv_s""&gt;"&amp;M96&amp;":"&amp;N96,"&lt;td colspan=4&gt;.")&amp;IF(ISNUMBER(O96),"&lt;td class=""lv_a al_r""&gt;"&amp;O96&amp;"&lt;td class=""lv_a""&gt;"&amp;P96&amp;":"&amp;Q96&amp;"&lt;td class=""lv_a al_r""&gt;"&amp;R96&amp;"&lt;td class=""lv_a""&gt;"&amp;S96&amp;":"&amp;T96,"&lt;td colspan=4&gt;.")&amp;"&lt;td&gt;"&amp;U96&amp;":"&amp;V96&amp;"&lt;td&gt;2P"</f>
        <v>&lt;td&gt;CHAIN [CONNECTION MIX]&lt;td colspan=4&gt;.&lt;td colspan=4&gt;.&lt;td class="lv_a al_r"&gt;187&lt;td class="lv_a"&gt;+0.79:+0.39&lt;td class="lv_a al_r"&gt;190&lt;td class="lv_a"&gt;+0.78:+0.39&lt;td&gt;-1.75:-3.50&lt;td&gt;2P</v>
      </c>
    </row>
    <row r="97" customFormat="false" ht="13.8" hidden="false" customHeight="false" outlineLevel="0" collapsed="false">
      <c r="A97" s="1" t="n">
        <f aca="false">nt!B97</f>
        <v>89</v>
      </c>
      <c r="B97" s="1" t="str">
        <f aca="false">nt!O97</f>
        <v>CHAMPION</v>
      </c>
      <c r="C97" s="1" t="n">
        <f aca="false">nt!G97</f>
        <v>150</v>
      </c>
      <c r="D97" s="1" t="str">
        <f aca="false">IF(ISNUMBER(C97),"+"&amp;TEXT(ROUNDDOWN(imGR/C97,2),"0.00"),".")</f>
        <v>+0.99</v>
      </c>
      <c r="E97" s="1" t="str">
        <f aca="false">IF(ISNUMBER(C97),"+"&amp;TEXT(ROUNDDOWN(imGD/C97,2),"0.00"),".")</f>
        <v>+0.49</v>
      </c>
      <c r="F97" s="1" t="n">
        <f aca="false">nt!H97</f>
        <v>144</v>
      </c>
      <c r="G97" s="1" t="str">
        <f aca="false">IF(ISNUMBER(F97),"+"&amp;TEXT(ROUNDDOWN(imGR/F97,2),"0.00"),".")</f>
        <v>+1.03</v>
      </c>
      <c r="H97" s="1" t="str">
        <f aca="false">IF(ISNUMBER(F97),"+"&amp;TEXT(ROUNDDOWN(imGD/F97,2),"0.00"),".")</f>
        <v>+0.51</v>
      </c>
      <c r="I97" s="1" t="n">
        <f aca="false">nt!I97</f>
        <v>146</v>
      </c>
      <c r="J97" s="1" t="str">
        <f aca="false">IF(ISNUMBER(I97),"+"&amp;TEXT(ROUNDDOWN(imGR/I97,2),"0.00"),".")</f>
        <v>+1.02</v>
      </c>
      <c r="K97" s="1" t="str">
        <f aca="false">IF(ISNUMBER(I97),"+"&amp;TEXT(ROUNDDOWN(imGD/I97,2),"0.00"),".")</f>
        <v>+0.51</v>
      </c>
      <c r="L97" s="1" t="n">
        <f aca="false">nt!J97</f>
        <v>132</v>
      </c>
      <c r="M97" s="1" t="str">
        <f aca="false">IF(ISNUMBER(L97),"+"&amp;TEXT(ROUNDDOWN(imGR/L97,2),"0.00"),".")</f>
        <v>+1.13</v>
      </c>
      <c r="N97" s="1" t="str">
        <f aca="false">IF(ISNUMBER(L97),"+"&amp;TEXT(ROUNDDOWN(imGD/L97,2),"0.00"),".")</f>
        <v>+0.56</v>
      </c>
      <c r="O97" s="1" t="n">
        <f aca="false">nt!K97</f>
        <v>165</v>
      </c>
      <c r="P97" s="1" t="str">
        <f aca="false">IF(ISNUMBER(O97),"+"&amp;TEXT(ROUNDDOWN(imGR/O97,2),"0.00"),".")</f>
        <v>+0.90</v>
      </c>
      <c r="Q97" s="1" t="str">
        <f aca="false">IF(ISNUMBER(O97),"+"&amp;TEXT(ROUNDDOWN(imGD/O97,2),"0.00"),".")</f>
        <v>+0.45</v>
      </c>
      <c r="R97" s="1" t="n">
        <f aca="false">nt!L97</f>
        <v>159</v>
      </c>
      <c r="S97" s="1" t="str">
        <f aca="false">IF(ISNUMBER(R97),"+"&amp;TEXT(ROUNDDOWN(imGR/R97,2),"0.00"),".")</f>
        <v>+0.93</v>
      </c>
      <c r="T97" s="1" t="str">
        <f aca="false">IF(ISNUMBER(R97),"+"&amp;TEXT(ROUNDDOWN(imGD/R97,2),"0.00"),".")</f>
        <v>+0.46</v>
      </c>
      <c r="U97" s="1" t="str">
        <f aca="false">imBD</f>
        <v>-1.75</v>
      </c>
      <c r="V97" s="1" t="str">
        <f aca="false">imPR</f>
        <v>-3.50</v>
      </c>
      <c r="X97" s="1" t="str">
        <f aca="false">"&lt;td&gt;"&amp;B97&amp;IF(ISNUMBER(C97),"&lt;td class=""lv_b al_r""&gt;"&amp;C97&amp;"&lt;td class=""lv_b""&gt;"&amp;D97&amp;":"&amp;E97&amp;"&lt;td class=""lv_b al_r""&gt;"&amp;F97&amp;"&lt;td class=""lv_b""&gt;"&amp;G97&amp;":"&amp;H97,"&lt;td colspan=4&gt;.")&amp;IF(ISNUMBER(I97),"&lt;td class=""lv_s al_r""&gt;"&amp;I97&amp;"&lt;td class=""lv_s""&gt;"&amp;J97&amp;":"&amp;K97&amp;"&lt;td class=""lv_s al_r""&gt;"&amp;L97&amp;"&lt;td class=""lv_s""&gt;"&amp;M97&amp;":"&amp;N97,"&lt;td colspan=4&gt;.")&amp;IF(ISNUMBER(O97),"&lt;td class=""lv_a al_r""&gt;"&amp;O97&amp;"&lt;td class=""lv_a""&gt;"&amp;P97&amp;":"&amp;Q97&amp;"&lt;td class=""lv_a al_r""&gt;"&amp;R97&amp;"&lt;td class=""lv_a""&gt;"&amp;S97&amp;":"&amp;T97,"&lt;td colspan=4&gt;.")&amp;"&lt;td&gt;"&amp;U97&amp;":"&amp;V97&amp;"&lt;td&gt;2P"</f>
        <v>&lt;td&gt;CHAMPION&lt;td class="lv_b al_r"&gt;150&lt;td class="lv_b"&gt;+0.99:+0.49&lt;td class="lv_b al_r"&gt;144&lt;td class="lv_b"&gt;+1.03:+0.51&lt;td class="lv_s al_r"&gt;146&lt;td class="lv_s"&gt;+1.02:+0.51&lt;td class="lv_s al_r"&gt;132&lt;td class="lv_s"&gt;+1.13:+0.56&lt;td class="lv_a al_r"&gt;165&lt;td class="lv_a"&gt;+0.90:+0.45&lt;td class="lv_a al_r"&gt;159&lt;td class="lv_a"&gt;+0.93:+0.46&lt;td&gt;-1.75:-3.50&lt;td&gt;2P</v>
      </c>
    </row>
    <row r="98" customFormat="false" ht="13.8" hidden="false" customHeight="false" outlineLevel="0" collapsed="false">
      <c r="A98" s="1" t="n">
        <f aca="false">nt!B98</f>
        <v>90</v>
      </c>
      <c r="B98" s="1" t="str">
        <f aca="false">nt!O98</f>
        <v>CODE RED</v>
      </c>
      <c r="C98" s="1" t="n">
        <f aca="false">nt!G98</f>
        <v>123</v>
      </c>
      <c r="D98" s="1" t="str">
        <f aca="false">IF(ISNUMBER(C98),"+"&amp;TEXT(ROUNDDOWN(imGR/C98,2),"0.00"),".")</f>
        <v>+1.21</v>
      </c>
      <c r="E98" s="1" t="str">
        <f aca="false">IF(ISNUMBER(C98),"+"&amp;TEXT(ROUNDDOWN(imGD/C98,2),"0.00"),".")</f>
        <v>+0.60</v>
      </c>
      <c r="F98" s="1" t="n">
        <f aca="false">nt!H98</f>
        <v>112</v>
      </c>
      <c r="G98" s="1" t="str">
        <f aca="false">IF(ISNUMBER(F98),"+"&amp;TEXT(ROUNDDOWN(imGR/F98,2),"0.00"),".")</f>
        <v>+1.33</v>
      </c>
      <c r="H98" s="1" t="str">
        <f aca="false">IF(ISNUMBER(F98),"+"&amp;TEXT(ROUNDDOWN(imGD/F98,2),"0.00"),".")</f>
        <v>+0.66</v>
      </c>
      <c r="I98" s="1" t="n">
        <f aca="false">nt!I98</f>
        <v>205</v>
      </c>
      <c r="J98" s="1" t="str">
        <f aca="false">IF(ISNUMBER(I98),"+"&amp;TEXT(ROUNDDOWN(imGR/I98,2),"0.00"),".")</f>
        <v>+0.72</v>
      </c>
      <c r="K98" s="1" t="str">
        <f aca="false">IF(ISNUMBER(I98),"+"&amp;TEXT(ROUNDDOWN(imGD/I98,2),"0.00"),".")</f>
        <v>+0.36</v>
      </c>
      <c r="L98" s="1" t="n">
        <f aca="false">nt!J98</f>
        <v>174</v>
      </c>
      <c r="M98" s="1" t="str">
        <f aca="false">IF(ISNUMBER(L98),"+"&amp;TEXT(ROUNDDOWN(imGR/L98,2),"0.00"),".")</f>
        <v>+0.85</v>
      </c>
      <c r="N98" s="1" t="str">
        <f aca="false">IF(ISNUMBER(L98),"+"&amp;TEXT(ROUNDDOWN(imGD/L98,2),"0.00"),".")</f>
        <v>+0.42</v>
      </c>
      <c r="O98" s="1" t="n">
        <f aca="false">nt!K98</f>
        <v>236</v>
      </c>
      <c r="P98" s="1" t="str">
        <f aca="false">IF(ISNUMBER(O98),"+"&amp;TEXT(ROUNDDOWN(imGR/O98,2),"0.00"),".")</f>
        <v>+0.63</v>
      </c>
      <c r="Q98" s="1" t="str">
        <f aca="false">IF(ISNUMBER(O98),"+"&amp;TEXT(ROUNDDOWN(imGD/O98,2),"0.00"),".")</f>
        <v>+0.31</v>
      </c>
      <c r="R98" s="1" t="n">
        <f aca="false">nt!L98</f>
        <v>197</v>
      </c>
      <c r="S98" s="1" t="str">
        <f aca="false">IF(ISNUMBER(R98),"+"&amp;TEXT(ROUNDDOWN(imGR/R98,2),"0.00"),".")</f>
        <v>+0.75</v>
      </c>
      <c r="T98" s="1" t="str">
        <f aca="false">IF(ISNUMBER(R98),"+"&amp;TEXT(ROUNDDOWN(imGD/R98,2),"0.00"),".")</f>
        <v>+0.37</v>
      </c>
      <c r="U98" s="1" t="str">
        <f aca="false">imBD</f>
        <v>-1.75</v>
      </c>
      <c r="V98" s="1" t="str">
        <f aca="false">imPR</f>
        <v>-3.50</v>
      </c>
      <c r="X98" s="1" t="str">
        <f aca="false">"&lt;td&gt;"&amp;B98&amp;IF(ISNUMBER(C98),"&lt;td class=""lv_b al_r""&gt;"&amp;C98&amp;"&lt;td class=""lv_b""&gt;"&amp;D98&amp;":"&amp;E98&amp;"&lt;td class=""lv_b al_r""&gt;"&amp;F98&amp;"&lt;td class=""lv_b""&gt;"&amp;G98&amp;":"&amp;H98,"&lt;td colspan=4&gt;.")&amp;IF(ISNUMBER(I98),"&lt;td class=""lv_s al_r""&gt;"&amp;I98&amp;"&lt;td class=""lv_s""&gt;"&amp;J98&amp;":"&amp;K98&amp;"&lt;td class=""lv_s al_r""&gt;"&amp;L98&amp;"&lt;td class=""lv_s""&gt;"&amp;M98&amp;":"&amp;N98,"&lt;td colspan=4&gt;.")&amp;IF(ISNUMBER(O98),"&lt;td class=""lv_a al_r""&gt;"&amp;O98&amp;"&lt;td class=""lv_a""&gt;"&amp;P98&amp;":"&amp;Q98&amp;"&lt;td class=""lv_a al_r""&gt;"&amp;R98&amp;"&lt;td class=""lv_a""&gt;"&amp;S98&amp;":"&amp;T98,"&lt;td colspan=4&gt;.")&amp;"&lt;td&gt;"&amp;U98&amp;":"&amp;V98&amp;"&lt;td&gt;2P"</f>
        <v>&lt;td&gt;CODE RED&lt;td class="lv_b al_r"&gt;123&lt;td class="lv_b"&gt;+1.21:+0.60&lt;td class="lv_b al_r"&gt;112&lt;td class="lv_b"&gt;+1.33:+0.66&lt;td class="lv_s al_r"&gt;205&lt;td class="lv_s"&gt;+0.72:+0.36&lt;td class="lv_s al_r"&gt;174&lt;td class="lv_s"&gt;+0.85:+0.42&lt;td class="lv_a al_r"&gt;236&lt;td class="lv_a"&gt;+0.63:+0.31&lt;td class="lv_a al_r"&gt;197&lt;td class="lv_a"&gt;+0.75:+0.37&lt;td&gt;-1.75:-3.50&lt;td&gt;2P</v>
      </c>
    </row>
    <row r="99" customFormat="false" ht="13.8" hidden="false" customHeight="false" outlineLevel="0" collapsed="false">
      <c r="A99" s="1" t="n">
        <f aca="false">nt!B99</f>
        <v>91</v>
      </c>
      <c r="B99" s="1" t="str">
        <f aca="false">nt!O99</f>
        <v>COME AND GET IT</v>
      </c>
      <c r="C99" s="1" t="n">
        <f aca="false">nt!G99</f>
        <v>99</v>
      </c>
      <c r="D99" s="1" t="str">
        <f aca="false">IF(ISNUMBER(C99),"+"&amp;TEXT(ROUNDDOWN(imGR/C99,2),"0.00"),".")</f>
        <v>+1.50</v>
      </c>
      <c r="E99" s="1" t="str">
        <f aca="false">IF(ISNUMBER(C99),"+"&amp;TEXT(ROUNDDOWN(imGD/C99,2),"0.00"),".")</f>
        <v>+0.75</v>
      </c>
      <c r="F99" s="1" t="n">
        <f aca="false">nt!H99</f>
        <v>86</v>
      </c>
      <c r="G99" s="1" t="str">
        <f aca="false">IF(ISNUMBER(F99),"+"&amp;TEXT(ROUNDDOWN(imGR/F99,2),"0.00"),".")</f>
        <v>+1.73</v>
      </c>
      <c r="H99" s="1" t="str">
        <f aca="false">IF(ISNUMBER(F99),"+"&amp;TEXT(ROUNDDOWN(imGD/F99,2),"0.00"),".")</f>
        <v>+0.86</v>
      </c>
      <c r="I99" s="1" t="n">
        <f aca="false">nt!I99</f>
        <v>115</v>
      </c>
      <c r="J99" s="1" t="str">
        <f aca="false">IF(ISNUMBER(I99),"+"&amp;TEXT(ROUNDDOWN(imGR/I99,2),"0.00"),".")</f>
        <v>+1.29</v>
      </c>
      <c r="K99" s="1" t="str">
        <f aca="false">IF(ISNUMBER(I99),"+"&amp;TEXT(ROUNDDOWN(imGD/I99,2),"0.00"),".")</f>
        <v>+0.64</v>
      </c>
      <c r="L99" s="1" t="n">
        <f aca="false">nt!J99</f>
        <v>101</v>
      </c>
      <c r="M99" s="1" t="str">
        <f aca="false">IF(ISNUMBER(L99),"+"&amp;TEXT(ROUNDDOWN(imGR/L99,2),"0.00"),".")</f>
        <v>+1.47</v>
      </c>
      <c r="N99" s="1" t="str">
        <f aca="false">IF(ISNUMBER(L99),"+"&amp;TEXT(ROUNDDOWN(imGD/L99,2),"0.00"),".")</f>
        <v>+0.73</v>
      </c>
      <c r="O99" s="1" t="str">
        <f aca="false">nt!K99</f>
        <v>.</v>
      </c>
      <c r="P99" s="1" t="str">
        <f aca="false">IF(ISNUMBER(O99),"+"&amp;TEXT(ROUNDDOWN(imGR/O99,2),"0.00"),".")</f>
        <v>.</v>
      </c>
      <c r="Q99" s="1" t="str">
        <f aca="false">IF(ISNUMBER(O99),"+"&amp;TEXT(ROUNDDOWN(imGD/O99,2),"0.00"),".")</f>
        <v>.</v>
      </c>
      <c r="R99" s="1" t="str">
        <f aca="false">nt!L99</f>
        <v>.</v>
      </c>
      <c r="S99" s="1" t="str">
        <f aca="false">IF(ISNUMBER(R99),"+"&amp;TEXT(ROUNDDOWN(imGR/R99,2),"0.00"),".")</f>
        <v>.</v>
      </c>
      <c r="T99" s="1" t="str">
        <f aca="false">IF(ISNUMBER(R99),"+"&amp;TEXT(ROUNDDOWN(imGD/R99,2),"0.00"),".")</f>
        <v>.</v>
      </c>
      <c r="U99" s="1" t="str">
        <f aca="false">imBD</f>
        <v>-1.75</v>
      </c>
      <c r="V99" s="1" t="str">
        <f aca="false">imPR</f>
        <v>-3.50</v>
      </c>
      <c r="X99" s="1" t="str">
        <f aca="false">"&lt;td&gt;"&amp;B99&amp;IF(ISNUMBER(C99),"&lt;td class=""lv_b al_r""&gt;"&amp;C99&amp;"&lt;td class=""lv_b""&gt;"&amp;D99&amp;":"&amp;E99&amp;"&lt;td class=""lv_b al_r""&gt;"&amp;F99&amp;"&lt;td class=""lv_b""&gt;"&amp;G99&amp;":"&amp;H99,"&lt;td colspan=4&gt;.")&amp;IF(ISNUMBER(I99),"&lt;td class=""lv_s al_r""&gt;"&amp;I99&amp;"&lt;td class=""lv_s""&gt;"&amp;J99&amp;":"&amp;K99&amp;"&lt;td class=""lv_s al_r""&gt;"&amp;L99&amp;"&lt;td class=""lv_s""&gt;"&amp;M99&amp;":"&amp;N99,"&lt;td colspan=4&gt;.")&amp;IF(ISNUMBER(O99),"&lt;td class=""lv_a al_r""&gt;"&amp;O99&amp;"&lt;td class=""lv_a""&gt;"&amp;P99&amp;":"&amp;Q99&amp;"&lt;td class=""lv_a al_r""&gt;"&amp;R99&amp;"&lt;td class=""lv_a""&gt;"&amp;S99&amp;":"&amp;T99,"&lt;td colspan=4&gt;.")&amp;"&lt;td&gt;"&amp;U99&amp;":"&amp;V99&amp;"&lt;td&gt;2P"</f>
        <v>&lt;td&gt;COME AND GET IT&lt;td class="lv_b al_r"&gt;99&lt;td class="lv_b"&gt;+1.50:+0.75&lt;td class="lv_b al_r"&gt;86&lt;td class="lv_b"&gt;+1.73:+0.86&lt;td class="lv_s al_r"&gt;115&lt;td class="lv_s"&gt;+1.29:+0.64&lt;td class="lv_s al_r"&gt;101&lt;td class="lv_s"&gt;+1.47:+0.73&lt;td colspan=4&gt;.&lt;td&gt;-1.75:-3.50&lt;td&gt;2P</v>
      </c>
    </row>
    <row r="100" customFormat="false" ht="13.8" hidden="false" customHeight="false" outlineLevel="0" collapsed="false">
      <c r="A100" s="1" t="n">
        <f aca="false">nt!B100</f>
        <v>92</v>
      </c>
      <c r="B100" s="1" t="str">
        <f aca="false">nt!O100</f>
        <v>CRYMSON</v>
      </c>
      <c r="C100" s="1" t="n">
        <f aca="false">nt!G100</f>
        <v>187</v>
      </c>
      <c r="D100" s="1" t="str">
        <f aca="false">IF(ISNUMBER(C100),"+"&amp;TEXT(ROUNDDOWN(imGR/C100,2),"0.00"),".")</f>
        <v>+0.79</v>
      </c>
      <c r="E100" s="1" t="str">
        <f aca="false">IF(ISNUMBER(C100),"+"&amp;TEXT(ROUNDDOWN(imGD/C100,2),"0.00"),".")</f>
        <v>+0.39</v>
      </c>
      <c r="F100" s="1" t="n">
        <f aca="false">nt!H100</f>
        <v>172</v>
      </c>
      <c r="G100" s="1" t="str">
        <f aca="false">IF(ISNUMBER(F100),"+"&amp;TEXT(ROUNDDOWN(imGR/F100,2),"0.00"),".")</f>
        <v>+0.86</v>
      </c>
      <c r="H100" s="1" t="str">
        <f aca="false">IF(ISNUMBER(F100),"+"&amp;TEXT(ROUNDDOWN(imGD/F100,2),"0.00"),".")</f>
        <v>+0.43</v>
      </c>
      <c r="I100" s="1" t="n">
        <f aca="false">nt!I100</f>
        <v>202</v>
      </c>
      <c r="J100" s="1" t="str">
        <f aca="false">IF(ISNUMBER(I100),"+"&amp;TEXT(ROUNDDOWN(imGR/I100,2),"0.00"),".")</f>
        <v>+0.73</v>
      </c>
      <c r="K100" s="1" t="str">
        <f aca="false">IF(ISNUMBER(I100),"+"&amp;TEXT(ROUNDDOWN(imGD/I100,2),"0.00"),".")</f>
        <v>+0.36</v>
      </c>
      <c r="L100" s="1" t="n">
        <f aca="false">nt!J100</f>
        <v>182</v>
      </c>
      <c r="M100" s="1" t="str">
        <f aca="false">IF(ISNUMBER(L100),"+"&amp;TEXT(ROUNDDOWN(imGR/L100,2),"0.00"),".")</f>
        <v>+0.82</v>
      </c>
      <c r="N100" s="1" t="str">
        <f aca="false">IF(ISNUMBER(L100),"+"&amp;TEXT(ROUNDDOWN(imGD/L100,2),"0.00"),".")</f>
        <v>+0.41</v>
      </c>
      <c r="O100" s="1" t="str">
        <f aca="false">nt!K100</f>
        <v>.</v>
      </c>
      <c r="P100" s="1" t="str">
        <f aca="false">IF(ISNUMBER(O100),"+"&amp;TEXT(ROUNDDOWN(imGR/O100,2),"0.00"),".")</f>
        <v>.</v>
      </c>
      <c r="Q100" s="1" t="str">
        <f aca="false">IF(ISNUMBER(O100),"+"&amp;TEXT(ROUNDDOWN(imGD/O100,2),"0.00"),".")</f>
        <v>.</v>
      </c>
      <c r="R100" s="1" t="str">
        <f aca="false">nt!L100</f>
        <v>.</v>
      </c>
      <c r="S100" s="1" t="str">
        <f aca="false">IF(ISNUMBER(R100),"+"&amp;TEXT(ROUNDDOWN(imGR/R100,2),"0.00"),".")</f>
        <v>.</v>
      </c>
      <c r="T100" s="1" t="str">
        <f aca="false">IF(ISNUMBER(R100),"+"&amp;TEXT(ROUNDDOWN(imGD/R100,2),"0.00"),".")</f>
        <v>.</v>
      </c>
      <c r="U100" s="1" t="str">
        <f aca="false">imBD</f>
        <v>-1.75</v>
      </c>
      <c r="V100" s="1" t="str">
        <f aca="false">imPR</f>
        <v>-3.50</v>
      </c>
      <c r="X100" s="1" t="str">
        <f aca="false">"&lt;td&gt;"&amp;B100&amp;IF(ISNUMBER(C100),"&lt;td class=""lv_b al_r""&gt;"&amp;C100&amp;"&lt;td class=""lv_b""&gt;"&amp;D100&amp;":"&amp;E100&amp;"&lt;td class=""lv_b al_r""&gt;"&amp;F100&amp;"&lt;td class=""lv_b""&gt;"&amp;G100&amp;":"&amp;H100,"&lt;td colspan=4&gt;.")&amp;IF(ISNUMBER(I100),"&lt;td class=""lv_s al_r""&gt;"&amp;I100&amp;"&lt;td class=""lv_s""&gt;"&amp;J100&amp;":"&amp;K100&amp;"&lt;td class=""lv_s al_r""&gt;"&amp;L100&amp;"&lt;td class=""lv_s""&gt;"&amp;M100&amp;":"&amp;N100,"&lt;td colspan=4&gt;.")&amp;IF(ISNUMBER(O100),"&lt;td class=""lv_a al_r""&gt;"&amp;O100&amp;"&lt;td class=""lv_a""&gt;"&amp;P100&amp;":"&amp;Q100&amp;"&lt;td class=""lv_a al_r""&gt;"&amp;R100&amp;"&lt;td class=""lv_a""&gt;"&amp;S100&amp;":"&amp;T100,"&lt;td colspan=4&gt;.")&amp;"&lt;td&gt;"&amp;U100&amp;":"&amp;V100&amp;"&lt;td&gt;2P"</f>
        <v>&lt;td&gt;CRYMSON&lt;td class="lv_b al_r"&gt;187&lt;td class="lv_b"&gt;+0.79:+0.39&lt;td class="lv_b al_r"&gt;172&lt;td class="lv_b"&gt;+0.86:+0.43&lt;td class="lv_s al_r"&gt;202&lt;td class="lv_s"&gt;+0.73:+0.36&lt;td class="lv_s al_r"&gt;182&lt;td class="lv_s"&gt;+0.82:+0.41&lt;td colspan=4&gt;.&lt;td&gt;-1.75:-3.50&lt;td&gt;2P</v>
      </c>
    </row>
    <row r="101" customFormat="false" ht="13.8" hidden="false" customHeight="false" outlineLevel="0" collapsed="false">
      <c r="A101" s="1" t="n">
        <f aca="false">nt!B101</f>
        <v>93</v>
      </c>
      <c r="B101" s="1" t="str">
        <f aca="false">nt!O101</f>
        <v>CRYMSON [SCARLET MIX]</v>
      </c>
      <c r="C101" s="1" t="str">
        <f aca="false">nt!G101</f>
        <v>.</v>
      </c>
      <c r="D101" s="1" t="str">
        <f aca="false">IF(ISNUMBER(C101),"+"&amp;TEXT(ROUNDDOWN(imGR/C101,2),"0.00"),".")</f>
        <v>.</v>
      </c>
      <c r="E101" s="1" t="str">
        <f aca="false">IF(ISNUMBER(C101),"+"&amp;TEXT(ROUNDDOWN(imGD/C101,2),"0.00"),".")</f>
        <v>.</v>
      </c>
      <c r="F101" s="1" t="str">
        <f aca="false">nt!H101</f>
        <v>.</v>
      </c>
      <c r="G101" s="1" t="str">
        <f aca="false">IF(ISNUMBER(F101),"+"&amp;TEXT(ROUNDDOWN(imGR/F101,2),"0.00"),".")</f>
        <v>.</v>
      </c>
      <c r="H101" s="1" t="str">
        <f aca="false">IF(ISNUMBER(F101),"+"&amp;TEXT(ROUNDDOWN(imGD/F101,2),"0.00"),".")</f>
        <v>.</v>
      </c>
      <c r="I101" s="1" t="str">
        <f aca="false">nt!I101</f>
        <v>.</v>
      </c>
      <c r="J101" s="1" t="str">
        <f aca="false">IF(ISNUMBER(I101),"+"&amp;TEXT(ROUNDDOWN(imGR/I101,2),"0.00"),".")</f>
        <v>.</v>
      </c>
      <c r="K101" s="1" t="str">
        <f aca="false">IF(ISNUMBER(I101),"+"&amp;TEXT(ROUNDDOWN(imGD/I101,2),"0.00"),".")</f>
        <v>.</v>
      </c>
      <c r="L101" s="1" t="str">
        <f aca="false">nt!J101</f>
        <v>.</v>
      </c>
      <c r="M101" s="1" t="str">
        <f aca="false">IF(ISNUMBER(L101),"+"&amp;TEXT(ROUNDDOWN(imGR/L101,2),"0.00"),".")</f>
        <v>.</v>
      </c>
      <c r="N101" s="1" t="str">
        <f aca="false">IF(ISNUMBER(L101),"+"&amp;TEXT(ROUNDDOWN(imGD/L101,2),"0.00"),".")</f>
        <v>.</v>
      </c>
      <c r="O101" s="1" t="n">
        <f aca="false">nt!K101</f>
        <v>259</v>
      </c>
      <c r="P101" s="1" t="str">
        <f aca="false">IF(ISNUMBER(O101),"+"&amp;TEXT(ROUNDDOWN(imGR/O101,2),"0.00"),".")</f>
        <v>+0.57</v>
      </c>
      <c r="Q101" s="1" t="str">
        <f aca="false">IF(ISNUMBER(O101),"+"&amp;TEXT(ROUNDDOWN(imGD/O101,2),"0.00"),".")</f>
        <v>+0.28</v>
      </c>
      <c r="R101" s="1" t="n">
        <f aca="false">nt!L101</f>
        <v>261</v>
      </c>
      <c r="S101" s="1" t="str">
        <f aca="false">IF(ISNUMBER(R101),"+"&amp;TEXT(ROUNDDOWN(imGR/R101,2),"0.00"),".")</f>
        <v>+0.57</v>
      </c>
      <c r="T101" s="1" t="str">
        <f aca="false">IF(ISNUMBER(R101),"+"&amp;TEXT(ROUNDDOWN(imGD/R101,2),"0.00"),".")</f>
        <v>+0.28</v>
      </c>
      <c r="U101" s="1" t="str">
        <f aca="false">imBD</f>
        <v>-1.75</v>
      </c>
      <c r="V101" s="1" t="str">
        <f aca="false">imPR</f>
        <v>-3.50</v>
      </c>
      <c r="X101" s="1" t="str">
        <f aca="false">"&lt;td&gt;"&amp;B101&amp;IF(ISNUMBER(C101),"&lt;td class=""lv_b al_r""&gt;"&amp;C101&amp;"&lt;td class=""lv_b""&gt;"&amp;D101&amp;":"&amp;E101&amp;"&lt;td class=""lv_b al_r""&gt;"&amp;F101&amp;"&lt;td class=""lv_b""&gt;"&amp;G101&amp;":"&amp;H101,"&lt;td colspan=4&gt;.")&amp;IF(ISNUMBER(I101),"&lt;td class=""lv_s al_r""&gt;"&amp;I101&amp;"&lt;td class=""lv_s""&gt;"&amp;J101&amp;":"&amp;K101&amp;"&lt;td class=""lv_s al_r""&gt;"&amp;L101&amp;"&lt;td class=""lv_s""&gt;"&amp;M101&amp;":"&amp;N101,"&lt;td colspan=4&gt;.")&amp;IF(ISNUMBER(O101),"&lt;td class=""lv_a al_r""&gt;"&amp;O101&amp;"&lt;td class=""lv_a""&gt;"&amp;P101&amp;":"&amp;Q101&amp;"&lt;td class=""lv_a al_r""&gt;"&amp;R101&amp;"&lt;td class=""lv_a""&gt;"&amp;S101&amp;":"&amp;T101,"&lt;td colspan=4&gt;.")&amp;"&lt;td&gt;"&amp;U101&amp;":"&amp;V101&amp;"&lt;td&gt;2P"</f>
        <v>&lt;td&gt;CRYMSON [SCARLET MIX]&lt;td colspan=4&gt;.&lt;td colspan=4&gt;.&lt;td class="lv_a al_r"&gt;259&lt;td class="lv_a"&gt;+0.57:+0.28&lt;td class="lv_a al_r"&gt;261&lt;td class="lv_a"&gt;+0.57:+0.28&lt;td&gt;-1.75:-3.50&lt;td&gt;2P</v>
      </c>
    </row>
    <row r="102" customFormat="false" ht="13.8" hidden="false" customHeight="false" outlineLevel="0" collapsed="false">
      <c r="A102" s="1" t="n">
        <f aca="false">nt!B102</f>
        <v>94</v>
      </c>
      <c r="B102" s="1" t="str">
        <f aca="false">nt!O102</f>
        <v>CYCLE</v>
      </c>
      <c r="C102" s="1" t="n">
        <f aca="false">nt!G102</f>
        <v>215</v>
      </c>
      <c r="D102" s="1" t="str">
        <f aca="false">IF(ISNUMBER(C102),"+"&amp;TEXT(ROUNDDOWN(imGR/C102,2),"0.00"),".")</f>
        <v>+0.69</v>
      </c>
      <c r="E102" s="1" t="str">
        <f aca="false">IF(ISNUMBER(C102),"+"&amp;TEXT(ROUNDDOWN(imGD/C102,2),"0.00"),".")</f>
        <v>+0.34</v>
      </c>
      <c r="F102" s="1" t="n">
        <f aca="false">nt!H102</f>
        <v>217</v>
      </c>
      <c r="G102" s="1" t="str">
        <f aca="false">IF(ISNUMBER(F102),"+"&amp;TEXT(ROUNDDOWN(imGR/F102,2),"0.00"),".")</f>
        <v>+0.68</v>
      </c>
      <c r="H102" s="1" t="str">
        <f aca="false">IF(ISNUMBER(F102),"+"&amp;TEXT(ROUNDDOWN(imGD/F102,2),"0.00"),".")</f>
        <v>+0.34</v>
      </c>
      <c r="I102" s="1" t="n">
        <f aca="false">nt!I102</f>
        <v>227</v>
      </c>
      <c r="J102" s="1" t="str">
        <f aca="false">IF(ISNUMBER(I102),"+"&amp;TEXT(ROUNDDOWN(imGR/I102,2),"0.00"),".")</f>
        <v>+0.65</v>
      </c>
      <c r="K102" s="1" t="str">
        <f aca="false">IF(ISNUMBER(I102),"+"&amp;TEXT(ROUNDDOWN(imGD/I102,2),"0.00"),".")</f>
        <v>+0.32</v>
      </c>
      <c r="L102" s="1" t="n">
        <f aca="false">nt!J102</f>
        <v>227</v>
      </c>
      <c r="M102" s="1" t="str">
        <f aca="false">IF(ISNUMBER(L102),"+"&amp;TEXT(ROUNDDOWN(imGR/L102,2),"0.00"),".")</f>
        <v>+0.65</v>
      </c>
      <c r="N102" s="1" t="str">
        <f aca="false">IF(ISNUMBER(L102),"+"&amp;TEXT(ROUNDDOWN(imGD/L102,2),"0.00"),".")</f>
        <v>+0.32</v>
      </c>
      <c r="O102" s="1" t="n">
        <f aca="false">nt!K102</f>
        <v>233</v>
      </c>
      <c r="P102" s="1" t="str">
        <f aca="false">IF(ISNUMBER(O102),"+"&amp;TEXT(ROUNDDOWN(imGR/O102,2),"0.00"),".")</f>
        <v>+0.64</v>
      </c>
      <c r="Q102" s="1" t="str">
        <f aca="false">IF(ISNUMBER(O102),"+"&amp;TEXT(ROUNDDOWN(imGD/O102,2),"0.00"),".")</f>
        <v>+0.32</v>
      </c>
      <c r="R102" s="1" t="n">
        <f aca="false">nt!L102</f>
        <v>233</v>
      </c>
      <c r="S102" s="1" t="str">
        <f aca="false">IF(ISNUMBER(R102),"+"&amp;TEXT(ROUNDDOWN(imGR/R102,2),"0.00"),".")</f>
        <v>+0.64</v>
      </c>
      <c r="T102" s="1" t="str">
        <f aca="false">IF(ISNUMBER(R102),"+"&amp;TEXT(ROUNDDOWN(imGD/R102,2),"0.00"),".")</f>
        <v>+0.32</v>
      </c>
      <c r="U102" s="1" t="str">
        <f aca="false">imBD</f>
        <v>-1.75</v>
      </c>
      <c r="V102" s="1" t="str">
        <f aca="false">imPR</f>
        <v>-3.50</v>
      </c>
      <c r="X102" s="1" t="str">
        <f aca="false">"&lt;td&gt;"&amp;B102&amp;IF(ISNUMBER(C102),"&lt;td class=""lv_b al_r""&gt;"&amp;C102&amp;"&lt;td class=""lv_b""&gt;"&amp;D102&amp;":"&amp;E102&amp;"&lt;td class=""lv_b al_r""&gt;"&amp;F102&amp;"&lt;td class=""lv_b""&gt;"&amp;G102&amp;":"&amp;H102,"&lt;td colspan=4&gt;.")&amp;IF(ISNUMBER(I102),"&lt;td class=""lv_s al_r""&gt;"&amp;I102&amp;"&lt;td class=""lv_s""&gt;"&amp;J102&amp;":"&amp;K102&amp;"&lt;td class=""lv_s al_r""&gt;"&amp;L102&amp;"&lt;td class=""lv_s""&gt;"&amp;M102&amp;":"&amp;N102,"&lt;td colspan=4&gt;.")&amp;IF(ISNUMBER(O102),"&lt;td class=""lv_a al_r""&gt;"&amp;O102&amp;"&lt;td class=""lv_a""&gt;"&amp;P102&amp;":"&amp;Q102&amp;"&lt;td class=""lv_a al_r""&gt;"&amp;R102&amp;"&lt;td class=""lv_a""&gt;"&amp;S102&amp;":"&amp;T102,"&lt;td colspan=4&gt;.")&amp;"&lt;td&gt;"&amp;U102&amp;":"&amp;V102&amp;"&lt;td&gt;2P"</f>
        <v>&lt;td&gt;CYCLE&lt;td class="lv_b al_r"&gt;215&lt;td class="lv_b"&gt;+0.69:+0.34&lt;td class="lv_b al_r"&gt;217&lt;td class="lv_b"&gt;+0.68:+0.34&lt;td class="lv_s al_r"&gt;227&lt;td class="lv_s"&gt;+0.65:+0.32&lt;td class="lv_s al_r"&gt;227&lt;td class="lv_s"&gt;+0.65:+0.32&lt;td class="lv_a al_r"&gt;233&lt;td class="lv_a"&gt;+0.64:+0.32&lt;td class="lv_a al_r"&gt;233&lt;td class="lv_a"&gt;+0.64:+0.32&lt;td&gt;-1.75:-3.50&lt;td&gt;2P</v>
      </c>
    </row>
    <row r="103" customFormat="false" ht="13.8" hidden="false" customHeight="false" outlineLevel="0" collapsed="false">
      <c r="A103" s="1" t="n">
        <f aca="false">nt!B103</f>
        <v>95</v>
      </c>
      <c r="B103" s="1" t="str">
        <f aca="false">nt!O103</f>
        <v>DEEP CLEAR EYES</v>
      </c>
      <c r="C103" s="1" t="n">
        <f aca="false">nt!G103</f>
        <v>127</v>
      </c>
      <c r="D103" s="1" t="str">
        <f aca="false">IF(ISNUMBER(C103),"+"&amp;TEXT(ROUNDDOWN(imGR/C103,2),"0.00"),".")</f>
        <v>+1.17</v>
      </c>
      <c r="E103" s="1" t="str">
        <f aca="false">IF(ISNUMBER(C103),"+"&amp;TEXT(ROUNDDOWN(imGD/C103,2),"0.00"),".")</f>
        <v>+0.58</v>
      </c>
      <c r="F103" s="1" t="n">
        <f aca="false">nt!H103</f>
        <v>140</v>
      </c>
      <c r="G103" s="1" t="str">
        <f aca="false">IF(ISNUMBER(F103),"+"&amp;TEXT(ROUNDDOWN(imGR/F103,2),"0.00"),".")</f>
        <v>+1.06</v>
      </c>
      <c r="H103" s="1" t="str">
        <f aca="false">IF(ISNUMBER(F103),"+"&amp;TEXT(ROUNDDOWN(imGD/F103,2),"0.00"),".")</f>
        <v>+0.53</v>
      </c>
      <c r="I103" s="1" t="n">
        <f aca="false">nt!I103</f>
        <v>147</v>
      </c>
      <c r="J103" s="1" t="str">
        <f aca="false">IF(ISNUMBER(I103),"+"&amp;TEXT(ROUNDDOWN(imGR/I103,2),"0.00"),".")</f>
        <v>+1.01</v>
      </c>
      <c r="K103" s="1" t="str">
        <f aca="false">IF(ISNUMBER(I103),"+"&amp;TEXT(ROUNDDOWN(imGD/I103,2),"0.00"),".")</f>
        <v>+0.50</v>
      </c>
      <c r="L103" s="1" t="n">
        <f aca="false">nt!J103</f>
        <v>160</v>
      </c>
      <c r="M103" s="1" t="str">
        <f aca="false">IF(ISNUMBER(L103),"+"&amp;TEXT(ROUNDDOWN(imGR/L103,2),"0.00"),".")</f>
        <v>+0.93</v>
      </c>
      <c r="N103" s="1" t="str">
        <f aca="false">IF(ISNUMBER(L103),"+"&amp;TEXT(ROUNDDOWN(imGD/L103,2),"0.00"),".")</f>
        <v>+0.46</v>
      </c>
      <c r="O103" s="1" t="n">
        <f aca="false">nt!K103</f>
        <v>157</v>
      </c>
      <c r="P103" s="1" t="str">
        <f aca="false">IF(ISNUMBER(O103),"+"&amp;TEXT(ROUNDDOWN(imGR/O103,2),"0.00"),".")</f>
        <v>+0.95</v>
      </c>
      <c r="Q103" s="1" t="str">
        <f aca="false">IF(ISNUMBER(O103),"+"&amp;TEXT(ROUNDDOWN(imGD/O103,2),"0.00"),".")</f>
        <v>+0.47</v>
      </c>
      <c r="R103" s="1" t="n">
        <f aca="false">nt!L103</f>
        <v>139</v>
      </c>
      <c r="S103" s="1" t="str">
        <f aca="false">IF(ISNUMBER(R103),"+"&amp;TEXT(ROUNDDOWN(imGR/R103,2),"0.00"),".")</f>
        <v>+1.07</v>
      </c>
      <c r="T103" s="1" t="str">
        <f aca="false">IF(ISNUMBER(R103),"+"&amp;TEXT(ROUNDDOWN(imGD/R103,2),"0.00"),".")</f>
        <v>+0.53</v>
      </c>
      <c r="U103" s="1" t="str">
        <f aca="false">imBD</f>
        <v>-1.75</v>
      </c>
      <c r="V103" s="1" t="str">
        <f aca="false">imPR</f>
        <v>-3.50</v>
      </c>
      <c r="X103" s="1" t="str">
        <f aca="false">"&lt;td&gt;"&amp;B103&amp;IF(ISNUMBER(C103),"&lt;td class=""lv_b al_r""&gt;"&amp;C103&amp;"&lt;td class=""lv_b""&gt;"&amp;D103&amp;":"&amp;E103&amp;"&lt;td class=""lv_b al_r""&gt;"&amp;F103&amp;"&lt;td class=""lv_b""&gt;"&amp;G103&amp;":"&amp;H103,"&lt;td colspan=4&gt;.")&amp;IF(ISNUMBER(I103),"&lt;td class=""lv_s al_r""&gt;"&amp;I103&amp;"&lt;td class=""lv_s""&gt;"&amp;J103&amp;":"&amp;K103&amp;"&lt;td class=""lv_s al_r""&gt;"&amp;L103&amp;"&lt;td class=""lv_s""&gt;"&amp;M103&amp;":"&amp;N103,"&lt;td colspan=4&gt;.")&amp;IF(ISNUMBER(O103),"&lt;td class=""lv_a al_r""&gt;"&amp;O103&amp;"&lt;td class=""lv_a""&gt;"&amp;P103&amp;":"&amp;Q103&amp;"&lt;td class=""lv_a al_r""&gt;"&amp;R103&amp;"&lt;td class=""lv_a""&gt;"&amp;S103&amp;":"&amp;T103,"&lt;td colspan=4&gt;.")&amp;"&lt;td&gt;"&amp;U103&amp;":"&amp;V103&amp;"&lt;td&gt;2P"</f>
        <v>&lt;td&gt;DEEP CLEAR EYES&lt;td class="lv_b al_r"&gt;127&lt;td class="lv_b"&gt;+1.17:+0.58&lt;td class="lv_b al_r"&gt;140&lt;td class="lv_b"&gt;+1.06:+0.53&lt;td class="lv_s al_r"&gt;147&lt;td class="lv_s"&gt;+1.01:+0.50&lt;td class="lv_s al_r"&gt;160&lt;td class="lv_s"&gt;+0.93:+0.46&lt;td class="lv_a al_r"&gt;157&lt;td class="lv_a"&gt;+0.95:+0.47&lt;td class="lv_a al_r"&gt;139&lt;td class="lv_a"&gt;+1.07:+0.53&lt;td&gt;-1.75:-3.50&lt;td&gt;2P</v>
      </c>
    </row>
    <row r="104" customFormat="false" ht="13.8" hidden="false" customHeight="false" outlineLevel="0" collapsed="false">
      <c r="A104" s="1" t="n">
        <f aca="false">nt!B104</f>
        <v>96</v>
      </c>
      <c r="B104" s="1" t="str">
        <f aca="false">nt!O104</f>
        <v>DEEP IN YOU</v>
      </c>
      <c r="C104" s="1" t="n">
        <f aca="false">nt!G104</f>
        <v>136</v>
      </c>
      <c r="D104" s="1" t="str">
        <f aca="false">IF(ISNUMBER(C104),"+"&amp;TEXT(ROUNDDOWN(imGR/C104,2),"0.00"),".")</f>
        <v>+1.09</v>
      </c>
      <c r="E104" s="1" t="str">
        <f aca="false">IF(ISNUMBER(C104),"+"&amp;TEXT(ROUNDDOWN(imGD/C104,2),"0.00"),".")</f>
        <v>+0.54</v>
      </c>
      <c r="F104" s="1" t="n">
        <f aca="false">nt!H104</f>
        <v>120</v>
      </c>
      <c r="G104" s="1" t="str">
        <f aca="false">IF(ISNUMBER(F104),"+"&amp;TEXT(ROUNDDOWN(imGR/F104,2),"0.00"),".")</f>
        <v>+1.24</v>
      </c>
      <c r="H104" s="1" t="str">
        <f aca="false">IF(ISNUMBER(F104),"+"&amp;TEXT(ROUNDDOWN(imGD/F104,2),"0.00"),".")</f>
        <v>+0.62</v>
      </c>
      <c r="I104" s="1" t="n">
        <f aca="false">nt!I104</f>
        <v>184</v>
      </c>
      <c r="J104" s="1" t="str">
        <f aca="false">IF(ISNUMBER(I104),"+"&amp;TEXT(ROUNDDOWN(imGR/I104,2),"0.00"),".")</f>
        <v>+0.81</v>
      </c>
      <c r="K104" s="1" t="str">
        <f aca="false">IF(ISNUMBER(I104),"+"&amp;TEXT(ROUNDDOWN(imGD/I104,2),"0.00"),".")</f>
        <v>+0.40</v>
      </c>
      <c r="L104" s="1" t="n">
        <f aca="false">nt!J104</f>
        <v>173</v>
      </c>
      <c r="M104" s="1" t="str">
        <f aca="false">IF(ISNUMBER(L104),"+"&amp;TEXT(ROUNDDOWN(imGR/L104,2),"0.00"),".")</f>
        <v>+0.86</v>
      </c>
      <c r="N104" s="1" t="str">
        <f aca="false">IF(ISNUMBER(L104),"+"&amp;TEXT(ROUNDDOWN(imGD/L104,2),"0.00"),".")</f>
        <v>+0.43</v>
      </c>
      <c r="O104" s="1" t="n">
        <f aca="false">nt!K104</f>
        <v>188</v>
      </c>
      <c r="P104" s="1" t="str">
        <f aca="false">IF(ISNUMBER(O104),"+"&amp;TEXT(ROUNDDOWN(imGR/O104,2),"0.00"),".")</f>
        <v>+0.79</v>
      </c>
      <c r="Q104" s="1" t="str">
        <f aca="false">IF(ISNUMBER(O104),"+"&amp;TEXT(ROUNDDOWN(imGD/O104,2),"0.00"),".")</f>
        <v>+0.39</v>
      </c>
      <c r="R104" s="1" t="n">
        <f aca="false">nt!L104</f>
        <v>175</v>
      </c>
      <c r="S104" s="1" t="str">
        <f aca="false">IF(ISNUMBER(R104),"+"&amp;TEXT(ROUNDDOWN(imGR/R104,2),"0.00"),".")</f>
        <v>+0.85</v>
      </c>
      <c r="T104" s="1" t="str">
        <f aca="false">IF(ISNUMBER(R104),"+"&amp;TEXT(ROUNDDOWN(imGD/R104,2),"0.00"),".")</f>
        <v>+0.42</v>
      </c>
      <c r="U104" s="1" t="str">
        <f aca="false">imBD</f>
        <v>-1.75</v>
      </c>
      <c r="V104" s="1" t="str">
        <f aca="false">imPR</f>
        <v>-3.50</v>
      </c>
      <c r="X104" s="1" t="str">
        <f aca="false">"&lt;td&gt;"&amp;B104&amp;IF(ISNUMBER(C104),"&lt;td class=""lv_b al_r""&gt;"&amp;C104&amp;"&lt;td class=""lv_b""&gt;"&amp;D104&amp;":"&amp;E104&amp;"&lt;td class=""lv_b al_r""&gt;"&amp;F104&amp;"&lt;td class=""lv_b""&gt;"&amp;G104&amp;":"&amp;H104,"&lt;td colspan=4&gt;.")&amp;IF(ISNUMBER(I104),"&lt;td class=""lv_s al_r""&gt;"&amp;I104&amp;"&lt;td class=""lv_s""&gt;"&amp;J104&amp;":"&amp;K104&amp;"&lt;td class=""lv_s al_r""&gt;"&amp;L104&amp;"&lt;td class=""lv_s""&gt;"&amp;M104&amp;":"&amp;N104,"&lt;td colspan=4&gt;.")&amp;IF(ISNUMBER(O104),"&lt;td class=""lv_a al_r""&gt;"&amp;O104&amp;"&lt;td class=""lv_a""&gt;"&amp;P104&amp;":"&amp;Q104&amp;"&lt;td class=""lv_a al_r""&gt;"&amp;R104&amp;"&lt;td class=""lv_a""&gt;"&amp;S104&amp;":"&amp;T104,"&lt;td colspan=4&gt;.")&amp;"&lt;td&gt;"&amp;U104&amp;":"&amp;V104&amp;"&lt;td&gt;2P"</f>
        <v>&lt;td&gt;DEEP IN YOU&lt;td class="lv_b al_r"&gt;136&lt;td class="lv_b"&gt;+1.09:+0.54&lt;td class="lv_b al_r"&gt;120&lt;td class="lv_b"&gt;+1.24:+0.62&lt;td class="lv_s al_r"&gt;184&lt;td class="lv_s"&gt;+0.81:+0.40&lt;td class="lv_s al_r"&gt;173&lt;td class="lv_s"&gt;+0.86:+0.43&lt;td class="lv_a al_r"&gt;188&lt;td class="lv_a"&gt;+0.79:+0.39&lt;td class="lv_a al_r"&gt;175&lt;td class="lv_a"&gt;+0.85:+0.42&lt;td&gt;-1.75:-3.50&lt;td&gt;2P</v>
      </c>
    </row>
    <row r="105" customFormat="false" ht="13.8" hidden="false" customHeight="false" outlineLevel="0" collapsed="false">
      <c r="A105" s="1" t="n">
        <f aca="false">nt!B105</f>
        <v>97</v>
      </c>
      <c r="B105" s="1" t="str">
        <f aca="false">nt!O105</f>
        <v>DENIM</v>
      </c>
      <c r="C105" s="1" t="n">
        <f aca="false">nt!G105</f>
        <v>195</v>
      </c>
      <c r="D105" s="1" t="str">
        <f aca="false">IF(ISNUMBER(C105),"+"&amp;TEXT(ROUNDDOWN(imGR/C105,2),"0.00"),".")</f>
        <v>+0.76</v>
      </c>
      <c r="E105" s="1" t="str">
        <f aca="false">IF(ISNUMBER(C105),"+"&amp;TEXT(ROUNDDOWN(imGD/C105,2),"0.00"),".")</f>
        <v>+0.38</v>
      </c>
      <c r="F105" s="1" t="n">
        <f aca="false">nt!H105</f>
        <v>185</v>
      </c>
      <c r="G105" s="1" t="str">
        <f aca="false">IF(ISNUMBER(F105),"+"&amp;TEXT(ROUNDDOWN(imGR/F105,2),"0.00"),".")</f>
        <v>+0.80</v>
      </c>
      <c r="H105" s="1" t="str">
        <f aca="false">IF(ISNUMBER(F105),"+"&amp;TEXT(ROUNDDOWN(imGD/F105,2),"0.00"),".")</f>
        <v>+0.40</v>
      </c>
      <c r="I105" s="1" t="n">
        <f aca="false">nt!I105</f>
        <v>203</v>
      </c>
      <c r="J105" s="1" t="str">
        <f aca="false">IF(ISNUMBER(I105),"+"&amp;TEXT(ROUNDDOWN(imGR/I105,2),"0.00"),".")</f>
        <v>+0.73</v>
      </c>
      <c r="K105" s="1" t="str">
        <f aca="false">IF(ISNUMBER(I105),"+"&amp;TEXT(ROUNDDOWN(imGD/I105,2),"0.00"),".")</f>
        <v>+0.36</v>
      </c>
      <c r="L105" s="1" t="n">
        <f aca="false">nt!J105</f>
        <v>190</v>
      </c>
      <c r="M105" s="1" t="str">
        <f aca="false">IF(ISNUMBER(L105),"+"&amp;TEXT(ROUNDDOWN(imGR/L105,2),"0.00"),".")</f>
        <v>+0.78</v>
      </c>
      <c r="N105" s="1" t="str">
        <f aca="false">IF(ISNUMBER(L105),"+"&amp;TEXT(ROUNDDOWN(imGD/L105,2),"0.00"),".")</f>
        <v>+0.39</v>
      </c>
      <c r="O105" s="1" t="str">
        <f aca="false">nt!K105</f>
        <v>.</v>
      </c>
      <c r="P105" s="1" t="str">
        <f aca="false">IF(ISNUMBER(O105),"+"&amp;TEXT(ROUNDDOWN(imGR/O105,2),"0.00"),".")</f>
        <v>.</v>
      </c>
      <c r="Q105" s="1" t="str">
        <f aca="false">IF(ISNUMBER(O105),"+"&amp;TEXT(ROUNDDOWN(imGD/O105,2),"0.00"),".")</f>
        <v>.</v>
      </c>
      <c r="R105" s="1" t="str">
        <f aca="false">nt!L105</f>
        <v>.</v>
      </c>
      <c r="S105" s="1" t="str">
        <f aca="false">IF(ISNUMBER(R105),"+"&amp;TEXT(ROUNDDOWN(imGR/R105,2),"0.00"),".")</f>
        <v>.</v>
      </c>
      <c r="T105" s="1" t="str">
        <f aca="false">IF(ISNUMBER(R105),"+"&amp;TEXT(ROUNDDOWN(imGD/R105,2),"0.00"),".")</f>
        <v>.</v>
      </c>
      <c r="U105" s="1" t="str">
        <f aca="false">imBD</f>
        <v>-1.75</v>
      </c>
      <c r="V105" s="1" t="str">
        <f aca="false">imPR</f>
        <v>-3.50</v>
      </c>
      <c r="X105" s="1" t="str">
        <f aca="false">"&lt;td&gt;"&amp;B105&amp;IF(ISNUMBER(C105),"&lt;td class=""lv_b al_r""&gt;"&amp;C105&amp;"&lt;td class=""lv_b""&gt;"&amp;D105&amp;":"&amp;E105&amp;"&lt;td class=""lv_b al_r""&gt;"&amp;F105&amp;"&lt;td class=""lv_b""&gt;"&amp;G105&amp;":"&amp;H105,"&lt;td colspan=4&gt;.")&amp;IF(ISNUMBER(I105),"&lt;td class=""lv_s al_r""&gt;"&amp;I105&amp;"&lt;td class=""lv_s""&gt;"&amp;J105&amp;":"&amp;K105&amp;"&lt;td class=""lv_s al_r""&gt;"&amp;L105&amp;"&lt;td class=""lv_s""&gt;"&amp;M105&amp;":"&amp;N105,"&lt;td colspan=4&gt;.")&amp;IF(ISNUMBER(O105),"&lt;td class=""lv_a al_r""&gt;"&amp;O105&amp;"&lt;td class=""lv_a""&gt;"&amp;P105&amp;":"&amp;Q105&amp;"&lt;td class=""lv_a al_r""&gt;"&amp;R105&amp;"&lt;td class=""lv_a""&gt;"&amp;S105&amp;":"&amp;T105,"&lt;td colspan=4&gt;.")&amp;"&lt;td&gt;"&amp;U105&amp;":"&amp;V105&amp;"&lt;td&gt;2P"</f>
        <v>&lt;td&gt;DENIM&lt;td class="lv_b al_r"&gt;195&lt;td class="lv_b"&gt;+0.76:+0.38&lt;td class="lv_b al_r"&gt;185&lt;td class="lv_b"&gt;+0.80:+0.40&lt;td class="lv_s al_r"&gt;203&lt;td class="lv_s"&gt;+0.73:+0.36&lt;td class="lv_s al_r"&gt;190&lt;td class="lv_s"&gt;+0.78:+0.39&lt;td colspan=4&gt;.&lt;td&gt;-1.75:-3.50&lt;td&gt;2P</v>
      </c>
    </row>
    <row r="106" customFormat="false" ht="13.8" hidden="false" customHeight="false" outlineLevel="0" collapsed="false">
      <c r="A106" s="1" t="n">
        <f aca="false">nt!B106</f>
        <v>98</v>
      </c>
      <c r="B106" s="1" t="str">
        <f aca="false">nt!O106</f>
        <v>DENIM [ELECTRO MIX]</v>
      </c>
      <c r="C106" s="1" t="str">
        <f aca="false">nt!G106</f>
        <v>.</v>
      </c>
      <c r="D106" s="1" t="str">
        <f aca="false">IF(ISNUMBER(C106),"+"&amp;TEXT(ROUNDDOWN(imGR/C106,2),"0.00"),".")</f>
        <v>.</v>
      </c>
      <c r="E106" s="1" t="str">
        <f aca="false">IF(ISNUMBER(C106),"+"&amp;TEXT(ROUNDDOWN(imGD/C106,2),"0.00"),".")</f>
        <v>.</v>
      </c>
      <c r="F106" s="1" t="str">
        <f aca="false">nt!H106</f>
        <v>.</v>
      </c>
      <c r="G106" s="1" t="str">
        <f aca="false">IF(ISNUMBER(F106),"+"&amp;TEXT(ROUNDDOWN(imGR/F106,2),"0.00"),".")</f>
        <v>.</v>
      </c>
      <c r="H106" s="1" t="str">
        <f aca="false">IF(ISNUMBER(F106),"+"&amp;TEXT(ROUNDDOWN(imGD/F106,2),"0.00"),".")</f>
        <v>.</v>
      </c>
      <c r="I106" s="1" t="str">
        <f aca="false">nt!I106</f>
        <v>.</v>
      </c>
      <c r="J106" s="1" t="str">
        <f aca="false">IF(ISNUMBER(I106),"+"&amp;TEXT(ROUNDDOWN(imGR/I106,2),"0.00"),".")</f>
        <v>.</v>
      </c>
      <c r="K106" s="1" t="str">
        <f aca="false">IF(ISNUMBER(I106),"+"&amp;TEXT(ROUNDDOWN(imGD/I106,2),"0.00"),".")</f>
        <v>.</v>
      </c>
      <c r="L106" s="1" t="str">
        <f aca="false">nt!J106</f>
        <v>.</v>
      </c>
      <c r="M106" s="1" t="str">
        <f aca="false">IF(ISNUMBER(L106),"+"&amp;TEXT(ROUNDDOWN(imGR/L106,2),"0.00"),".")</f>
        <v>.</v>
      </c>
      <c r="N106" s="1" t="str">
        <f aca="false">IF(ISNUMBER(L106),"+"&amp;TEXT(ROUNDDOWN(imGD/L106,2),"0.00"),".")</f>
        <v>.</v>
      </c>
      <c r="O106" s="1" t="n">
        <f aca="false">nt!K106</f>
        <v>268</v>
      </c>
      <c r="P106" s="1" t="str">
        <f aca="false">IF(ISNUMBER(O106),"+"&amp;TEXT(ROUNDDOWN(imGR/O106,2),"0.00"),".")</f>
        <v>+0.55</v>
      </c>
      <c r="Q106" s="1" t="str">
        <f aca="false">IF(ISNUMBER(O106),"+"&amp;TEXT(ROUNDDOWN(imGD/O106,2),"0.00"),".")</f>
        <v>+0.27</v>
      </c>
      <c r="R106" s="1" t="n">
        <f aca="false">nt!L106</f>
        <v>267</v>
      </c>
      <c r="S106" s="1" t="str">
        <f aca="false">IF(ISNUMBER(R106),"+"&amp;TEXT(ROUNDDOWN(imGR/R106,2),"0.00"),".")</f>
        <v>+0.55</v>
      </c>
      <c r="T106" s="1" t="str">
        <f aca="false">IF(ISNUMBER(R106),"+"&amp;TEXT(ROUNDDOWN(imGD/R106,2),"0.00"),".")</f>
        <v>+0.27</v>
      </c>
      <c r="U106" s="1" t="str">
        <f aca="false">imBD</f>
        <v>-1.75</v>
      </c>
      <c r="V106" s="1" t="str">
        <f aca="false">imPR</f>
        <v>-3.50</v>
      </c>
      <c r="X106" s="1" t="str">
        <f aca="false">"&lt;td&gt;"&amp;B106&amp;IF(ISNUMBER(C106),"&lt;td class=""lv_b al_r""&gt;"&amp;C106&amp;"&lt;td class=""lv_b""&gt;"&amp;D106&amp;":"&amp;E106&amp;"&lt;td class=""lv_b al_r""&gt;"&amp;F106&amp;"&lt;td class=""lv_b""&gt;"&amp;G106&amp;":"&amp;H106,"&lt;td colspan=4&gt;.")&amp;IF(ISNUMBER(I106),"&lt;td class=""lv_s al_r""&gt;"&amp;I106&amp;"&lt;td class=""lv_s""&gt;"&amp;J106&amp;":"&amp;K106&amp;"&lt;td class=""lv_s al_r""&gt;"&amp;L106&amp;"&lt;td class=""lv_s""&gt;"&amp;M106&amp;":"&amp;N106,"&lt;td colspan=4&gt;.")&amp;IF(ISNUMBER(O106),"&lt;td class=""lv_a al_r""&gt;"&amp;O106&amp;"&lt;td class=""lv_a""&gt;"&amp;P106&amp;":"&amp;Q106&amp;"&lt;td class=""lv_a al_r""&gt;"&amp;R106&amp;"&lt;td class=""lv_a""&gt;"&amp;S106&amp;":"&amp;T106,"&lt;td colspan=4&gt;.")&amp;"&lt;td&gt;"&amp;U106&amp;":"&amp;V106&amp;"&lt;td&gt;2P"</f>
        <v>&lt;td&gt;DENIM [ELECTRO MIX]&lt;td colspan=4&gt;.&lt;td colspan=4&gt;.&lt;td class="lv_a al_r"&gt;268&lt;td class="lv_a"&gt;+0.55:+0.27&lt;td class="lv_a al_r"&gt;267&lt;td class="lv_a"&gt;+0.55:+0.27&lt;td&gt;-1.75:-3.50&lt;td&gt;2P</v>
      </c>
    </row>
    <row r="107" customFormat="false" ht="13.8" hidden="false" customHeight="false" outlineLevel="0" collapsed="false">
      <c r="A107" s="1" t="n">
        <f aca="false">nt!B107</f>
        <v>99</v>
      </c>
      <c r="B107" s="1" t="str">
        <f aca="false">nt!O107</f>
        <v>DISABLED THE FLAW</v>
      </c>
      <c r="C107" s="1" t="n">
        <f aca="false">nt!G107</f>
        <v>255</v>
      </c>
      <c r="D107" s="1" t="str">
        <f aca="false">IF(ISNUMBER(C107),"+"&amp;TEXT(ROUNDDOWN(imGR/C107,2),"0.00"),".")</f>
        <v>+0.58</v>
      </c>
      <c r="E107" s="1" t="str">
        <f aca="false">IF(ISNUMBER(C107),"+"&amp;TEXT(ROUNDDOWN(imGD/C107,2),"0.00"),".")</f>
        <v>+0.29</v>
      </c>
      <c r="F107" s="1" t="n">
        <f aca="false">nt!H107</f>
        <v>242</v>
      </c>
      <c r="G107" s="1" t="str">
        <f aca="false">IF(ISNUMBER(F107),"+"&amp;TEXT(ROUNDDOWN(imGR/F107,2),"0.00"),".")</f>
        <v>+0.61</v>
      </c>
      <c r="H107" s="1" t="str">
        <f aca="false">IF(ISNUMBER(F107),"+"&amp;TEXT(ROUNDDOWN(imGD/F107,2),"0.00"),".")</f>
        <v>+0.30</v>
      </c>
      <c r="I107" s="1" t="n">
        <f aca="false">nt!I107</f>
        <v>283</v>
      </c>
      <c r="J107" s="1" t="str">
        <f aca="false">IF(ISNUMBER(I107),"+"&amp;TEXT(ROUNDDOWN(imGR/I107,2),"0.00"),".")</f>
        <v>+0.52</v>
      </c>
      <c r="K107" s="1" t="str">
        <f aca="false">IF(ISNUMBER(I107),"+"&amp;TEXT(ROUNDDOWN(imGD/I107,2),"0.00"),".")</f>
        <v>+0.26</v>
      </c>
      <c r="L107" s="1" t="n">
        <f aca="false">nt!J107</f>
        <v>273</v>
      </c>
      <c r="M107" s="1" t="str">
        <f aca="false">IF(ISNUMBER(L107),"+"&amp;TEXT(ROUNDDOWN(imGR/L107,2),"0.00"),".")</f>
        <v>+0.54</v>
      </c>
      <c r="N107" s="1" t="str">
        <f aca="false">IF(ISNUMBER(L107),"+"&amp;TEXT(ROUNDDOWN(imGD/L107,2),"0.00"),".")</f>
        <v>+0.27</v>
      </c>
      <c r="O107" s="1" t="n">
        <f aca="false">nt!K107</f>
        <v>313</v>
      </c>
      <c r="P107" s="1" t="str">
        <f aca="false">IF(ISNUMBER(O107),"+"&amp;TEXT(ROUNDDOWN(imGR/O107,2),"0.00"),".")</f>
        <v>+0.47</v>
      </c>
      <c r="Q107" s="1" t="str">
        <f aca="false">IF(ISNUMBER(O107),"+"&amp;TEXT(ROUNDDOWN(imGD/O107,2),"0.00"),".")</f>
        <v>+0.23</v>
      </c>
      <c r="R107" s="1" t="n">
        <f aca="false">nt!L107</f>
        <v>316</v>
      </c>
      <c r="S107" s="1" t="str">
        <f aca="false">IF(ISNUMBER(R107),"+"&amp;TEXT(ROUNDDOWN(imGR/R107,2),"0.00"),".")</f>
        <v>+0.47</v>
      </c>
      <c r="T107" s="1" t="str">
        <f aca="false">IF(ISNUMBER(R107),"+"&amp;TEXT(ROUNDDOWN(imGD/R107,2),"0.00"),".")</f>
        <v>+0.23</v>
      </c>
      <c r="U107" s="1" t="str">
        <f aca="false">imBD</f>
        <v>-1.75</v>
      </c>
      <c r="V107" s="1" t="str">
        <f aca="false">imPR</f>
        <v>-3.50</v>
      </c>
      <c r="X107" s="1" t="str">
        <f aca="false">"&lt;td&gt;"&amp;B107&amp;IF(ISNUMBER(C107),"&lt;td class=""lv_b al_r""&gt;"&amp;C107&amp;"&lt;td class=""lv_b""&gt;"&amp;D107&amp;":"&amp;E107&amp;"&lt;td class=""lv_b al_r""&gt;"&amp;F107&amp;"&lt;td class=""lv_b""&gt;"&amp;G107&amp;":"&amp;H107,"&lt;td colspan=4&gt;.")&amp;IF(ISNUMBER(I107),"&lt;td class=""lv_s al_r""&gt;"&amp;I107&amp;"&lt;td class=""lv_s""&gt;"&amp;J107&amp;":"&amp;K107&amp;"&lt;td class=""lv_s al_r""&gt;"&amp;L107&amp;"&lt;td class=""lv_s""&gt;"&amp;M107&amp;":"&amp;N107,"&lt;td colspan=4&gt;.")&amp;IF(ISNUMBER(O107),"&lt;td class=""lv_a al_r""&gt;"&amp;O107&amp;"&lt;td class=""lv_a""&gt;"&amp;P107&amp;":"&amp;Q107&amp;"&lt;td class=""lv_a al_r""&gt;"&amp;R107&amp;"&lt;td class=""lv_a""&gt;"&amp;S107&amp;":"&amp;T107,"&lt;td colspan=4&gt;.")&amp;"&lt;td&gt;"&amp;U107&amp;":"&amp;V107&amp;"&lt;td&gt;2P"</f>
        <v>&lt;td&gt;DISABLED THE FLAW&lt;td class="lv_b al_r"&gt;255&lt;td class="lv_b"&gt;+0.58:+0.29&lt;td class="lv_b al_r"&gt;242&lt;td class="lv_b"&gt;+0.61:+0.30&lt;td class="lv_s al_r"&gt;283&lt;td class="lv_s"&gt;+0.52:+0.26&lt;td class="lv_s al_r"&gt;273&lt;td class="lv_s"&gt;+0.54:+0.27&lt;td class="lv_a al_r"&gt;313&lt;td class="lv_a"&gt;+0.47:+0.23&lt;td class="lv_a al_r"&gt;316&lt;td class="lv_a"&gt;+0.47:+0.23&lt;td&gt;-1.75:-3.50&lt;td&gt;2P</v>
      </c>
    </row>
    <row r="108" customFormat="false" ht="13.8" hidden="false" customHeight="false" outlineLevel="0" collapsed="false">
      <c r="A108" s="1" t="n">
        <f aca="false">nt!B108</f>
        <v>100</v>
      </c>
      <c r="B108" s="1" t="str">
        <f aca="false">nt!O108</f>
        <v>DISCO DANCING</v>
      </c>
      <c r="C108" s="1" t="n">
        <f aca="false">nt!G108</f>
        <v>105</v>
      </c>
      <c r="D108" s="1" t="str">
        <f aca="false">IF(ISNUMBER(C108),"+"&amp;TEXT(ROUNDDOWN(imGR/C108,2),"0.00"),".")</f>
        <v>+1.42</v>
      </c>
      <c r="E108" s="1" t="str">
        <f aca="false">IF(ISNUMBER(C108),"+"&amp;TEXT(ROUNDDOWN(imGD/C108,2),"0.00"),".")</f>
        <v>+0.71</v>
      </c>
      <c r="F108" s="1" t="n">
        <f aca="false">nt!H108</f>
        <v>111</v>
      </c>
      <c r="G108" s="1" t="str">
        <f aca="false">IF(ISNUMBER(F108),"+"&amp;TEXT(ROUNDDOWN(imGR/F108,2),"0.00"),".")</f>
        <v>+1.34</v>
      </c>
      <c r="H108" s="1" t="str">
        <f aca="false">IF(ISNUMBER(F108),"+"&amp;TEXT(ROUNDDOWN(imGD/F108,2),"0.00"),".")</f>
        <v>+0.67</v>
      </c>
      <c r="I108" s="1" t="n">
        <f aca="false">nt!I108</f>
        <v>172</v>
      </c>
      <c r="J108" s="1" t="str">
        <f aca="false">IF(ISNUMBER(I108),"+"&amp;TEXT(ROUNDDOWN(imGR/I108,2),"0.00"),".")</f>
        <v>+0.86</v>
      </c>
      <c r="K108" s="1" t="str">
        <f aca="false">IF(ISNUMBER(I108),"+"&amp;TEXT(ROUNDDOWN(imGD/I108,2),"0.00"),".")</f>
        <v>+0.43</v>
      </c>
      <c r="L108" s="1" t="n">
        <f aca="false">nt!J108</f>
        <v>163</v>
      </c>
      <c r="M108" s="1" t="str">
        <f aca="false">IF(ISNUMBER(L108),"+"&amp;TEXT(ROUNDDOWN(imGR/L108,2),"0.00"),".")</f>
        <v>+0.91</v>
      </c>
      <c r="N108" s="1" t="str">
        <f aca="false">IF(ISNUMBER(L108),"+"&amp;TEXT(ROUNDDOWN(imGD/L108,2),"0.00"),".")</f>
        <v>+0.45</v>
      </c>
      <c r="O108" s="1" t="str">
        <f aca="false">nt!K108</f>
        <v>.</v>
      </c>
      <c r="P108" s="1" t="str">
        <f aca="false">IF(ISNUMBER(O108),"+"&amp;TEXT(ROUNDDOWN(imGR/O108,2),"0.00"),".")</f>
        <v>.</v>
      </c>
      <c r="Q108" s="1" t="str">
        <f aca="false">IF(ISNUMBER(O108),"+"&amp;TEXT(ROUNDDOWN(imGD/O108,2),"0.00"),".")</f>
        <v>.</v>
      </c>
      <c r="R108" s="1" t="str">
        <f aca="false">nt!L108</f>
        <v>.</v>
      </c>
      <c r="S108" s="1" t="str">
        <f aca="false">IF(ISNUMBER(R108),"+"&amp;TEXT(ROUNDDOWN(imGR/R108,2),"0.00"),".")</f>
        <v>.</v>
      </c>
      <c r="T108" s="1" t="str">
        <f aca="false">IF(ISNUMBER(R108),"+"&amp;TEXT(ROUNDDOWN(imGD/R108,2),"0.00"),".")</f>
        <v>.</v>
      </c>
      <c r="U108" s="1" t="str">
        <f aca="false">imBD</f>
        <v>-1.75</v>
      </c>
      <c r="V108" s="1" t="str">
        <f aca="false">imPR</f>
        <v>-3.50</v>
      </c>
      <c r="X108" s="1" t="str">
        <f aca="false">"&lt;td&gt;"&amp;B108&amp;IF(ISNUMBER(C108),"&lt;td class=""lv_b al_r""&gt;"&amp;C108&amp;"&lt;td class=""lv_b""&gt;"&amp;D108&amp;":"&amp;E108&amp;"&lt;td class=""lv_b al_r""&gt;"&amp;F108&amp;"&lt;td class=""lv_b""&gt;"&amp;G108&amp;":"&amp;H108,"&lt;td colspan=4&gt;.")&amp;IF(ISNUMBER(I108),"&lt;td class=""lv_s al_r""&gt;"&amp;I108&amp;"&lt;td class=""lv_s""&gt;"&amp;J108&amp;":"&amp;K108&amp;"&lt;td class=""lv_s al_r""&gt;"&amp;L108&amp;"&lt;td class=""lv_s""&gt;"&amp;M108&amp;":"&amp;N108,"&lt;td colspan=4&gt;.")&amp;IF(ISNUMBER(O108),"&lt;td class=""lv_a al_r""&gt;"&amp;O108&amp;"&lt;td class=""lv_a""&gt;"&amp;P108&amp;":"&amp;Q108&amp;"&lt;td class=""lv_a al_r""&gt;"&amp;R108&amp;"&lt;td class=""lv_a""&gt;"&amp;S108&amp;":"&amp;T108,"&lt;td colspan=4&gt;.")&amp;"&lt;td&gt;"&amp;U108&amp;":"&amp;V108&amp;"&lt;td&gt;2P"</f>
        <v>&lt;td&gt;DISCO DANCING&lt;td class="lv_b al_r"&gt;105&lt;td class="lv_b"&gt;+1.42:+0.71&lt;td class="lv_b al_r"&gt;111&lt;td class="lv_b"&gt;+1.34:+0.67&lt;td class="lv_s al_r"&gt;172&lt;td class="lv_s"&gt;+0.86:+0.43&lt;td class="lv_s al_r"&gt;163&lt;td class="lv_s"&gt;+0.91:+0.45&lt;td colspan=4&gt;.&lt;td&gt;-1.75:-3.50&lt;td&gt;2P</v>
      </c>
    </row>
    <row r="109" customFormat="false" ht="13.8" hidden="false" customHeight="false" outlineLevel="0" collapsed="false">
      <c r="A109" s="1" t="n">
        <f aca="false">nt!B109</f>
        <v>101</v>
      </c>
      <c r="B109" s="1" t="str">
        <f aca="false">nt!O109</f>
        <v>DISCO DOG</v>
      </c>
      <c r="C109" s="1" t="n">
        <f aca="false">nt!G109</f>
        <v>218</v>
      </c>
      <c r="D109" s="1" t="str">
        <f aca="false">IF(ISNUMBER(C109),"+"&amp;TEXT(ROUNDDOWN(imGR/C109,2),"0.00"),".")</f>
        <v>+0.68</v>
      </c>
      <c r="E109" s="1" t="str">
        <f aca="false">IF(ISNUMBER(C109),"+"&amp;TEXT(ROUNDDOWN(imGD/C109,2),"0.00"),".")</f>
        <v>+0.34</v>
      </c>
      <c r="F109" s="1" t="n">
        <f aca="false">nt!H109</f>
        <v>207</v>
      </c>
      <c r="G109" s="1" t="str">
        <f aca="false">IF(ISNUMBER(F109),"+"&amp;TEXT(ROUNDDOWN(imGR/F109,2),"0.00"),".")</f>
        <v>+0.72</v>
      </c>
      <c r="H109" s="1" t="str">
        <f aca="false">IF(ISNUMBER(F109),"+"&amp;TEXT(ROUNDDOWN(imGD/F109,2),"0.00"),".")</f>
        <v>+0.36</v>
      </c>
      <c r="I109" s="1" t="n">
        <f aca="false">nt!I109</f>
        <v>251</v>
      </c>
      <c r="J109" s="1" t="str">
        <f aca="false">IF(ISNUMBER(I109),"+"&amp;TEXT(ROUNDDOWN(imGR/I109,2),"0.00"),".")</f>
        <v>+0.59</v>
      </c>
      <c r="K109" s="1" t="str">
        <f aca="false">IF(ISNUMBER(I109),"+"&amp;TEXT(ROUNDDOWN(imGD/I109,2),"0.00"),".")</f>
        <v>+0.29</v>
      </c>
      <c r="L109" s="1" t="n">
        <f aca="false">nt!J109</f>
        <v>232</v>
      </c>
      <c r="M109" s="1" t="str">
        <f aca="false">IF(ISNUMBER(L109),"+"&amp;TEXT(ROUNDDOWN(imGR/L109,2),"0.00"),".")</f>
        <v>+0.64</v>
      </c>
      <c r="N109" s="1" t="str">
        <f aca="false">IF(ISNUMBER(L109),"+"&amp;TEXT(ROUNDDOWN(imGD/L109,2),"0.00"),".")</f>
        <v>+0.32</v>
      </c>
      <c r="O109" s="1" t="str">
        <f aca="false">nt!K109</f>
        <v>.</v>
      </c>
      <c r="P109" s="1" t="str">
        <f aca="false">IF(ISNUMBER(O109),"+"&amp;TEXT(ROUNDDOWN(imGR/O109,2),"0.00"),".")</f>
        <v>.</v>
      </c>
      <c r="Q109" s="1" t="str">
        <f aca="false">IF(ISNUMBER(O109),"+"&amp;TEXT(ROUNDDOWN(imGD/O109,2),"0.00"),".")</f>
        <v>.</v>
      </c>
      <c r="R109" s="1" t="str">
        <f aca="false">nt!L109</f>
        <v>.</v>
      </c>
      <c r="S109" s="1" t="str">
        <f aca="false">IF(ISNUMBER(R109),"+"&amp;TEXT(ROUNDDOWN(imGR/R109,2),"0.00"),".")</f>
        <v>.</v>
      </c>
      <c r="T109" s="1" t="str">
        <f aca="false">IF(ISNUMBER(R109),"+"&amp;TEXT(ROUNDDOWN(imGD/R109,2),"0.00"),".")</f>
        <v>.</v>
      </c>
      <c r="U109" s="1" t="str">
        <f aca="false">imBD</f>
        <v>-1.75</v>
      </c>
      <c r="V109" s="1" t="str">
        <f aca="false">imPR</f>
        <v>-3.50</v>
      </c>
      <c r="X109" s="1" t="str">
        <f aca="false">"&lt;td&gt;"&amp;B109&amp;IF(ISNUMBER(C109),"&lt;td class=""lv_b al_r""&gt;"&amp;C109&amp;"&lt;td class=""lv_b""&gt;"&amp;D109&amp;":"&amp;E109&amp;"&lt;td class=""lv_b al_r""&gt;"&amp;F109&amp;"&lt;td class=""lv_b""&gt;"&amp;G109&amp;":"&amp;H109,"&lt;td colspan=4&gt;.")&amp;IF(ISNUMBER(I109),"&lt;td class=""lv_s al_r""&gt;"&amp;I109&amp;"&lt;td class=""lv_s""&gt;"&amp;J109&amp;":"&amp;K109&amp;"&lt;td class=""lv_s al_r""&gt;"&amp;L109&amp;"&lt;td class=""lv_s""&gt;"&amp;M109&amp;":"&amp;N109,"&lt;td colspan=4&gt;.")&amp;IF(ISNUMBER(O109),"&lt;td class=""lv_a al_r""&gt;"&amp;O109&amp;"&lt;td class=""lv_a""&gt;"&amp;P109&amp;":"&amp;Q109&amp;"&lt;td class=""lv_a al_r""&gt;"&amp;R109&amp;"&lt;td class=""lv_a""&gt;"&amp;S109&amp;":"&amp;T109,"&lt;td colspan=4&gt;.")&amp;"&lt;td&gt;"&amp;U109&amp;":"&amp;V109&amp;"&lt;td&gt;2P"</f>
        <v>&lt;td&gt;DISCO DOG&lt;td class="lv_b al_r"&gt;218&lt;td class="lv_b"&gt;+0.68:+0.34&lt;td class="lv_b al_r"&gt;207&lt;td class="lv_b"&gt;+0.72:+0.36&lt;td class="lv_s al_r"&gt;251&lt;td class="lv_s"&gt;+0.59:+0.29&lt;td class="lv_s al_r"&gt;232&lt;td class="lv_s"&gt;+0.64:+0.32&lt;td colspan=4&gt;.&lt;td&gt;-1.75:-3.50&lt;td&gt;2P</v>
      </c>
    </row>
    <row r="110" customFormat="false" ht="13.8" hidden="false" customHeight="false" outlineLevel="0" collapsed="false">
      <c r="A110" s="1" t="n">
        <f aca="false">nt!B110</f>
        <v>102</v>
      </c>
      <c r="B110" s="1" t="str">
        <f aca="false">nt!O110</f>
        <v>DO YOU LOVE ME?</v>
      </c>
      <c r="C110" s="1" t="n">
        <f aca="false">nt!G110</f>
        <v>120</v>
      </c>
      <c r="D110" s="1" t="str">
        <f aca="false">IF(ISNUMBER(C110),"+"&amp;TEXT(ROUNDDOWN(imGR/C110,2),"0.00"),".")</f>
        <v>+1.24</v>
      </c>
      <c r="E110" s="1" t="str">
        <f aca="false">IF(ISNUMBER(C110),"+"&amp;TEXT(ROUNDDOWN(imGD/C110,2),"0.00"),".")</f>
        <v>+0.62</v>
      </c>
      <c r="F110" s="1" t="n">
        <f aca="false">nt!H110</f>
        <v>116</v>
      </c>
      <c r="G110" s="1" t="str">
        <f aca="false">IF(ISNUMBER(F110),"+"&amp;TEXT(ROUNDDOWN(imGR/F110,2),"0.00"),".")</f>
        <v>+1.28</v>
      </c>
      <c r="H110" s="1" t="str">
        <f aca="false">IF(ISNUMBER(F110),"+"&amp;TEXT(ROUNDDOWN(imGD/F110,2),"0.00"),".")</f>
        <v>+0.64</v>
      </c>
      <c r="I110" s="1" t="n">
        <f aca="false">nt!I110</f>
        <v>131</v>
      </c>
      <c r="J110" s="1" t="str">
        <f aca="false">IF(ISNUMBER(I110),"+"&amp;TEXT(ROUNDDOWN(imGR/I110,2),"0.00"),".")</f>
        <v>+1.13</v>
      </c>
      <c r="K110" s="1" t="str">
        <f aca="false">IF(ISNUMBER(I110),"+"&amp;TEXT(ROUNDDOWN(imGD/I110,2),"0.00"),".")</f>
        <v>+0.56</v>
      </c>
      <c r="L110" s="1" t="n">
        <f aca="false">nt!J110</f>
        <v>121</v>
      </c>
      <c r="M110" s="1" t="str">
        <f aca="false">IF(ISNUMBER(L110),"+"&amp;TEXT(ROUNDDOWN(imGR/L110,2),"0.00"),".")</f>
        <v>+1.23</v>
      </c>
      <c r="N110" s="1" t="str">
        <f aca="false">IF(ISNUMBER(L110),"+"&amp;TEXT(ROUNDDOWN(imGD/L110,2),"0.00"),".")</f>
        <v>+0.61</v>
      </c>
      <c r="O110" s="1" t="str">
        <f aca="false">nt!K110</f>
        <v>.</v>
      </c>
      <c r="P110" s="1" t="str">
        <f aca="false">IF(ISNUMBER(O110),"+"&amp;TEXT(ROUNDDOWN(imGR/O110,2),"0.00"),".")</f>
        <v>.</v>
      </c>
      <c r="Q110" s="1" t="str">
        <f aca="false">IF(ISNUMBER(O110),"+"&amp;TEXT(ROUNDDOWN(imGD/O110,2),"0.00"),".")</f>
        <v>.</v>
      </c>
      <c r="R110" s="1" t="str">
        <f aca="false">nt!L110</f>
        <v>.</v>
      </c>
      <c r="S110" s="1" t="str">
        <f aca="false">IF(ISNUMBER(R110),"+"&amp;TEXT(ROUNDDOWN(imGR/R110,2),"0.00"),".")</f>
        <v>.</v>
      </c>
      <c r="T110" s="1" t="str">
        <f aca="false">IF(ISNUMBER(R110),"+"&amp;TEXT(ROUNDDOWN(imGD/R110,2),"0.00"),".")</f>
        <v>.</v>
      </c>
      <c r="U110" s="1" t="str">
        <f aca="false">imBD</f>
        <v>-1.75</v>
      </c>
      <c r="V110" s="1" t="str">
        <f aca="false">imPR</f>
        <v>-3.50</v>
      </c>
      <c r="X110" s="1" t="str">
        <f aca="false">"&lt;td&gt;"&amp;B110&amp;IF(ISNUMBER(C110),"&lt;td class=""lv_b al_r""&gt;"&amp;C110&amp;"&lt;td class=""lv_b""&gt;"&amp;D110&amp;":"&amp;E110&amp;"&lt;td class=""lv_b al_r""&gt;"&amp;F110&amp;"&lt;td class=""lv_b""&gt;"&amp;G110&amp;":"&amp;H110,"&lt;td colspan=4&gt;.")&amp;IF(ISNUMBER(I110),"&lt;td class=""lv_s al_r""&gt;"&amp;I110&amp;"&lt;td class=""lv_s""&gt;"&amp;J110&amp;":"&amp;K110&amp;"&lt;td class=""lv_s al_r""&gt;"&amp;L110&amp;"&lt;td class=""lv_s""&gt;"&amp;M110&amp;":"&amp;N110,"&lt;td colspan=4&gt;.")&amp;IF(ISNUMBER(O110),"&lt;td class=""lv_a al_r""&gt;"&amp;O110&amp;"&lt;td class=""lv_a""&gt;"&amp;P110&amp;":"&amp;Q110&amp;"&lt;td class=""lv_a al_r""&gt;"&amp;R110&amp;"&lt;td class=""lv_a""&gt;"&amp;S110&amp;":"&amp;T110,"&lt;td colspan=4&gt;.")&amp;"&lt;td&gt;"&amp;U110&amp;":"&amp;V110&amp;"&lt;td&gt;2P"</f>
        <v>&lt;td&gt;DO YOU LOVE ME?&lt;td class="lv_b al_r"&gt;120&lt;td class="lv_b"&gt;+1.24:+0.62&lt;td class="lv_b al_r"&gt;116&lt;td class="lv_b"&gt;+1.28:+0.64&lt;td class="lv_s al_r"&gt;131&lt;td class="lv_s"&gt;+1.13:+0.56&lt;td class="lv_s al_r"&gt;121&lt;td class="lv_s"&gt;+1.23:+0.61&lt;td colspan=4&gt;.&lt;td&gt;-1.75:-3.50&lt;td&gt;2P</v>
      </c>
    </row>
    <row r="111" customFormat="false" ht="13.8" hidden="false" customHeight="false" outlineLevel="0" collapsed="false">
      <c r="A111" s="1" t="n">
        <f aca="false">nt!B111</f>
        <v>103</v>
      </c>
      <c r="B111" s="1" t="str">
        <f aca="false">nt!O111</f>
        <v>DO YOU LOVE ME? [SOFTLANDING MIX]</v>
      </c>
      <c r="C111" s="1" t="str">
        <f aca="false">nt!G111</f>
        <v>.</v>
      </c>
      <c r="D111" s="1" t="str">
        <f aca="false">IF(ISNUMBER(C111),"+"&amp;TEXT(ROUNDDOWN(imGR/C111,2),"0.00"),".")</f>
        <v>.</v>
      </c>
      <c r="E111" s="1" t="str">
        <f aca="false">IF(ISNUMBER(C111),"+"&amp;TEXT(ROUNDDOWN(imGD/C111,2),"0.00"),".")</f>
        <v>.</v>
      </c>
      <c r="F111" s="1" t="str">
        <f aca="false">nt!H111</f>
        <v>.</v>
      </c>
      <c r="G111" s="1" t="str">
        <f aca="false">IF(ISNUMBER(F111),"+"&amp;TEXT(ROUNDDOWN(imGR/F111,2),"0.00"),".")</f>
        <v>.</v>
      </c>
      <c r="H111" s="1" t="str">
        <f aca="false">IF(ISNUMBER(F111),"+"&amp;TEXT(ROUNDDOWN(imGD/F111,2),"0.00"),".")</f>
        <v>.</v>
      </c>
      <c r="I111" s="1" t="str">
        <f aca="false">nt!I111</f>
        <v>.</v>
      </c>
      <c r="J111" s="1" t="str">
        <f aca="false">IF(ISNUMBER(I111),"+"&amp;TEXT(ROUNDDOWN(imGR/I111,2),"0.00"),".")</f>
        <v>.</v>
      </c>
      <c r="K111" s="1" t="str">
        <f aca="false">IF(ISNUMBER(I111),"+"&amp;TEXT(ROUNDDOWN(imGD/I111,2),"0.00"),".")</f>
        <v>.</v>
      </c>
      <c r="L111" s="1" t="str">
        <f aca="false">nt!J111</f>
        <v>.</v>
      </c>
      <c r="M111" s="1" t="str">
        <f aca="false">IF(ISNUMBER(L111),"+"&amp;TEXT(ROUNDDOWN(imGR/L111,2),"0.00"),".")</f>
        <v>.</v>
      </c>
      <c r="N111" s="1" t="str">
        <f aca="false">IF(ISNUMBER(L111),"+"&amp;TEXT(ROUNDDOWN(imGD/L111,2),"0.00"),".")</f>
        <v>.</v>
      </c>
      <c r="O111" s="1" t="n">
        <f aca="false">nt!K111</f>
        <v>213</v>
      </c>
      <c r="P111" s="1" t="str">
        <f aca="false">IF(ISNUMBER(O111),"+"&amp;TEXT(ROUNDDOWN(imGR/O111,2),"0.00"),".")</f>
        <v>+0.70</v>
      </c>
      <c r="Q111" s="1" t="str">
        <f aca="false">IF(ISNUMBER(O111),"+"&amp;TEXT(ROUNDDOWN(imGD/O111,2),"0.00"),".")</f>
        <v>+0.35</v>
      </c>
      <c r="R111" s="1" t="n">
        <f aca="false">nt!L111</f>
        <v>203</v>
      </c>
      <c r="S111" s="1" t="str">
        <f aca="false">IF(ISNUMBER(R111),"+"&amp;TEXT(ROUNDDOWN(imGR/R111,2),"0.00"),".")</f>
        <v>+0.73</v>
      </c>
      <c r="T111" s="1" t="str">
        <f aca="false">IF(ISNUMBER(R111),"+"&amp;TEXT(ROUNDDOWN(imGD/R111,2),"0.00"),".")</f>
        <v>+0.36</v>
      </c>
      <c r="U111" s="1" t="str">
        <f aca="false">imBD</f>
        <v>-1.75</v>
      </c>
      <c r="V111" s="1" t="str">
        <f aca="false">imPR</f>
        <v>-3.50</v>
      </c>
      <c r="X111" s="1" t="str">
        <f aca="false">"&lt;td&gt;"&amp;B111&amp;IF(ISNUMBER(C111),"&lt;td class=""lv_b al_r""&gt;"&amp;C111&amp;"&lt;td class=""lv_b""&gt;"&amp;D111&amp;":"&amp;E111&amp;"&lt;td class=""lv_b al_r""&gt;"&amp;F111&amp;"&lt;td class=""lv_b""&gt;"&amp;G111&amp;":"&amp;H111,"&lt;td colspan=4&gt;.")&amp;IF(ISNUMBER(I111),"&lt;td class=""lv_s al_r""&gt;"&amp;I111&amp;"&lt;td class=""lv_s""&gt;"&amp;J111&amp;":"&amp;K111&amp;"&lt;td class=""lv_s al_r""&gt;"&amp;L111&amp;"&lt;td class=""lv_s""&gt;"&amp;M111&amp;":"&amp;N111,"&lt;td colspan=4&gt;.")&amp;IF(ISNUMBER(O111),"&lt;td class=""lv_a al_r""&gt;"&amp;O111&amp;"&lt;td class=""lv_a""&gt;"&amp;P111&amp;":"&amp;Q111&amp;"&lt;td class=""lv_a al_r""&gt;"&amp;R111&amp;"&lt;td class=""lv_a""&gt;"&amp;S111&amp;":"&amp;T111,"&lt;td colspan=4&gt;.")&amp;"&lt;td&gt;"&amp;U111&amp;":"&amp;V111&amp;"&lt;td&gt;2P"</f>
        <v>&lt;td&gt;DO YOU LOVE ME? [SOFTLANDING MIX]&lt;td colspan=4&gt;.&lt;td colspan=4&gt;.&lt;td class="lv_a al_r"&gt;213&lt;td class="lv_a"&gt;+0.70:+0.35&lt;td class="lv_a al_r"&gt;203&lt;td class="lv_a"&gt;+0.73:+0.36&lt;td&gt;-1.75:-3.50&lt;td&gt;2P</v>
      </c>
    </row>
    <row r="112" customFormat="false" ht="13.8" hidden="false" customHeight="false" outlineLevel="0" collapsed="false">
      <c r="A112" s="1" t="n">
        <f aca="false">nt!B112</f>
        <v>104</v>
      </c>
      <c r="B112" s="1" t="str">
        <f aca="false">nt!O112</f>
        <v>DRUNK MONKY</v>
      </c>
      <c r="C112" s="1" t="n">
        <f aca="false">nt!G112</f>
        <v>202</v>
      </c>
      <c r="D112" s="1" t="str">
        <f aca="false">IF(ISNUMBER(C112),"+"&amp;TEXT(ROUNDDOWN(imGR/C112,2),"0.00"),".")</f>
        <v>+0.73</v>
      </c>
      <c r="E112" s="1" t="str">
        <f aca="false">IF(ISNUMBER(C112),"+"&amp;TEXT(ROUNDDOWN(imGD/C112,2),"0.00"),".")</f>
        <v>+0.36</v>
      </c>
      <c r="F112" s="1" t="n">
        <f aca="false">nt!H112</f>
        <v>205</v>
      </c>
      <c r="G112" s="1" t="str">
        <f aca="false">IF(ISNUMBER(F112),"+"&amp;TEXT(ROUNDDOWN(imGR/F112,2),"0.00"),".")</f>
        <v>+0.72</v>
      </c>
      <c r="H112" s="1" t="str">
        <f aca="false">IF(ISNUMBER(F112),"+"&amp;TEXT(ROUNDDOWN(imGD/F112,2),"0.00"),".")</f>
        <v>+0.36</v>
      </c>
      <c r="I112" s="1" t="n">
        <f aca="false">nt!I112</f>
        <v>222</v>
      </c>
      <c r="J112" s="1" t="str">
        <f aca="false">IF(ISNUMBER(I112),"+"&amp;TEXT(ROUNDDOWN(imGR/I112,2),"0.00"),".")</f>
        <v>+0.67</v>
      </c>
      <c r="K112" s="1" t="str">
        <f aca="false">IF(ISNUMBER(I112),"+"&amp;TEXT(ROUNDDOWN(imGD/I112,2),"0.00"),".")</f>
        <v>+0.33</v>
      </c>
      <c r="L112" s="1" t="n">
        <f aca="false">nt!J112</f>
        <v>223</v>
      </c>
      <c r="M112" s="1" t="str">
        <f aca="false">IF(ISNUMBER(L112),"+"&amp;TEXT(ROUNDDOWN(imGR/L112,2),"0.00"),".")</f>
        <v>+0.66</v>
      </c>
      <c r="N112" s="1" t="str">
        <f aca="false">IF(ISNUMBER(L112),"+"&amp;TEXT(ROUNDDOWN(imGD/L112,2),"0.00"),".")</f>
        <v>+0.33</v>
      </c>
      <c r="O112" s="1" t="n">
        <f aca="false">nt!K112</f>
        <v>352</v>
      </c>
      <c r="P112" s="1" t="str">
        <f aca="false">IF(ISNUMBER(O112),"+"&amp;TEXT(ROUNDDOWN(imGR/O112,2),"0.00"),".")</f>
        <v>+0.42</v>
      </c>
      <c r="Q112" s="1" t="str">
        <f aca="false">IF(ISNUMBER(O112),"+"&amp;TEXT(ROUNDDOWN(imGD/O112,2),"0.00"),".")</f>
        <v>+0.21</v>
      </c>
      <c r="R112" s="1" t="n">
        <f aca="false">nt!L112</f>
        <v>326</v>
      </c>
      <c r="S112" s="1" t="str">
        <f aca="false">IF(ISNUMBER(R112),"+"&amp;TEXT(ROUNDDOWN(imGR/R112,2),"0.00"),".")</f>
        <v>+0.45</v>
      </c>
      <c r="T112" s="1" t="str">
        <f aca="false">IF(ISNUMBER(R112),"+"&amp;TEXT(ROUNDDOWN(imGD/R112,2),"0.00"),".")</f>
        <v>+0.22</v>
      </c>
      <c r="U112" s="1" t="str">
        <f aca="false">imBD</f>
        <v>-1.75</v>
      </c>
      <c r="V112" s="1" t="str">
        <f aca="false">imPR</f>
        <v>-3.50</v>
      </c>
      <c r="X112" s="1" t="str">
        <f aca="false">"&lt;td&gt;"&amp;B112&amp;IF(ISNUMBER(C112),"&lt;td class=""lv_b al_r""&gt;"&amp;C112&amp;"&lt;td class=""lv_b""&gt;"&amp;D112&amp;":"&amp;E112&amp;"&lt;td class=""lv_b al_r""&gt;"&amp;F112&amp;"&lt;td class=""lv_b""&gt;"&amp;G112&amp;":"&amp;H112,"&lt;td colspan=4&gt;.")&amp;IF(ISNUMBER(I112),"&lt;td class=""lv_s al_r""&gt;"&amp;I112&amp;"&lt;td class=""lv_s""&gt;"&amp;J112&amp;":"&amp;K112&amp;"&lt;td class=""lv_s al_r""&gt;"&amp;L112&amp;"&lt;td class=""lv_s""&gt;"&amp;M112&amp;":"&amp;N112,"&lt;td colspan=4&gt;.")&amp;IF(ISNUMBER(O112),"&lt;td class=""lv_a al_r""&gt;"&amp;O112&amp;"&lt;td class=""lv_a""&gt;"&amp;P112&amp;":"&amp;Q112&amp;"&lt;td class=""lv_a al_r""&gt;"&amp;R112&amp;"&lt;td class=""lv_a""&gt;"&amp;S112&amp;":"&amp;T112,"&lt;td colspan=4&gt;.")&amp;"&lt;td&gt;"&amp;U112&amp;":"&amp;V112&amp;"&lt;td&gt;2P"</f>
        <v>&lt;td&gt;DRUNK MONKY&lt;td class="lv_b al_r"&gt;202&lt;td class="lv_b"&gt;+0.73:+0.36&lt;td class="lv_b al_r"&gt;205&lt;td class="lv_b"&gt;+0.72:+0.36&lt;td class="lv_s al_r"&gt;222&lt;td class="lv_s"&gt;+0.67:+0.33&lt;td class="lv_s al_r"&gt;223&lt;td class="lv_s"&gt;+0.66:+0.33&lt;td class="lv_a al_r"&gt;352&lt;td class="lv_a"&gt;+0.42:+0.21&lt;td class="lv_a al_r"&gt;326&lt;td class="lv_a"&gt;+0.45:+0.22&lt;td&gt;-1.75:-3.50&lt;td&gt;2P</v>
      </c>
    </row>
    <row r="113" customFormat="false" ht="13.8" hidden="false" customHeight="false" outlineLevel="0" collapsed="false">
      <c r="A113" s="1" t="n">
        <f aca="false">nt!B113</f>
        <v>105</v>
      </c>
      <c r="B113" s="1" t="str">
        <f aca="false">nt!O113</f>
        <v>E-MOTION</v>
      </c>
      <c r="C113" s="1" t="n">
        <f aca="false">nt!G113</f>
        <v>64</v>
      </c>
      <c r="D113" s="1" t="str">
        <f aca="false">IF(ISNUMBER(C113),"+"&amp;TEXT(ROUNDDOWN(imGR/C113,2),"0.00"),".")</f>
        <v>+2.33</v>
      </c>
      <c r="E113" s="1" t="str">
        <f aca="false">IF(ISNUMBER(C113),"+"&amp;TEXT(ROUNDDOWN(imGD/C113,2),"0.00"),".")</f>
        <v>+1.16</v>
      </c>
      <c r="F113" s="1" t="n">
        <f aca="false">nt!H113</f>
        <v>63</v>
      </c>
      <c r="G113" s="1" t="str">
        <f aca="false">IF(ISNUMBER(F113),"+"&amp;TEXT(ROUNDDOWN(imGR/F113,2),"0.00"),".")</f>
        <v>+2.37</v>
      </c>
      <c r="H113" s="1" t="str">
        <f aca="false">IF(ISNUMBER(F113),"+"&amp;TEXT(ROUNDDOWN(imGD/F113,2),"0.00"),".")</f>
        <v>+1.18</v>
      </c>
      <c r="I113" s="1" t="str">
        <f aca="false">nt!I113</f>
        <v>.</v>
      </c>
      <c r="J113" s="1" t="str">
        <f aca="false">IF(ISNUMBER(I113),"+"&amp;TEXT(ROUNDDOWN(imGR/I113,2),"0.00"),".")</f>
        <v>.</v>
      </c>
      <c r="K113" s="1" t="str">
        <f aca="false">IF(ISNUMBER(I113),"+"&amp;TEXT(ROUNDDOWN(imGD/I113,2),"0.00"),".")</f>
        <v>.</v>
      </c>
      <c r="L113" s="1" t="str">
        <f aca="false">nt!J113</f>
        <v>.</v>
      </c>
      <c r="M113" s="1" t="str">
        <f aca="false">IF(ISNUMBER(L113),"+"&amp;TEXT(ROUNDDOWN(imGR/L113,2),"0.00"),".")</f>
        <v>.</v>
      </c>
      <c r="N113" s="1" t="str">
        <f aca="false">IF(ISNUMBER(L113),"+"&amp;TEXT(ROUNDDOWN(imGD/L113,2),"0.00"),".")</f>
        <v>.</v>
      </c>
      <c r="O113" s="1" t="str">
        <f aca="false">nt!K113</f>
        <v>.</v>
      </c>
      <c r="P113" s="1" t="str">
        <f aca="false">IF(ISNUMBER(O113),"+"&amp;TEXT(ROUNDDOWN(imGR/O113,2),"0.00"),".")</f>
        <v>.</v>
      </c>
      <c r="Q113" s="1" t="str">
        <f aca="false">IF(ISNUMBER(O113),"+"&amp;TEXT(ROUNDDOWN(imGD/O113,2),"0.00"),".")</f>
        <v>.</v>
      </c>
      <c r="R113" s="1" t="str">
        <f aca="false">nt!L113</f>
        <v>.</v>
      </c>
      <c r="S113" s="1" t="str">
        <f aca="false">IF(ISNUMBER(R113),"+"&amp;TEXT(ROUNDDOWN(imGR/R113,2),"0.00"),".")</f>
        <v>.</v>
      </c>
      <c r="T113" s="1" t="str">
        <f aca="false">IF(ISNUMBER(R113),"+"&amp;TEXT(ROUNDDOWN(imGD/R113,2),"0.00"),".")</f>
        <v>.</v>
      </c>
      <c r="U113" s="1" t="str">
        <f aca="false">imBD</f>
        <v>-1.75</v>
      </c>
      <c r="V113" s="1" t="str">
        <f aca="false">imPR</f>
        <v>-3.50</v>
      </c>
      <c r="X113" s="1" t="str">
        <f aca="false">"&lt;td&gt;"&amp;B113&amp;IF(ISNUMBER(C113),"&lt;td class=""lv_b al_r""&gt;"&amp;C113&amp;"&lt;td class=""lv_b""&gt;"&amp;D113&amp;":"&amp;E113&amp;"&lt;td class=""lv_b al_r""&gt;"&amp;F113&amp;"&lt;td class=""lv_b""&gt;"&amp;G113&amp;":"&amp;H113,"&lt;td colspan=4&gt;.")&amp;IF(ISNUMBER(I113),"&lt;td class=""lv_s al_r""&gt;"&amp;I113&amp;"&lt;td class=""lv_s""&gt;"&amp;J113&amp;":"&amp;K113&amp;"&lt;td class=""lv_s al_r""&gt;"&amp;L113&amp;"&lt;td class=""lv_s""&gt;"&amp;M113&amp;":"&amp;N113,"&lt;td colspan=4&gt;.")&amp;IF(ISNUMBER(O113),"&lt;td class=""lv_a al_r""&gt;"&amp;O113&amp;"&lt;td class=""lv_a""&gt;"&amp;P113&amp;":"&amp;Q113&amp;"&lt;td class=""lv_a al_r""&gt;"&amp;R113&amp;"&lt;td class=""lv_a""&gt;"&amp;S113&amp;":"&amp;T113,"&lt;td colspan=4&gt;.")&amp;"&lt;td&gt;"&amp;U113&amp;":"&amp;V113&amp;"&lt;td&gt;2P"</f>
        <v>&lt;td&gt;E-MOTION&lt;td class="lv_b al_r"&gt;64&lt;td class="lv_b"&gt;+2.33:+1.16&lt;td class="lv_b al_r"&gt;63&lt;td class="lv_b"&gt;+2.37:+1.18&lt;td colspan=4&gt;.&lt;td colspan=4&gt;.&lt;td&gt;-1.75:-3.50&lt;td&gt;2P</v>
      </c>
    </row>
    <row r="114" customFormat="false" ht="13.8" hidden="false" customHeight="false" outlineLevel="0" collapsed="false">
      <c r="A114" s="1" t="n">
        <f aca="false">nt!B114</f>
        <v>106</v>
      </c>
      <c r="B114" s="1" t="str">
        <f aca="false">nt!O114</f>
        <v>E-MOTION [2NDMIX]</v>
      </c>
      <c r="C114" s="1" t="n">
        <f aca="false">nt!G114</f>
        <v>101</v>
      </c>
      <c r="D114" s="1" t="str">
        <f aca="false">IF(ISNUMBER(C114),"+"&amp;TEXT(ROUNDDOWN(imGR/C114,2),"0.00"),".")</f>
        <v>+1.47</v>
      </c>
      <c r="E114" s="1" t="str">
        <f aca="false">IF(ISNUMBER(C114),"+"&amp;TEXT(ROUNDDOWN(imGD/C114,2),"0.00"),".")</f>
        <v>+0.73</v>
      </c>
      <c r="F114" s="1" t="n">
        <f aca="false">nt!H114</f>
        <v>96</v>
      </c>
      <c r="G114" s="1" t="str">
        <f aca="false">IF(ISNUMBER(F114),"+"&amp;TEXT(ROUNDDOWN(imGR/F114,2),"0.00"),".")</f>
        <v>+1.55</v>
      </c>
      <c r="H114" s="1" t="str">
        <f aca="false">IF(ISNUMBER(F114),"+"&amp;TEXT(ROUNDDOWN(imGD/F114,2),"0.00"),".")</f>
        <v>+0.77</v>
      </c>
      <c r="I114" s="1" t="n">
        <f aca="false">nt!I114</f>
        <v>119</v>
      </c>
      <c r="J114" s="1" t="str">
        <f aca="false">IF(ISNUMBER(I114),"+"&amp;TEXT(ROUNDDOWN(imGR/I114,2),"0.00"),".")</f>
        <v>+1.25</v>
      </c>
      <c r="K114" s="1" t="str">
        <f aca="false">IF(ISNUMBER(I114),"+"&amp;TEXT(ROUNDDOWN(imGD/I114,2),"0.00"),".")</f>
        <v>+0.62</v>
      </c>
      <c r="L114" s="1" t="n">
        <f aca="false">nt!J114</f>
        <v>122</v>
      </c>
      <c r="M114" s="1" t="str">
        <f aca="false">IF(ISNUMBER(L114),"+"&amp;TEXT(ROUNDDOWN(imGR/L114,2),"0.00"),".")</f>
        <v>+1.22</v>
      </c>
      <c r="N114" s="1" t="str">
        <f aca="false">IF(ISNUMBER(L114),"+"&amp;TEXT(ROUNDDOWN(imGD/L114,2),"0.00"),".")</f>
        <v>+0.61</v>
      </c>
      <c r="O114" s="1" t="str">
        <f aca="false">nt!K114</f>
        <v>.</v>
      </c>
      <c r="P114" s="1" t="str">
        <f aca="false">IF(ISNUMBER(O114),"+"&amp;TEXT(ROUNDDOWN(imGR/O114,2),"0.00"),".")</f>
        <v>.</v>
      </c>
      <c r="Q114" s="1" t="str">
        <f aca="false">IF(ISNUMBER(O114),"+"&amp;TEXT(ROUNDDOWN(imGD/O114,2),"0.00"),".")</f>
        <v>.</v>
      </c>
      <c r="R114" s="1" t="str">
        <f aca="false">nt!L114</f>
        <v>.</v>
      </c>
      <c r="S114" s="1" t="str">
        <f aca="false">IF(ISNUMBER(R114),"+"&amp;TEXT(ROUNDDOWN(imGR/R114,2),"0.00"),".")</f>
        <v>.</v>
      </c>
      <c r="T114" s="1" t="str">
        <f aca="false">IF(ISNUMBER(R114),"+"&amp;TEXT(ROUNDDOWN(imGD/R114,2),"0.00"),".")</f>
        <v>.</v>
      </c>
      <c r="U114" s="1" t="str">
        <f aca="false">imBD</f>
        <v>-1.75</v>
      </c>
      <c r="V114" s="1" t="str">
        <f aca="false">imPR</f>
        <v>-3.50</v>
      </c>
      <c r="X114" s="1" t="str">
        <f aca="false">"&lt;td&gt;"&amp;B114&amp;IF(ISNUMBER(C114),"&lt;td class=""lv_b al_r""&gt;"&amp;C114&amp;"&lt;td class=""lv_b""&gt;"&amp;D114&amp;":"&amp;E114&amp;"&lt;td class=""lv_b al_r""&gt;"&amp;F114&amp;"&lt;td class=""lv_b""&gt;"&amp;G114&amp;":"&amp;H114,"&lt;td colspan=4&gt;.")&amp;IF(ISNUMBER(I114),"&lt;td class=""lv_s al_r""&gt;"&amp;I114&amp;"&lt;td class=""lv_s""&gt;"&amp;J114&amp;":"&amp;K114&amp;"&lt;td class=""lv_s al_r""&gt;"&amp;L114&amp;"&lt;td class=""lv_s""&gt;"&amp;M114&amp;":"&amp;N114,"&lt;td colspan=4&gt;.")&amp;IF(ISNUMBER(O114),"&lt;td class=""lv_a al_r""&gt;"&amp;O114&amp;"&lt;td class=""lv_a""&gt;"&amp;P114&amp;":"&amp;Q114&amp;"&lt;td class=""lv_a al_r""&gt;"&amp;R114&amp;"&lt;td class=""lv_a""&gt;"&amp;S114&amp;":"&amp;T114,"&lt;td colspan=4&gt;.")&amp;"&lt;td&gt;"&amp;U114&amp;":"&amp;V114&amp;"&lt;td&gt;2P"</f>
        <v>&lt;td&gt;E-MOTION [2NDMIX]&lt;td class="lv_b al_r"&gt;101&lt;td class="lv_b"&gt;+1.47:+0.73&lt;td class="lv_b al_r"&gt;96&lt;td class="lv_b"&gt;+1.55:+0.77&lt;td class="lv_s al_r"&gt;119&lt;td class="lv_s"&gt;+1.25:+0.62&lt;td class="lv_s al_r"&gt;122&lt;td class="lv_s"&gt;+1.22:+0.61&lt;td colspan=4&gt;.&lt;td&gt;-1.75:-3.50&lt;td&gt;2P</v>
      </c>
    </row>
    <row r="115" customFormat="false" ht="13.8" hidden="false" customHeight="false" outlineLevel="0" collapsed="false">
      <c r="A115" s="1" t="n">
        <f aca="false">nt!B115</f>
        <v>107</v>
      </c>
      <c r="B115" s="1" t="str">
        <f aca="false">nt!O115</f>
        <v>E-MOTION [ROMANTIC STYLE]</v>
      </c>
      <c r="C115" s="1" t="n">
        <f aca="false">nt!G115</f>
        <v>97</v>
      </c>
      <c r="D115" s="1" t="str">
        <f aca="false">IF(ISNUMBER(C115),"+"&amp;TEXT(ROUNDDOWN(imGR/C115,2),"0.00"),".")</f>
        <v>+1.53</v>
      </c>
      <c r="E115" s="1" t="str">
        <f aca="false">IF(ISNUMBER(C115),"+"&amp;TEXT(ROUNDDOWN(imGD/C115,2),"0.00"),".")</f>
        <v>+0.76</v>
      </c>
      <c r="F115" s="1" t="n">
        <f aca="false">nt!H115</f>
        <v>102</v>
      </c>
      <c r="G115" s="1" t="str">
        <f aca="false">IF(ISNUMBER(F115),"+"&amp;TEXT(ROUNDDOWN(imGR/F115,2),"0.00"),".")</f>
        <v>+1.46</v>
      </c>
      <c r="H115" s="1" t="str">
        <f aca="false">IF(ISNUMBER(F115),"+"&amp;TEXT(ROUNDDOWN(imGD/F115,2),"0.00"),".")</f>
        <v>+0.73</v>
      </c>
      <c r="I115" s="1" t="n">
        <f aca="false">nt!I115</f>
        <v>137</v>
      </c>
      <c r="J115" s="1" t="str">
        <f aca="false">IF(ISNUMBER(I115),"+"&amp;TEXT(ROUNDDOWN(imGR/I115,2),"0.00"),".")</f>
        <v>+1.09</v>
      </c>
      <c r="K115" s="1" t="str">
        <f aca="false">IF(ISNUMBER(I115),"+"&amp;TEXT(ROUNDDOWN(imGD/I115,2),"0.00"),".")</f>
        <v>+0.54</v>
      </c>
      <c r="L115" s="1" t="n">
        <f aca="false">nt!J115</f>
        <v>137</v>
      </c>
      <c r="M115" s="1" t="str">
        <f aca="false">IF(ISNUMBER(L115),"+"&amp;TEXT(ROUNDDOWN(imGR/L115,2),"0.00"),".")</f>
        <v>+1.09</v>
      </c>
      <c r="N115" s="1" t="str">
        <f aca="false">IF(ISNUMBER(L115),"+"&amp;TEXT(ROUNDDOWN(imGD/L115,2),"0.00"),".")</f>
        <v>+0.54</v>
      </c>
      <c r="O115" s="1" t="str">
        <f aca="false">nt!K115</f>
        <v>.</v>
      </c>
      <c r="P115" s="1" t="str">
        <f aca="false">IF(ISNUMBER(O115),"+"&amp;TEXT(ROUNDDOWN(imGR/O115,2),"0.00"),".")</f>
        <v>.</v>
      </c>
      <c r="Q115" s="1" t="str">
        <f aca="false">IF(ISNUMBER(O115),"+"&amp;TEXT(ROUNDDOWN(imGD/O115,2),"0.00"),".")</f>
        <v>.</v>
      </c>
      <c r="R115" s="1" t="str">
        <f aca="false">nt!L115</f>
        <v>.</v>
      </c>
      <c r="S115" s="1" t="str">
        <f aca="false">IF(ISNUMBER(R115),"+"&amp;TEXT(ROUNDDOWN(imGR/R115,2),"0.00"),".")</f>
        <v>.</v>
      </c>
      <c r="T115" s="1" t="str">
        <f aca="false">IF(ISNUMBER(R115),"+"&amp;TEXT(ROUNDDOWN(imGD/R115,2),"0.00"),".")</f>
        <v>.</v>
      </c>
      <c r="U115" s="1" t="str">
        <f aca="false">imBD</f>
        <v>-1.75</v>
      </c>
      <c r="V115" s="1" t="str">
        <f aca="false">imPR</f>
        <v>-3.50</v>
      </c>
      <c r="X115" s="1" t="str">
        <f aca="false">"&lt;td&gt;"&amp;B115&amp;IF(ISNUMBER(C115),"&lt;td class=""lv_b al_r""&gt;"&amp;C115&amp;"&lt;td class=""lv_b""&gt;"&amp;D115&amp;":"&amp;E115&amp;"&lt;td class=""lv_b al_r""&gt;"&amp;F115&amp;"&lt;td class=""lv_b""&gt;"&amp;G115&amp;":"&amp;H115,"&lt;td colspan=4&gt;.")&amp;IF(ISNUMBER(I115),"&lt;td class=""lv_s al_r""&gt;"&amp;I115&amp;"&lt;td class=""lv_s""&gt;"&amp;J115&amp;":"&amp;K115&amp;"&lt;td class=""lv_s al_r""&gt;"&amp;L115&amp;"&lt;td class=""lv_s""&gt;"&amp;M115&amp;":"&amp;N115,"&lt;td colspan=4&gt;.")&amp;IF(ISNUMBER(O115),"&lt;td class=""lv_a al_r""&gt;"&amp;O115&amp;"&lt;td class=""lv_a""&gt;"&amp;P115&amp;":"&amp;Q115&amp;"&lt;td class=""lv_a al_r""&gt;"&amp;R115&amp;"&lt;td class=""lv_a""&gt;"&amp;S115&amp;":"&amp;T115,"&lt;td colspan=4&gt;.")&amp;"&lt;td&gt;"&amp;U115&amp;":"&amp;V115&amp;"&lt;td&gt;2P"</f>
        <v>&lt;td&gt;E-MOTION [ROMANTIC STYLE]&lt;td class="lv_b al_r"&gt;97&lt;td class="lv_b"&gt;+1.53:+0.76&lt;td class="lv_b al_r"&gt;102&lt;td class="lv_b"&gt;+1.46:+0.73&lt;td class="lv_s al_r"&gt;137&lt;td class="lv_s"&gt;+1.09:+0.54&lt;td class="lv_s al_r"&gt;137&lt;td class="lv_s"&gt;+1.09:+0.54&lt;td colspan=4&gt;.&lt;td&gt;-1.75:-3.50&lt;td&gt;2P</v>
      </c>
    </row>
    <row r="116" customFormat="false" ht="13.8" hidden="false" customHeight="false" outlineLevel="0" collapsed="false">
      <c r="A116" s="1" t="n">
        <f aca="false">nt!B116</f>
        <v>108</v>
      </c>
      <c r="B116" s="1" t="str">
        <f aca="false">nt!O116</f>
        <v>FEEL THE LIGHT</v>
      </c>
      <c r="C116" s="1" t="n">
        <f aca="false">nt!G116</f>
        <v>202</v>
      </c>
      <c r="D116" s="1" t="str">
        <f aca="false">IF(ISNUMBER(C116),"+"&amp;TEXT(ROUNDDOWN(imGR/C116,2),"0.00"),".")</f>
        <v>+0.73</v>
      </c>
      <c r="E116" s="1" t="str">
        <f aca="false">IF(ISNUMBER(C116),"+"&amp;TEXT(ROUNDDOWN(imGD/C116,2),"0.00"),".")</f>
        <v>+0.36</v>
      </c>
      <c r="F116" s="1" t="n">
        <f aca="false">nt!H116</f>
        <v>194</v>
      </c>
      <c r="G116" s="1" t="str">
        <f aca="false">IF(ISNUMBER(F116),"+"&amp;TEXT(ROUNDDOWN(imGR/F116,2),"0.00"),".")</f>
        <v>+0.76</v>
      </c>
      <c r="H116" s="1" t="str">
        <f aca="false">IF(ISNUMBER(F116),"+"&amp;TEXT(ROUNDDOWN(imGD/F116,2),"0.00"),".")</f>
        <v>+0.38</v>
      </c>
      <c r="I116" s="1" t="n">
        <f aca="false">nt!I116</f>
        <v>236</v>
      </c>
      <c r="J116" s="1" t="str">
        <f aca="false">IF(ISNUMBER(I116),"+"&amp;TEXT(ROUNDDOWN(imGR/I116,2),"0.00"),".")</f>
        <v>+0.63</v>
      </c>
      <c r="K116" s="1" t="str">
        <f aca="false">IF(ISNUMBER(I116),"+"&amp;TEXT(ROUNDDOWN(imGD/I116,2),"0.00"),".")</f>
        <v>+0.31</v>
      </c>
      <c r="L116" s="1" t="n">
        <f aca="false">nt!J116</f>
        <v>224</v>
      </c>
      <c r="M116" s="1" t="str">
        <f aca="false">IF(ISNUMBER(L116),"+"&amp;TEXT(ROUNDDOWN(imGR/L116,2),"0.00"),".")</f>
        <v>+0.66</v>
      </c>
      <c r="N116" s="1" t="str">
        <f aca="false">IF(ISNUMBER(L116),"+"&amp;TEXT(ROUNDDOWN(imGD/L116,2),"0.00"),".")</f>
        <v>+0.33</v>
      </c>
      <c r="O116" s="1" t="n">
        <f aca="false">nt!K116</f>
        <v>318</v>
      </c>
      <c r="P116" s="1" t="str">
        <f aca="false">IF(ISNUMBER(O116),"+"&amp;TEXT(ROUNDDOWN(imGR/O116,2),"0.00"),".")</f>
        <v>+0.46</v>
      </c>
      <c r="Q116" s="1" t="str">
        <f aca="false">IF(ISNUMBER(O116),"+"&amp;TEXT(ROUNDDOWN(imGD/O116,2),"0.00"),".")</f>
        <v>+0.23</v>
      </c>
      <c r="R116" s="1" t="n">
        <f aca="false">nt!L116</f>
        <v>327</v>
      </c>
      <c r="S116" s="1" t="str">
        <f aca="false">IF(ISNUMBER(R116),"+"&amp;TEXT(ROUNDDOWN(imGR/R116,2),"0.00"),".")</f>
        <v>+0.45</v>
      </c>
      <c r="T116" s="1" t="str">
        <f aca="false">IF(ISNUMBER(R116),"+"&amp;TEXT(ROUNDDOWN(imGD/R116,2),"0.00"),".")</f>
        <v>+0.22</v>
      </c>
      <c r="U116" s="1" t="str">
        <f aca="false">imBD</f>
        <v>-1.75</v>
      </c>
      <c r="V116" s="1" t="str">
        <f aca="false">imPR</f>
        <v>-3.50</v>
      </c>
      <c r="X116" s="1" t="str">
        <f aca="false">"&lt;td&gt;"&amp;B116&amp;IF(ISNUMBER(C116),"&lt;td class=""lv_b al_r""&gt;"&amp;C116&amp;"&lt;td class=""lv_b""&gt;"&amp;D116&amp;":"&amp;E116&amp;"&lt;td class=""lv_b al_r""&gt;"&amp;F116&amp;"&lt;td class=""lv_b""&gt;"&amp;G116&amp;":"&amp;H116,"&lt;td colspan=4&gt;.")&amp;IF(ISNUMBER(I116),"&lt;td class=""lv_s al_r""&gt;"&amp;I116&amp;"&lt;td class=""lv_s""&gt;"&amp;J116&amp;":"&amp;K116&amp;"&lt;td class=""lv_s al_r""&gt;"&amp;L116&amp;"&lt;td class=""lv_s""&gt;"&amp;M116&amp;":"&amp;N116,"&lt;td colspan=4&gt;.")&amp;IF(ISNUMBER(O116),"&lt;td class=""lv_a al_r""&gt;"&amp;O116&amp;"&lt;td class=""lv_a""&gt;"&amp;P116&amp;":"&amp;Q116&amp;"&lt;td class=""lv_a al_r""&gt;"&amp;R116&amp;"&lt;td class=""lv_a""&gt;"&amp;S116&amp;":"&amp;T116,"&lt;td colspan=4&gt;.")&amp;"&lt;td&gt;"&amp;U116&amp;":"&amp;V116&amp;"&lt;td&gt;2P"</f>
        <v>&lt;td&gt;FEEL THE LIGHT&lt;td class="lv_b al_r"&gt;202&lt;td class="lv_b"&gt;+0.73:+0.36&lt;td class="lv_b al_r"&gt;194&lt;td class="lv_b"&gt;+0.76:+0.38&lt;td class="lv_s al_r"&gt;236&lt;td class="lv_s"&gt;+0.63:+0.31&lt;td class="lv_s al_r"&gt;224&lt;td class="lv_s"&gt;+0.66:+0.33&lt;td class="lv_a al_r"&gt;318&lt;td class="lv_a"&gt;+0.46:+0.23&lt;td class="lv_a al_r"&gt;327&lt;td class="lv_a"&gt;+0.45:+0.22&lt;td&gt;-1.75:-3.50&lt;td&gt;2P</v>
      </c>
    </row>
    <row r="117" customFormat="false" ht="13.8" hidden="false" customHeight="false" outlineLevel="0" collapsed="false">
      <c r="A117" s="1" t="n">
        <f aca="false">nt!B117</f>
        <v>109</v>
      </c>
      <c r="B117" s="1" t="str">
        <f aca="false">nt!O117</f>
        <v>FIND OUT</v>
      </c>
      <c r="C117" s="1" t="n">
        <f aca="false">nt!G117</f>
        <v>50</v>
      </c>
      <c r="D117" s="1" t="str">
        <f aca="false">IF(ISNUMBER(C117),"+"&amp;TEXT(ROUNDDOWN(imGR/C117,2),"0.00"),".")</f>
        <v>+2.98</v>
      </c>
      <c r="E117" s="1" t="str">
        <f aca="false">IF(ISNUMBER(C117),"+"&amp;TEXT(ROUNDDOWN(imGD/C117,2),"0.00"),".")</f>
        <v>+1.49</v>
      </c>
      <c r="F117" s="1" t="n">
        <f aca="false">nt!H117</f>
        <v>45</v>
      </c>
      <c r="G117" s="1" t="str">
        <f aca="false">IF(ISNUMBER(F117),"+"&amp;TEXT(ROUNDDOWN(imGR/F117,2),"0.00"),".")</f>
        <v>+3.31</v>
      </c>
      <c r="H117" s="1" t="str">
        <f aca="false">IF(ISNUMBER(F117),"+"&amp;TEXT(ROUNDDOWN(imGD/F117,2),"0.00"),".")</f>
        <v>+1.65</v>
      </c>
      <c r="I117" s="1" t="str">
        <f aca="false">nt!I117</f>
        <v>.</v>
      </c>
      <c r="J117" s="1" t="str">
        <f aca="false">IF(ISNUMBER(I117),"+"&amp;TEXT(ROUNDDOWN(imGR/I117,2),"0.00"),".")</f>
        <v>.</v>
      </c>
      <c r="K117" s="1" t="str">
        <f aca="false">IF(ISNUMBER(I117),"+"&amp;TEXT(ROUNDDOWN(imGD/I117,2),"0.00"),".")</f>
        <v>.</v>
      </c>
      <c r="L117" s="1" t="str">
        <f aca="false">nt!J117</f>
        <v>.</v>
      </c>
      <c r="M117" s="1" t="str">
        <f aca="false">IF(ISNUMBER(L117),"+"&amp;TEXT(ROUNDDOWN(imGR/L117,2),"0.00"),".")</f>
        <v>.</v>
      </c>
      <c r="N117" s="1" t="str">
        <f aca="false">IF(ISNUMBER(L117),"+"&amp;TEXT(ROUNDDOWN(imGD/L117,2),"0.00"),".")</f>
        <v>.</v>
      </c>
      <c r="O117" s="1" t="str">
        <f aca="false">nt!K117</f>
        <v>.</v>
      </c>
      <c r="P117" s="1" t="str">
        <f aca="false">IF(ISNUMBER(O117),"+"&amp;TEXT(ROUNDDOWN(imGR/O117,2),"0.00"),".")</f>
        <v>.</v>
      </c>
      <c r="Q117" s="1" t="str">
        <f aca="false">IF(ISNUMBER(O117),"+"&amp;TEXT(ROUNDDOWN(imGD/O117,2),"0.00"),".")</f>
        <v>.</v>
      </c>
      <c r="R117" s="1" t="str">
        <f aca="false">nt!L117</f>
        <v>.</v>
      </c>
      <c r="S117" s="1" t="str">
        <f aca="false">IF(ISNUMBER(R117),"+"&amp;TEXT(ROUNDDOWN(imGR/R117,2),"0.00"),".")</f>
        <v>.</v>
      </c>
      <c r="T117" s="1" t="str">
        <f aca="false">IF(ISNUMBER(R117),"+"&amp;TEXT(ROUNDDOWN(imGD/R117,2),"0.00"),".")</f>
        <v>.</v>
      </c>
      <c r="U117" s="1" t="str">
        <f aca="false">imBD</f>
        <v>-1.75</v>
      </c>
      <c r="V117" s="1" t="str">
        <f aca="false">imPR</f>
        <v>-3.50</v>
      </c>
      <c r="X117" s="1" t="str">
        <f aca="false">"&lt;td&gt;"&amp;B117&amp;IF(ISNUMBER(C117),"&lt;td class=""lv_b al_r""&gt;"&amp;C117&amp;"&lt;td class=""lv_b""&gt;"&amp;D117&amp;":"&amp;E117&amp;"&lt;td class=""lv_b al_r""&gt;"&amp;F117&amp;"&lt;td class=""lv_b""&gt;"&amp;G117&amp;":"&amp;H117,"&lt;td colspan=4&gt;.")&amp;IF(ISNUMBER(I117),"&lt;td class=""lv_s al_r""&gt;"&amp;I117&amp;"&lt;td class=""lv_s""&gt;"&amp;J117&amp;":"&amp;K117&amp;"&lt;td class=""lv_s al_r""&gt;"&amp;L117&amp;"&lt;td class=""lv_s""&gt;"&amp;M117&amp;":"&amp;N117,"&lt;td colspan=4&gt;.")&amp;IF(ISNUMBER(O117),"&lt;td class=""lv_a al_r""&gt;"&amp;O117&amp;"&lt;td class=""lv_a""&gt;"&amp;P117&amp;":"&amp;Q117&amp;"&lt;td class=""lv_a al_r""&gt;"&amp;R117&amp;"&lt;td class=""lv_a""&gt;"&amp;S117&amp;":"&amp;T117,"&lt;td colspan=4&gt;.")&amp;"&lt;td&gt;"&amp;U117&amp;":"&amp;V117&amp;"&lt;td&gt;2P"</f>
        <v>&lt;td&gt;FIND OUT&lt;td class="lv_b al_r"&gt;50&lt;td class="lv_b"&gt;+2.98:+1.49&lt;td class="lv_b al_r"&gt;45&lt;td class="lv_b"&gt;+3.31:+1.65&lt;td colspan=4&gt;.&lt;td colspan=4&gt;.&lt;td&gt;-1.75:-3.50&lt;td&gt;2P</v>
      </c>
    </row>
    <row r="118" customFormat="false" ht="13.8" hidden="false" customHeight="false" outlineLevel="0" collapsed="false">
      <c r="A118" s="1" t="n">
        <f aca="false">nt!B118</f>
        <v>110</v>
      </c>
      <c r="B118" s="1" t="str">
        <f aca="false">nt!O118</f>
        <v>FIRE DUB</v>
      </c>
      <c r="C118" s="1" t="n">
        <f aca="false">nt!G118</f>
        <v>89</v>
      </c>
      <c r="D118" s="1" t="str">
        <f aca="false">IF(ISNUMBER(C118),"+"&amp;TEXT(ROUNDDOWN(imGR/C118,2),"0.00"),".")</f>
        <v>+1.67</v>
      </c>
      <c r="E118" s="1" t="str">
        <f aca="false">IF(ISNUMBER(C118),"+"&amp;TEXT(ROUNDDOWN(imGD/C118,2),"0.00"),".")</f>
        <v>+0.83</v>
      </c>
      <c r="F118" s="1" t="n">
        <f aca="false">nt!H118</f>
        <v>95</v>
      </c>
      <c r="G118" s="1" t="str">
        <f aca="false">IF(ISNUMBER(F118),"+"&amp;TEXT(ROUNDDOWN(imGR/F118,2),"0.00"),".")</f>
        <v>+1.57</v>
      </c>
      <c r="H118" s="1" t="str">
        <f aca="false">IF(ISNUMBER(F118),"+"&amp;TEXT(ROUNDDOWN(imGD/F118,2),"0.00"),".")</f>
        <v>+0.78</v>
      </c>
      <c r="I118" s="1" t="n">
        <f aca="false">nt!I118</f>
        <v>165</v>
      </c>
      <c r="J118" s="1" t="str">
        <f aca="false">IF(ISNUMBER(I118),"+"&amp;TEXT(ROUNDDOWN(imGR/I118,2),"0.00"),".")</f>
        <v>+0.90</v>
      </c>
      <c r="K118" s="1" t="str">
        <f aca="false">IF(ISNUMBER(I118),"+"&amp;TEXT(ROUNDDOWN(imGD/I118,2),"0.00"),".")</f>
        <v>+0.45</v>
      </c>
      <c r="L118" s="1" t="n">
        <f aca="false">nt!J118</f>
        <v>136</v>
      </c>
      <c r="M118" s="1" t="str">
        <f aca="false">IF(ISNUMBER(L118),"+"&amp;TEXT(ROUNDDOWN(imGR/L118,2),"0.00"),".")</f>
        <v>+1.09</v>
      </c>
      <c r="N118" s="1" t="str">
        <f aca="false">IF(ISNUMBER(L118),"+"&amp;TEXT(ROUNDDOWN(imGD/L118,2),"0.00"),".")</f>
        <v>+0.54</v>
      </c>
      <c r="O118" s="1" t="n">
        <f aca="false">nt!K118</f>
        <v>179</v>
      </c>
      <c r="P118" s="1" t="str">
        <f aca="false">IF(ISNUMBER(O118),"+"&amp;TEXT(ROUNDDOWN(imGR/O118,2),"0.00"),".")</f>
        <v>+0.83</v>
      </c>
      <c r="Q118" s="1" t="str">
        <f aca="false">IF(ISNUMBER(O118),"+"&amp;TEXT(ROUNDDOWN(imGD/O118,2),"0.00"),".")</f>
        <v>+0.41</v>
      </c>
      <c r="R118" s="1" t="n">
        <f aca="false">nt!L118</f>
        <v>170</v>
      </c>
      <c r="S118" s="1" t="str">
        <f aca="false">IF(ISNUMBER(R118),"+"&amp;TEXT(ROUNDDOWN(imGR/R118,2),"0.00"),".")</f>
        <v>+0.87</v>
      </c>
      <c r="T118" s="1" t="str">
        <f aca="false">IF(ISNUMBER(R118),"+"&amp;TEXT(ROUNDDOWN(imGD/R118,2),"0.00"),".")</f>
        <v>+0.43</v>
      </c>
      <c r="U118" s="1" t="str">
        <f aca="false">imBD</f>
        <v>-1.75</v>
      </c>
      <c r="V118" s="1" t="str">
        <f aca="false">imPR</f>
        <v>-3.50</v>
      </c>
      <c r="X118" s="1" t="str">
        <f aca="false">"&lt;td&gt;"&amp;B118&amp;IF(ISNUMBER(C118),"&lt;td class=""lv_b al_r""&gt;"&amp;C118&amp;"&lt;td class=""lv_b""&gt;"&amp;D118&amp;":"&amp;E118&amp;"&lt;td class=""lv_b al_r""&gt;"&amp;F118&amp;"&lt;td class=""lv_b""&gt;"&amp;G118&amp;":"&amp;H118,"&lt;td colspan=4&gt;.")&amp;IF(ISNUMBER(I118),"&lt;td class=""lv_s al_r""&gt;"&amp;I118&amp;"&lt;td class=""lv_s""&gt;"&amp;J118&amp;":"&amp;K118&amp;"&lt;td class=""lv_s al_r""&gt;"&amp;L118&amp;"&lt;td class=""lv_s""&gt;"&amp;M118&amp;":"&amp;N118,"&lt;td colspan=4&gt;.")&amp;IF(ISNUMBER(O118),"&lt;td class=""lv_a al_r""&gt;"&amp;O118&amp;"&lt;td class=""lv_a""&gt;"&amp;P118&amp;":"&amp;Q118&amp;"&lt;td class=""lv_a al_r""&gt;"&amp;R118&amp;"&lt;td class=""lv_a""&gt;"&amp;S118&amp;":"&amp;T118,"&lt;td colspan=4&gt;.")&amp;"&lt;td&gt;"&amp;U118&amp;":"&amp;V118&amp;"&lt;td&gt;2P"</f>
        <v>&lt;td&gt;FIRE DUB&lt;td class="lv_b al_r"&gt;89&lt;td class="lv_b"&gt;+1.67:+0.83&lt;td class="lv_b al_r"&gt;95&lt;td class="lv_b"&gt;+1.57:+0.78&lt;td class="lv_s al_r"&gt;165&lt;td class="lv_s"&gt;+0.90:+0.45&lt;td class="lv_s al_r"&gt;136&lt;td class="lv_s"&gt;+1.09:+0.54&lt;td class="lv_a al_r"&gt;179&lt;td class="lv_a"&gt;+0.83:+0.41&lt;td class="lv_a al_r"&gt;170&lt;td class="lv_a"&gt;+0.87:+0.43&lt;td&gt;-1.75:-3.50&lt;td&gt;2P</v>
      </c>
    </row>
    <row r="119" customFormat="false" ht="13.8" hidden="false" customHeight="false" outlineLevel="0" collapsed="false">
      <c r="A119" s="1" t="n">
        <f aca="false">nt!B119</f>
        <v>111</v>
      </c>
      <c r="B119" s="1" t="str">
        <f aca="false">nt!O119</f>
        <v>FREE KICKER</v>
      </c>
      <c r="C119" s="1" t="n">
        <f aca="false">nt!G119</f>
        <v>163</v>
      </c>
      <c r="D119" s="1" t="str">
        <f aca="false">IF(ISNUMBER(C119),"+"&amp;TEXT(ROUNDDOWN(imGR/C119,2),"0.00"),".")</f>
        <v>+0.91</v>
      </c>
      <c r="E119" s="1" t="str">
        <f aca="false">IF(ISNUMBER(C119),"+"&amp;TEXT(ROUNDDOWN(imGD/C119,2),"0.00"),".")</f>
        <v>+0.45</v>
      </c>
      <c r="F119" s="1" t="n">
        <f aca="false">nt!H119</f>
        <v>159</v>
      </c>
      <c r="G119" s="1" t="str">
        <f aca="false">IF(ISNUMBER(F119),"+"&amp;TEXT(ROUNDDOWN(imGR/F119,2),"0.00"),".")</f>
        <v>+0.93</v>
      </c>
      <c r="H119" s="1" t="str">
        <f aca="false">IF(ISNUMBER(F119),"+"&amp;TEXT(ROUNDDOWN(imGD/F119,2),"0.00"),".")</f>
        <v>+0.46</v>
      </c>
      <c r="I119" s="1" t="n">
        <f aca="false">nt!I119</f>
        <v>249</v>
      </c>
      <c r="J119" s="1" t="str">
        <f aca="false">IF(ISNUMBER(I119),"+"&amp;TEXT(ROUNDDOWN(imGR/I119,2),"0.00"),".")</f>
        <v>+0.59</v>
      </c>
      <c r="K119" s="1" t="str">
        <f aca="false">IF(ISNUMBER(I119),"+"&amp;TEXT(ROUNDDOWN(imGD/I119,2),"0.00"),".")</f>
        <v>+0.29</v>
      </c>
      <c r="L119" s="1" t="n">
        <f aca="false">nt!J119</f>
        <v>224</v>
      </c>
      <c r="M119" s="1" t="str">
        <f aca="false">IF(ISNUMBER(L119),"+"&amp;TEXT(ROUNDDOWN(imGR/L119,2),"0.00"),".")</f>
        <v>+0.66</v>
      </c>
      <c r="N119" s="1" t="str">
        <f aca="false">IF(ISNUMBER(L119),"+"&amp;TEXT(ROUNDDOWN(imGD/L119,2),"0.00"),".")</f>
        <v>+0.33</v>
      </c>
      <c r="O119" s="1" t="n">
        <f aca="false">nt!K119</f>
        <v>270</v>
      </c>
      <c r="P119" s="1" t="str">
        <f aca="false">IF(ISNUMBER(O119),"+"&amp;TEXT(ROUNDDOWN(imGR/O119,2),"0.00"),".")</f>
        <v>+0.55</v>
      </c>
      <c r="Q119" s="1" t="str">
        <f aca="false">IF(ISNUMBER(O119),"+"&amp;TEXT(ROUNDDOWN(imGD/O119,2),"0.00"),".")</f>
        <v>+0.27</v>
      </c>
      <c r="R119" s="1" t="n">
        <f aca="false">nt!L119</f>
        <v>243</v>
      </c>
      <c r="S119" s="1" t="str">
        <f aca="false">IF(ISNUMBER(R119),"+"&amp;TEXT(ROUNDDOWN(imGR/R119,2),"0.00"),".")</f>
        <v>+0.61</v>
      </c>
      <c r="T119" s="1" t="str">
        <f aca="false">IF(ISNUMBER(R119),"+"&amp;TEXT(ROUNDDOWN(imGD/R119,2),"0.00"),".")</f>
        <v>+0.30</v>
      </c>
      <c r="U119" s="1" t="str">
        <f aca="false">imBD</f>
        <v>-1.75</v>
      </c>
      <c r="V119" s="1" t="str">
        <f aca="false">imPR</f>
        <v>-3.50</v>
      </c>
      <c r="X119" s="1" t="str">
        <f aca="false">"&lt;td&gt;"&amp;B119&amp;IF(ISNUMBER(C119),"&lt;td class=""lv_b al_r""&gt;"&amp;C119&amp;"&lt;td class=""lv_b""&gt;"&amp;D119&amp;":"&amp;E119&amp;"&lt;td class=""lv_b al_r""&gt;"&amp;F119&amp;"&lt;td class=""lv_b""&gt;"&amp;G119&amp;":"&amp;H119,"&lt;td colspan=4&gt;.")&amp;IF(ISNUMBER(I119),"&lt;td class=""lv_s al_r""&gt;"&amp;I119&amp;"&lt;td class=""lv_s""&gt;"&amp;J119&amp;":"&amp;K119&amp;"&lt;td class=""lv_s al_r""&gt;"&amp;L119&amp;"&lt;td class=""lv_s""&gt;"&amp;M119&amp;":"&amp;N119,"&lt;td colspan=4&gt;.")&amp;IF(ISNUMBER(O119),"&lt;td class=""lv_a al_r""&gt;"&amp;O119&amp;"&lt;td class=""lv_a""&gt;"&amp;P119&amp;":"&amp;Q119&amp;"&lt;td class=""lv_a al_r""&gt;"&amp;R119&amp;"&lt;td class=""lv_a""&gt;"&amp;S119&amp;":"&amp;T119,"&lt;td colspan=4&gt;.")&amp;"&lt;td&gt;"&amp;U119&amp;":"&amp;V119&amp;"&lt;td&gt;2P"</f>
        <v>&lt;td&gt;FREE KICKER&lt;td class="lv_b al_r"&gt;163&lt;td class="lv_b"&gt;+0.91:+0.45&lt;td class="lv_b al_r"&gt;159&lt;td class="lv_b"&gt;+0.93:+0.46&lt;td class="lv_s al_r"&gt;249&lt;td class="lv_s"&gt;+0.59:+0.29&lt;td class="lv_s al_r"&gt;224&lt;td class="lv_s"&gt;+0.66:+0.33&lt;td class="lv_a al_r"&gt;270&lt;td class="lv_a"&gt;+0.55:+0.27&lt;td class="lv_a al_r"&gt;243&lt;td class="lv_a"&gt;+0.61:+0.30&lt;td&gt;-1.75:-3.50&lt;td&gt;2P</v>
      </c>
    </row>
    <row r="120" customFormat="false" ht="13.8" hidden="false" customHeight="false" outlineLevel="0" collapsed="false">
      <c r="A120" s="1" t="n">
        <f aca="false">nt!B120</f>
        <v>112</v>
      </c>
      <c r="B120" s="1" t="str">
        <f aca="false">nt!O120</f>
        <v>GENOM SCREAMS</v>
      </c>
      <c r="C120" s="1" t="n">
        <f aca="false">nt!G120</f>
        <v>245</v>
      </c>
      <c r="D120" s="1" t="str">
        <f aca="false">IF(ISNUMBER(C120),"+"&amp;TEXT(ROUNDDOWN(imGR/C120,2),"0.00"),".")</f>
        <v>+0.60</v>
      </c>
      <c r="E120" s="1" t="str">
        <f aca="false">IF(ISNUMBER(C120),"+"&amp;TEXT(ROUNDDOWN(imGD/C120,2),"0.00"),".")</f>
        <v>+0.30</v>
      </c>
      <c r="F120" s="1" t="n">
        <f aca="false">nt!H120</f>
        <v>238</v>
      </c>
      <c r="G120" s="1" t="str">
        <f aca="false">IF(ISNUMBER(F120),"+"&amp;TEXT(ROUNDDOWN(imGR/F120,2),"0.00"),".")</f>
        <v>+0.62</v>
      </c>
      <c r="H120" s="1" t="str">
        <f aca="false">IF(ISNUMBER(F120),"+"&amp;TEXT(ROUNDDOWN(imGD/F120,2),"0.00"),".")</f>
        <v>+0.31</v>
      </c>
      <c r="I120" s="1" t="n">
        <f aca="false">nt!I120</f>
        <v>270</v>
      </c>
      <c r="J120" s="1" t="str">
        <f aca="false">IF(ISNUMBER(I120),"+"&amp;TEXT(ROUNDDOWN(imGR/I120,2),"0.00"),".")</f>
        <v>+0.55</v>
      </c>
      <c r="K120" s="1" t="str">
        <f aca="false">IF(ISNUMBER(I120),"+"&amp;TEXT(ROUNDDOWN(imGD/I120,2),"0.00"),".")</f>
        <v>+0.27</v>
      </c>
      <c r="L120" s="1" t="n">
        <f aca="false">nt!J120</f>
        <v>263</v>
      </c>
      <c r="M120" s="1" t="str">
        <f aca="false">IF(ISNUMBER(L120),"+"&amp;TEXT(ROUNDDOWN(imGR/L120,2),"0.00"),".")</f>
        <v>+0.56</v>
      </c>
      <c r="N120" s="1" t="str">
        <f aca="false">IF(ISNUMBER(L120),"+"&amp;TEXT(ROUNDDOWN(imGD/L120,2),"0.00"),".")</f>
        <v>+0.28</v>
      </c>
      <c r="O120" s="1" t="str">
        <f aca="false">nt!K120</f>
        <v>.</v>
      </c>
      <c r="P120" s="1" t="str">
        <f aca="false">IF(ISNUMBER(O120),"+"&amp;TEXT(ROUNDDOWN(imGR/O120,2),"0.00"),".")</f>
        <v>.</v>
      </c>
      <c r="Q120" s="1" t="str">
        <f aca="false">IF(ISNUMBER(O120),"+"&amp;TEXT(ROUNDDOWN(imGD/O120,2),"0.00"),".")</f>
        <v>.</v>
      </c>
      <c r="R120" s="1" t="str">
        <f aca="false">nt!L120</f>
        <v>.</v>
      </c>
      <c r="S120" s="1" t="str">
        <f aca="false">IF(ISNUMBER(R120),"+"&amp;TEXT(ROUNDDOWN(imGR/R120,2),"0.00"),".")</f>
        <v>.</v>
      </c>
      <c r="T120" s="1" t="str">
        <f aca="false">IF(ISNUMBER(R120),"+"&amp;TEXT(ROUNDDOWN(imGD/R120,2),"0.00"),".")</f>
        <v>.</v>
      </c>
      <c r="U120" s="1" t="str">
        <f aca="false">imBD</f>
        <v>-1.75</v>
      </c>
      <c r="V120" s="1" t="str">
        <f aca="false">imPR</f>
        <v>-3.50</v>
      </c>
      <c r="X120" s="1" t="str">
        <f aca="false">"&lt;td&gt;"&amp;B120&amp;IF(ISNUMBER(C120),"&lt;td class=""lv_b al_r""&gt;"&amp;C120&amp;"&lt;td class=""lv_b""&gt;"&amp;D120&amp;":"&amp;E120&amp;"&lt;td class=""lv_b al_r""&gt;"&amp;F120&amp;"&lt;td class=""lv_b""&gt;"&amp;G120&amp;":"&amp;H120,"&lt;td colspan=4&gt;.")&amp;IF(ISNUMBER(I120),"&lt;td class=""lv_s al_r""&gt;"&amp;I120&amp;"&lt;td class=""lv_s""&gt;"&amp;J120&amp;":"&amp;K120&amp;"&lt;td class=""lv_s al_r""&gt;"&amp;L120&amp;"&lt;td class=""lv_s""&gt;"&amp;M120&amp;":"&amp;N120,"&lt;td colspan=4&gt;.")&amp;IF(ISNUMBER(O120),"&lt;td class=""lv_a al_r""&gt;"&amp;O120&amp;"&lt;td class=""lv_a""&gt;"&amp;P120&amp;":"&amp;Q120&amp;"&lt;td class=""lv_a al_r""&gt;"&amp;R120&amp;"&lt;td class=""lv_a""&gt;"&amp;S120&amp;":"&amp;T120,"&lt;td colspan=4&gt;.")&amp;"&lt;td&gt;"&amp;U120&amp;":"&amp;V120&amp;"&lt;td&gt;2P"</f>
        <v>&lt;td&gt;GENOM SCREAMS&lt;td class="lv_b al_r"&gt;245&lt;td class="lv_b"&gt;+0.60:+0.30&lt;td class="lv_b al_r"&gt;238&lt;td class="lv_b"&gt;+0.62:+0.31&lt;td class="lv_s al_r"&gt;270&lt;td class="lv_s"&gt;+0.55:+0.27&lt;td class="lv_s al_r"&gt;263&lt;td class="lv_s"&gt;+0.56:+0.28&lt;td colspan=4&gt;.&lt;td&gt;-1.75:-3.50&lt;td&gt;2P</v>
      </c>
    </row>
    <row r="121" customFormat="false" ht="13.8" hidden="false" customHeight="false" outlineLevel="0" collapsed="false">
      <c r="A121" s="1" t="n">
        <f aca="false">nt!B121</f>
        <v>113</v>
      </c>
      <c r="B121" s="1" t="str">
        <f aca="false">nt!O121</f>
        <v>GENOM SCREAMS [SPIRITUAL MIX]</v>
      </c>
      <c r="C121" s="1" t="str">
        <f aca="false">nt!G121</f>
        <v>.</v>
      </c>
      <c r="D121" s="1" t="str">
        <f aca="false">IF(ISNUMBER(C121),"+"&amp;TEXT(ROUNDDOWN(imGR/C121,2),"0.00"),".")</f>
        <v>.</v>
      </c>
      <c r="E121" s="1" t="str">
        <f aca="false">IF(ISNUMBER(C121),"+"&amp;TEXT(ROUNDDOWN(imGD/C121,2),"0.00"),".")</f>
        <v>.</v>
      </c>
      <c r="F121" s="1" t="str">
        <f aca="false">nt!H121</f>
        <v>.</v>
      </c>
      <c r="G121" s="1" t="str">
        <f aca="false">IF(ISNUMBER(F121),"+"&amp;TEXT(ROUNDDOWN(imGR/F121,2),"0.00"),".")</f>
        <v>.</v>
      </c>
      <c r="H121" s="1" t="str">
        <f aca="false">IF(ISNUMBER(F121),"+"&amp;TEXT(ROUNDDOWN(imGD/F121,2),"0.00"),".")</f>
        <v>.</v>
      </c>
      <c r="I121" s="1" t="str">
        <f aca="false">nt!I121</f>
        <v>.</v>
      </c>
      <c r="J121" s="1" t="str">
        <f aca="false">IF(ISNUMBER(I121),"+"&amp;TEXT(ROUNDDOWN(imGR/I121,2),"0.00"),".")</f>
        <v>.</v>
      </c>
      <c r="K121" s="1" t="str">
        <f aca="false">IF(ISNUMBER(I121),"+"&amp;TEXT(ROUNDDOWN(imGD/I121,2),"0.00"),".")</f>
        <v>.</v>
      </c>
      <c r="L121" s="1" t="str">
        <f aca="false">nt!J121</f>
        <v>.</v>
      </c>
      <c r="M121" s="1" t="str">
        <f aca="false">IF(ISNUMBER(L121),"+"&amp;TEXT(ROUNDDOWN(imGR/L121,2),"0.00"),".")</f>
        <v>.</v>
      </c>
      <c r="N121" s="1" t="str">
        <f aca="false">IF(ISNUMBER(L121),"+"&amp;TEXT(ROUNDDOWN(imGD/L121,2),"0.00"),".")</f>
        <v>.</v>
      </c>
      <c r="O121" s="1" t="n">
        <f aca="false">nt!K121</f>
        <v>293</v>
      </c>
      <c r="P121" s="1" t="str">
        <f aca="false">IF(ISNUMBER(O121),"+"&amp;TEXT(ROUNDDOWN(imGR/O121,2),"0.00"),".")</f>
        <v>+0.50</v>
      </c>
      <c r="Q121" s="1" t="str">
        <f aca="false">IF(ISNUMBER(O121),"+"&amp;TEXT(ROUNDDOWN(imGD/O121,2),"0.00"),".")</f>
        <v>+0.25</v>
      </c>
      <c r="R121" s="1" t="n">
        <f aca="false">nt!L121</f>
        <v>298</v>
      </c>
      <c r="S121" s="1" t="str">
        <f aca="false">IF(ISNUMBER(R121),"+"&amp;TEXT(ROUNDDOWN(imGR/R121,2),"0.00"),".")</f>
        <v>+0.50</v>
      </c>
      <c r="T121" s="1" t="str">
        <f aca="false">IF(ISNUMBER(R121),"+"&amp;TEXT(ROUNDDOWN(imGD/R121,2),"0.00"),".")</f>
        <v>+0.25</v>
      </c>
      <c r="U121" s="1" t="str">
        <f aca="false">imBD</f>
        <v>-1.75</v>
      </c>
      <c r="V121" s="1" t="str">
        <f aca="false">imPR</f>
        <v>-3.50</v>
      </c>
      <c r="X121" s="1" t="str">
        <f aca="false">"&lt;td&gt;"&amp;B121&amp;IF(ISNUMBER(C121),"&lt;td class=""lv_b al_r""&gt;"&amp;C121&amp;"&lt;td class=""lv_b""&gt;"&amp;D121&amp;":"&amp;E121&amp;"&lt;td class=""lv_b al_r""&gt;"&amp;F121&amp;"&lt;td class=""lv_b""&gt;"&amp;G121&amp;":"&amp;H121,"&lt;td colspan=4&gt;.")&amp;IF(ISNUMBER(I121),"&lt;td class=""lv_s al_r""&gt;"&amp;I121&amp;"&lt;td class=""lv_s""&gt;"&amp;J121&amp;":"&amp;K121&amp;"&lt;td class=""lv_s al_r""&gt;"&amp;L121&amp;"&lt;td class=""lv_s""&gt;"&amp;M121&amp;":"&amp;N121,"&lt;td colspan=4&gt;.")&amp;IF(ISNUMBER(O121),"&lt;td class=""lv_a al_r""&gt;"&amp;O121&amp;"&lt;td class=""lv_a""&gt;"&amp;P121&amp;":"&amp;Q121&amp;"&lt;td class=""lv_a al_r""&gt;"&amp;R121&amp;"&lt;td class=""lv_a""&gt;"&amp;S121&amp;":"&amp;T121,"&lt;td colspan=4&gt;.")&amp;"&lt;td&gt;"&amp;U121&amp;":"&amp;V121&amp;"&lt;td&gt;2P"</f>
        <v>&lt;td&gt;GENOM SCREAMS [SPIRITUAL MIX]&lt;td colspan=4&gt;.&lt;td colspan=4&gt;.&lt;td class="lv_a al_r"&gt;293&lt;td class="lv_a"&gt;+0.50:+0.25&lt;td class="lv_a al_r"&gt;298&lt;td class="lv_a"&gt;+0.50:+0.25&lt;td&gt;-1.75:-3.50&lt;td&gt;2P</v>
      </c>
    </row>
    <row r="122" customFormat="false" ht="13.8" hidden="false" customHeight="false" outlineLevel="0" collapsed="false">
      <c r="A122" s="1" t="n">
        <f aca="false">nt!B122</f>
        <v>114</v>
      </c>
      <c r="B122" s="1" t="str">
        <f aca="false">nt!O122</f>
        <v>GUILTY</v>
      </c>
      <c r="C122" s="1" t="n">
        <f aca="false">nt!G122</f>
        <v>148</v>
      </c>
      <c r="D122" s="1" t="str">
        <f aca="false">IF(ISNUMBER(C122),"+"&amp;TEXT(ROUNDDOWN(imGR/C122,2),"0.00"),".")</f>
        <v>+1.00</v>
      </c>
      <c r="E122" s="1" t="str">
        <f aca="false">IF(ISNUMBER(C122),"+"&amp;TEXT(ROUNDDOWN(imGD/C122,2),"0.00"),".")</f>
        <v>+0.50</v>
      </c>
      <c r="F122" s="1" t="n">
        <f aca="false">nt!H122</f>
        <v>154</v>
      </c>
      <c r="G122" s="1" t="str">
        <f aca="false">IF(ISNUMBER(F122),"+"&amp;TEXT(ROUNDDOWN(imGR/F122,2),"0.00"),".")</f>
        <v>+0.96</v>
      </c>
      <c r="H122" s="1" t="str">
        <f aca="false">IF(ISNUMBER(F122),"+"&amp;TEXT(ROUNDDOWN(imGD/F122,2),"0.00"),".")</f>
        <v>+0.48</v>
      </c>
      <c r="I122" s="1" t="n">
        <f aca="false">nt!I122</f>
        <v>235</v>
      </c>
      <c r="J122" s="1" t="str">
        <f aca="false">IF(ISNUMBER(I122),"+"&amp;TEXT(ROUNDDOWN(imGR/I122,2),"0.00"),".")</f>
        <v>+0.63</v>
      </c>
      <c r="K122" s="1" t="str">
        <f aca="false">IF(ISNUMBER(I122),"+"&amp;TEXT(ROUNDDOWN(imGD/I122,2),"0.00"),".")</f>
        <v>+0.31</v>
      </c>
      <c r="L122" s="1" t="n">
        <f aca="false">nt!J122</f>
        <v>264</v>
      </c>
      <c r="M122" s="1" t="str">
        <f aca="false">IF(ISNUMBER(L122),"+"&amp;TEXT(ROUNDDOWN(imGR/L122,2),"0.00"),".")</f>
        <v>+0.56</v>
      </c>
      <c r="N122" s="1" t="str">
        <f aca="false">IF(ISNUMBER(L122),"+"&amp;TEXT(ROUNDDOWN(imGD/L122,2),"0.00"),".")</f>
        <v>+0.28</v>
      </c>
      <c r="O122" s="1" t="n">
        <f aca="false">nt!K122</f>
        <v>334</v>
      </c>
      <c r="P122" s="1" t="str">
        <f aca="false">IF(ISNUMBER(O122),"+"&amp;TEXT(ROUNDDOWN(imGR/O122,2),"0.00"),".")</f>
        <v>+0.44</v>
      </c>
      <c r="Q122" s="1" t="str">
        <f aca="false">IF(ISNUMBER(O122),"+"&amp;TEXT(ROUNDDOWN(imGD/O122,2),"0.00"),".")</f>
        <v>+0.22</v>
      </c>
      <c r="R122" s="1" t="n">
        <f aca="false">nt!L122</f>
        <v>361</v>
      </c>
      <c r="S122" s="1" t="str">
        <f aca="false">IF(ISNUMBER(R122),"+"&amp;TEXT(ROUNDDOWN(imGR/R122,2),"0.00"),".")</f>
        <v>+0.41</v>
      </c>
      <c r="T122" s="1" t="str">
        <f aca="false">IF(ISNUMBER(R122),"+"&amp;TEXT(ROUNDDOWN(imGD/R122,2),"0.00"),".")</f>
        <v>+0.20</v>
      </c>
      <c r="U122" s="1" t="str">
        <f aca="false">imBD</f>
        <v>-1.75</v>
      </c>
      <c r="V122" s="1" t="str">
        <f aca="false">imPR</f>
        <v>-3.50</v>
      </c>
      <c r="X122" s="1" t="str">
        <f aca="false">"&lt;td&gt;"&amp;B122&amp;IF(ISNUMBER(C122),"&lt;td class=""lv_b al_r""&gt;"&amp;C122&amp;"&lt;td class=""lv_b""&gt;"&amp;D122&amp;":"&amp;E122&amp;"&lt;td class=""lv_b al_r""&gt;"&amp;F122&amp;"&lt;td class=""lv_b""&gt;"&amp;G122&amp;":"&amp;H122,"&lt;td colspan=4&gt;.")&amp;IF(ISNUMBER(I122),"&lt;td class=""lv_s al_r""&gt;"&amp;I122&amp;"&lt;td class=""lv_s""&gt;"&amp;J122&amp;":"&amp;K122&amp;"&lt;td class=""lv_s al_r""&gt;"&amp;L122&amp;"&lt;td class=""lv_s""&gt;"&amp;M122&amp;":"&amp;N122,"&lt;td colspan=4&gt;.")&amp;IF(ISNUMBER(O122),"&lt;td class=""lv_a al_r""&gt;"&amp;O122&amp;"&lt;td class=""lv_a""&gt;"&amp;P122&amp;":"&amp;Q122&amp;"&lt;td class=""lv_a al_r""&gt;"&amp;R122&amp;"&lt;td class=""lv_a""&gt;"&amp;S122&amp;":"&amp;T122,"&lt;td colspan=4&gt;.")&amp;"&lt;td&gt;"&amp;U122&amp;":"&amp;V122&amp;"&lt;td&gt;2P"</f>
        <v>&lt;td&gt;GUILTY&lt;td class="lv_b al_r"&gt;148&lt;td class="lv_b"&gt;+1.00:+0.50&lt;td class="lv_b al_r"&gt;154&lt;td class="lv_b"&gt;+0.96:+0.48&lt;td class="lv_s al_r"&gt;235&lt;td class="lv_s"&gt;+0.63:+0.31&lt;td class="lv_s al_r"&gt;264&lt;td class="lv_s"&gt;+0.56:+0.28&lt;td class="lv_a al_r"&gt;334&lt;td class="lv_a"&gt;+0.44:+0.22&lt;td class="lv_a al_r"&gt;361&lt;td class="lv_a"&gt;+0.41:+0.20&lt;td&gt;-1.75:-3.50&lt;td&gt;2P</v>
      </c>
    </row>
    <row r="123" customFormat="false" ht="13.8" hidden="false" customHeight="false" outlineLevel="0" collapsed="false">
      <c r="A123" s="1" t="n">
        <f aca="false">nt!B123</f>
        <v>115</v>
      </c>
      <c r="B123" s="1" t="str">
        <f aca="false">nt!O123</f>
        <v>HEALEN</v>
      </c>
      <c r="C123" s="1" t="n">
        <f aca="false">nt!G123</f>
        <v>157</v>
      </c>
      <c r="D123" s="1" t="str">
        <f aca="false">IF(ISNUMBER(C123),"+"&amp;TEXT(ROUNDDOWN(imGR/C123,2),"0.00"),".")</f>
        <v>+0.95</v>
      </c>
      <c r="E123" s="1" t="str">
        <f aca="false">IF(ISNUMBER(C123),"+"&amp;TEXT(ROUNDDOWN(imGD/C123,2),"0.00"),".")</f>
        <v>+0.47</v>
      </c>
      <c r="F123" s="1" t="n">
        <f aca="false">nt!H123</f>
        <v>144</v>
      </c>
      <c r="G123" s="1" t="str">
        <f aca="false">IF(ISNUMBER(F123),"+"&amp;TEXT(ROUNDDOWN(imGR/F123,2),"0.00"),".")</f>
        <v>+1.03</v>
      </c>
      <c r="H123" s="1" t="str">
        <f aca="false">IF(ISNUMBER(F123),"+"&amp;TEXT(ROUNDDOWN(imGD/F123,2),"0.00"),".")</f>
        <v>+0.51</v>
      </c>
      <c r="I123" s="1" t="n">
        <f aca="false">nt!I123</f>
        <v>168</v>
      </c>
      <c r="J123" s="1" t="str">
        <f aca="false">IF(ISNUMBER(I123),"+"&amp;TEXT(ROUNDDOWN(imGR/I123,2),"0.00"),".")</f>
        <v>+0.88</v>
      </c>
      <c r="K123" s="1" t="str">
        <f aca="false">IF(ISNUMBER(I123),"+"&amp;TEXT(ROUNDDOWN(imGD/I123,2),"0.00"),".")</f>
        <v>+0.44</v>
      </c>
      <c r="L123" s="1" t="n">
        <f aca="false">nt!J123</f>
        <v>154</v>
      </c>
      <c r="M123" s="1" t="str">
        <f aca="false">IF(ISNUMBER(L123),"+"&amp;TEXT(ROUNDDOWN(imGR/L123,2),"0.00"),".")</f>
        <v>+0.96</v>
      </c>
      <c r="N123" s="1" t="str">
        <f aca="false">IF(ISNUMBER(L123),"+"&amp;TEXT(ROUNDDOWN(imGD/L123,2),"0.00"),".")</f>
        <v>+0.48</v>
      </c>
      <c r="O123" s="1" t="n">
        <f aca="false">nt!K123</f>
        <v>167</v>
      </c>
      <c r="P123" s="1" t="str">
        <f aca="false">IF(ISNUMBER(O123),"+"&amp;TEXT(ROUNDDOWN(imGR/O123,2),"0.00"),".")</f>
        <v>+0.89</v>
      </c>
      <c r="Q123" s="1" t="str">
        <f aca="false">IF(ISNUMBER(O123),"+"&amp;TEXT(ROUNDDOWN(imGD/O123,2),"0.00"),".")</f>
        <v>+0.44</v>
      </c>
      <c r="R123" s="1" t="n">
        <f aca="false">nt!L123</f>
        <v>160</v>
      </c>
      <c r="S123" s="1" t="str">
        <f aca="false">IF(ISNUMBER(R123),"+"&amp;TEXT(ROUNDDOWN(imGR/R123,2),"0.00"),".")</f>
        <v>+0.93</v>
      </c>
      <c r="T123" s="1" t="str">
        <f aca="false">IF(ISNUMBER(R123),"+"&amp;TEXT(ROUNDDOWN(imGD/R123,2),"0.00"),".")</f>
        <v>+0.46</v>
      </c>
      <c r="U123" s="1" t="str">
        <f aca="false">imBD</f>
        <v>-1.75</v>
      </c>
      <c r="V123" s="1" t="str">
        <f aca="false">imPR</f>
        <v>-3.50</v>
      </c>
      <c r="X123" s="1" t="str">
        <f aca="false">"&lt;td&gt;"&amp;B123&amp;IF(ISNUMBER(C123),"&lt;td class=""lv_b al_r""&gt;"&amp;C123&amp;"&lt;td class=""lv_b""&gt;"&amp;D123&amp;":"&amp;E123&amp;"&lt;td class=""lv_b al_r""&gt;"&amp;F123&amp;"&lt;td class=""lv_b""&gt;"&amp;G123&amp;":"&amp;H123,"&lt;td colspan=4&gt;.")&amp;IF(ISNUMBER(I123),"&lt;td class=""lv_s al_r""&gt;"&amp;I123&amp;"&lt;td class=""lv_s""&gt;"&amp;J123&amp;":"&amp;K123&amp;"&lt;td class=""lv_s al_r""&gt;"&amp;L123&amp;"&lt;td class=""lv_s""&gt;"&amp;M123&amp;":"&amp;N123,"&lt;td colspan=4&gt;.")&amp;IF(ISNUMBER(O123),"&lt;td class=""lv_a al_r""&gt;"&amp;O123&amp;"&lt;td class=""lv_a""&gt;"&amp;P123&amp;":"&amp;Q123&amp;"&lt;td class=""lv_a al_r""&gt;"&amp;R123&amp;"&lt;td class=""lv_a""&gt;"&amp;S123&amp;":"&amp;T123,"&lt;td colspan=4&gt;.")&amp;"&lt;td&gt;"&amp;U123&amp;":"&amp;V123&amp;"&lt;td&gt;2P"</f>
        <v>&lt;td&gt;HEALEN&lt;td class="lv_b al_r"&gt;157&lt;td class="lv_b"&gt;+0.95:+0.47&lt;td class="lv_b al_r"&gt;144&lt;td class="lv_b"&gt;+1.03:+0.51&lt;td class="lv_s al_r"&gt;168&lt;td class="lv_s"&gt;+0.88:+0.44&lt;td class="lv_s al_r"&gt;154&lt;td class="lv_s"&gt;+0.96:+0.48&lt;td class="lv_a al_r"&gt;167&lt;td class="lv_a"&gt;+0.89:+0.44&lt;td class="lv_a al_r"&gt;160&lt;td class="lv_a"&gt;+0.93:+0.46&lt;td&gt;-1.75:-3.50&lt;td&gt;2P</v>
      </c>
    </row>
    <row r="124" customFormat="false" ht="13.8" hidden="false" customHeight="false" outlineLevel="0" collapsed="false">
      <c r="A124" s="1" t="n">
        <f aca="false">nt!B124</f>
        <v>116</v>
      </c>
      <c r="B124" s="1" t="str">
        <f aca="false">nt!O124</f>
        <v>HELL SCAPER</v>
      </c>
      <c r="C124" s="1" t="n">
        <f aca="false">nt!G124</f>
        <v>236</v>
      </c>
      <c r="D124" s="1" t="str">
        <f aca="false">IF(ISNUMBER(C124),"+"&amp;TEXT(ROUNDDOWN(imGR/C124,2),"0.00"),".")</f>
        <v>+0.63</v>
      </c>
      <c r="E124" s="1" t="str">
        <f aca="false">IF(ISNUMBER(C124),"+"&amp;TEXT(ROUNDDOWN(imGD/C124,2),"0.00"),".")</f>
        <v>+0.31</v>
      </c>
      <c r="F124" s="1" t="n">
        <f aca="false">nt!H124</f>
        <v>188</v>
      </c>
      <c r="G124" s="1" t="str">
        <f aca="false">IF(ISNUMBER(F124),"+"&amp;TEXT(ROUNDDOWN(imGR/F124,2),"0.00"),".")</f>
        <v>+0.79</v>
      </c>
      <c r="H124" s="1" t="str">
        <f aca="false">IF(ISNUMBER(F124),"+"&amp;TEXT(ROUNDDOWN(imGD/F124,2),"0.00"),".")</f>
        <v>+0.39</v>
      </c>
      <c r="I124" s="1" t="n">
        <f aca="false">nt!I124</f>
        <v>307</v>
      </c>
      <c r="J124" s="1" t="str">
        <f aca="false">IF(ISNUMBER(I124),"+"&amp;TEXT(ROUNDDOWN(imGR/I124,2),"0.00"),".")</f>
        <v>+0.48</v>
      </c>
      <c r="K124" s="1" t="str">
        <f aca="false">IF(ISNUMBER(I124),"+"&amp;TEXT(ROUNDDOWN(imGD/I124,2),"0.00"),".")</f>
        <v>+0.24</v>
      </c>
      <c r="L124" s="1" t="n">
        <f aca="false">nt!J124</f>
        <v>242</v>
      </c>
      <c r="M124" s="1" t="str">
        <f aca="false">IF(ISNUMBER(L124),"+"&amp;TEXT(ROUNDDOWN(imGR/L124,2),"0.00"),".")</f>
        <v>+0.61</v>
      </c>
      <c r="N124" s="1" t="str">
        <f aca="false">IF(ISNUMBER(L124),"+"&amp;TEXT(ROUNDDOWN(imGD/L124,2),"0.00"),".")</f>
        <v>+0.30</v>
      </c>
      <c r="O124" s="1" t="str">
        <f aca="false">nt!K124</f>
        <v>.</v>
      </c>
      <c r="P124" s="1" t="str">
        <f aca="false">IF(ISNUMBER(O124),"+"&amp;TEXT(ROUNDDOWN(imGR/O124,2),"0.00"),".")</f>
        <v>.</v>
      </c>
      <c r="Q124" s="1" t="str">
        <f aca="false">IF(ISNUMBER(O124),"+"&amp;TEXT(ROUNDDOWN(imGD/O124,2),"0.00"),".")</f>
        <v>.</v>
      </c>
      <c r="R124" s="1" t="str">
        <f aca="false">nt!L124</f>
        <v>.</v>
      </c>
      <c r="S124" s="1" t="str">
        <f aca="false">IF(ISNUMBER(R124),"+"&amp;TEXT(ROUNDDOWN(imGR/R124,2),"0.00"),".")</f>
        <v>.</v>
      </c>
      <c r="T124" s="1" t="str">
        <f aca="false">IF(ISNUMBER(R124),"+"&amp;TEXT(ROUNDDOWN(imGD/R124,2),"0.00"),".")</f>
        <v>.</v>
      </c>
      <c r="U124" s="1" t="str">
        <f aca="false">imBD</f>
        <v>-1.75</v>
      </c>
      <c r="V124" s="1" t="str">
        <f aca="false">imPR</f>
        <v>-3.50</v>
      </c>
      <c r="X124" s="1" t="str">
        <f aca="false">"&lt;td&gt;"&amp;B124&amp;IF(ISNUMBER(C124),"&lt;td class=""lv_b al_r""&gt;"&amp;C124&amp;"&lt;td class=""lv_b""&gt;"&amp;D124&amp;":"&amp;E124&amp;"&lt;td class=""lv_b al_r""&gt;"&amp;F124&amp;"&lt;td class=""lv_b""&gt;"&amp;G124&amp;":"&amp;H124,"&lt;td colspan=4&gt;.")&amp;IF(ISNUMBER(I124),"&lt;td class=""lv_s al_r""&gt;"&amp;I124&amp;"&lt;td class=""lv_s""&gt;"&amp;J124&amp;":"&amp;K124&amp;"&lt;td class=""lv_s al_r""&gt;"&amp;L124&amp;"&lt;td class=""lv_s""&gt;"&amp;M124&amp;":"&amp;N124,"&lt;td colspan=4&gt;.")&amp;IF(ISNUMBER(O124),"&lt;td class=""lv_a al_r""&gt;"&amp;O124&amp;"&lt;td class=""lv_a""&gt;"&amp;P124&amp;":"&amp;Q124&amp;"&lt;td class=""lv_a al_r""&gt;"&amp;R124&amp;"&lt;td class=""lv_a""&gt;"&amp;S124&amp;":"&amp;T124,"&lt;td colspan=4&gt;.")&amp;"&lt;td&gt;"&amp;U124&amp;":"&amp;V124&amp;"&lt;td&gt;2P"</f>
        <v>&lt;td&gt;HELL SCAPER&lt;td class="lv_b al_r"&gt;236&lt;td class="lv_b"&gt;+0.63:+0.31&lt;td class="lv_b al_r"&gt;188&lt;td class="lv_b"&gt;+0.79:+0.39&lt;td class="lv_s al_r"&gt;307&lt;td class="lv_s"&gt;+0.48:+0.24&lt;td class="lv_s al_r"&gt;242&lt;td class="lv_s"&gt;+0.61:+0.30&lt;td colspan=4&gt;.&lt;td&gt;-1.75:-3.50&lt;td&gt;2P</v>
      </c>
    </row>
    <row r="125" customFormat="false" ht="13.8" hidden="false" customHeight="false" outlineLevel="0" collapsed="false">
      <c r="A125" s="1" t="n">
        <f aca="false">nt!B125</f>
        <v>117</v>
      </c>
      <c r="B125" s="1" t="str">
        <f aca="false">nt!O125</f>
        <v>HELL SCAPER [SLASHING MIX]</v>
      </c>
      <c r="C125" s="1" t="str">
        <f aca="false">nt!G125</f>
        <v>.</v>
      </c>
      <c r="D125" s="1" t="str">
        <f aca="false">IF(ISNUMBER(C125),"+"&amp;TEXT(ROUNDDOWN(imGR/C125,2),"0.00"),".")</f>
        <v>.</v>
      </c>
      <c r="E125" s="1" t="str">
        <f aca="false">IF(ISNUMBER(C125),"+"&amp;TEXT(ROUNDDOWN(imGD/C125,2),"0.00"),".")</f>
        <v>.</v>
      </c>
      <c r="F125" s="1" t="str">
        <f aca="false">nt!H125</f>
        <v>.</v>
      </c>
      <c r="G125" s="1" t="str">
        <f aca="false">IF(ISNUMBER(F125),"+"&amp;TEXT(ROUNDDOWN(imGR/F125,2),"0.00"),".")</f>
        <v>.</v>
      </c>
      <c r="H125" s="1" t="str">
        <f aca="false">IF(ISNUMBER(F125),"+"&amp;TEXT(ROUNDDOWN(imGD/F125,2),"0.00"),".")</f>
        <v>.</v>
      </c>
      <c r="I125" s="1" t="str">
        <f aca="false">nt!I125</f>
        <v>.</v>
      </c>
      <c r="J125" s="1" t="str">
        <f aca="false">IF(ISNUMBER(I125),"+"&amp;TEXT(ROUNDDOWN(imGR/I125,2),"0.00"),".")</f>
        <v>.</v>
      </c>
      <c r="K125" s="1" t="str">
        <f aca="false">IF(ISNUMBER(I125),"+"&amp;TEXT(ROUNDDOWN(imGD/I125,2),"0.00"),".")</f>
        <v>.</v>
      </c>
      <c r="L125" s="1" t="str">
        <f aca="false">nt!J125</f>
        <v>.</v>
      </c>
      <c r="M125" s="1" t="str">
        <f aca="false">IF(ISNUMBER(L125),"+"&amp;TEXT(ROUNDDOWN(imGR/L125,2),"0.00"),".")</f>
        <v>.</v>
      </c>
      <c r="N125" s="1" t="str">
        <f aca="false">IF(ISNUMBER(L125),"+"&amp;TEXT(ROUNDDOWN(imGD/L125,2),"0.00"),".")</f>
        <v>.</v>
      </c>
      <c r="O125" s="1" t="n">
        <f aca="false">nt!K125</f>
        <v>306</v>
      </c>
      <c r="P125" s="1" t="str">
        <f aca="false">IF(ISNUMBER(O125),"+"&amp;TEXT(ROUNDDOWN(imGR/O125,2),"0.00"),".")</f>
        <v>+0.48</v>
      </c>
      <c r="Q125" s="1" t="str">
        <f aca="false">IF(ISNUMBER(O125),"+"&amp;TEXT(ROUNDDOWN(imGD/O125,2),"0.00"),".")</f>
        <v>+0.24</v>
      </c>
      <c r="R125" s="1" t="n">
        <f aca="false">nt!L125</f>
        <v>211</v>
      </c>
      <c r="S125" s="1" t="str">
        <f aca="false">IF(ISNUMBER(R125),"+"&amp;TEXT(ROUNDDOWN(imGR/R125,2),"0.00"),".")</f>
        <v>+0.70</v>
      </c>
      <c r="T125" s="1" t="str">
        <f aca="false">IF(ISNUMBER(R125),"+"&amp;TEXT(ROUNDDOWN(imGD/R125,2),"0.00"),".")</f>
        <v>+0.35</v>
      </c>
      <c r="U125" s="1" t="str">
        <f aca="false">imBD</f>
        <v>-1.75</v>
      </c>
      <c r="V125" s="1" t="str">
        <f aca="false">imPR</f>
        <v>-3.50</v>
      </c>
      <c r="X125" s="1" t="str">
        <f aca="false">"&lt;td&gt;"&amp;B125&amp;IF(ISNUMBER(C125),"&lt;td class=""lv_b al_r""&gt;"&amp;C125&amp;"&lt;td class=""lv_b""&gt;"&amp;D125&amp;":"&amp;E125&amp;"&lt;td class=""lv_b al_r""&gt;"&amp;F125&amp;"&lt;td class=""lv_b""&gt;"&amp;G125&amp;":"&amp;H125,"&lt;td colspan=4&gt;.")&amp;IF(ISNUMBER(I125),"&lt;td class=""lv_s al_r""&gt;"&amp;I125&amp;"&lt;td class=""lv_s""&gt;"&amp;J125&amp;":"&amp;K125&amp;"&lt;td class=""lv_s al_r""&gt;"&amp;L125&amp;"&lt;td class=""lv_s""&gt;"&amp;M125&amp;":"&amp;N125,"&lt;td colspan=4&gt;.")&amp;IF(ISNUMBER(O125),"&lt;td class=""lv_a al_r""&gt;"&amp;O125&amp;"&lt;td class=""lv_a""&gt;"&amp;P125&amp;":"&amp;Q125&amp;"&lt;td class=""lv_a al_r""&gt;"&amp;R125&amp;"&lt;td class=""lv_a""&gt;"&amp;S125&amp;":"&amp;T125,"&lt;td colspan=4&gt;.")&amp;"&lt;td&gt;"&amp;U125&amp;":"&amp;V125&amp;"&lt;td&gt;2P"</f>
        <v>&lt;td&gt;HELL SCAPER [SLASHING MIX]&lt;td colspan=4&gt;.&lt;td colspan=4&gt;.&lt;td class="lv_a al_r"&gt;306&lt;td class="lv_a"&gt;+0.48:+0.24&lt;td class="lv_a al_r"&gt;211&lt;td class="lv_a"&gt;+0.70:+0.35&lt;td&gt;-1.75:-3.50&lt;td&gt;2P</v>
      </c>
    </row>
    <row r="126" customFormat="false" ht="13.8" hidden="false" customHeight="false" outlineLevel="0" collapsed="false">
      <c r="A126" s="1" t="n">
        <f aca="false">nt!B126</f>
        <v>118</v>
      </c>
      <c r="B126" s="1" t="str">
        <f aca="false">nt!O126</f>
        <v>HIGHER</v>
      </c>
      <c r="C126" s="1" t="n">
        <f aca="false">nt!G126</f>
        <v>105</v>
      </c>
      <c r="D126" s="1" t="str">
        <f aca="false">IF(ISNUMBER(C126),"+"&amp;TEXT(ROUNDDOWN(imGR/C126,2),"0.00"),".")</f>
        <v>+1.42</v>
      </c>
      <c r="E126" s="1" t="str">
        <f aca="false">IF(ISNUMBER(C126),"+"&amp;TEXT(ROUNDDOWN(imGD/C126,2),"0.00"),".")</f>
        <v>+0.71</v>
      </c>
      <c r="F126" s="1" t="n">
        <f aca="false">nt!H126</f>
        <v>99</v>
      </c>
      <c r="G126" s="1" t="str">
        <f aca="false">IF(ISNUMBER(F126),"+"&amp;TEXT(ROUNDDOWN(imGR/F126,2),"0.00"),".")</f>
        <v>+1.50</v>
      </c>
      <c r="H126" s="1" t="str">
        <f aca="false">IF(ISNUMBER(F126),"+"&amp;TEXT(ROUNDDOWN(imGD/F126,2),"0.00"),".")</f>
        <v>+0.75</v>
      </c>
      <c r="I126" s="1" t="n">
        <f aca="false">nt!I126</f>
        <v>119</v>
      </c>
      <c r="J126" s="1" t="str">
        <f aca="false">IF(ISNUMBER(I126),"+"&amp;TEXT(ROUNDDOWN(imGR/I126,2),"0.00"),".")</f>
        <v>+1.25</v>
      </c>
      <c r="K126" s="1" t="str">
        <f aca="false">IF(ISNUMBER(I126),"+"&amp;TEXT(ROUNDDOWN(imGD/I126,2),"0.00"),".")</f>
        <v>+0.62</v>
      </c>
      <c r="L126" s="1" t="n">
        <f aca="false">nt!J126</f>
        <v>109</v>
      </c>
      <c r="M126" s="1" t="str">
        <f aca="false">IF(ISNUMBER(L126),"+"&amp;TEXT(ROUNDDOWN(imGR/L126,2),"0.00"),".")</f>
        <v>+1.37</v>
      </c>
      <c r="N126" s="1" t="str">
        <f aca="false">IF(ISNUMBER(L126),"+"&amp;TEXT(ROUNDDOWN(imGD/L126,2),"0.00"),".")</f>
        <v>+0.68</v>
      </c>
      <c r="O126" s="1" t="n">
        <f aca="false">nt!K126</f>
        <v>115</v>
      </c>
      <c r="P126" s="1" t="str">
        <f aca="false">IF(ISNUMBER(O126),"+"&amp;TEXT(ROUNDDOWN(imGR/O126,2),"0.00"),".")</f>
        <v>+1.29</v>
      </c>
      <c r="Q126" s="1" t="str">
        <f aca="false">IF(ISNUMBER(O126),"+"&amp;TEXT(ROUNDDOWN(imGD/O126,2),"0.00"),".")</f>
        <v>+0.64</v>
      </c>
      <c r="R126" s="1" t="n">
        <f aca="false">nt!L126</f>
        <v>113</v>
      </c>
      <c r="S126" s="1" t="str">
        <f aca="false">IF(ISNUMBER(R126),"+"&amp;TEXT(ROUNDDOWN(imGR/R126,2),"0.00"),".")</f>
        <v>+1.32</v>
      </c>
      <c r="T126" s="1" t="str">
        <f aca="false">IF(ISNUMBER(R126),"+"&amp;TEXT(ROUNDDOWN(imGD/R126,2),"0.00"),".")</f>
        <v>+0.66</v>
      </c>
      <c r="U126" s="1" t="str">
        <f aca="false">imBD</f>
        <v>-1.75</v>
      </c>
      <c r="V126" s="1" t="str">
        <f aca="false">imPR</f>
        <v>-3.50</v>
      </c>
      <c r="X126" s="1" t="str">
        <f aca="false">"&lt;td&gt;"&amp;B126&amp;IF(ISNUMBER(C126),"&lt;td class=""lv_b al_r""&gt;"&amp;C126&amp;"&lt;td class=""lv_b""&gt;"&amp;D126&amp;":"&amp;E126&amp;"&lt;td class=""lv_b al_r""&gt;"&amp;F126&amp;"&lt;td class=""lv_b""&gt;"&amp;G126&amp;":"&amp;H126,"&lt;td colspan=4&gt;.")&amp;IF(ISNUMBER(I126),"&lt;td class=""lv_s al_r""&gt;"&amp;I126&amp;"&lt;td class=""lv_s""&gt;"&amp;J126&amp;":"&amp;K126&amp;"&lt;td class=""lv_s al_r""&gt;"&amp;L126&amp;"&lt;td class=""lv_s""&gt;"&amp;M126&amp;":"&amp;N126,"&lt;td colspan=4&gt;.")&amp;IF(ISNUMBER(O126),"&lt;td class=""lv_a al_r""&gt;"&amp;O126&amp;"&lt;td class=""lv_a""&gt;"&amp;P126&amp;":"&amp;Q126&amp;"&lt;td class=""lv_a al_r""&gt;"&amp;R126&amp;"&lt;td class=""lv_a""&gt;"&amp;S126&amp;":"&amp;T126,"&lt;td colspan=4&gt;.")&amp;"&lt;td&gt;"&amp;U126&amp;":"&amp;V126&amp;"&lt;td&gt;2P"</f>
        <v>&lt;td&gt;HIGHER&lt;td class="lv_b al_r"&gt;105&lt;td class="lv_b"&gt;+1.42:+0.71&lt;td class="lv_b al_r"&gt;99&lt;td class="lv_b"&gt;+1.50:+0.75&lt;td class="lv_s al_r"&gt;119&lt;td class="lv_s"&gt;+1.25:+0.62&lt;td class="lv_s al_r"&gt;109&lt;td class="lv_s"&gt;+1.37:+0.68&lt;td class="lv_a al_r"&gt;115&lt;td class="lv_a"&gt;+1.29:+0.64&lt;td class="lv_a al_r"&gt;113&lt;td class="lv_a"&gt;+1.32:+0.66&lt;td&gt;-1.75:-3.50&lt;td&gt;2P</v>
      </c>
    </row>
    <row r="127" customFormat="false" ht="13.8" hidden="false" customHeight="false" outlineLevel="0" collapsed="false">
      <c r="A127" s="1" t="n">
        <f aca="false">nt!B127</f>
        <v>119</v>
      </c>
      <c r="B127" s="1" t="str">
        <f aca="false">nt!O127</f>
        <v>HUNTING FOR YOU</v>
      </c>
      <c r="C127" s="1" t="n">
        <f aca="false">nt!G127</f>
        <v>118</v>
      </c>
      <c r="D127" s="1" t="str">
        <f aca="false">IF(ISNUMBER(C127),"+"&amp;TEXT(ROUNDDOWN(imGR/C127,2),"0.00"),".")</f>
        <v>+1.26</v>
      </c>
      <c r="E127" s="1" t="str">
        <f aca="false">IF(ISNUMBER(C127),"+"&amp;TEXT(ROUNDDOWN(imGD/C127,2),"0.00"),".")</f>
        <v>+0.63</v>
      </c>
      <c r="F127" s="1" t="n">
        <f aca="false">nt!H127</f>
        <v>119</v>
      </c>
      <c r="G127" s="1" t="str">
        <f aca="false">IF(ISNUMBER(F127),"+"&amp;TEXT(ROUNDDOWN(imGR/F127,2),"0.00"),".")</f>
        <v>+1.25</v>
      </c>
      <c r="H127" s="1" t="str">
        <f aca="false">IF(ISNUMBER(F127),"+"&amp;TEXT(ROUNDDOWN(imGD/F127,2),"0.00"),".")</f>
        <v>+0.62</v>
      </c>
      <c r="I127" s="1" t="n">
        <f aca="false">nt!I127</f>
        <v>140</v>
      </c>
      <c r="J127" s="1" t="str">
        <f aca="false">IF(ISNUMBER(I127),"+"&amp;TEXT(ROUNDDOWN(imGR/I127,2),"0.00"),".")</f>
        <v>+1.06</v>
      </c>
      <c r="K127" s="1" t="str">
        <f aca="false">IF(ISNUMBER(I127),"+"&amp;TEXT(ROUNDDOWN(imGD/I127,2),"0.00"),".")</f>
        <v>+0.53</v>
      </c>
      <c r="L127" s="1" t="n">
        <f aca="false">nt!J127</f>
        <v>138</v>
      </c>
      <c r="M127" s="1" t="str">
        <f aca="false">IF(ISNUMBER(L127),"+"&amp;TEXT(ROUNDDOWN(imGR/L127,2),"0.00"),".")</f>
        <v>+1.08</v>
      </c>
      <c r="N127" s="1" t="str">
        <f aca="false">IF(ISNUMBER(L127),"+"&amp;TEXT(ROUNDDOWN(imGD/L127,2),"0.00"),".")</f>
        <v>+0.54</v>
      </c>
      <c r="O127" s="1" t="n">
        <f aca="false">nt!K127</f>
        <v>174</v>
      </c>
      <c r="P127" s="1" t="str">
        <f aca="false">IF(ISNUMBER(O127),"+"&amp;TEXT(ROUNDDOWN(imGR/O127,2),"0.00"),".")</f>
        <v>+0.85</v>
      </c>
      <c r="Q127" s="1" t="str">
        <f aca="false">IF(ISNUMBER(O127),"+"&amp;TEXT(ROUNDDOWN(imGD/O127,2),"0.00"),".")</f>
        <v>+0.42</v>
      </c>
      <c r="R127" s="1" t="n">
        <f aca="false">nt!L127</f>
        <v>193</v>
      </c>
      <c r="S127" s="1" t="str">
        <f aca="false">IF(ISNUMBER(R127),"+"&amp;TEXT(ROUNDDOWN(imGR/R127,2),"0.00"),".")</f>
        <v>+0.77</v>
      </c>
      <c r="T127" s="1" t="str">
        <f aca="false">IF(ISNUMBER(R127),"+"&amp;TEXT(ROUNDDOWN(imGD/R127,2),"0.00"),".")</f>
        <v>+0.38</v>
      </c>
      <c r="U127" s="1" t="str">
        <f aca="false">imBD</f>
        <v>-1.75</v>
      </c>
      <c r="V127" s="1" t="str">
        <f aca="false">imPR</f>
        <v>-3.50</v>
      </c>
      <c r="X127" s="1" t="str">
        <f aca="false">"&lt;td&gt;"&amp;B127&amp;IF(ISNUMBER(C127),"&lt;td class=""lv_b al_r""&gt;"&amp;C127&amp;"&lt;td class=""lv_b""&gt;"&amp;D127&amp;":"&amp;E127&amp;"&lt;td class=""lv_b al_r""&gt;"&amp;F127&amp;"&lt;td class=""lv_b""&gt;"&amp;G127&amp;":"&amp;H127,"&lt;td colspan=4&gt;.")&amp;IF(ISNUMBER(I127),"&lt;td class=""lv_s al_r""&gt;"&amp;I127&amp;"&lt;td class=""lv_s""&gt;"&amp;J127&amp;":"&amp;K127&amp;"&lt;td class=""lv_s al_r""&gt;"&amp;L127&amp;"&lt;td class=""lv_s""&gt;"&amp;M127&amp;":"&amp;N127,"&lt;td colspan=4&gt;.")&amp;IF(ISNUMBER(O127),"&lt;td class=""lv_a al_r""&gt;"&amp;O127&amp;"&lt;td class=""lv_a""&gt;"&amp;P127&amp;":"&amp;Q127&amp;"&lt;td class=""lv_a al_r""&gt;"&amp;R127&amp;"&lt;td class=""lv_a""&gt;"&amp;S127&amp;":"&amp;T127,"&lt;td colspan=4&gt;.")&amp;"&lt;td&gt;"&amp;U127&amp;":"&amp;V127&amp;"&lt;td&gt;2P"</f>
        <v>&lt;td&gt;HUNTING FOR YOU&lt;td class="lv_b al_r"&gt;118&lt;td class="lv_b"&gt;+1.26:+0.63&lt;td class="lv_b al_r"&gt;119&lt;td class="lv_b"&gt;+1.25:+0.62&lt;td class="lv_s al_r"&gt;140&lt;td class="lv_s"&gt;+1.06:+0.53&lt;td class="lv_s al_r"&gt;138&lt;td class="lv_s"&gt;+1.08:+0.54&lt;td class="lv_a al_r"&gt;174&lt;td class="lv_a"&gt;+0.85:+0.42&lt;td class="lv_a al_r"&gt;193&lt;td class="lv_a"&gt;+0.77:+0.38&lt;td&gt;-1.75:-3.50&lt;td&gt;2P</v>
      </c>
    </row>
    <row r="128" customFormat="false" ht="13.8" hidden="false" customHeight="false" outlineLevel="0" collapsed="false">
      <c r="A128" s="1" t="n">
        <f aca="false">nt!B128</f>
        <v>120</v>
      </c>
      <c r="B128" s="1" t="str">
        <f aca="false">nt!O128</f>
        <v>HYSTERIA 2001</v>
      </c>
      <c r="C128" s="1" t="n">
        <f aca="false">nt!G128</f>
        <v>121</v>
      </c>
      <c r="D128" s="1" t="str">
        <f aca="false">IF(ISNUMBER(C128),"+"&amp;TEXT(ROUNDDOWN(imGR/C128,2),"0.00"),".")</f>
        <v>+1.23</v>
      </c>
      <c r="E128" s="1" t="str">
        <f aca="false">IF(ISNUMBER(C128),"+"&amp;TEXT(ROUNDDOWN(imGD/C128,2),"0.00"),".")</f>
        <v>+0.61</v>
      </c>
      <c r="F128" s="1" t="n">
        <f aca="false">nt!H128</f>
        <v>118</v>
      </c>
      <c r="G128" s="1" t="str">
        <f aca="false">IF(ISNUMBER(F128),"+"&amp;TEXT(ROUNDDOWN(imGR/F128,2),"0.00"),".")</f>
        <v>+1.26</v>
      </c>
      <c r="H128" s="1" t="str">
        <f aca="false">IF(ISNUMBER(F128),"+"&amp;TEXT(ROUNDDOWN(imGD/F128,2),"0.00"),".")</f>
        <v>+0.63</v>
      </c>
      <c r="I128" s="1" t="n">
        <f aca="false">nt!I128</f>
        <v>179</v>
      </c>
      <c r="J128" s="1" t="str">
        <f aca="false">IF(ISNUMBER(I128),"+"&amp;TEXT(ROUNDDOWN(imGR/I128,2),"0.00"),".")</f>
        <v>+0.83</v>
      </c>
      <c r="K128" s="1" t="str">
        <f aca="false">IF(ISNUMBER(I128),"+"&amp;TEXT(ROUNDDOWN(imGD/I128,2),"0.00"),".")</f>
        <v>+0.41</v>
      </c>
      <c r="L128" s="1" t="n">
        <f aca="false">nt!J128</f>
        <v>175</v>
      </c>
      <c r="M128" s="1" t="str">
        <f aca="false">IF(ISNUMBER(L128),"+"&amp;TEXT(ROUNDDOWN(imGR/L128,2),"0.00"),".")</f>
        <v>+0.85</v>
      </c>
      <c r="N128" s="1" t="str">
        <f aca="false">IF(ISNUMBER(L128),"+"&amp;TEXT(ROUNDDOWN(imGD/L128,2),"0.00"),".")</f>
        <v>+0.42</v>
      </c>
      <c r="O128" s="1" t="str">
        <f aca="false">nt!K128</f>
        <v>.</v>
      </c>
      <c r="P128" s="1" t="str">
        <f aca="false">IF(ISNUMBER(O128),"+"&amp;TEXT(ROUNDDOWN(imGR/O128,2),"0.00"),".")</f>
        <v>.</v>
      </c>
      <c r="Q128" s="1" t="str">
        <f aca="false">IF(ISNUMBER(O128),"+"&amp;TEXT(ROUNDDOWN(imGD/O128,2),"0.00"),".")</f>
        <v>.</v>
      </c>
      <c r="R128" s="1" t="str">
        <f aca="false">nt!L128</f>
        <v>.</v>
      </c>
      <c r="S128" s="1" t="str">
        <f aca="false">IF(ISNUMBER(R128),"+"&amp;TEXT(ROUNDDOWN(imGR/R128,2),"0.00"),".")</f>
        <v>.</v>
      </c>
      <c r="T128" s="1" t="str">
        <f aca="false">IF(ISNUMBER(R128),"+"&amp;TEXT(ROUNDDOWN(imGD/R128,2),"0.00"),".")</f>
        <v>.</v>
      </c>
      <c r="U128" s="1" t="str">
        <f aca="false">imBD</f>
        <v>-1.75</v>
      </c>
      <c r="V128" s="1" t="str">
        <f aca="false">imPR</f>
        <v>-3.50</v>
      </c>
      <c r="X128" s="1" t="str">
        <f aca="false">"&lt;td&gt;"&amp;B128&amp;IF(ISNUMBER(C128),"&lt;td class=""lv_b al_r""&gt;"&amp;C128&amp;"&lt;td class=""lv_b""&gt;"&amp;D128&amp;":"&amp;E128&amp;"&lt;td class=""lv_b al_r""&gt;"&amp;F128&amp;"&lt;td class=""lv_b""&gt;"&amp;G128&amp;":"&amp;H128,"&lt;td colspan=4&gt;.")&amp;IF(ISNUMBER(I128),"&lt;td class=""lv_s al_r""&gt;"&amp;I128&amp;"&lt;td class=""lv_s""&gt;"&amp;J128&amp;":"&amp;K128&amp;"&lt;td class=""lv_s al_r""&gt;"&amp;L128&amp;"&lt;td class=""lv_s""&gt;"&amp;M128&amp;":"&amp;N128,"&lt;td colspan=4&gt;.")&amp;IF(ISNUMBER(O128),"&lt;td class=""lv_a al_r""&gt;"&amp;O128&amp;"&lt;td class=""lv_a""&gt;"&amp;P128&amp;":"&amp;Q128&amp;"&lt;td class=""lv_a al_r""&gt;"&amp;R128&amp;"&lt;td class=""lv_a""&gt;"&amp;S128&amp;":"&amp;T128,"&lt;td colspan=4&gt;.")&amp;"&lt;td&gt;"&amp;U128&amp;":"&amp;V128&amp;"&lt;td&gt;2P"</f>
        <v>&lt;td&gt;HYSTERIA 2001&lt;td class="lv_b al_r"&gt;121&lt;td class="lv_b"&gt;+1.23:+0.61&lt;td class="lv_b al_r"&gt;118&lt;td class="lv_b"&gt;+1.26:+0.63&lt;td class="lv_s al_r"&gt;179&lt;td class="lv_s"&gt;+0.83:+0.41&lt;td class="lv_s al_r"&gt;175&lt;td class="lv_s"&gt;+0.85:+0.42&lt;td colspan=4&gt;.&lt;td&gt;-1.75:-3.50&lt;td&gt;2P</v>
      </c>
    </row>
    <row r="129" customFormat="false" ht="13.8" hidden="false" customHeight="false" outlineLevel="0" collapsed="false">
      <c r="A129" s="1" t="n">
        <f aca="false">nt!B129</f>
        <v>121</v>
      </c>
      <c r="B129" s="1" t="str">
        <f aca="false">nt!O129</f>
        <v>JACK AND MARK GET BUSY!</v>
      </c>
      <c r="C129" s="1" t="n">
        <f aca="false">nt!G129</f>
        <v>125</v>
      </c>
      <c r="D129" s="1" t="str">
        <f aca="false">IF(ISNUMBER(C129),"+"&amp;TEXT(ROUNDDOWN(imGR/C129,2),"0.00"),".")</f>
        <v>+1.19</v>
      </c>
      <c r="E129" s="1" t="str">
        <f aca="false">IF(ISNUMBER(C129),"+"&amp;TEXT(ROUNDDOWN(imGD/C129,2),"0.00"),".")</f>
        <v>+0.59</v>
      </c>
      <c r="F129" s="1" t="n">
        <f aca="false">nt!H129</f>
        <v>118</v>
      </c>
      <c r="G129" s="1" t="str">
        <f aca="false">IF(ISNUMBER(F129),"+"&amp;TEXT(ROUNDDOWN(imGR/F129,2),"0.00"),".")</f>
        <v>+1.26</v>
      </c>
      <c r="H129" s="1" t="str">
        <f aca="false">IF(ISNUMBER(F129),"+"&amp;TEXT(ROUNDDOWN(imGD/F129,2),"0.00"),".")</f>
        <v>+0.63</v>
      </c>
      <c r="I129" s="1" t="n">
        <f aca="false">nt!I129</f>
        <v>137</v>
      </c>
      <c r="J129" s="1" t="str">
        <f aca="false">IF(ISNUMBER(I129),"+"&amp;TEXT(ROUNDDOWN(imGR/I129,2),"0.00"),".")</f>
        <v>+1.09</v>
      </c>
      <c r="K129" s="1" t="str">
        <f aca="false">IF(ISNUMBER(I129),"+"&amp;TEXT(ROUNDDOWN(imGD/I129,2),"0.00"),".")</f>
        <v>+0.54</v>
      </c>
      <c r="L129" s="1" t="n">
        <f aca="false">nt!J129</f>
        <v>132</v>
      </c>
      <c r="M129" s="1" t="str">
        <f aca="false">IF(ISNUMBER(L129),"+"&amp;TEXT(ROUNDDOWN(imGR/L129,2),"0.00"),".")</f>
        <v>+1.13</v>
      </c>
      <c r="N129" s="1" t="str">
        <f aca="false">IF(ISNUMBER(L129),"+"&amp;TEXT(ROUNDDOWN(imGD/L129,2),"0.00"),".")</f>
        <v>+0.56</v>
      </c>
      <c r="O129" s="1" t="str">
        <f aca="false">nt!K129</f>
        <v>.</v>
      </c>
      <c r="P129" s="1" t="str">
        <f aca="false">IF(ISNUMBER(O129),"+"&amp;TEXT(ROUNDDOWN(imGR/O129,2),"0.00"),".")</f>
        <v>.</v>
      </c>
      <c r="Q129" s="1" t="str">
        <f aca="false">IF(ISNUMBER(O129),"+"&amp;TEXT(ROUNDDOWN(imGD/O129,2),"0.00"),".")</f>
        <v>.</v>
      </c>
      <c r="R129" s="1" t="str">
        <f aca="false">nt!L129</f>
        <v>.</v>
      </c>
      <c r="S129" s="1" t="str">
        <f aca="false">IF(ISNUMBER(R129),"+"&amp;TEXT(ROUNDDOWN(imGR/R129,2),"0.00"),".")</f>
        <v>.</v>
      </c>
      <c r="T129" s="1" t="str">
        <f aca="false">IF(ISNUMBER(R129),"+"&amp;TEXT(ROUNDDOWN(imGD/R129,2),"0.00"),".")</f>
        <v>.</v>
      </c>
      <c r="U129" s="1" t="str">
        <f aca="false">imBD</f>
        <v>-1.75</v>
      </c>
      <c r="V129" s="1" t="str">
        <f aca="false">imPR</f>
        <v>-3.50</v>
      </c>
      <c r="X129" s="1" t="str">
        <f aca="false">"&lt;td&gt;"&amp;B129&amp;IF(ISNUMBER(C129),"&lt;td class=""lv_b al_r""&gt;"&amp;C129&amp;"&lt;td class=""lv_b""&gt;"&amp;D129&amp;":"&amp;E129&amp;"&lt;td class=""lv_b al_r""&gt;"&amp;F129&amp;"&lt;td class=""lv_b""&gt;"&amp;G129&amp;":"&amp;H129,"&lt;td colspan=4&gt;.")&amp;IF(ISNUMBER(I129),"&lt;td class=""lv_s al_r""&gt;"&amp;I129&amp;"&lt;td class=""lv_s""&gt;"&amp;J129&amp;":"&amp;K129&amp;"&lt;td class=""lv_s al_r""&gt;"&amp;L129&amp;"&lt;td class=""lv_s""&gt;"&amp;M129&amp;":"&amp;N129,"&lt;td colspan=4&gt;.")&amp;IF(ISNUMBER(O129),"&lt;td class=""lv_a al_r""&gt;"&amp;O129&amp;"&lt;td class=""lv_a""&gt;"&amp;P129&amp;":"&amp;Q129&amp;"&lt;td class=""lv_a al_r""&gt;"&amp;R129&amp;"&lt;td class=""lv_a""&gt;"&amp;S129&amp;":"&amp;T129,"&lt;td colspan=4&gt;.")&amp;"&lt;td&gt;"&amp;U129&amp;":"&amp;V129&amp;"&lt;td&gt;2P"</f>
        <v>&lt;td&gt;JACK AND MARK GET BUSY!&lt;td class="lv_b al_r"&gt;125&lt;td class="lv_b"&gt;+1.19:+0.59&lt;td class="lv_b al_r"&gt;118&lt;td class="lv_b"&gt;+1.26:+0.63&lt;td class="lv_s al_r"&gt;137&lt;td class="lv_s"&gt;+1.09:+0.54&lt;td class="lv_s al_r"&gt;132&lt;td class="lv_s"&gt;+1.13:+0.56&lt;td colspan=4&gt;.&lt;td&gt;-1.75:-3.50&lt;td&gt;2P</v>
      </c>
    </row>
    <row r="130" customFormat="false" ht="13.8" hidden="false" customHeight="false" outlineLevel="0" collapsed="false">
      <c r="A130" s="1" t="n">
        <f aca="false">nt!B130</f>
        <v>122</v>
      </c>
      <c r="B130" s="1" t="str">
        <f aca="false">nt!O130</f>
        <v>JAM JAM REGGAE</v>
      </c>
      <c r="C130" s="1" t="n">
        <f aca="false">nt!G130</f>
        <v>36</v>
      </c>
      <c r="D130" s="1" t="str">
        <f aca="false">IF(ISNUMBER(C130),"+"&amp;TEXT(ROUNDDOWN(imGR/C130,2),"0.00"),".")</f>
        <v>+4.14</v>
      </c>
      <c r="E130" s="1" t="str">
        <f aca="false">IF(ISNUMBER(C130),"+"&amp;TEXT(ROUNDDOWN(imGD/C130,2),"0.00"),".")</f>
        <v>+2.07</v>
      </c>
      <c r="F130" s="1" t="n">
        <f aca="false">nt!H130</f>
        <v>42</v>
      </c>
      <c r="G130" s="1" t="str">
        <f aca="false">IF(ISNUMBER(F130),"+"&amp;TEXT(ROUNDDOWN(imGR/F130,2),"0.00"),".")</f>
        <v>+3.55</v>
      </c>
      <c r="H130" s="1" t="str">
        <f aca="false">IF(ISNUMBER(F130),"+"&amp;TEXT(ROUNDDOWN(imGD/F130,2),"0.00"),".")</f>
        <v>+1.77</v>
      </c>
      <c r="I130" s="1" t="str">
        <f aca="false">nt!I130</f>
        <v>.</v>
      </c>
      <c r="J130" s="1" t="str">
        <f aca="false">IF(ISNUMBER(I130),"+"&amp;TEXT(ROUNDDOWN(imGR/I130,2),"0.00"),".")</f>
        <v>.</v>
      </c>
      <c r="K130" s="1" t="str">
        <f aca="false">IF(ISNUMBER(I130),"+"&amp;TEXT(ROUNDDOWN(imGD/I130,2),"0.00"),".")</f>
        <v>.</v>
      </c>
      <c r="L130" s="1" t="str">
        <f aca="false">nt!J130</f>
        <v>.</v>
      </c>
      <c r="M130" s="1" t="str">
        <f aca="false">IF(ISNUMBER(L130),"+"&amp;TEXT(ROUNDDOWN(imGR/L130,2),"0.00"),".")</f>
        <v>.</v>
      </c>
      <c r="N130" s="1" t="str">
        <f aca="false">IF(ISNUMBER(L130),"+"&amp;TEXT(ROUNDDOWN(imGD/L130,2),"0.00"),".")</f>
        <v>.</v>
      </c>
      <c r="O130" s="1" t="str">
        <f aca="false">nt!K130</f>
        <v>.</v>
      </c>
      <c r="P130" s="1" t="str">
        <f aca="false">IF(ISNUMBER(O130),"+"&amp;TEXT(ROUNDDOWN(imGR/O130,2),"0.00"),".")</f>
        <v>.</v>
      </c>
      <c r="Q130" s="1" t="str">
        <f aca="false">IF(ISNUMBER(O130),"+"&amp;TEXT(ROUNDDOWN(imGD/O130,2),"0.00"),".")</f>
        <v>.</v>
      </c>
      <c r="R130" s="1" t="str">
        <f aca="false">nt!L130</f>
        <v>.</v>
      </c>
      <c r="S130" s="1" t="str">
        <f aca="false">IF(ISNUMBER(R130),"+"&amp;TEXT(ROUNDDOWN(imGR/R130,2),"0.00"),".")</f>
        <v>.</v>
      </c>
      <c r="T130" s="1" t="str">
        <f aca="false">IF(ISNUMBER(R130),"+"&amp;TEXT(ROUNDDOWN(imGD/R130,2),"0.00"),".")</f>
        <v>.</v>
      </c>
      <c r="U130" s="1" t="str">
        <f aca="false">imBD</f>
        <v>-1.75</v>
      </c>
      <c r="V130" s="1" t="str">
        <f aca="false">imPR</f>
        <v>-3.50</v>
      </c>
      <c r="X130" s="1" t="str">
        <f aca="false">"&lt;td&gt;"&amp;B130&amp;IF(ISNUMBER(C130),"&lt;td class=""lv_b al_r""&gt;"&amp;C130&amp;"&lt;td class=""lv_b""&gt;"&amp;D130&amp;":"&amp;E130&amp;"&lt;td class=""lv_b al_r""&gt;"&amp;F130&amp;"&lt;td class=""lv_b""&gt;"&amp;G130&amp;":"&amp;H130,"&lt;td colspan=4&gt;.")&amp;IF(ISNUMBER(I130),"&lt;td class=""lv_s al_r""&gt;"&amp;I130&amp;"&lt;td class=""lv_s""&gt;"&amp;J130&amp;":"&amp;K130&amp;"&lt;td class=""lv_s al_r""&gt;"&amp;L130&amp;"&lt;td class=""lv_s""&gt;"&amp;M130&amp;":"&amp;N130,"&lt;td colspan=4&gt;.")&amp;IF(ISNUMBER(O130),"&lt;td class=""lv_a al_r""&gt;"&amp;O130&amp;"&lt;td class=""lv_a""&gt;"&amp;P130&amp;":"&amp;Q130&amp;"&lt;td class=""lv_a al_r""&gt;"&amp;R130&amp;"&lt;td class=""lv_a""&gt;"&amp;S130&amp;":"&amp;T130,"&lt;td colspan=4&gt;.")&amp;"&lt;td&gt;"&amp;U130&amp;":"&amp;V130&amp;"&lt;td&gt;2P"</f>
        <v>&lt;td&gt;JAM JAM REGGAE&lt;td class="lv_b al_r"&gt;36&lt;td class="lv_b"&gt;+4.14:+2.07&lt;td class="lv_b al_r"&gt;42&lt;td class="lv_b"&gt;+3.55:+1.77&lt;td colspan=4&gt;.&lt;td colspan=4&gt;.&lt;td&gt;-1.75:-3.50&lt;td&gt;2P</v>
      </c>
    </row>
    <row r="131" customFormat="false" ht="13.8" hidden="false" customHeight="false" outlineLevel="0" collapsed="false">
      <c r="A131" s="1" t="n">
        <f aca="false">nt!B131</f>
        <v>123</v>
      </c>
      <c r="B131" s="1" t="str">
        <f aca="false">nt!O131</f>
        <v>KEEP ON MOVIN'</v>
      </c>
      <c r="C131" s="1" t="n">
        <f aca="false">nt!G131</f>
        <v>52</v>
      </c>
      <c r="D131" s="1" t="str">
        <f aca="false">IF(ISNUMBER(C131),"+"&amp;TEXT(ROUNDDOWN(imGR/C131,2),"0.00"),".")</f>
        <v>+2.87</v>
      </c>
      <c r="E131" s="1" t="str">
        <f aca="false">IF(ISNUMBER(C131),"+"&amp;TEXT(ROUNDDOWN(imGD/C131,2),"0.00"),".")</f>
        <v>+1.43</v>
      </c>
      <c r="F131" s="1" t="n">
        <f aca="false">nt!H131</f>
        <v>48</v>
      </c>
      <c r="G131" s="1" t="str">
        <f aca="false">IF(ISNUMBER(F131),"+"&amp;TEXT(ROUNDDOWN(imGR/F131,2),"0.00"),".")</f>
        <v>+3.11</v>
      </c>
      <c r="H131" s="1" t="str">
        <f aca="false">IF(ISNUMBER(F131),"+"&amp;TEXT(ROUNDDOWN(imGD/F131,2),"0.00"),".")</f>
        <v>+1.55</v>
      </c>
      <c r="I131" s="1" t="n">
        <f aca="false">nt!I131</f>
        <v>63</v>
      </c>
      <c r="J131" s="1" t="str">
        <f aca="false">IF(ISNUMBER(I131),"+"&amp;TEXT(ROUNDDOWN(imGR/I131,2),"0.00"),".")</f>
        <v>+2.37</v>
      </c>
      <c r="K131" s="1" t="str">
        <f aca="false">IF(ISNUMBER(I131),"+"&amp;TEXT(ROUNDDOWN(imGD/I131,2),"0.00"),".")</f>
        <v>+1.18</v>
      </c>
      <c r="L131" s="1" t="n">
        <f aca="false">nt!J131</f>
        <v>56</v>
      </c>
      <c r="M131" s="1" t="str">
        <f aca="false">IF(ISNUMBER(L131),"+"&amp;TEXT(ROUNDDOWN(imGR/L131,2),"0.00"),".")</f>
        <v>+2.66</v>
      </c>
      <c r="N131" s="1" t="str">
        <f aca="false">IF(ISNUMBER(L131),"+"&amp;TEXT(ROUNDDOWN(imGD/L131,2),"0.00"),".")</f>
        <v>+1.33</v>
      </c>
      <c r="O131" s="1" t="str">
        <f aca="false">nt!K131</f>
        <v>.</v>
      </c>
      <c r="P131" s="1" t="str">
        <f aca="false">IF(ISNUMBER(O131),"+"&amp;TEXT(ROUNDDOWN(imGR/O131,2),"0.00"),".")</f>
        <v>.</v>
      </c>
      <c r="Q131" s="1" t="str">
        <f aca="false">IF(ISNUMBER(O131),"+"&amp;TEXT(ROUNDDOWN(imGD/O131,2),"0.00"),".")</f>
        <v>.</v>
      </c>
      <c r="R131" s="1" t="str">
        <f aca="false">nt!L131</f>
        <v>.</v>
      </c>
      <c r="S131" s="1" t="str">
        <f aca="false">IF(ISNUMBER(R131),"+"&amp;TEXT(ROUNDDOWN(imGR/R131,2),"0.00"),".")</f>
        <v>.</v>
      </c>
      <c r="T131" s="1" t="str">
        <f aca="false">IF(ISNUMBER(R131),"+"&amp;TEXT(ROUNDDOWN(imGD/R131,2),"0.00"),".")</f>
        <v>.</v>
      </c>
      <c r="U131" s="1" t="str">
        <f aca="false">imBD</f>
        <v>-1.75</v>
      </c>
      <c r="V131" s="1" t="str">
        <f aca="false">imPR</f>
        <v>-3.50</v>
      </c>
      <c r="X131" s="1" t="str">
        <f aca="false">"&lt;td&gt;"&amp;B131&amp;IF(ISNUMBER(C131),"&lt;td class=""lv_b al_r""&gt;"&amp;C131&amp;"&lt;td class=""lv_b""&gt;"&amp;D131&amp;":"&amp;E131&amp;"&lt;td class=""lv_b al_r""&gt;"&amp;F131&amp;"&lt;td class=""lv_b""&gt;"&amp;G131&amp;":"&amp;H131,"&lt;td colspan=4&gt;.")&amp;IF(ISNUMBER(I131),"&lt;td class=""lv_s al_r""&gt;"&amp;I131&amp;"&lt;td class=""lv_s""&gt;"&amp;J131&amp;":"&amp;K131&amp;"&lt;td class=""lv_s al_r""&gt;"&amp;L131&amp;"&lt;td class=""lv_s""&gt;"&amp;M131&amp;":"&amp;N131,"&lt;td colspan=4&gt;.")&amp;IF(ISNUMBER(O131),"&lt;td class=""lv_a al_r""&gt;"&amp;O131&amp;"&lt;td class=""lv_a""&gt;"&amp;P131&amp;":"&amp;Q131&amp;"&lt;td class=""lv_a al_r""&gt;"&amp;R131&amp;"&lt;td class=""lv_a""&gt;"&amp;S131&amp;":"&amp;T131,"&lt;td colspan=4&gt;.")&amp;"&lt;td&gt;"&amp;U131&amp;":"&amp;V131&amp;"&lt;td&gt;2P"</f>
        <v>&lt;td&gt;KEEP ON MOVIN'&lt;td class="lv_b al_r"&gt;52&lt;td class="lv_b"&gt;+2.87:+1.43&lt;td class="lv_b al_r"&gt;48&lt;td class="lv_b"&gt;+3.11:+1.55&lt;td class="lv_s al_r"&gt;63&lt;td class="lv_s"&gt;+2.37:+1.18&lt;td class="lv_s al_r"&gt;56&lt;td class="lv_s"&gt;+2.66:+1.33&lt;td colspan=4&gt;.&lt;td&gt;-1.75:-3.50&lt;td&gt;2P</v>
      </c>
    </row>
    <row r="132" customFormat="false" ht="13.8" hidden="false" customHeight="false" outlineLevel="0" collapsed="false">
      <c r="A132" s="1" t="n">
        <f aca="false">nt!B132</f>
        <v>124</v>
      </c>
      <c r="B132" s="1" t="str">
        <f aca="false">nt!O132</f>
        <v>KOUYOU</v>
      </c>
      <c r="C132" s="1" t="n">
        <f aca="false">nt!G132</f>
        <v>72</v>
      </c>
      <c r="D132" s="1" t="str">
        <f aca="false">IF(ISNUMBER(C132),"+"&amp;TEXT(ROUNDDOWN(imGR/C132,2),"0.00"),".")</f>
        <v>+2.07</v>
      </c>
      <c r="E132" s="1" t="str">
        <f aca="false">IF(ISNUMBER(C132),"+"&amp;TEXT(ROUNDDOWN(imGD/C132,2),"0.00"),".")</f>
        <v>+1.03</v>
      </c>
      <c r="F132" s="1" t="n">
        <f aca="false">nt!H132</f>
        <v>70</v>
      </c>
      <c r="G132" s="1" t="str">
        <f aca="false">IF(ISNUMBER(F132),"+"&amp;TEXT(ROUNDDOWN(imGR/F132,2),"0.00"),".")</f>
        <v>+2.13</v>
      </c>
      <c r="H132" s="1" t="str">
        <f aca="false">IF(ISNUMBER(F132),"+"&amp;TEXT(ROUNDDOWN(imGD/F132,2),"0.00"),".")</f>
        <v>+1.06</v>
      </c>
      <c r="I132" s="1" t="n">
        <f aca="false">nt!I132</f>
        <v>81</v>
      </c>
      <c r="J132" s="1" t="str">
        <f aca="false">IF(ISNUMBER(I132),"+"&amp;TEXT(ROUNDDOWN(imGR/I132,2),"0.00"),".")</f>
        <v>+1.84</v>
      </c>
      <c r="K132" s="1" t="str">
        <f aca="false">IF(ISNUMBER(I132),"+"&amp;TEXT(ROUNDDOWN(imGD/I132,2),"0.00"),".")</f>
        <v>+0.92</v>
      </c>
      <c r="L132" s="1" t="n">
        <f aca="false">nt!J132</f>
        <v>75</v>
      </c>
      <c r="M132" s="1" t="str">
        <f aca="false">IF(ISNUMBER(L132),"+"&amp;TEXT(ROUNDDOWN(imGR/L132,2),"0.00"),".")</f>
        <v>+1.99</v>
      </c>
      <c r="N132" s="1" t="str">
        <f aca="false">IF(ISNUMBER(L132),"+"&amp;TEXT(ROUNDDOWN(imGD/L132,2),"0.00"),".")</f>
        <v>+0.99</v>
      </c>
      <c r="O132" s="1" t="str">
        <f aca="false">nt!K132</f>
        <v>.</v>
      </c>
      <c r="P132" s="1" t="str">
        <f aca="false">IF(ISNUMBER(O132),"+"&amp;TEXT(ROUNDDOWN(imGR/O132,2),"0.00"),".")</f>
        <v>.</v>
      </c>
      <c r="Q132" s="1" t="str">
        <f aca="false">IF(ISNUMBER(O132),"+"&amp;TEXT(ROUNDDOWN(imGD/O132,2),"0.00"),".")</f>
        <v>.</v>
      </c>
      <c r="R132" s="1" t="str">
        <f aca="false">nt!L132</f>
        <v>.</v>
      </c>
      <c r="S132" s="1" t="str">
        <f aca="false">IF(ISNUMBER(R132),"+"&amp;TEXT(ROUNDDOWN(imGR/R132,2),"0.00"),".")</f>
        <v>.</v>
      </c>
      <c r="T132" s="1" t="str">
        <f aca="false">IF(ISNUMBER(R132),"+"&amp;TEXT(ROUNDDOWN(imGD/R132,2),"0.00"),".")</f>
        <v>.</v>
      </c>
      <c r="U132" s="1" t="str">
        <f aca="false">imBD</f>
        <v>-1.75</v>
      </c>
      <c r="V132" s="1" t="str">
        <f aca="false">imPR</f>
        <v>-3.50</v>
      </c>
      <c r="X132" s="1" t="str">
        <f aca="false">"&lt;td&gt;"&amp;B132&amp;IF(ISNUMBER(C132),"&lt;td class=""lv_b al_r""&gt;"&amp;C132&amp;"&lt;td class=""lv_b""&gt;"&amp;D132&amp;":"&amp;E132&amp;"&lt;td class=""lv_b al_r""&gt;"&amp;F132&amp;"&lt;td class=""lv_b""&gt;"&amp;G132&amp;":"&amp;H132,"&lt;td colspan=4&gt;.")&amp;IF(ISNUMBER(I132),"&lt;td class=""lv_s al_r""&gt;"&amp;I132&amp;"&lt;td class=""lv_s""&gt;"&amp;J132&amp;":"&amp;K132&amp;"&lt;td class=""lv_s al_r""&gt;"&amp;L132&amp;"&lt;td class=""lv_s""&gt;"&amp;M132&amp;":"&amp;N132,"&lt;td colspan=4&gt;.")&amp;IF(ISNUMBER(O132),"&lt;td class=""lv_a al_r""&gt;"&amp;O132&amp;"&lt;td class=""lv_a""&gt;"&amp;P132&amp;":"&amp;Q132&amp;"&lt;td class=""lv_a al_r""&gt;"&amp;R132&amp;"&lt;td class=""lv_a""&gt;"&amp;S132&amp;":"&amp;T132,"&lt;td colspan=4&gt;.")&amp;"&lt;td&gt;"&amp;U132&amp;":"&amp;V132&amp;"&lt;td&gt;2P"</f>
        <v>&lt;td&gt;KOUYOU&lt;td class="lv_b al_r"&gt;72&lt;td class="lv_b"&gt;+2.07:+1.03&lt;td class="lv_b al_r"&gt;70&lt;td class="lv_b"&gt;+2.13:+1.06&lt;td class="lv_s al_r"&gt;81&lt;td class="lv_s"&gt;+1.84:+0.92&lt;td class="lv_s al_r"&gt;75&lt;td class="lv_s"&gt;+1.99:+0.99&lt;td colspan=4&gt;.&lt;td&gt;-1.75:-3.50&lt;td&gt;2P</v>
      </c>
    </row>
    <row r="133" customFormat="false" ht="13.8" hidden="false" customHeight="false" outlineLevel="0" collapsed="false">
      <c r="A133" s="1" t="n">
        <f aca="false">nt!B133</f>
        <v>125</v>
      </c>
      <c r="B133" s="1" t="str">
        <f aca="false">nt!O133</f>
        <v>LIFE GOES ON</v>
      </c>
      <c r="C133" s="1" t="n">
        <f aca="false">nt!G133</f>
        <v>44</v>
      </c>
      <c r="D133" s="1" t="str">
        <f aca="false">IF(ISNUMBER(C133),"+"&amp;TEXT(ROUNDDOWN(imGR/C133,2),"0.00"),".")</f>
        <v>+3.39</v>
      </c>
      <c r="E133" s="1" t="str">
        <f aca="false">IF(ISNUMBER(C133),"+"&amp;TEXT(ROUNDDOWN(imGD/C133,2),"0.00"),".")</f>
        <v>+1.69</v>
      </c>
      <c r="F133" s="1" t="n">
        <f aca="false">nt!H133</f>
        <v>36</v>
      </c>
      <c r="G133" s="1" t="str">
        <f aca="false">IF(ISNUMBER(F133),"+"&amp;TEXT(ROUNDDOWN(imGR/F133,2),"0.00"),".")</f>
        <v>+4.14</v>
      </c>
      <c r="H133" s="1" t="str">
        <f aca="false">IF(ISNUMBER(F133),"+"&amp;TEXT(ROUNDDOWN(imGD/F133,2),"0.00"),".")</f>
        <v>+2.07</v>
      </c>
      <c r="I133" s="1" t="n">
        <f aca="false">nt!I133</f>
        <v>47</v>
      </c>
      <c r="J133" s="1" t="str">
        <f aca="false">IF(ISNUMBER(I133),"+"&amp;TEXT(ROUNDDOWN(imGR/I133,2),"0.00"),".")</f>
        <v>+3.17</v>
      </c>
      <c r="K133" s="1" t="str">
        <f aca="false">IF(ISNUMBER(I133),"+"&amp;TEXT(ROUNDDOWN(imGD/I133,2),"0.00"),".")</f>
        <v>+1.58</v>
      </c>
      <c r="L133" s="1" t="n">
        <f aca="false">nt!J133</f>
        <v>39</v>
      </c>
      <c r="M133" s="1" t="str">
        <f aca="false">IF(ISNUMBER(L133),"+"&amp;TEXT(ROUNDDOWN(imGR/L133,2),"0.00"),".")</f>
        <v>+3.82</v>
      </c>
      <c r="N133" s="1" t="str">
        <f aca="false">IF(ISNUMBER(L133),"+"&amp;TEXT(ROUNDDOWN(imGD/L133,2),"0.00"),".")</f>
        <v>+1.91</v>
      </c>
      <c r="O133" s="1" t="str">
        <f aca="false">nt!K133</f>
        <v>.</v>
      </c>
      <c r="P133" s="1" t="str">
        <f aca="false">IF(ISNUMBER(O133),"+"&amp;TEXT(ROUNDDOWN(imGR/O133,2),"0.00"),".")</f>
        <v>.</v>
      </c>
      <c r="Q133" s="1" t="str">
        <f aca="false">IF(ISNUMBER(O133),"+"&amp;TEXT(ROUNDDOWN(imGD/O133,2),"0.00"),".")</f>
        <v>.</v>
      </c>
      <c r="R133" s="1" t="str">
        <f aca="false">nt!L133</f>
        <v>.</v>
      </c>
      <c r="S133" s="1" t="str">
        <f aca="false">IF(ISNUMBER(R133),"+"&amp;TEXT(ROUNDDOWN(imGR/R133,2),"0.00"),".")</f>
        <v>.</v>
      </c>
      <c r="T133" s="1" t="str">
        <f aca="false">IF(ISNUMBER(R133),"+"&amp;TEXT(ROUNDDOWN(imGD/R133,2),"0.00"),".")</f>
        <v>.</v>
      </c>
      <c r="U133" s="1" t="str">
        <f aca="false">imBD</f>
        <v>-1.75</v>
      </c>
      <c r="V133" s="1" t="str">
        <f aca="false">imPR</f>
        <v>-3.50</v>
      </c>
      <c r="X133" s="1" t="str">
        <f aca="false">"&lt;td&gt;"&amp;B133&amp;IF(ISNUMBER(C133),"&lt;td class=""lv_b al_r""&gt;"&amp;C133&amp;"&lt;td class=""lv_b""&gt;"&amp;D133&amp;":"&amp;E133&amp;"&lt;td class=""lv_b al_r""&gt;"&amp;F133&amp;"&lt;td class=""lv_b""&gt;"&amp;G133&amp;":"&amp;H133,"&lt;td colspan=4&gt;.")&amp;IF(ISNUMBER(I133),"&lt;td class=""lv_s al_r""&gt;"&amp;I133&amp;"&lt;td class=""lv_s""&gt;"&amp;J133&amp;":"&amp;K133&amp;"&lt;td class=""lv_s al_r""&gt;"&amp;L133&amp;"&lt;td class=""lv_s""&gt;"&amp;M133&amp;":"&amp;N133,"&lt;td colspan=4&gt;.")&amp;IF(ISNUMBER(O133),"&lt;td class=""lv_a al_r""&gt;"&amp;O133&amp;"&lt;td class=""lv_a""&gt;"&amp;P133&amp;":"&amp;Q133&amp;"&lt;td class=""lv_a al_r""&gt;"&amp;R133&amp;"&lt;td class=""lv_a""&gt;"&amp;S133&amp;":"&amp;T133,"&lt;td colspan=4&gt;.")&amp;"&lt;td&gt;"&amp;U133&amp;":"&amp;V133&amp;"&lt;td&gt;2P"</f>
        <v>&lt;td&gt;LIFE GOES ON&lt;td class="lv_b al_r"&gt;44&lt;td class="lv_b"&gt;+3.39:+1.69&lt;td class="lv_b al_r"&gt;36&lt;td class="lv_b"&gt;+4.14:+2.07&lt;td class="lv_s al_r"&gt;47&lt;td class="lv_s"&gt;+3.17:+1.58&lt;td class="lv_s al_r"&gt;39&lt;td class="lv_s"&gt;+3.82:+1.91&lt;td colspan=4&gt;.&lt;td&gt;-1.75:-3.50&lt;td&gt;2P</v>
      </c>
    </row>
    <row r="134" customFormat="false" ht="13.8" hidden="false" customHeight="false" outlineLevel="0" collapsed="false">
      <c r="A134" s="1" t="n">
        <f aca="false">nt!B134</f>
        <v>126</v>
      </c>
      <c r="B134" s="1" t="str">
        <f aca="false">nt!O134</f>
        <v>LIGHT MOTION</v>
      </c>
      <c r="C134" s="1" t="n">
        <f aca="false">nt!G134</f>
        <v>162</v>
      </c>
      <c r="D134" s="1" t="str">
        <f aca="false">IF(ISNUMBER(C134),"+"&amp;TEXT(ROUNDDOWN(imGR/C134,2),"0.00"),".")</f>
        <v>+0.92</v>
      </c>
      <c r="E134" s="1" t="str">
        <f aca="false">IF(ISNUMBER(C134),"+"&amp;TEXT(ROUNDDOWN(imGD/C134,2),"0.00"),".")</f>
        <v>+0.46</v>
      </c>
      <c r="F134" s="1" t="n">
        <f aca="false">nt!H134</f>
        <v>153</v>
      </c>
      <c r="G134" s="1" t="str">
        <f aca="false">IF(ISNUMBER(F134),"+"&amp;TEXT(ROUNDDOWN(imGR/F134,2),"0.00"),".")</f>
        <v>+0.97</v>
      </c>
      <c r="H134" s="1" t="str">
        <f aca="false">IF(ISNUMBER(F134),"+"&amp;TEXT(ROUNDDOWN(imGD/F134,2),"0.00"),".")</f>
        <v>+0.48</v>
      </c>
      <c r="I134" s="1" t="n">
        <f aca="false">nt!I134</f>
        <v>239</v>
      </c>
      <c r="J134" s="1" t="str">
        <f aca="false">IF(ISNUMBER(I134),"+"&amp;TEXT(ROUNDDOWN(imGR/I134,2),"0.00"),".")</f>
        <v>+0.62</v>
      </c>
      <c r="K134" s="1" t="str">
        <f aca="false">IF(ISNUMBER(I134),"+"&amp;TEXT(ROUNDDOWN(imGD/I134,2),"0.00"),".")</f>
        <v>+0.31</v>
      </c>
      <c r="L134" s="1" t="n">
        <f aca="false">nt!J134</f>
        <v>237</v>
      </c>
      <c r="M134" s="1" t="str">
        <f aca="false">IF(ISNUMBER(L134),"+"&amp;TEXT(ROUNDDOWN(imGR/L134,2),"0.00"),".")</f>
        <v>+0.63</v>
      </c>
      <c r="N134" s="1" t="str">
        <f aca="false">IF(ISNUMBER(L134),"+"&amp;TEXT(ROUNDDOWN(imGD/L134,2),"0.00"),".")</f>
        <v>+0.31</v>
      </c>
      <c r="O134" s="1" t="n">
        <f aca="false">nt!K134</f>
        <v>258</v>
      </c>
      <c r="P134" s="1" t="str">
        <f aca="false">IF(ISNUMBER(O134),"+"&amp;TEXT(ROUNDDOWN(imGR/O134,2),"0.00"),".")</f>
        <v>+0.57</v>
      </c>
      <c r="Q134" s="1" t="str">
        <f aca="false">IF(ISNUMBER(O134),"+"&amp;TEXT(ROUNDDOWN(imGD/O134,2),"0.00"),".")</f>
        <v>+0.28</v>
      </c>
      <c r="R134" s="1" t="n">
        <f aca="false">nt!L134</f>
        <v>273</v>
      </c>
      <c r="S134" s="1" t="str">
        <f aca="false">IF(ISNUMBER(R134),"+"&amp;TEXT(ROUNDDOWN(imGR/R134,2),"0.00"),".")</f>
        <v>+0.54</v>
      </c>
      <c r="T134" s="1" t="str">
        <f aca="false">IF(ISNUMBER(R134),"+"&amp;TEXT(ROUNDDOWN(imGD/R134,2),"0.00"),".")</f>
        <v>+0.27</v>
      </c>
      <c r="U134" s="1" t="str">
        <f aca="false">imBD</f>
        <v>-1.75</v>
      </c>
      <c r="V134" s="1" t="str">
        <f aca="false">imPR</f>
        <v>-3.50</v>
      </c>
      <c r="X134" s="1" t="str">
        <f aca="false">"&lt;td&gt;"&amp;B134&amp;IF(ISNUMBER(C134),"&lt;td class=""lv_b al_r""&gt;"&amp;C134&amp;"&lt;td class=""lv_b""&gt;"&amp;D134&amp;":"&amp;E134&amp;"&lt;td class=""lv_b al_r""&gt;"&amp;F134&amp;"&lt;td class=""lv_b""&gt;"&amp;G134&amp;":"&amp;H134,"&lt;td colspan=4&gt;.")&amp;IF(ISNUMBER(I134),"&lt;td class=""lv_s al_r""&gt;"&amp;I134&amp;"&lt;td class=""lv_s""&gt;"&amp;J134&amp;":"&amp;K134&amp;"&lt;td class=""lv_s al_r""&gt;"&amp;L134&amp;"&lt;td class=""lv_s""&gt;"&amp;M134&amp;":"&amp;N134,"&lt;td colspan=4&gt;.")&amp;IF(ISNUMBER(O134),"&lt;td class=""lv_a al_r""&gt;"&amp;O134&amp;"&lt;td class=""lv_a""&gt;"&amp;P134&amp;":"&amp;Q134&amp;"&lt;td class=""lv_a al_r""&gt;"&amp;R134&amp;"&lt;td class=""lv_a""&gt;"&amp;S134&amp;":"&amp;T134,"&lt;td colspan=4&gt;.")&amp;"&lt;td&gt;"&amp;U134&amp;":"&amp;V134&amp;"&lt;td&gt;2P"</f>
        <v>&lt;td&gt;LIGHT MOTION&lt;td class="lv_b al_r"&gt;162&lt;td class="lv_b"&gt;+0.92:+0.46&lt;td class="lv_b al_r"&gt;153&lt;td class="lv_b"&gt;+0.97:+0.48&lt;td class="lv_s al_r"&gt;239&lt;td class="lv_s"&gt;+0.62:+0.31&lt;td class="lv_s al_r"&gt;237&lt;td class="lv_s"&gt;+0.63:+0.31&lt;td class="lv_a al_r"&gt;258&lt;td class="lv_a"&gt;+0.57:+0.28&lt;td class="lv_a al_r"&gt;273&lt;td class="lv_a"&gt;+0.54:+0.27&lt;td&gt;-1.75:-3.50&lt;td&gt;2P</v>
      </c>
    </row>
    <row r="135" customFormat="false" ht="13.8" hidden="false" customHeight="false" outlineLevel="0" collapsed="false">
      <c r="A135" s="1" t="n">
        <f aca="false">nt!B135</f>
        <v>127</v>
      </c>
      <c r="B135" s="1" t="str">
        <f aca="false">nt!O135</f>
        <v>LINN1999</v>
      </c>
      <c r="C135" s="1" t="n">
        <f aca="false">nt!G135</f>
        <v>122</v>
      </c>
      <c r="D135" s="1" t="str">
        <f aca="false">IF(ISNUMBER(C135),"+"&amp;TEXT(ROUNDDOWN(imGR/C135,2),"0.00"),".")</f>
        <v>+1.22</v>
      </c>
      <c r="E135" s="1" t="str">
        <f aca="false">IF(ISNUMBER(C135),"+"&amp;TEXT(ROUNDDOWN(imGD/C135,2),"0.00"),".")</f>
        <v>+0.61</v>
      </c>
      <c r="F135" s="1" t="n">
        <f aca="false">nt!H135</f>
        <v>125</v>
      </c>
      <c r="G135" s="1" t="str">
        <f aca="false">IF(ISNUMBER(F135),"+"&amp;TEXT(ROUNDDOWN(imGR/F135,2),"0.00"),".")</f>
        <v>+1.19</v>
      </c>
      <c r="H135" s="1" t="str">
        <f aca="false">IF(ISNUMBER(F135),"+"&amp;TEXT(ROUNDDOWN(imGD/F135,2),"0.00"),".")</f>
        <v>+0.59</v>
      </c>
      <c r="I135" s="1" t="n">
        <f aca="false">nt!I135</f>
        <v>178</v>
      </c>
      <c r="J135" s="1" t="str">
        <f aca="false">IF(ISNUMBER(I135),"+"&amp;TEXT(ROUNDDOWN(imGR/I135,2),"0.00"),".")</f>
        <v>+0.83</v>
      </c>
      <c r="K135" s="1" t="str">
        <f aca="false">IF(ISNUMBER(I135),"+"&amp;TEXT(ROUNDDOWN(imGD/I135,2),"0.00"),".")</f>
        <v>+0.41</v>
      </c>
      <c r="L135" s="1" t="n">
        <f aca="false">nt!J135</f>
        <v>165</v>
      </c>
      <c r="M135" s="1" t="str">
        <f aca="false">IF(ISNUMBER(L135),"+"&amp;TEXT(ROUNDDOWN(imGR/L135,2),"0.00"),".")</f>
        <v>+0.90</v>
      </c>
      <c r="N135" s="1" t="str">
        <f aca="false">IF(ISNUMBER(L135),"+"&amp;TEXT(ROUNDDOWN(imGD/L135,2),"0.00"),".")</f>
        <v>+0.45</v>
      </c>
      <c r="O135" s="1" t="str">
        <f aca="false">nt!K135</f>
        <v>.</v>
      </c>
      <c r="P135" s="1" t="str">
        <f aca="false">IF(ISNUMBER(O135),"+"&amp;TEXT(ROUNDDOWN(imGR/O135,2),"0.00"),".")</f>
        <v>.</v>
      </c>
      <c r="Q135" s="1" t="str">
        <f aca="false">IF(ISNUMBER(O135),"+"&amp;TEXT(ROUNDDOWN(imGD/O135,2),"0.00"),".")</f>
        <v>.</v>
      </c>
      <c r="R135" s="1" t="str">
        <f aca="false">nt!L135</f>
        <v>.</v>
      </c>
      <c r="S135" s="1" t="str">
        <f aca="false">IF(ISNUMBER(R135),"+"&amp;TEXT(ROUNDDOWN(imGR/R135,2),"0.00"),".")</f>
        <v>.</v>
      </c>
      <c r="T135" s="1" t="str">
        <f aca="false">IF(ISNUMBER(R135),"+"&amp;TEXT(ROUNDDOWN(imGD/R135,2),"0.00"),".")</f>
        <v>.</v>
      </c>
      <c r="U135" s="1" t="str">
        <f aca="false">imBD</f>
        <v>-1.75</v>
      </c>
      <c r="V135" s="1" t="str">
        <f aca="false">imPR</f>
        <v>-3.50</v>
      </c>
      <c r="X135" s="1" t="str">
        <f aca="false">"&lt;td&gt;"&amp;B135&amp;IF(ISNUMBER(C135),"&lt;td class=""lv_b al_r""&gt;"&amp;C135&amp;"&lt;td class=""lv_b""&gt;"&amp;D135&amp;":"&amp;E135&amp;"&lt;td class=""lv_b al_r""&gt;"&amp;F135&amp;"&lt;td class=""lv_b""&gt;"&amp;G135&amp;":"&amp;H135,"&lt;td colspan=4&gt;.")&amp;IF(ISNUMBER(I135),"&lt;td class=""lv_s al_r""&gt;"&amp;I135&amp;"&lt;td class=""lv_s""&gt;"&amp;J135&amp;":"&amp;K135&amp;"&lt;td class=""lv_s al_r""&gt;"&amp;L135&amp;"&lt;td class=""lv_s""&gt;"&amp;M135&amp;":"&amp;N135,"&lt;td colspan=4&gt;.")&amp;IF(ISNUMBER(O135),"&lt;td class=""lv_a al_r""&gt;"&amp;O135&amp;"&lt;td class=""lv_a""&gt;"&amp;P135&amp;":"&amp;Q135&amp;"&lt;td class=""lv_a al_r""&gt;"&amp;R135&amp;"&lt;td class=""lv_a""&gt;"&amp;S135&amp;":"&amp;T135,"&lt;td colspan=4&gt;.")&amp;"&lt;td&gt;"&amp;U135&amp;":"&amp;V135&amp;"&lt;td&gt;2P"</f>
        <v>&lt;td&gt;LINN1999&lt;td class="lv_b al_r"&gt;122&lt;td class="lv_b"&gt;+1.22:+0.61&lt;td class="lv_b al_r"&gt;125&lt;td class="lv_b"&gt;+1.19:+0.59&lt;td class="lv_s al_r"&gt;178&lt;td class="lv_s"&gt;+0.83:+0.41&lt;td class="lv_s al_r"&gt;165&lt;td class="lv_s"&gt;+0.90:+0.45&lt;td colspan=4&gt;.&lt;td&gt;-1.75:-3.50&lt;td&gt;2P</v>
      </c>
    </row>
    <row r="136" customFormat="false" ht="13.8" hidden="false" customHeight="false" outlineLevel="0" collapsed="false">
      <c r="A136" s="1" t="n">
        <f aca="false">nt!B136</f>
        <v>128</v>
      </c>
      <c r="B136" s="1" t="str">
        <f aca="false">nt!O136</f>
        <v>LIQUID RAIN</v>
      </c>
      <c r="C136" s="1" t="n">
        <f aca="false">nt!G136</f>
        <v>126</v>
      </c>
      <c r="D136" s="1" t="str">
        <f aca="false">IF(ISNUMBER(C136),"+"&amp;TEXT(ROUNDDOWN(imGR/C136,2),"0.00"),".")</f>
        <v>+1.18</v>
      </c>
      <c r="E136" s="1" t="str">
        <f aca="false">IF(ISNUMBER(C136),"+"&amp;TEXT(ROUNDDOWN(imGD/C136,2),"0.00"),".")</f>
        <v>+0.59</v>
      </c>
      <c r="F136" s="1" t="n">
        <f aca="false">nt!H136</f>
        <v>127</v>
      </c>
      <c r="G136" s="1" t="str">
        <f aca="false">IF(ISNUMBER(F136),"+"&amp;TEXT(ROUNDDOWN(imGR/F136,2),"0.00"),".")</f>
        <v>+1.17</v>
      </c>
      <c r="H136" s="1" t="str">
        <f aca="false">IF(ISNUMBER(F136),"+"&amp;TEXT(ROUNDDOWN(imGD/F136,2),"0.00"),".")</f>
        <v>+0.58</v>
      </c>
      <c r="I136" s="1" t="n">
        <f aca="false">nt!I136</f>
        <v>186</v>
      </c>
      <c r="J136" s="1" t="str">
        <f aca="false">IF(ISNUMBER(I136),"+"&amp;TEXT(ROUNDDOWN(imGR/I136,2),"0.00"),".")</f>
        <v>+0.80</v>
      </c>
      <c r="K136" s="1" t="str">
        <f aca="false">IF(ISNUMBER(I136),"+"&amp;TEXT(ROUNDDOWN(imGD/I136,2),"0.00"),".")</f>
        <v>+0.40</v>
      </c>
      <c r="L136" s="1" t="n">
        <f aca="false">nt!J136</f>
        <v>214</v>
      </c>
      <c r="M136" s="1" t="str">
        <f aca="false">IF(ISNUMBER(L136),"+"&amp;TEXT(ROUNDDOWN(imGR/L136,2),"0.00"),".")</f>
        <v>+0.69</v>
      </c>
      <c r="N136" s="1" t="str">
        <f aca="false">IF(ISNUMBER(L136),"+"&amp;TEXT(ROUNDDOWN(imGD/L136,2),"0.00"),".")</f>
        <v>+0.34</v>
      </c>
      <c r="O136" s="1" t="n">
        <f aca="false">nt!K136</f>
        <v>232</v>
      </c>
      <c r="P136" s="1" t="str">
        <f aca="false">IF(ISNUMBER(O136),"+"&amp;TEXT(ROUNDDOWN(imGR/O136,2),"0.00"),".")</f>
        <v>+0.64</v>
      </c>
      <c r="Q136" s="1" t="str">
        <f aca="false">IF(ISNUMBER(O136),"+"&amp;TEXT(ROUNDDOWN(imGD/O136,2),"0.00"),".")</f>
        <v>+0.32</v>
      </c>
      <c r="R136" s="1" t="n">
        <f aca="false">nt!L136</f>
        <v>271</v>
      </c>
      <c r="S136" s="1" t="str">
        <f aca="false">IF(ISNUMBER(R136),"+"&amp;TEXT(ROUNDDOWN(imGR/R136,2),"0.00"),".")</f>
        <v>+0.55</v>
      </c>
      <c r="T136" s="1" t="str">
        <f aca="false">IF(ISNUMBER(R136),"+"&amp;TEXT(ROUNDDOWN(imGD/R136,2),"0.00"),".")</f>
        <v>+0.27</v>
      </c>
      <c r="U136" s="1" t="str">
        <f aca="false">imBD</f>
        <v>-1.75</v>
      </c>
      <c r="V136" s="1" t="str">
        <f aca="false">imPR</f>
        <v>-3.50</v>
      </c>
      <c r="X136" s="1" t="str">
        <f aca="false">"&lt;td&gt;"&amp;B136&amp;IF(ISNUMBER(C136),"&lt;td class=""lv_b al_r""&gt;"&amp;C136&amp;"&lt;td class=""lv_b""&gt;"&amp;D136&amp;":"&amp;E136&amp;"&lt;td class=""lv_b al_r""&gt;"&amp;F136&amp;"&lt;td class=""lv_b""&gt;"&amp;G136&amp;":"&amp;H136,"&lt;td colspan=4&gt;.")&amp;IF(ISNUMBER(I136),"&lt;td class=""lv_s al_r""&gt;"&amp;I136&amp;"&lt;td class=""lv_s""&gt;"&amp;J136&amp;":"&amp;K136&amp;"&lt;td class=""lv_s al_r""&gt;"&amp;L136&amp;"&lt;td class=""lv_s""&gt;"&amp;M136&amp;":"&amp;N136,"&lt;td colspan=4&gt;.")&amp;IF(ISNUMBER(O136),"&lt;td class=""lv_a al_r""&gt;"&amp;O136&amp;"&lt;td class=""lv_a""&gt;"&amp;P136&amp;":"&amp;Q136&amp;"&lt;td class=""lv_a al_r""&gt;"&amp;R136&amp;"&lt;td class=""lv_a""&gt;"&amp;S136&amp;":"&amp;T136,"&lt;td colspan=4&gt;.")&amp;"&lt;td&gt;"&amp;U136&amp;":"&amp;V136&amp;"&lt;td&gt;2P"</f>
        <v>&lt;td&gt;LIQUID RAIN&lt;td class="lv_b al_r"&gt;126&lt;td class="lv_b"&gt;+1.18:+0.59&lt;td class="lv_b al_r"&gt;127&lt;td class="lv_b"&gt;+1.17:+0.58&lt;td class="lv_s al_r"&gt;186&lt;td class="lv_s"&gt;+0.80:+0.40&lt;td class="lv_s al_r"&gt;214&lt;td class="lv_s"&gt;+0.69:+0.34&lt;td class="lv_a al_r"&gt;232&lt;td class="lv_a"&gt;+0.64:+0.32&lt;td class="lv_a al_r"&gt;271&lt;td class="lv_a"&gt;+0.55:+0.27&lt;td&gt;-1.75:-3.50&lt;td&gt;2P</v>
      </c>
    </row>
    <row r="137" customFormat="false" ht="13.8" hidden="false" customHeight="false" outlineLevel="0" collapsed="false">
      <c r="A137" s="1" t="n">
        <f aca="false">nt!B137</f>
        <v>129</v>
      </c>
      <c r="B137" s="1" t="str">
        <f aca="false">nt!O137</f>
        <v>LOGICAL DASH</v>
      </c>
      <c r="C137" s="1" t="n">
        <f aca="false">nt!G137</f>
        <v>215</v>
      </c>
      <c r="D137" s="1" t="str">
        <f aca="false">IF(ISNUMBER(C137),"+"&amp;TEXT(ROUNDDOWN(imGR/C137,2),"0.00"),".")</f>
        <v>+0.69</v>
      </c>
      <c r="E137" s="1" t="str">
        <f aca="false">IF(ISNUMBER(C137),"+"&amp;TEXT(ROUNDDOWN(imGD/C137,2),"0.00"),".")</f>
        <v>+0.34</v>
      </c>
      <c r="F137" s="1" t="n">
        <f aca="false">nt!H137</f>
        <v>231</v>
      </c>
      <c r="G137" s="1" t="str">
        <f aca="false">IF(ISNUMBER(F137),"+"&amp;TEXT(ROUNDDOWN(imGR/F137,2),"0.00"),".")</f>
        <v>+0.64</v>
      </c>
      <c r="H137" s="1" t="str">
        <f aca="false">IF(ISNUMBER(F137),"+"&amp;TEXT(ROUNDDOWN(imGD/F137,2),"0.00"),".")</f>
        <v>+0.32</v>
      </c>
      <c r="I137" s="1" t="n">
        <f aca="false">nt!I137</f>
        <v>250</v>
      </c>
      <c r="J137" s="1" t="str">
        <f aca="false">IF(ISNUMBER(I137),"+"&amp;TEXT(ROUNDDOWN(imGR/I137,2),"0.00"),".")</f>
        <v>+0.59</v>
      </c>
      <c r="K137" s="1" t="str">
        <f aca="false">IF(ISNUMBER(I137),"+"&amp;TEXT(ROUNDDOWN(imGD/I137,2),"0.00"),".")</f>
        <v>+0.29</v>
      </c>
      <c r="L137" s="1" t="n">
        <f aca="false">nt!J137</f>
        <v>257</v>
      </c>
      <c r="M137" s="1" t="str">
        <f aca="false">IF(ISNUMBER(L137),"+"&amp;TEXT(ROUNDDOWN(imGR/L137,2),"0.00"),".")</f>
        <v>+0.58</v>
      </c>
      <c r="N137" s="1" t="str">
        <f aca="false">IF(ISNUMBER(L137),"+"&amp;TEXT(ROUNDDOWN(imGD/L137,2),"0.00"),".")</f>
        <v>+0.29</v>
      </c>
      <c r="O137" s="1" t="n">
        <f aca="false">nt!K137</f>
        <v>254</v>
      </c>
      <c r="P137" s="1" t="str">
        <f aca="false">IF(ISNUMBER(O137),"+"&amp;TEXT(ROUNDDOWN(imGR/O137,2),"0.00"),".")</f>
        <v>+0.58</v>
      </c>
      <c r="Q137" s="1" t="str">
        <f aca="false">IF(ISNUMBER(O137),"+"&amp;TEXT(ROUNDDOWN(imGD/O137,2),"0.00"),".")</f>
        <v>+0.29</v>
      </c>
      <c r="R137" s="1" t="n">
        <f aca="false">nt!L137</f>
        <v>261</v>
      </c>
      <c r="S137" s="1" t="str">
        <f aca="false">IF(ISNUMBER(R137),"+"&amp;TEXT(ROUNDDOWN(imGR/R137,2),"0.00"),".")</f>
        <v>+0.57</v>
      </c>
      <c r="T137" s="1" t="str">
        <f aca="false">IF(ISNUMBER(R137),"+"&amp;TEXT(ROUNDDOWN(imGD/R137,2),"0.00"),".")</f>
        <v>+0.28</v>
      </c>
      <c r="U137" s="1" t="str">
        <f aca="false">imBD</f>
        <v>-1.75</v>
      </c>
      <c r="V137" s="1" t="str">
        <f aca="false">imPR</f>
        <v>-3.50</v>
      </c>
      <c r="X137" s="1" t="str">
        <f aca="false">"&lt;td&gt;"&amp;B137&amp;IF(ISNUMBER(C137),"&lt;td class=""lv_b al_r""&gt;"&amp;C137&amp;"&lt;td class=""lv_b""&gt;"&amp;D137&amp;":"&amp;E137&amp;"&lt;td class=""lv_b al_r""&gt;"&amp;F137&amp;"&lt;td class=""lv_b""&gt;"&amp;G137&amp;":"&amp;H137,"&lt;td colspan=4&gt;.")&amp;IF(ISNUMBER(I137),"&lt;td class=""lv_s al_r""&gt;"&amp;I137&amp;"&lt;td class=""lv_s""&gt;"&amp;J137&amp;":"&amp;K137&amp;"&lt;td class=""lv_s al_r""&gt;"&amp;L137&amp;"&lt;td class=""lv_s""&gt;"&amp;M137&amp;":"&amp;N137,"&lt;td colspan=4&gt;.")&amp;IF(ISNUMBER(O137),"&lt;td class=""lv_a al_r""&gt;"&amp;O137&amp;"&lt;td class=""lv_a""&gt;"&amp;P137&amp;":"&amp;Q137&amp;"&lt;td class=""lv_a al_r""&gt;"&amp;R137&amp;"&lt;td class=""lv_a""&gt;"&amp;S137&amp;":"&amp;T137,"&lt;td colspan=4&gt;.")&amp;"&lt;td&gt;"&amp;U137&amp;":"&amp;V137&amp;"&lt;td&gt;2P"</f>
        <v>&lt;td&gt;LOGICAL DASH&lt;td class="lv_b al_r"&gt;215&lt;td class="lv_b"&gt;+0.69:+0.34&lt;td class="lv_b al_r"&gt;231&lt;td class="lv_b"&gt;+0.64:+0.32&lt;td class="lv_s al_r"&gt;250&lt;td class="lv_s"&gt;+0.59:+0.29&lt;td class="lv_s al_r"&gt;257&lt;td class="lv_s"&gt;+0.58:+0.29&lt;td class="lv_a al_r"&gt;254&lt;td class="lv_a"&gt;+0.58:+0.29&lt;td class="lv_a al_r"&gt;261&lt;td class="lv_a"&gt;+0.57:+0.28&lt;td&gt;-1.75:-3.50&lt;td&gt;2P</v>
      </c>
    </row>
    <row r="138" customFormat="false" ht="13.8" hidden="false" customHeight="false" outlineLevel="0" collapsed="false">
      <c r="A138" s="1" t="n">
        <f aca="false">nt!B138</f>
        <v>130</v>
      </c>
      <c r="B138" s="1" t="str">
        <f aca="false">nt!O138</f>
        <v>LOVE SO GROOVY [12INCH VERSION]</v>
      </c>
      <c r="C138" s="1" t="n">
        <f aca="false">nt!G138</f>
        <v>110</v>
      </c>
      <c r="D138" s="1" t="str">
        <f aca="false">IF(ISNUMBER(C138),"+"&amp;TEXT(ROUNDDOWN(imGR/C138,2),"0.00"),".")</f>
        <v>+1.35</v>
      </c>
      <c r="E138" s="1" t="str">
        <f aca="false">IF(ISNUMBER(C138),"+"&amp;TEXT(ROUNDDOWN(imGD/C138,2),"0.00"),".")</f>
        <v>+0.67</v>
      </c>
      <c r="F138" s="1" t="n">
        <f aca="false">nt!H138</f>
        <v>82</v>
      </c>
      <c r="G138" s="1" t="str">
        <f aca="false">IF(ISNUMBER(F138),"+"&amp;TEXT(ROUNDDOWN(imGR/F138,2),"0.00"),".")</f>
        <v>+1.82</v>
      </c>
      <c r="H138" s="1" t="str">
        <f aca="false">IF(ISNUMBER(F138),"+"&amp;TEXT(ROUNDDOWN(imGD/F138,2),"0.00"),".")</f>
        <v>+0.91</v>
      </c>
      <c r="I138" s="1" t="n">
        <f aca="false">nt!I138</f>
        <v>128</v>
      </c>
      <c r="J138" s="1" t="str">
        <f aca="false">IF(ISNUMBER(I138),"+"&amp;TEXT(ROUNDDOWN(imGR/I138,2),"0.00"),".")</f>
        <v>+1.16</v>
      </c>
      <c r="K138" s="1" t="str">
        <f aca="false">IF(ISNUMBER(I138),"+"&amp;TEXT(ROUNDDOWN(imGD/I138,2),"0.00"),".")</f>
        <v>+0.58</v>
      </c>
      <c r="L138" s="1" t="n">
        <f aca="false">nt!J138</f>
        <v>99</v>
      </c>
      <c r="M138" s="1" t="str">
        <f aca="false">IF(ISNUMBER(L138),"+"&amp;TEXT(ROUNDDOWN(imGR/L138,2),"0.00"),".")</f>
        <v>+1.50</v>
      </c>
      <c r="N138" s="1" t="str">
        <f aca="false">IF(ISNUMBER(L138),"+"&amp;TEXT(ROUNDDOWN(imGD/L138,2),"0.00"),".")</f>
        <v>+0.75</v>
      </c>
      <c r="O138" s="1" t="n">
        <f aca="false">nt!K138</f>
        <v>184</v>
      </c>
      <c r="P138" s="1" t="str">
        <f aca="false">IF(ISNUMBER(O138),"+"&amp;TEXT(ROUNDDOWN(imGR/O138,2),"0.00"),".")</f>
        <v>+0.81</v>
      </c>
      <c r="Q138" s="1" t="str">
        <f aca="false">IF(ISNUMBER(O138),"+"&amp;TEXT(ROUNDDOWN(imGD/O138,2),"0.00"),".")</f>
        <v>+0.40</v>
      </c>
      <c r="R138" s="1" t="n">
        <f aca="false">nt!L138</f>
        <v>139</v>
      </c>
      <c r="S138" s="1" t="str">
        <f aca="false">IF(ISNUMBER(R138),"+"&amp;TEXT(ROUNDDOWN(imGR/R138,2),"0.00"),".")</f>
        <v>+1.07</v>
      </c>
      <c r="T138" s="1" t="str">
        <f aca="false">IF(ISNUMBER(R138),"+"&amp;TEXT(ROUNDDOWN(imGD/R138,2),"0.00"),".")</f>
        <v>+0.53</v>
      </c>
      <c r="U138" s="1" t="str">
        <f aca="false">imBD</f>
        <v>-1.75</v>
      </c>
      <c r="V138" s="1" t="str">
        <f aca="false">imPR</f>
        <v>-3.50</v>
      </c>
      <c r="X138" s="1" t="str">
        <f aca="false">"&lt;td&gt;"&amp;B138&amp;IF(ISNUMBER(C138),"&lt;td class=""lv_b al_r""&gt;"&amp;C138&amp;"&lt;td class=""lv_b""&gt;"&amp;D138&amp;":"&amp;E138&amp;"&lt;td class=""lv_b al_r""&gt;"&amp;F138&amp;"&lt;td class=""lv_b""&gt;"&amp;G138&amp;":"&amp;H138,"&lt;td colspan=4&gt;.")&amp;IF(ISNUMBER(I138),"&lt;td class=""lv_s al_r""&gt;"&amp;I138&amp;"&lt;td class=""lv_s""&gt;"&amp;J138&amp;":"&amp;K138&amp;"&lt;td class=""lv_s al_r""&gt;"&amp;L138&amp;"&lt;td class=""lv_s""&gt;"&amp;M138&amp;":"&amp;N138,"&lt;td colspan=4&gt;.")&amp;IF(ISNUMBER(O138),"&lt;td class=""lv_a al_r""&gt;"&amp;O138&amp;"&lt;td class=""lv_a""&gt;"&amp;P138&amp;":"&amp;Q138&amp;"&lt;td class=""lv_a al_r""&gt;"&amp;R138&amp;"&lt;td class=""lv_a""&gt;"&amp;S138&amp;":"&amp;T138,"&lt;td colspan=4&gt;.")&amp;"&lt;td&gt;"&amp;U138&amp;":"&amp;V138&amp;"&lt;td&gt;2P"</f>
        <v>&lt;td&gt;LOVE SO GROOVY [12INCH VERSION]&lt;td class="lv_b al_r"&gt;110&lt;td class="lv_b"&gt;+1.35:+0.67&lt;td class="lv_b al_r"&gt;82&lt;td class="lv_b"&gt;+1.82:+0.91&lt;td class="lv_s al_r"&gt;128&lt;td class="lv_s"&gt;+1.16:+0.58&lt;td class="lv_s al_r"&gt;99&lt;td class="lv_s"&gt;+1.50:+0.75&lt;td class="lv_a al_r"&gt;184&lt;td class="lv_a"&gt;+0.81:+0.40&lt;td class="lv_a al_r"&gt;139&lt;td class="lv_a"&gt;+1.07:+0.53&lt;td&gt;-1.75:-3.50&lt;td&gt;2P</v>
      </c>
    </row>
    <row r="139" customFormat="false" ht="13.8" hidden="false" customHeight="false" outlineLevel="0" collapsed="false">
      <c r="A139" s="1" t="n">
        <f aca="false">nt!B139</f>
        <v>131</v>
      </c>
      <c r="B139" s="1" t="str">
        <f aca="false">nt!O139</f>
        <v>LOVE'S THEME OF BEATMANIA</v>
      </c>
      <c r="C139" s="1" t="n">
        <f aca="false">nt!G139</f>
        <v>127</v>
      </c>
      <c r="D139" s="1" t="str">
        <f aca="false">IF(ISNUMBER(C139),"+"&amp;TEXT(ROUNDDOWN(imGR/C139,2),"0.00"),".")</f>
        <v>+1.17</v>
      </c>
      <c r="E139" s="1" t="str">
        <f aca="false">IF(ISNUMBER(C139),"+"&amp;TEXT(ROUNDDOWN(imGD/C139,2),"0.00"),".")</f>
        <v>+0.58</v>
      </c>
      <c r="F139" s="1" t="n">
        <f aca="false">nt!H139</f>
        <v>141</v>
      </c>
      <c r="G139" s="1" t="str">
        <f aca="false">IF(ISNUMBER(F139),"+"&amp;TEXT(ROUNDDOWN(imGR/F139,2),"0.00"),".")</f>
        <v>+1.05</v>
      </c>
      <c r="H139" s="1" t="str">
        <f aca="false">IF(ISNUMBER(F139),"+"&amp;TEXT(ROUNDDOWN(imGD/F139,2),"0.00"),".")</f>
        <v>+0.52</v>
      </c>
      <c r="I139" s="1" t="n">
        <f aca="false">nt!I139</f>
        <v>263</v>
      </c>
      <c r="J139" s="1" t="str">
        <f aca="false">IF(ISNUMBER(I139),"+"&amp;TEXT(ROUNDDOWN(imGR/I139,2),"0.00"),".")</f>
        <v>+0.56</v>
      </c>
      <c r="K139" s="1" t="str">
        <f aca="false">IF(ISNUMBER(I139),"+"&amp;TEXT(ROUNDDOWN(imGD/I139,2),"0.00"),".")</f>
        <v>+0.28</v>
      </c>
      <c r="L139" s="1" t="n">
        <f aca="false">nt!J139</f>
        <v>245</v>
      </c>
      <c r="M139" s="1" t="str">
        <f aca="false">IF(ISNUMBER(L139),"+"&amp;TEXT(ROUNDDOWN(imGR/L139,2),"0.00"),".")</f>
        <v>+0.60</v>
      </c>
      <c r="N139" s="1" t="str">
        <f aca="false">IF(ISNUMBER(L139),"+"&amp;TEXT(ROUNDDOWN(imGD/L139,2),"0.00"),".")</f>
        <v>+0.30</v>
      </c>
      <c r="O139" s="1" t="str">
        <f aca="false">nt!K139</f>
        <v>.</v>
      </c>
      <c r="P139" s="1" t="str">
        <f aca="false">IF(ISNUMBER(O139),"+"&amp;TEXT(ROUNDDOWN(imGR/O139,2),"0.00"),".")</f>
        <v>.</v>
      </c>
      <c r="Q139" s="1" t="str">
        <f aca="false">IF(ISNUMBER(O139),"+"&amp;TEXT(ROUNDDOWN(imGD/O139,2),"0.00"),".")</f>
        <v>.</v>
      </c>
      <c r="R139" s="1" t="str">
        <f aca="false">nt!L139</f>
        <v>.</v>
      </c>
      <c r="S139" s="1" t="str">
        <f aca="false">IF(ISNUMBER(R139),"+"&amp;TEXT(ROUNDDOWN(imGR/R139,2),"0.00"),".")</f>
        <v>.</v>
      </c>
      <c r="T139" s="1" t="str">
        <f aca="false">IF(ISNUMBER(R139),"+"&amp;TEXT(ROUNDDOWN(imGD/R139,2),"0.00"),".")</f>
        <v>.</v>
      </c>
      <c r="U139" s="1" t="str">
        <f aca="false">imBD</f>
        <v>-1.75</v>
      </c>
      <c r="V139" s="1" t="str">
        <f aca="false">imPR</f>
        <v>-3.50</v>
      </c>
      <c r="X139" s="1" t="str">
        <f aca="false">"&lt;td&gt;"&amp;B139&amp;IF(ISNUMBER(C139),"&lt;td class=""lv_b al_r""&gt;"&amp;C139&amp;"&lt;td class=""lv_b""&gt;"&amp;D139&amp;":"&amp;E139&amp;"&lt;td class=""lv_b al_r""&gt;"&amp;F139&amp;"&lt;td class=""lv_b""&gt;"&amp;G139&amp;":"&amp;H139,"&lt;td colspan=4&gt;.")&amp;IF(ISNUMBER(I139),"&lt;td class=""lv_s al_r""&gt;"&amp;I139&amp;"&lt;td class=""lv_s""&gt;"&amp;J139&amp;":"&amp;K139&amp;"&lt;td class=""lv_s al_r""&gt;"&amp;L139&amp;"&lt;td class=""lv_s""&gt;"&amp;M139&amp;":"&amp;N139,"&lt;td colspan=4&gt;.")&amp;IF(ISNUMBER(O139),"&lt;td class=""lv_a al_r""&gt;"&amp;O139&amp;"&lt;td class=""lv_a""&gt;"&amp;P139&amp;":"&amp;Q139&amp;"&lt;td class=""lv_a al_r""&gt;"&amp;R139&amp;"&lt;td class=""lv_a""&gt;"&amp;S139&amp;":"&amp;T139,"&lt;td colspan=4&gt;.")&amp;"&lt;td&gt;"&amp;U139&amp;":"&amp;V139&amp;"&lt;td&gt;2P"</f>
        <v>&lt;td&gt;LOVE'S THEME OF BEATMANIA&lt;td class="lv_b al_r"&gt;127&lt;td class="lv_b"&gt;+1.17:+0.58&lt;td class="lv_b al_r"&gt;141&lt;td class="lv_b"&gt;+1.05:+0.52&lt;td class="lv_s al_r"&gt;263&lt;td class="lv_s"&gt;+0.56:+0.28&lt;td class="lv_s al_r"&gt;245&lt;td class="lv_s"&gt;+0.60:+0.30&lt;td colspan=4&gt;.&lt;td&gt;-1.75:-3.50&lt;td&gt;2P</v>
      </c>
    </row>
    <row r="140" customFormat="false" ht="13.8" hidden="false" customHeight="false" outlineLevel="0" collapsed="false">
      <c r="A140" s="1" t="n">
        <f aca="false">nt!B140</f>
        <v>132</v>
      </c>
      <c r="B140" s="1" t="str">
        <f aca="false">nt!O140</f>
        <v>LUV TO ME</v>
      </c>
      <c r="C140" s="1" t="n">
        <f aca="false">nt!G140</f>
        <v>142</v>
      </c>
      <c r="D140" s="1" t="str">
        <f aca="false">IF(ISNUMBER(C140),"+"&amp;TEXT(ROUNDDOWN(imGR/C140,2),"0.00"),".")</f>
        <v>+1.05</v>
      </c>
      <c r="E140" s="1" t="str">
        <f aca="false">IF(ISNUMBER(C140),"+"&amp;TEXT(ROUNDDOWN(imGD/C140,2),"0.00"),".")</f>
        <v>+0.52</v>
      </c>
      <c r="F140" s="1" t="n">
        <f aca="false">nt!H140</f>
        <v>129</v>
      </c>
      <c r="G140" s="1" t="str">
        <f aca="false">IF(ISNUMBER(F140),"+"&amp;TEXT(ROUNDDOWN(imGR/F140,2),"0.00"),".")</f>
        <v>+1.15</v>
      </c>
      <c r="H140" s="1" t="str">
        <f aca="false">IF(ISNUMBER(F140),"+"&amp;TEXT(ROUNDDOWN(imGD/F140,2),"0.00"),".")</f>
        <v>+0.57</v>
      </c>
      <c r="I140" s="1" t="n">
        <f aca="false">nt!I140</f>
        <v>210</v>
      </c>
      <c r="J140" s="1" t="str">
        <f aca="false">IF(ISNUMBER(I140),"+"&amp;TEXT(ROUNDDOWN(imGR/I140,2),"0.00"),".")</f>
        <v>+0.71</v>
      </c>
      <c r="K140" s="1" t="str">
        <f aca="false">IF(ISNUMBER(I140),"+"&amp;TEXT(ROUNDDOWN(imGD/I140,2),"0.00"),".")</f>
        <v>+0.35</v>
      </c>
      <c r="L140" s="1" t="n">
        <f aca="false">nt!J140</f>
        <v>174</v>
      </c>
      <c r="M140" s="1" t="str">
        <f aca="false">IF(ISNUMBER(L140),"+"&amp;TEXT(ROUNDDOWN(imGR/L140,2),"0.00"),".")</f>
        <v>+0.85</v>
      </c>
      <c r="N140" s="1" t="str">
        <f aca="false">IF(ISNUMBER(L140),"+"&amp;TEXT(ROUNDDOWN(imGD/L140,2),"0.00"),".")</f>
        <v>+0.42</v>
      </c>
      <c r="O140" s="1" t="str">
        <f aca="false">nt!K140</f>
        <v>.</v>
      </c>
      <c r="P140" s="1" t="str">
        <f aca="false">IF(ISNUMBER(O140),"+"&amp;TEXT(ROUNDDOWN(imGR/O140,2),"0.00"),".")</f>
        <v>.</v>
      </c>
      <c r="Q140" s="1" t="str">
        <f aca="false">IF(ISNUMBER(O140),"+"&amp;TEXT(ROUNDDOWN(imGD/O140,2),"0.00"),".")</f>
        <v>.</v>
      </c>
      <c r="R140" s="1" t="str">
        <f aca="false">nt!L140</f>
        <v>.</v>
      </c>
      <c r="S140" s="1" t="str">
        <f aca="false">IF(ISNUMBER(R140),"+"&amp;TEXT(ROUNDDOWN(imGR/R140,2),"0.00"),".")</f>
        <v>.</v>
      </c>
      <c r="T140" s="1" t="str">
        <f aca="false">IF(ISNUMBER(R140),"+"&amp;TEXT(ROUNDDOWN(imGD/R140,2),"0.00"),".")</f>
        <v>.</v>
      </c>
      <c r="U140" s="1" t="str">
        <f aca="false">imBD</f>
        <v>-1.75</v>
      </c>
      <c r="V140" s="1" t="str">
        <f aca="false">imPR</f>
        <v>-3.50</v>
      </c>
      <c r="X140" s="1" t="str">
        <f aca="false">"&lt;td&gt;"&amp;B140&amp;IF(ISNUMBER(C140),"&lt;td class=""lv_b al_r""&gt;"&amp;C140&amp;"&lt;td class=""lv_b""&gt;"&amp;D140&amp;":"&amp;E140&amp;"&lt;td class=""lv_b al_r""&gt;"&amp;F140&amp;"&lt;td class=""lv_b""&gt;"&amp;G140&amp;":"&amp;H140,"&lt;td colspan=4&gt;.")&amp;IF(ISNUMBER(I140),"&lt;td class=""lv_s al_r""&gt;"&amp;I140&amp;"&lt;td class=""lv_s""&gt;"&amp;J140&amp;":"&amp;K140&amp;"&lt;td class=""lv_s al_r""&gt;"&amp;L140&amp;"&lt;td class=""lv_s""&gt;"&amp;M140&amp;":"&amp;N140,"&lt;td colspan=4&gt;.")&amp;IF(ISNUMBER(O140),"&lt;td class=""lv_a al_r""&gt;"&amp;O140&amp;"&lt;td class=""lv_a""&gt;"&amp;P140&amp;":"&amp;Q140&amp;"&lt;td class=""lv_a al_r""&gt;"&amp;R140&amp;"&lt;td class=""lv_a""&gt;"&amp;S140&amp;":"&amp;T140,"&lt;td colspan=4&gt;.")&amp;"&lt;td&gt;"&amp;U140&amp;":"&amp;V140&amp;"&lt;td&gt;2P"</f>
        <v>&lt;td&gt;LUV TO ME&lt;td class="lv_b al_r"&gt;142&lt;td class="lv_b"&gt;+1.05:+0.52&lt;td class="lv_b al_r"&gt;129&lt;td class="lv_b"&gt;+1.15:+0.57&lt;td class="lv_s al_r"&gt;210&lt;td class="lv_s"&gt;+0.71:+0.35&lt;td class="lv_s al_r"&gt;174&lt;td class="lv_s"&gt;+0.85:+0.42&lt;td colspan=4&gt;.&lt;td&gt;-1.75:-3.50&lt;td&gt;2P</v>
      </c>
    </row>
    <row r="141" customFormat="false" ht="13.8" hidden="false" customHeight="false" outlineLevel="0" collapsed="false">
      <c r="A141" s="1" t="n">
        <f aca="false">nt!B141</f>
        <v>133</v>
      </c>
      <c r="B141" s="1" t="str">
        <f aca="false">nt!O141</f>
        <v>LUV TO ME [DISCO MIX]</v>
      </c>
      <c r="C141" s="1" t="str">
        <f aca="false">nt!G141</f>
        <v>.</v>
      </c>
      <c r="D141" s="1" t="str">
        <f aca="false">IF(ISNUMBER(C141),"+"&amp;TEXT(ROUNDDOWN(imGR/C141,2),"0.00"),".")</f>
        <v>.</v>
      </c>
      <c r="E141" s="1" t="str">
        <f aca="false">IF(ISNUMBER(C141),"+"&amp;TEXT(ROUNDDOWN(imGD/C141,2),"0.00"),".")</f>
        <v>.</v>
      </c>
      <c r="F141" s="1" t="str">
        <f aca="false">nt!H141</f>
        <v>.</v>
      </c>
      <c r="G141" s="1" t="str">
        <f aca="false">IF(ISNUMBER(F141),"+"&amp;TEXT(ROUNDDOWN(imGR/F141,2),"0.00"),".")</f>
        <v>.</v>
      </c>
      <c r="H141" s="1" t="str">
        <f aca="false">IF(ISNUMBER(F141),"+"&amp;TEXT(ROUNDDOWN(imGD/F141,2),"0.00"),".")</f>
        <v>.</v>
      </c>
      <c r="I141" s="1" t="str">
        <f aca="false">nt!I141</f>
        <v>.</v>
      </c>
      <c r="J141" s="1" t="str">
        <f aca="false">IF(ISNUMBER(I141),"+"&amp;TEXT(ROUNDDOWN(imGR/I141,2),"0.00"),".")</f>
        <v>.</v>
      </c>
      <c r="K141" s="1" t="str">
        <f aca="false">IF(ISNUMBER(I141),"+"&amp;TEXT(ROUNDDOWN(imGD/I141,2),"0.00"),".")</f>
        <v>.</v>
      </c>
      <c r="L141" s="1" t="str">
        <f aca="false">nt!J141</f>
        <v>.</v>
      </c>
      <c r="M141" s="1" t="str">
        <f aca="false">IF(ISNUMBER(L141),"+"&amp;TEXT(ROUNDDOWN(imGR/L141,2),"0.00"),".")</f>
        <v>.</v>
      </c>
      <c r="N141" s="1" t="str">
        <f aca="false">IF(ISNUMBER(L141),"+"&amp;TEXT(ROUNDDOWN(imGD/L141,2),"0.00"),".")</f>
        <v>.</v>
      </c>
      <c r="O141" s="1" t="n">
        <f aca="false">nt!K141</f>
        <v>255</v>
      </c>
      <c r="P141" s="1" t="str">
        <f aca="false">IF(ISNUMBER(O141),"+"&amp;TEXT(ROUNDDOWN(imGR/O141,2),"0.00"),".")</f>
        <v>+0.58</v>
      </c>
      <c r="Q141" s="1" t="str">
        <f aca="false">IF(ISNUMBER(O141),"+"&amp;TEXT(ROUNDDOWN(imGD/O141,2),"0.00"),".")</f>
        <v>+0.29</v>
      </c>
      <c r="R141" s="1" t="n">
        <f aca="false">nt!L141</f>
        <v>247</v>
      </c>
      <c r="S141" s="1" t="str">
        <f aca="false">IF(ISNUMBER(R141),"+"&amp;TEXT(ROUNDDOWN(imGR/R141,2),"0.00"),".")</f>
        <v>+0.60</v>
      </c>
      <c r="T141" s="1" t="str">
        <f aca="false">IF(ISNUMBER(R141),"+"&amp;TEXT(ROUNDDOWN(imGD/R141,2),"0.00"),".")</f>
        <v>+0.30</v>
      </c>
      <c r="U141" s="1" t="str">
        <f aca="false">imBD</f>
        <v>-1.75</v>
      </c>
      <c r="V141" s="1" t="str">
        <f aca="false">imPR</f>
        <v>-3.50</v>
      </c>
      <c r="X141" s="1" t="str">
        <f aca="false">"&lt;td&gt;"&amp;B141&amp;IF(ISNUMBER(C141),"&lt;td class=""lv_b al_r""&gt;"&amp;C141&amp;"&lt;td class=""lv_b""&gt;"&amp;D141&amp;":"&amp;E141&amp;"&lt;td class=""lv_b al_r""&gt;"&amp;F141&amp;"&lt;td class=""lv_b""&gt;"&amp;G141&amp;":"&amp;H141,"&lt;td colspan=4&gt;.")&amp;IF(ISNUMBER(I141),"&lt;td class=""lv_s al_r""&gt;"&amp;I141&amp;"&lt;td class=""lv_s""&gt;"&amp;J141&amp;":"&amp;K141&amp;"&lt;td class=""lv_s al_r""&gt;"&amp;L141&amp;"&lt;td class=""lv_s""&gt;"&amp;M141&amp;":"&amp;N141,"&lt;td colspan=4&gt;.")&amp;IF(ISNUMBER(O141),"&lt;td class=""lv_a al_r""&gt;"&amp;O141&amp;"&lt;td class=""lv_a""&gt;"&amp;P141&amp;":"&amp;Q141&amp;"&lt;td class=""lv_a al_r""&gt;"&amp;R141&amp;"&lt;td class=""lv_a""&gt;"&amp;S141&amp;":"&amp;T141,"&lt;td colspan=4&gt;.")&amp;"&lt;td&gt;"&amp;U141&amp;":"&amp;V141&amp;"&lt;td&gt;2P"</f>
        <v>&lt;td&gt;LUV TO ME [DISCO MIX]&lt;td colspan=4&gt;.&lt;td colspan=4&gt;.&lt;td class="lv_a al_r"&gt;255&lt;td class="lv_a"&gt;+0.58:+0.29&lt;td class="lv_a al_r"&gt;247&lt;td class="lv_a"&gt;+0.60:+0.30&lt;td&gt;-1.75:-3.50&lt;td&gt;2P</v>
      </c>
    </row>
    <row r="142" customFormat="false" ht="13.8" hidden="false" customHeight="false" outlineLevel="0" collapsed="false">
      <c r="A142" s="1" t="n">
        <f aca="false">nt!B142</f>
        <v>134</v>
      </c>
      <c r="B142" s="1" t="str">
        <f aca="false">nt!O142</f>
        <v>MANMACHINE PLAYS JAZZ</v>
      </c>
      <c r="C142" s="1" t="n">
        <f aca="false">nt!G142</f>
        <v>149</v>
      </c>
      <c r="D142" s="1" t="str">
        <f aca="false">IF(ISNUMBER(C142),"+"&amp;TEXT(ROUNDDOWN(imGR/C142,2),"0.00"),".")</f>
        <v>+1.00</v>
      </c>
      <c r="E142" s="1" t="str">
        <f aca="false">IF(ISNUMBER(C142),"+"&amp;TEXT(ROUNDDOWN(imGD/C142,2),"0.00"),".")</f>
        <v>+0.50</v>
      </c>
      <c r="F142" s="1" t="n">
        <f aca="false">nt!H142</f>
        <v>160</v>
      </c>
      <c r="G142" s="1" t="str">
        <f aca="false">IF(ISNUMBER(F142),"+"&amp;TEXT(ROUNDDOWN(imGR/F142,2),"0.00"),".")</f>
        <v>+0.93</v>
      </c>
      <c r="H142" s="1" t="str">
        <f aca="false">IF(ISNUMBER(F142),"+"&amp;TEXT(ROUNDDOWN(imGD/F142,2),"0.00"),".")</f>
        <v>+0.46</v>
      </c>
      <c r="I142" s="1" t="n">
        <f aca="false">nt!I142</f>
        <v>207</v>
      </c>
      <c r="J142" s="1" t="str">
        <f aca="false">IF(ISNUMBER(I142),"+"&amp;TEXT(ROUNDDOWN(imGR/I142,2),"0.00"),".")</f>
        <v>+0.72</v>
      </c>
      <c r="K142" s="1" t="str">
        <f aca="false">IF(ISNUMBER(I142),"+"&amp;TEXT(ROUNDDOWN(imGD/I142,2),"0.00"),".")</f>
        <v>+0.36</v>
      </c>
      <c r="L142" s="1" t="n">
        <f aca="false">nt!J142</f>
        <v>217</v>
      </c>
      <c r="M142" s="1" t="str">
        <f aca="false">IF(ISNUMBER(L142),"+"&amp;TEXT(ROUNDDOWN(imGR/L142,2),"0.00"),".")</f>
        <v>+0.68</v>
      </c>
      <c r="N142" s="1" t="str">
        <f aca="false">IF(ISNUMBER(L142),"+"&amp;TEXT(ROUNDDOWN(imGD/L142,2),"0.00"),".")</f>
        <v>+0.34</v>
      </c>
      <c r="O142" s="1" t="str">
        <f aca="false">nt!K142</f>
        <v>.</v>
      </c>
      <c r="P142" s="1" t="str">
        <f aca="false">IF(ISNUMBER(O142),"+"&amp;TEXT(ROUNDDOWN(imGR/O142,2),"0.00"),".")</f>
        <v>.</v>
      </c>
      <c r="Q142" s="1" t="str">
        <f aca="false">IF(ISNUMBER(O142),"+"&amp;TEXT(ROUNDDOWN(imGD/O142,2),"0.00"),".")</f>
        <v>.</v>
      </c>
      <c r="R142" s="1" t="str">
        <f aca="false">nt!L142</f>
        <v>.</v>
      </c>
      <c r="S142" s="1" t="str">
        <f aca="false">IF(ISNUMBER(R142),"+"&amp;TEXT(ROUNDDOWN(imGR/R142,2),"0.00"),".")</f>
        <v>.</v>
      </c>
      <c r="T142" s="1" t="str">
        <f aca="false">IF(ISNUMBER(R142),"+"&amp;TEXT(ROUNDDOWN(imGD/R142,2),"0.00"),".")</f>
        <v>.</v>
      </c>
      <c r="U142" s="1" t="str">
        <f aca="false">imBD</f>
        <v>-1.75</v>
      </c>
      <c r="V142" s="1" t="str">
        <f aca="false">imPR</f>
        <v>-3.50</v>
      </c>
      <c r="X142" s="1" t="str">
        <f aca="false">"&lt;td&gt;"&amp;B142&amp;IF(ISNUMBER(C142),"&lt;td class=""lv_b al_r""&gt;"&amp;C142&amp;"&lt;td class=""lv_b""&gt;"&amp;D142&amp;":"&amp;E142&amp;"&lt;td class=""lv_b al_r""&gt;"&amp;F142&amp;"&lt;td class=""lv_b""&gt;"&amp;G142&amp;":"&amp;H142,"&lt;td colspan=4&gt;.")&amp;IF(ISNUMBER(I142),"&lt;td class=""lv_s al_r""&gt;"&amp;I142&amp;"&lt;td class=""lv_s""&gt;"&amp;J142&amp;":"&amp;K142&amp;"&lt;td class=""lv_s al_r""&gt;"&amp;L142&amp;"&lt;td class=""lv_s""&gt;"&amp;M142&amp;":"&amp;N142,"&lt;td colspan=4&gt;.")&amp;IF(ISNUMBER(O142),"&lt;td class=""lv_a al_r""&gt;"&amp;O142&amp;"&lt;td class=""lv_a""&gt;"&amp;P142&amp;":"&amp;Q142&amp;"&lt;td class=""lv_a al_r""&gt;"&amp;R142&amp;"&lt;td class=""lv_a""&gt;"&amp;S142&amp;":"&amp;T142,"&lt;td colspan=4&gt;.")&amp;"&lt;td&gt;"&amp;U142&amp;":"&amp;V142&amp;"&lt;td&gt;2P"</f>
        <v>&lt;td&gt;MANMACHINE PLAYS JAZZ&lt;td class="lv_b al_r"&gt;149&lt;td class="lv_b"&gt;+1.00:+0.50&lt;td class="lv_b al_r"&gt;160&lt;td class="lv_b"&gt;+0.93:+0.46&lt;td class="lv_s al_r"&gt;207&lt;td class="lv_s"&gt;+0.72:+0.36&lt;td class="lv_s al_r"&gt;217&lt;td class="lv_s"&gt;+0.68:+0.34&lt;td colspan=4&gt;.&lt;td&gt;-1.75:-3.50&lt;td&gt;2P</v>
      </c>
    </row>
    <row r="143" customFormat="false" ht="13.8" hidden="false" customHeight="false" outlineLevel="0" collapsed="false">
      <c r="A143" s="1" t="n">
        <f aca="false">nt!B143</f>
        <v>135</v>
      </c>
      <c r="B143" s="1" t="str">
        <f aca="false">nt!O143</f>
        <v>METALGEAR SOLID [MAIN THEME]</v>
      </c>
      <c r="C143" s="1" t="n">
        <f aca="false">nt!G143</f>
        <v>84</v>
      </c>
      <c r="D143" s="1" t="str">
        <f aca="false">IF(ISNUMBER(C143),"+"&amp;TEXT(ROUNDDOWN(imGR/C143,2),"0.00"),".")</f>
        <v>+1.77</v>
      </c>
      <c r="E143" s="1" t="str">
        <f aca="false">IF(ISNUMBER(C143),"+"&amp;TEXT(ROUNDDOWN(imGD/C143,2),"0.00"),".")</f>
        <v>+0.88</v>
      </c>
      <c r="F143" s="1" t="n">
        <f aca="false">nt!H143</f>
        <v>86</v>
      </c>
      <c r="G143" s="1" t="str">
        <f aca="false">IF(ISNUMBER(F143),"+"&amp;TEXT(ROUNDDOWN(imGR/F143,2),"0.00"),".")</f>
        <v>+1.73</v>
      </c>
      <c r="H143" s="1" t="str">
        <f aca="false">IF(ISNUMBER(F143),"+"&amp;TEXT(ROUNDDOWN(imGD/F143,2),"0.00"),".")</f>
        <v>+0.86</v>
      </c>
      <c r="I143" s="1" t="n">
        <f aca="false">nt!I143</f>
        <v>90</v>
      </c>
      <c r="J143" s="1" t="str">
        <f aca="false">IF(ISNUMBER(I143),"+"&amp;TEXT(ROUNDDOWN(imGR/I143,2),"0.00"),".")</f>
        <v>+1.65</v>
      </c>
      <c r="K143" s="1" t="str">
        <f aca="false">IF(ISNUMBER(I143),"+"&amp;TEXT(ROUNDDOWN(imGD/I143,2),"0.00"),".")</f>
        <v>+0.82</v>
      </c>
      <c r="L143" s="1" t="n">
        <f aca="false">nt!J143</f>
        <v>92</v>
      </c>
      <c r="M143" s="1" t="str">
        <f aca="false">IF(ISNUMBER(L143),"+"&amp;TEXT(ROUNDDOWN(imGR/L143,2),"0.00"),".")</f>
        <v>+1.62</v>
      </c>
      <c r="N143" s="1" t="str">
        <f aca="false">IF(ISNUMBER(L143),"+"&amp;TEXT(ROUNDDOWN(imGD/L143,2),"0.00"),".")</f>
        <v>+0.81</v>
      </c>
      <c r="O143" s="1" t="str">
        <f aca="false">nt!K143</f>
        <v>.</v>
      </c>
      <c r="P143" s="1" t="str">
        <f aca="false">IF(ISNUMBER(O143),"+"&amp;TEXT(ROUNDDOWN(imGR/O143,2),"0.00"),".")</f>
        <v>.</v>
      </c>
      <c r="Q143" s="1" t="str">
        <f aca="false">IF(ISNUMBER(O143),"+"&amp;TEXT(ROUNDDOWN(imGD/O143,2),"0.00"),".")</f>
        <v>.</v>
      </c>
      <c r="R143" s="1" t="str">
        <f aca="false">nt!L143</f>
        <v>.</v>
      </c>
      <c r="S143" s="1" t="str">
        <f aca="false">IF(ISNUMBER(R143),"+"&amp;TEXT(ROUNDDOWN(imGR/R143,2),"0.00"),".")</f>
        <v>.</v>
      </c>
      <c r="T143" s="1" t="str">
        <f aca="false">IF(ISNUMBER(R143),"+"&amp;TEXT(ROUNDDOWN(imGD/R143,2),"0.00"),".")</f>
        <v>.</v>
      </c>
      <c r="U143" s="1" t="str">
        <f aca="false">imBD</f>
        <v>-1.75</v>
      </c>
      <c r="V143" s="1" t="str">
        <f aca="false">imPR</f>
        <v>-3.50</v>
      </c>
      <c r="X143" s="1" t="str">
        <f aca="false">"&lt;td&gt;"&amp;B143&amp;IF(ISNUMBER(C143),"&lt;td class=""lv_b al_r""&gt;"&amp;C143&amp;"&lt;td class=""lv_b""&gt;"&amp;D143&amp;":"&amp;E143&amp;"&lt;td class=""lv_b al_r""&gt;"&amp;F143&amp;"&lt;td class=""lv_b""&gt;"&amp;G143&amp;":"&amp;H143,"&lt;td colspan=4&gt;.")&amp;IF(ISNUMBER(I143),"&lt;td class=""lv_s al_r""&gt;"&amp;I143&amp;"&lt;td class=""lv_s""&gt;"&amp;J143&amp;":"&amp;K143&amp;"&lt;td class=""lv_s al_r""&gt;"&amp;L143&amp;"&lt;td class=""lv_s""&gt;"&amp;M143&amp;":"&amp;N143,"&lt;td colspan=4&gt;.")&amp;IF(ISNUMBER(O143),"&lt;td class=""lv_a al_r""&gt;"&amp;O143&amp;"&lt;td class=""lv_a""&gt;"&amp;P143&amp;":"&amp;Q143&amp;"&lt;td class=""lv_a al_r""&gt;"&amp;R143&amp;"&lt;td class=""lv_a""&gt;"&amp;S143&amp;":"&amp;T143,"&lt;td colspan=4&gt;.")&amp;"&lt;td&gt;"&amp;U143&amp;":"&amp;V143&amp;"&lt;td&gt;2P"</f>
        <v>&lt;td&gt;METALGEAR SOLID [MAIN THEME]&lt;td class="lv_b al_r"&gt;84&lt;td class="lv_b"&gt;+1.77:+0.88&lt;td class="lv_b al_r"&gt;86&lt;td class="lv_b"&gt;+1.73:+0.86&lt;td class="lv_s al_r"&gt;90&lt;td class="lv_s"&gt;+1.65:+0.82&lt;td class="lv_s al_r"&gt;92&lt;td class="lv_s"&gt;+1.62:+0.81&lt;td colspan=4&gt;.&lt;td&gt;-1.75:-3.50&lt;td&gt;2P</v>
      </c>
    </row>
    <row r="144" customFormat="false" ht="13.8" hidden="false" customHeight="false" outlineLevel="0" collapsed="false">
      <c r="A144" s="1" t="n">
        <f aca="false">nt!B144</f>
        <v>136</v>
      </c>
      <c r="B144" s="1" t="str">
        <f aca="false">nt!O144</f>
        <v>MOMENT</v>
      </c>
      <c r="C144" s="1" t="n">
        <f aca="false">nt!G144</f>
        <v>138</v>
      </c>
      <c r="D144" s="1" t="str">
        <f aca="false">IF(ISNUMBER(C144),"+"&amp;TEXT(ROUNDDOWN(imGR/C144,2),"0.00"),".")</f>
        <v>+1.08</v>
      </c>
      <c r="E144" s="1" t="str">
        <f aca="false">IF(ISNUMBER(C144),"+"&amp;TEXT(ROUNDDOWN(imGD/C144,2),"0.00"),".")</f>
        <v>+0.54</v>
      </c>
      <c r="F144" s="1" t="n">
        <f aca="false">nt!H144</f>
        <v>132</v>
      </c>
      <c r="G144" s="1" t="str">
        <f aca="false">IF(ISNUMBER(F144),"+"&amp;TEXT(ROUNDDOWN(imGR/F144,2),"0.00"),".")</f>
        <v>+1.13</v>
      </c>
      <c r="H144" s="1" t="str">
        <f aca="false">IF(ISNUMBER(F144),"+"&amp;TEXT(ROUNDDOWN(imGD/F144,2),"0.00"),".")</f>
        <v>+0.56</v>
      </c>
      <c r="I144" s="1" t="n">
        <f aca="false">nt!I144</f>
        <v>150</v>
      </c>
      <c r="J144" s="1" t="str">
        <f aca="false">IF(ISNUMBER(I144),"+"&amp;TEXT(ROUNDDOWN(imGR/I144,2),"0.00"),".")</f>
        <v>+0.99</v>
      </c>
      <c r="K144" s="1" t="str">
        <f aca="false">IF(ISNUMBER(I144),"+"&amp;TEXT(ROUNDDOWN(imGD/I144,2),"0.00"),".")</f>
        <v>+0.49</v>
      </c>
      <c r="L144" s="1" t="n">
        <f aca="false">nt!J144</f>
        <v>147</v>
      </c>
      <c r="M144" s="1" t="str">
        <f aca="false">IF(ISNUMBER(L144),"+"&amp;TEXT(ROUNDDOWN(imGR/L144,2),"0.00"),".")</f>
        <v>+1.01</v>
      </c>
      <c r="N144" s="1" t="str">
        <f aca="false">IF(ISNUMBER(L144),"+"&amp;TEXT(ROUNDDOWN(imGD/L144,2),"0.00"),".")</f>
        <v>+0.50</v>
      </c>
      <c r="O144" s="1" t="n">
        <f aca="false">nt!K144</f>
        <v>233</v>
      </c>
      <c r="P144" s="1" t="str">
        <f aca="false">IF(ISNUMBER(O144),"+"&amp;TEXT(ROUNDDOWN(imGR/O144,2),"0.00"),".")</f>
        <v>+0.64</v>
      </c>
      <c r="Q144" s="1" t="str">
        <f aca="false">IF(ISNUMBER(O144),"+"&amp;TEXT(ROUNDDOWN(imGD/O144,2),"0.00"),".")</f>
        <v>+0.32</v>
      </c>
      <c r="R144" s="1" t="n">
        <f aca="false">nt!L144</f>
        <v>199</v>
      </c>
      <c r="S144" s="1" t="str">
        <f aca="false">IF(ISNUMBER(R144),"+"&amp;TEXT(ROUNDDOWN(imGR/R144,2),"0.00"),".")</f>
        <v>+0.75</v>
      </c>
      <c r="T144" s="1" t="str">
        <f aca="false">IF(ISNUMBER(R144),"+"&amp;TEXT(ROUNDDOWN(imGD/R144,2),"0.00"),".")</f>
        <v>+0.37</v>
      </c>
      <c r="U144" s="1" t="str">
        <f aca="false">imBD</f>
        <v>-1.75</v>
      </c>
      <c r="V144" s="1" t="str">
        <f aca="false">imPR</f>
        <v>-3.50</v>
      </c>
      <c r="X144" s="1" t="str">
        <f aca="false">"&lt;td&gt;"&amp;B144&amp;IF(ISNUMBER(C144),"&lt;td class=""lv_b al_r""&gt;"&amp;C144&amp;"&lt;td class=""lv_b""&gt;"&amp;D144&amp;":"&amp;E144&amp;"&lt;td class=""lv_b al_r""&gt;"&amp;F144&amp;"&lt;td class=""lv_b""&gt;"&amp;G144&amp;":"&amp;H144,"&lt;td colspan=4&gt;.")&amp;IF(ISNUMBER(I144),"&lt;td class=""lv_s al_r""&gt;"&amp;I144&amp;"&lt;td class=""lv_s""&gt;"&amp;J144&amp;":"&amp;K144&amp;"&lt;td class=""lv_s al_r""&gt;"&amp;L144&amp;"&lt;td class=""lv_s""&gt;"&amp;M144&amp;":"&amp;N144,"&lt;td colspan=4&gt;.")&amp;IF(ISNUMBER(O144),"&lt;td class=""lv_a al_r""&gt;"&amp;O144&amp;"&lt;td class=""lv_a""&gt;"&amp;P144&amp;":"&amp;Q144&amp;"&lt;td class=""lv_a al_r""&gt;"&amp;R144&amp;"&lt;td class=""lv_a""&gt;"&amp;S144&amp;":"&amp;T144,"&lt;td colspan=4&gt;.")&amp;"&lt;td&gt;"&amp;U144&amp;":"&amp;V144&amp;"&lt;td&gt;2P"</f>
        <v>&lt;td&gt;MOMENT&lt;td class="lv_b al_r"&gt;138&lt;td class="lv_b"&gt;+1.08:+0.54&lt;td class="lv_b al_r"&gt;132&lt;td class="lv_b"&gt;+1.13:+0.56&lt;td class="lv_s al_r"&gt;150&lt;td class="lv_s"&gt;+0.99:+0.49&lt;td class="lv_s al_r"&gt;147&lt;td class="lv_s"&gt;+1.01:+0.50&lt;td class="lv_a al_r"&gt;233&lt;td class="lv_a"&gt;+0.64:+0.32&lt;td class="lv_a al_r"&gt;199&lt;td class="lv_a"&gt;+0.75:+0.37&lt;td&gt;-1.75:-3.50&lt;td&gt;2P</v>
      </c>
    </row>
    <row r="145" customFormat="false" ht="13.8" hidden="false" customHeight="false" outlineLevel="0" collapsed="false">
      <c r="A145" s="1" t="n">
        <f aca="false">nt!B145</f>
        <v>137</v>
      </c>
      <c r="B145" s="1" t="str">
        <f aca="false">nt!O145</f>
        <v>MONOTONE</v>
      </c>
      <c r="C145" s="1" t="n">
        <f aca="false">nt!G145</f>
        <v>86</v>
      </c>
      <c r="D145" s="1" t="str">
        <f aca="false">IF(ISNUMBER(C145),"+"&amp;TEXT(ROUNDDOWN(imGR/C145,2),"0.00"),".")</f>
        <v>+1.73</v>
      </c>
      <c r="E145" s="1" t="str">
        <f aca="false">IF(ISNUMBER(C145),"+"&amp;TEXT(ROUNDDOWN(imGD/C145,2),"0.00"),".")</f>
        <v>+0.86</v>
      </c>
      <c r="F145" s="1" t="n">
        <f aca="false">nt!H145</f>
        <v>83</v>
      </c>
      <c r="G145" s="1" t="str">
        <f aca="false">IF(ISNUMBER(F145),"+"&amp;TEXT(ROUNDDOWN(imGR/F145,2),"0.00"),".")</f>
        <v>+1.79</v>
      </c>
      <c r="H145" s="1" t="str">
        <f aca="false">IF(ISNUMBER(F145),"+"&amp;TEXT(ROUNDDOWN(imGD/F145,2),"0.00"),".")</f>
        <v>+0.89</v>
      </c>
      <c r="I145" s="1" t="n">
        <f aca="false">nt!I145</f>
        <v>94</v>
      </c>
      <c r="J145" s="1" t="str">
        <f aca="false">IF(ISNUMBER(I145),"+"&amp;TEXT(ROUNDDOWN(imGR/I145,2),"0.00"),".")</f>
        <v>+1.58</v>
      </c>
      <c r="K145" s="1" t="str">
        <f aca="false">IF(ISNUMBER(I145),"+"&amp;TEXT(ROUNDDOWN(imGD/I145,2),"0.00"),".")</f>
        <v>+0.79</v>
      </c>
      <c r="L145" s="1" t="n">
        <f aca="false">nt!J145</f>
        <v>93</v>
      </c>
      <c r="M145" s="1" t="str">
        <f aca="false">IF(ISNUMBER(L145),"+"&amp;TEXT(ROUNDDOWN(imGR/L145,2),"0.00"),".")</f>
        <v>+1.60</v>
      </c>
      <c r="N145" s="1" t="str">
        <f aca="false">IF(ISNUMBER(L145),"+"&amp;TEXT(ROUNDDOWN(imGD/L145,2),"0.00"),".")</f>
        <v>+0.80</v>
      </c>
      <c r="O145" s="1" t="n">
        <f aca="false">nt!K145</f>
        <v>96</v>
      </c>
      <c r="P145" s="1" t="str">
        <f aca="false">IF(ISNUMBER(O145),"+"&amp;TEXT(ROUNDDOWN(imGR/O145,2),"0.00"),".")</f>
        <v>+1.55</v>
      </c>
      <c r="Q145" s="1" t="str">
        <f aca="false">IF(ISNUMBER(O145),"+"&amp;TEXT(ROUNDDOWN(imGD/O145,2),"0.00"),".")</f>
        <v>+0.77</v>
      </c>
      <c r="R145" s="1" t="n">
        <f aca="false">nt!L145</f>
        <v>94</v>
      </c>
      <c r="S145" s="1" t="str">
        <f aca="false">IF(ISNUMBER(R145),"+"&amp;TEXT(ROUNDDOWN(imGR/R145,2),"0.00"),".")</f>
        <v>+1.58</v>
      </c>
      <c r="T145" s="1" t="str">
        <f aca="false">IF(ISNUMBER(R145),"+"&amp;TEXT(ROUNDDOWN(imGD/R145,2),"0.00"),".")</f>
        <v>+0.79</v>
      </c>
      <c r="U145" s="1" t="str">
        <f aca="false">imBD</f>
        <v>-1.75</v>
      </c>
      <c r="V145" s="1" t="str">
        <f aca="false">imPR</f>
        <v>-3.50</v>
      </c>
      <c r="X145" s="1" t="str">
        <f aca="false">"&lt;td&gt;"&amp;B145&amp;IF(ISNUMBER(C145),"&lt;td class=""lv_b al_r""&gt;"&amp;C145&amp;"&lt;td class=""lv_b""&gt;"&amp;D145&amp;":"&amp;E145&amp;"&lt;td class=""lv_b al_r""&gt;"&amp;F145&amp;"&lt;td class=""lv_b""&gt;"&amp;G145&amp;":"&amp;H145,"&lt;td colspan=4&gt;.")&amp;IF(ISNUMBER(I145),"&lt;td class=""lv_s al_r""&gt;"&amp;I145&amp;"&lt;td class=""lv_s""&gt;"&amp;J145&amp;":"&amp;K145&amp;"&lt;td class=""lv_s al_r""&gt;"&amp;L145&amp;"&lt;td class=""lv_s""&gt;"&amp;M145&amp;":"&amp;N145,"&lt;td colspan=4&gt;.")&amp;IF(ISNUMBER(O145),"&lt;td class=""lv_a al_r""&gt;"&amp;O145&amp;"&lt;td class=""lv_a""&gt;"&amp;P145&amp;":"&amp;Q145&amp;"&lt;td class=""lv_a al_r""&gt;"&amp;R145&amp;"&lt;td class=""lv_a""&gt;"&amp;S145&amp;":"&amp;T145,"&lt;td colspan=4&gt;.")&amp;"&lt;td&gt;"&amp;U145&amp;":"&amp;V145&amp;"&lt;td&gt;2P"</f>
        <v>&lt;td&gt;MONOTONE&lt;td class="lv_b al_r"&gt;86&lt;td class="lv_b"&gt;+1.73:+0.86&lt;td class="lv_b al_r"&gt;83&lt;td class="lv_b"&gt;+1.79:+0.89&lt;td class="lv_s al_r"&gt;94&lt;td class="lv_s"&gt;+1.58:+0.79&lt;td class="lv_s al_r"&gt;93&lt;td class="lv_s"&gt;+1.60:+0.80&lt;td class="lv_a al_r"&gt;96&lt;td class="lv_a"&gt;+1.55:+0.77&lt;td class="lv_a al_r"&gt;94&lt;td class="lv_a"&gt;+1.58:+0.79&lt;td&gt;-1.75:-3.50&lt;td&gt;2P</v>
      </c>
    </row>
    <row r="146" customFormat="false" ht="13.8" hidden="false" customHeight="false" outlineLevel="0" collapsed="false">
      <c r="A146" s="1" t="n">
        <f aca="false">nt!B146</f>
        <v>138</v>
      </c>
      <c r="B146" s="1" t="str">
        <f aca="false">nt!O146</f>
        <v>MY DJ</v>
      </c>
      <c r="C146" s="1" t="n">
        <f aca="false">nt!G146</f>
        <v>145</v>
      </c>
      <c r="D146" s="1" t="str">
        <f aca="false">IF(ISNUMBER(C146),"+"&amp;TEXT(ROUNDDOWN(imGR/C146,2),"0.00"),".")</f>
        <v>+1.02</v>
      </c>
      <c r="E146" s="1" t="str">
        <f aca="false">IF(ISNUMBER(C146),"+"&amp;TEXT(ROUNDDOWN(imGD/C146,2),"0.00"),".")</f>
        <v>+0.51</v>
      </c>
      <c r="F146" s="1" t="n">
        <f aca="false">nt!H146</f>
        <v>144</v>
      </c>
      <c r="G146" s="1" t="str">
        <f aca="false">IF(ISNUMBER(F146),"+"&amp;TEXT(ROUNDDOWN(imGR/F146,2),"0.00"),".")</f>
        <v>+1.03</v>
      </c>
      <c r="H146" s="1" t="str">
        <f aca="false">IF(ISNUMBER(F146),"+"&amp;TEXT(ROUNDDOWN(imGD/F146,2),"0.00"),".")</f>
        <v>+0.51</v>
      </c>
      <c r="I146" s="1" t="n">
        <f aca="false">nt!I146</f>
        <v>173</v>
      </c>
      <c r="J146" s="1" t="str">
        <f aca="false">IF(ISNUMBER(I146),"+"&amp;TEXT(ROUNDDOWN(imGR/I146,2),"0.00"),".")</f>
        <v>+0.86</v>
      </c>
      <c r="K146" s="1" t="str">
        <f aca="false">IF(ISNUMBER(I146),"+"&amp;TEXT(ROUNDDOWN(imGD/I146,2),"0.00"),".")</f>
        <v>+0.43</v>
      </c>
      <c r="L146" s="1" t="n">
        <f aca="false">nt!J146</f>
        <v>164</v>
      </c>
      <c r="M146" s="1" t="str">
        <f aca="false">IF(ISNUMBER(L146),"+"&amp;TEXT(ROUNDDOWN(imGR/L146,2),"0.00"),".")</f>
        <v>+0.91</v>
      </c>
      <c r="N146" s="1" t="str">
        <f aca="false">IF(ISNUMBER(L146),"+"&amp;TEXT(ROUNDDOWN(imGD/L146,2),"0.00"),".")</f>
        <v>+0.45</v>
      </c>
      <c r="O146" s="1" t="n">
        <f aca="false">nt!K146</f>
        <v>244</v>
      </c>
      <c r="P146" s="1" t="str">
        <f aca="false">IF(ISNUMBER(O146),"+"&amp;TEXT(ROUNDDOWN(imGR/O146,2),"0.00"),".")</f>
        <v>+0.61</v>
      </c>
      <c r="Q146" s="1" t="str">
        <f aca="false">IF(ISNUMBER(O146),"+"&amp;TEXT(ROUNDDOWN(imGD/O146,2),"0.00"),".")</f>
        <v>+0.30</v>
      </c>
      <c r="R146" s="1" t="n">
        <f aca="false">nt!L146</f>
        <v>228</v>
      </c>
      <c r="S146" s="1" t="str">
        <f aca="false">IF(ISNUMBER(R146),"+"&amp;TEXT(ROUNDDOWN(imGR/R146,2),"0.00"),".")</f>
        <v>+0.65</v>
      </c>
      <c r="T146" s="1" t="str">
        <f aca="false">IF(ISNUMBER(R146),"+"&amp;TEXT(ROUNDDOWN(imGD/R146,2),"0.00"),".")</f>
        <v>+0.32</v>
      </c>
      <c r="U146" s="1" t="str">
        <f aca="false">imBD</f>
        <v>-1.75</v>
      </c>
      <c r="V146" s="1" t="str">
        <f aca="false">imPR</f>
        <v>-3.50</v>
      </c>
      <c r="X146" s="1" t="str">
        <f aca="false">"&lt;td&gt;"&amp;B146&amp;IF(ISNUMBER(C146),"&lt;td class=""lv_b al_r""&gt;"&amp;C146&amp;"&lt;td class=""lv_b""&gt;"&amp;D146&amp;":"&amp;E146&amp;"&lt;td class=""lv_b al_r""&gt;"&amp;F146&amp;"&lt;td class=""lv_b""&gt;"&amp;G146&amp;":"&amp;H146,"&lt;td colspan=4&gt;.")&amp;IF(ISNUMBER(I146),"&lt;td class=""lv_s al_r""&gt;"&amp;I146&amp;"&lt;td class=""lv_s""&gt;"&amp;J146&amp;":"&amp;K146&amp;"&lt;td class=""lv_s al_r""&gt;"&amp;L146&amp;"&lt;td class=""lv_s""&gt;"&amp;M146&amp;":"&amp;N146,"&lt;td colspan=4&gt;.")&amp;IF(ISNUMBER(O146),"&lt;td class=""lv_a al_r""&gt;"&amp;O146&amp;"&lt;td class=""lv_a""&gt;"&amp;P146&amp;":"&amp;Q146&amp;"&lt;td class=""lv_a al_r""&gt;"&amp;R146&amp;"&lt;td class=""lv_a""&gt;"&amp;S146&amp;":"&amp;T146,"&lt;td colspan=4&gt;.")&amp;"&lt;td&gt;"&amp;U146&amp;":"&amp;V146&amp;"&lt;td&gt;2P"</f>
        <v>&lt;td&gt;MY DJ&lt;td class="lv_b al_r"&gt;145&lt;td class="lv_b"&gt;+1.02:+0.51&lt;td class="lv_b al_r"&gt;144&lt;td class="lv_b"&gt;+1.03:+0.51&lt;td class="lv_s al_r"&gt;173&lt;td class="lv_s"&gt;+0.86:+0.43&lt;td class="lv_s al_r"&gt;164&lt;td class="lv_s"&gt;+0.91:+0.45&lt;td class="lv_a al_r"&gt;244&lt;td class="lv_a"&gt;+0.61:+0.30&lt;td class="lv_a al_r"&gt;228&lt;td class="lv_a"&gt;+0.65:+0.32&lt;td&gt;-1.75:-3.50&lt;td&gt;2P</v>
      </c>
    </row>
    <row r="147" customFormat="false" ht="13.8" hidden="false" customHeight="false" outlineLevel="0" collapsed="false">
      <c r="A147" s="1" t="n">
        <f aca="false">nt!B147</f>
        <v>139</v>
      </c>
      <c r="B147" s="1" t="str">
        <f aca="false">nt!O147</f>
        <v>NOFIA</v>
      </c>
      <c r="C147" s="1" t="n">
        <f aca="false">nt!G147</f>
        <v>85</v>
      </c>
      <c r="D147" s="1" t="str">
        <f aca="false">IF(ISNUMBER(C147),"+"&amp;TEXT(ROUNDDOWN(imGR/C147,2),"0.00"),".")</f>
        <v>+1.75</v>
      </c>
      <c r="E147" s="1" t="str">
        <f aca="false">IF(ISNUMBER(C147),"+"&amp;TEXT(ROUNDDOWN(imGD/C147,2),"0.00"),".")</f>
        <v>+0.87</v>
      </c>
      <c r="F147" s="1" t="n">
        <f aca="false">nt!H147</f>
        <v>86</v>
      </c>
      <c r="G147" s="1" t="str">
        <f aca="false">IF(ISNUMBER(F147),"+"&amp;TEXT(ROUNDDOWN(imGR/F147,2),"0.00"),".")</f>
        <v>+1.73</v>
      </c>
      <c r="H147" s="1" t="str">
        <f aca="false">IF(ISNUMBER(F147),"+"&amp;TEXT(ROUNDDOWN(imGD/F147,2),"0.00"),".")</f>
        <v>+0.86</v>
      </c>
      <c r="I147" s="1" t="n">
        <f aca="false">nt!I147</f>
        <v>133</v>
      </c>
      <c r="J147" s="1" t="str">
        <f aca="false">IF(ISNUMBER(I147),"+"&amp;TEXT(ROUNDDOWN(imGR/I147,2),"0.00"),".")</f>
        <v>+1.12</v>
      </c>
      <c r="K147" s="1" t="str">
        <f aca="false">IF(ISNUMBER(I147),"+"&amp;TEXT(ROUNDDOWN(imGD/I147,2),"0.00"),".")</f>
        <v>+0.56</v>
      </c>
      <c r="L147" s="1" t="n">
        <f aca="false">nt!J147</f>
        <v>139</v>
      </c>
      <c r="M147" s="1" t="str">
        <f aca="false">IF(ISNUMBER(L147),"+"&amp;TEXT(ROUNDDOWN(imGR/L147,2),"0.00"),".")</f>
        <v>+1.07</v>
      </c>
      <c r="N147" s="1" t="str">
        <f aca="false">IF(ISNUMBER(L147),"+"&amp;TEXT(ROUNDDOWN(imGD/L147,2),"0.00"),".")</f>
        <v>+0.53</v>
      </c>
      <c r="O147" s="1" t="n">
        <f aca="false">nt!K147</f>
        <v>142</v>
      </c>
      <c r="P147" s="1" t="str">
        <f aca="false">IF(ISNUMBER(O147),"+"&amp;TEXT(ROUNDDOWN(imGR/O147,2),"0.00"),".")</f>
        <v>+1.05</v>
      </c>
      <c r="Q147" s="1" t="str">
        <f aca="false">IF(ISNUMBER(O147),"+"&amp;TEXT(ROUNDDOWN(imGD/O147,2),"0.00"),".")</f>
        <v>+0.52</v>
      </c>
      <c r="R147" s="1" t="n">
        <f aca="false">nt!L147</f>
        <v>149</v>
      </c>
      <c r="S147" s="1" t="str">
        <f aca="false">IF(ISNUMBER(R147),"+"&amp;TEXT(ROUNDDOWN(imGR/R147,2),"0.00"),".")</f>
        <v>+1.00</v>
      </c>
      <c r="T147" s="1" t="str">
        <f aca="false">IF(ISNUMBER(R147),"+"&amp;TEXT(ROUNDDOWN(imGD/R147,2),"0.00"),".")</f>
        <v>+0.50</v>
      </c>
      <c r="U147" s="1" t="str">
        <f aca="false">imBD</f>
        <v>-1.75</v>
      </c>
      <c r="V147" s="1" t="str">
        <f aca="false">imPR</f>
        <v>-3.50</v>
      </c>
      <c r="X147" s="1" t="str">
        <f aca="false">"&lt;td&gt;"&amp;B147&amp;IF(ISNUMBER(C147),"&lt;td class=""lv_b al_r""&gt;"&amp;C147&amp;"&lt;td class=""lv_b""&gt;"&amp;D147&amp;":"&amp;E147&amp;"&lt;td class=""lv_b al_r""&gt;"&amp;F147&amp;"&lt;td class=""lv_b""&gt;"&amp;G147&amp;":"&amp;H147,"&lt;td colspan=4&gt;.")&amp;IF(ISNUMBER(I147),"&lt;td class=""lv_s al_r""&gt;"&amp;I147&amp;"&lt;td class=""lv_s""&gt;"&amp;J147&amp;":"&amp;K147&amp;"&lt;td class=""lv_s al_r""&gt;"&amp;L147&amp;"&lt;td class=""lv_s""&gt;"&amp;M147&amp;":"&amp;N147,"&lt;td colspan=4&gt;.")&amp;IF(ISNUMBER(O147),"&lt;td class=""lv_a al_r""&gt;"&amp;O147&amp;"&lt;td class=""lv_a""&gt;"&amp;P147&amp;":"&amp;Q147&amp;"&lt;td class=""lv_a al_r""&gt;"&amp;R147&amp;"&lt;td class=""lv_a""&gt;"&amp;S147&amp;":"&amp;T147,"&lt;td colspan=4&gt;.")&amp;"&lt;td&gt;"&amp;U147&amp;":"&amp;V147&amp;"&lt;td&gt;2P"</f>
        <v>&lt;td&gt;NOFIA&lt;td class="lv_b al_r"&gt;85&lt;td class="lv_b"&gt;+1.75:+0.87&lt;td class="lv_b al_r"&gt;86&lt;td class="lv_b"&gt;+1.73:+0.86&lt;td class="lv_s al_r"&gt;133&lt;td class="lv_s"&gt;+1.12:+0.56&lt;td class="lv_s al_r"&gt;139&lt;td class="lv_s"&gt;+1.07:+0.53&lt;td class="lv_a al_r"&gt;142&lt;td class="lv_a"&gt;+1.05:+0.52&lt;td class="lv_a al_r"&gt;149&lt;td class="lv_a"&gt;+1.00:+0.50&lt;td&gt;-1.75:-3.50&lt;td&gt;2P</v>
      </c>
    </row>
    <row r="148" customFormat="false" ht="13.8" hidden="false" customHeight="false" outlineLevel="0" collapsed="false">
      <c r="A148" s="1" t="n">
        <f aca="false">nt!B148</f>
        <v>140</v>
      </c>
      <c r="B148" s="1" t="str">
        <f aca="false">nt!O148</f>
        <v>OVERDOSER [AMBIENT MIX]</v>
      </c>
      <c r="C148" s="1" t="n">
        <f aca="false">nt!G148</f>
        <v>105</v>
      </c>
      <c r="D148" s="1" t="str">
        <f aca="false">IF(ISNUMBER(C148),"+"&amp;TEXT(ROUNDDOWN(imGR/C148,2),"0.00"),".")</f>
        <v>+1.42</v>
      </c>
      <c r="E148" s="1" t="str">
        <f aca="false">IF(ISNUMBER(C148),"+"&amp;TEXT(ROUNDDOWN(imGD/C148,2),"0.00"),".")</f>
        <v>+0.71</v>
      </c>
      <c r="F148" s="1" t="n">
        <f aca="false">nt!H148</f>
        <v>119</v>
      </c>
      <c r="G148" s="1" t="str">
        <f aca="false">IF(ISNUMBER(F148),"+"&amp;TEXT(ROUNDDOWN(imGR/F148,2),"0.00"),".")</f>
        <v>+1.25</v>
      </c>
      <c r="H148" s="1" t="str">
        <f aca="false">IF(ISNUMBER(F148),"+"&amp;TEXT(ROUNDDOWN(imGD/F148,2),"0.00"),".")</f>
        <v>+0.62</v>
      </c>
      <c r="I148" s="1" t="str">
        <f aca="false">nt!I148</f>
        <v>.</v>
      </c>
      <c r="J148" s="1" t="str">
        <f aca="false">IF(ISNUMBER(I148),"+"&amp;TEXT(ROUNDDOWN(imGR/I148,2),"0.00"),".")</f>
        <v>.</v>
      </c>
      <c r="K148" s="1" t="str">
        <f aca="false">IF(ISNUMBER(I148),"+"&amp;TEXT(ROUNDDOWN(imGD/I148,2),"0.00"),".")</f>
        <v>.</v>
      </c>
      <c r="L148" s="1" t="str">
        <f aca="false">nt!J148</f>
        <v>.</v>
      </c>
      <c r="M148" s="1" t="str">
        <f aca="false">IF(ISNUMBER(L148),"+"&amp;TEXT(ROUNDDOWN(imGR/L148,2),"0.00"),".")</f>
        <v>.</v>
      </c>
      <c r="N148" s="1" t="str">
        <f aca="false">IF(ISNUMBER(L148),"+"&amp;TEXT(ROUNDDOWN(imGD/L148,2),"0.00"),".")</f>
        <v>.</v>
      </c>
      <c r="O148" s="1" t="str">
        <f aca="false">nt!K148</f>
        <v>.</v>
      </c>
      <c r="P148" s="1" t="str">
        <f aca="false">IF(ISNUMBER(O148),"+"&amp;TEXT(ROUNDDOWN(imGR/O148,2),"0.00"),".")</f>
        <v>.</v>
      </c>
      <c r="Q148" s="1" t="str">
        <f aca="false">IF(ISNUMBER(O148),"+"&amp;TEXT(ROUNDDOWN(imGD/O148,2),"0.00"),".")</f>
        <v>.</v>
      </c>
      <c r="R148" s="1" t="str">
        <f aca="false">nt!L148</f>
        <v>.</v>
      </c>
      <c r="S148" s="1" t="str">
        <f aca="false">IF(ISNUMBER(R148),"+"&amp;TEXT(ROUNDDOWN(imGR/R148,2),"0.00"),".")</f>
        <v>.</v>
      </c>
      <c r="T148" s="1" t="str">
        <f aca="false">IF(ISNUMBER(R148),"+"&amp;TEXT(ROUNDDOWN(imGD/R148,2),"0.00"),".")</f>
        <v>.</v>
      </c>
      <c r="U148" s="1" t="str">
        <f aca="false">imBD</f>
        <v>-1.75</v>
      </c>
      <c r="V148" s="1" t="str">
        <f aca="false">imPR</f>
        <v>-3.50</v>
      </c>
      <c r="X148" s="1" t="str">
        <f aca="false">"&lt;td&gt;"&amp;B148&amp;IF(ISNUMBER(C148),"&lt;td class=""lv_b al_r""&gt;"&amp;C148&amp;"&lt;td class=""lv_b""&gt;"&amp;D148&amp;":"&amp;E148&amp;"&lt;td class=""lv_b al_r""&gt;"&amp;F148&amp;"&lt;td class=""lv_b""&gt;"&amp;G148&amp;":"&amp;H148,"&lt;td colspan=4&gt;.")&amp;IF(ISNUMBER(I148),"&lt;td class=""lv_s al_r""&gt;"&amp;I148&amp;"&lt;td class=""lv_s""&gt;"&amp;J148&amp;":"&amp;K148&amp;"&lt;td class=""lv_s al_r""&gt;"&amp;L148&amp;"&lt;td class=""lv_s""&gt;"&amp;M148&amp;":"&amp;N148,"&lt;td colspan=4&gt;.")&amp;IF(ISNUMBER(O148),"&lt;td class=""lv_a al_r""&gt;"&amp;O148&amp;"&lt;td class=""lv_a""&gt;"&amp;P148&amp;":"&amp;Q148&amp;"&lt;td class=""lv_a al_r""&gt;"&amp;R148&amp;"&lt;td class=""lv_a""&gt;"&amp;S148&amp;":"&amp;T148,"&lt;td colspan=4&gt;.")&amp;"&lt;td&gt;"&amp;U148&amp;":"&amp;V148&amp;"&lt;td&gt;2P"</f>
        <v>&lt;td&gt;OVERDOSER [AMBIENT MIX]&lt;td class="lv_b al_r"&gt;105&lt;td class="lv_b"&gt;+1.42:+0.71&lt;td class="lv_b al_r"&gt;119&lt;td class="lv_b"&gt;+1.25:+0.62&lt;td colspan=4&gt;.&lt;td colspan=4&gt;.&lt;td&gt;-1.75:-3.50&lt;td&gt;2P</v>
      </c>
    </row>
    <row r="149" customFormat="false" ht="13.8" hidden="false" customHeight="false" outlineLevel="0" collapsed="false">
      <c r="A149" s="1" t="n">
        <f aca="false">nt!B149</f>
        <v>141</v>
      </c>
      <c r="B149" s="1" t="str">
        <f aca="false">nt!O149</f>
        <v>OVERDOSER [DRIVING DUB MIX]</v>
      </c>
      <c r="C149" s="1" t="n">
        <f aca="false">nt!G149</f>
        <v>259</v>
      </c>
      <c r="D149" s="1" t="str">
        <f aca="false">IF(ISNUMBER(C149),"+"&amp;TEXT(ROUNDDOWN(imGR/C149,2),"0.00"),".")</f>
        <v>+0.57</v>
      </c>
      <c r="E149" s="1" t="str">
        <f aca="false">IF(ISNUMBER(C149),"+"&amp;TEXT(ROUNDDOWN(imGD/C149,2),"0.00"),".")</f>
        <v>+0.28</v>
      </c>
      <c r="F149" s="1" t="n">
        <f aca="false">nt!H149</f>
        <v>242</v>
      </c>
      <c r="G149" s="1" t="str">
        <f aca="false">IF(ISNUMBER(F149),"+"&amp;TEXT(ROUNDDOWN(imGR/F149,2),"0.00"),".")</f>
        <v>+0.61</v>
      </c>
      <c r="H149" s="1" t="str">
        <f aca="false">IF(ISNUMBER(F149),"+"&amp;TEXT(ROUNDDOWN(imGD/F149,2),"0.00"),".")</f>
        <v>+0.30</v>
      </c>
      <c r="I149" s="1" t="n">
        <f aca="false">nt!I149</f>
        <v>412</v>
      </c>
      <c r="J149" s="1" t="str">
        <f aca="false">IF(ISNUMBER(I149),"+"&amp;TEXT(ROUNDDOWN(imGR/I149,2),"0.00"),".")</f>
        <v>+0.36</v>
      </c>
      <c r="K149" s="1" t="str">
        <f aca="false">IF(ISNUMBER(I149),"+"&amp;TEXT(ROUNDDOWN(imGD/I149,2),"0.00"),".")</f>
        <v>+0.18</v>
      </c>
      <c r="L149" s="1" t="n">
        <f aca="false">nt!J149</f>
        <v>244</v>
      </c>
      <c r="M149" s="1" t="str">
        <f aca="false">IF(ISNUMBER(L149),"+"&amp;TEXT(ROUNDDOWN(imGR/L149,2),"0.00"),".")</f>
        <v>+0.61</v>
      </c>
      <c r="N149" s="1" t="str">
        <f aca="false">IF(ISNUMBER(L149),"+"&amp;TEXT(ROUNDDOWN(imGD/L149,2),"0.00"),".")</f>
        <v>+0.30</v>
      </c>
      <c r="O149" s="1" t="str">
        <f aca="false">nt!K149</f>
        <v>.</v>
      </c>
      <c r="P149" s="1" t="str">
        <f aca="false">IF(ISNUMBER(O149),"+"&amp;TEXT(ROUNDDOWN(imGR/O149,2),"0.00"),".")</f>
        <v>.</v>
      </c>
      <c r="Q149" s="1" t="str">
        <f aca="false">IF(ISNUMBER(O149),"+"&amp;TEXT(ROUNDDOWN(imGD/O149,2),"0.00"),".")</f>
        <v>.</v>
      </c>
      <c r="R149" s="1" t="str">
        <f aca="false">nt!L149</f>
        <v>.</v>
      </c>
      <c r="S149" s="1" t="str">
        <f aca="false">IF(ISNUMBER(R149),"+"&amp;TEXT(ROUNDDOWN(imGR/R149,2),"0.00"),".")</f>
        <v>.</v>
      </c>
      <c r="T149" s="1" t="str">
        <f aca="false">IF(ISNUMBER(R149),"+"&amp;TEXT(ROUNDDOWN(imGD/R149,2),"0.00"),".")</f>
        <v>.</v>
      </c>
      <c r="U149" s="1" t="str">
        <f aca="false">imBD</f>
        <v>-1.75</v>
      </c>
      <c r="V149" s="1" t="str">
        <f aca="false">imPR</f>
        <v>-3.50</v>
      </c>
      <c r="X149" s="1" t="str">
        <f aca="false">"&lt;td&gt;"&amp;B149&amp;IF(ISNUMBER(C149),"&lt;td class=""lv_b al_r""&gt;"&amp;C149&amp;"&lt;td class=""lv_b""&gt;"&amp;D149&amp;":"&amp;E149&amp;"&lt;td class=""lv_b al_r""&gt;"&amp;F149&amp;"&lt;td class=""lv_b""&gt;"&amp;G149&amp;":"&amp;H149,"&lt;td colspan=4&gt;.")&amp;IF(ISNUMBER(I149),"&lt;td class=""lv_s al_r""&gt;"&amp;I149&amp;"&lt;td class=""lv_s""&gt;"&amp;J149&amp;":"&amp;K149&amp;"&lt;td class=""lv_s al_r""&gt;"&amp;L149&amp;"&lt;td class=""lv_s""&gt;"&amp;M149&amp;":"&amp;N149,"&lt;td colspan=4&gt;.")&amp;IF(ISNUMBER(O149),"&lt;td class=""lv_a al_r""&gt;"&amp;O149&amp;"&lt;td class=""lv_a""&gt;"&amp;P149&amp;":"&amp;Q149&amp;"&lt;td class=""lv_a al_r""&gt;"&amp;R149&amp;"&lt;td class=""lv_a""&gt;"&amp;S149&amp;":"&amp;T149,"&lt;td colspan=4&gt;.")&amp;"&lt;td&gt;"&amp;U149&amp;":"&amp;V149&amp;"&lt;td&gt;2P"</f>
        <v>&lt;td&gt;OVERDOSER [DRIVING DUB MIX]&lt;td class="lv_b al_r"&gt;259&lt;td class="lv_b"&gt;+0.57:+0.28&lt;td class="lv_b al_r"&gt;242&lt;td class="lv_b"&gt;+0.61:+0.30&lt;td class="lv_s al_r"&gt;412&lt;td class="lv_s"&gt;+0.36:+0.18&lt;td class="lv_s al_r"&gt;244&lt;td class="lv_s"&gt;+0.61:+0.30&lt;td colspan=4&gt;.&lt;td&gt;-1.75:-3.50&lt;td&gt;2P</v>
      </c>
    </row>
    <row r="150" customFormat="false" ht="13.8" hidden="false" customHeight="false" outlineLevel="0" collapsed="false">
      <c r="A150" s="1" t="n">
        <f aca="false">nt!B150</f>
        <v>142</v>
      </c>
      <c r="B150" s="1" t="str">
        <f aca="false">nt!O150</f>
        <v>PARANOIA MAX [DIRTY MIX]</v>
      </c>
      <c r="C150" s="1" t="n">
        <f aca="false">nt!G150</f>
        <v>95</v>
      </c>
      <c r="D150" s="1" t="str">
        <f aca="false">IF(ISNUMBER(C150),"+"&amp;TEXT(ROUNDDOWN(imGR/C150,2),"0.00"),".")</f>
        <v>+1.57</v>
      </c>
      <c r="E150" s="1" t="str">
        <f aca="false">IF(ISNUMBER(C150),"+"&amp;TEXT(ROUNDDOWN(imGD/C150,2),"0.00"),".")</f>
        <v>+0.78</v>
      </c>
      <c r="F150" s="1" t="n">
        <f aca="false">nt!H150</f>
        <v>103</v>
      </c>
      <c r="G150" s="1" t="str">
        <f aca="false">IF(ISNUMBER(F150),"+"&amp;TEXT(ROUNDDOWN(imGR/F150,2),"0.00"),".")</f>
        <v>+1.44</v>
      </c>
      <c r="H150" s="1" t="str">
        <f aca="false">IF(ISNUMBER(F150),"+"&amp;TEXT(ROUNDDOWN(imGD/F150,2),"0.00"),".")</f>
        <v>+0.72</v>
      </c>
      <c r="I150" s="1" t="n">
        <f aca="false">nt!I150</f>
        <v>99</v>
      </c>
      <c r="J150" s="1" t="str">
        <f aca="false">IF(ISNUMBER(I150),"+"&amp;TEXT(ROUNDDOWN(imGR/I150,2),"0.00"),".")</f>
        <v>+1.50</v>
      </c>
      <c r="K150" s="1" t="str">
        <f aca="false">IF(ISNUMBER(I150),"+"&amp;TEXT(ROUNDDOWN(imGD/I150,2),"0.00"),".")</f>
        <v>+0.75</v>
      </c>
      <c r="L150" s="1" t="n">
        <f aca="false">nt!J150</f>
        <v>101</v>
      </c>
      <c r="M150" s="1" t="str">
        <f aca="false">IF(ISNUMBER(L150),"+"&amp;TEXT(ROUNDDOWN(imGR/L150,2),"0.00"),".")</f>
        <v>+1.47</v>
      </c>
      <c r="N150" s="1" t="str">
        <f aca="false">IF(ISNUMBER(L150),"+"&amp;TEXT(ROUNDDOWN(imGD/L150,2),"0.00"),".")</f>
        <v>+0.73</v>
      </c>
      <c r="O150" s="1" t="str">
        <f aca="false">nt!K150</f>
        <v>.</v>
      </c>
      <c r="P150" s="1" t="str">
        <f aca="false">IF(ISNUMBER(O150),"+"&amp;TEXT(ROUNDDOWN(imGR/O150,2),"0.00"),".")</f>
        <v>.</v>
      </c>
      <c r="Q150" s="1" t="str">
        <f aca="false">IF(ISNUMBER(O150),"+"&amp;TEXT(ROUNDDOWN(imGD/O150,2),"0.00"),".")</f>
        <v>.</v>
      </c>
      <c r="R150" s="1" t="str">
        <f aca="false">nt!L150</f>
        <v>.</v>
      </c>
      <c r="S150" s="1" t="str">
        <f aca="false">IF(ISNUMBER(R150),"+"&amp;TEXT(ROUNDDOWN(imGR/R150,2),"0.00"),".")</f>
        <v>.</v>
      </c>
      <c r="T150" s="1" t="str">
        <f aca="false">IF(ISNUMBER(R150),"+"&amp;TEXT(ROUNDDOWN(imGD/R150,2),"0.00"),".")</f>
        <v>.</v>
      </c>
      <c r="U150" s="1" t="str">
        <f aca="false">imBD</f>
        <v>-1.75</v>
      </c>
      <c r="V150" s="1" t="str">
        <f aca="false">imPR</f>
        <v>-3.50</v>
      </c>
      <c r="X150" s="1" t="str">
        <f aca="false">"&lt;td&gt;"&amp;B150&amp;IF(ISNUMBER(C150),"&lt;td class=""lv_b al_r""&gt;"&amp;C150&amp;"&lt;td class=""lv_b""&gt;"&amp;D150&amp;":"&amp;E150&amp;"&lt;td class=""lv_b al_r""&gt;"&amp;F150&amp;"&lt;td class=""lv_b""&gt;"&amp;G150&amp;":"&amp;H150,"&lt;td colspan=4&gt;.")&amp;IF(ISNUMBER(I150),"&lt;td class=""lv_s al_r""&gt;"&amp;I150&amp;"&lt;td class=""lv_s""&gt;"&amp;J150&amp;":"&amp;K150&amp;"&lt;td class=""lv_s al_r""&gt;"&amp;L150&amp;"&lt;td class=""lv_s""&gt;"&amp;M150&amp;":"&amp;N150,"&lt;td colspan=4&gt;.")&amp;IF(ISNUMBER(O150),"&lt;td class=""lv_a al_r""&gt;"&amp;O150&amp;"&lt;td class=""lv_a""&gt;"&amp;P150&amp;":"&amp;Q150&amp;"&lt;td class=""lv_a al_r""&gt;"&amp;R150&amp;"&lt;td class=""lv_a""&gt;"&amp;S150&amp;":"&amp;T150,"&lt;td colspan=4&gt;.")&amp;"&lt;td&gt;"&amp;U150&amp;":"&amp;V150&amp;"&lt;td&gt;2P"</f>
        <v>&lt;td&gt;PARANOIA MAX [DIRTY MIX]&lt;td class="lv_b al_r"&gt;95&lt;td class="lv_b"&gt;+1.57:+0.78&lt;td class="lv_b al_r"&gt;103&lt;td class="lv_b"&gt;+1.44:+0.72&lt;td class="lv_s al_r"&gt;99&lt;td class="lv_s"&gt;+1.50:+0.75&lt;td class="lv_s al_r"&gt;101&lt;td class="lv_s"&gt;+1.47:+0.73&lt;td colspan=4&gt;.&lt;td&gt;-1.75:-3.50&lt;td&gt;2P</v>
      </c>
    </row>
    <row r="151" customFormat="false" ht="13.8" hidden="false" customHeight="false" outlineLevel="0" collapsed="false">
      <c r="A151" s="1" t="n">
        <f aca="false">nt!B151</f>
        <v>143</v>
      </c>
      <c r="B151" s="1" t="str">
        <f aca="false">nt!O151</f>
        <v>PARANOIA MAX [FUNKY BLEEP MIX]</v>
      </c>
      <c r="C151" s="1" t="str">
        <f aca="false">nt!G151</f>
        <v>.</v>
      </c>
      <c r="D151" s="1" t="str">
        <f aca="false">IF(ISNUMBER(C151),"+"&amp;TEXT(ROUNDDOWN(imGR/C151,2),"0.00"),".")</f>
        <v>.</v>
      </c>
      <c r="E151" s="1" t="str">
        <f aca="false">IF(ISNUMBER(C151),"+"&amp;TEXT(ROUNDDOWN(imGD/C151,2),"0.00"),".")</f>
        <v>.</v>
      </c>
      <c r="F151" s="1" t="str">
        <f aca="false">nt!H151</f>
        <v>.</v>
      </c>
      <c r="G151" s="1" t="str">
        <f aca="false">IF(ISNUMBER(F151),"+"&amp;TEXT(ROUNDDOWN(imGR/F151,2),"0.00"),".")</f>
        <v>.</v>
      </c>
      <c r="H151" s="1" t="str">
        <f aca="false">IF(ISNUMBER(F151),"+"&amp;TEXT(ROUNDDOWN(imGD/F151,2),"0.00"),".")</f>
        <v>.</v>
      </c>
      <c r="I151" s="1" t="str">
        <f aca="false">nt!I151</f>
        <v>.</v>
      </c>
      <c r="J151" s="1" t="str">
        <f aca="false">IF(ISNUMBER(I151),"+"&amp;TEXT(ROUNDDOWN(imGR/I151,2),"0.00"),".")</f>
        <v>.</v>
      </c>
      <c r="K151" s="1" t="str">
        <f aca="false">IF(ISNUMBER(I151),"+"&amp;TEXT(ROUNDDOWN(imGD/I151,2),"0.00"),".")</f>
        <v>.</v>
      </c>
      <c r="L151" s="1" t="str">
        <f aca="false">nt!J151</f>
        <v>.</v>
      </c>
      <c r="M151" s="1" t="str">
        <f aca="false">IF(ISNUMBER(L151),"+"&amp;TEXT(ROUNDDOWN(imGR/L151,2),"0.00"),".")</f>
        <v>.</v>
      </c>
      <c r="N151" s="1" t="str">
        <f aca="false">IF(ISNUMBER(L151),"+"&amp;TEXT(ROUNDDOWN(imGD/L151,2),"0.00"),".")</f>
        <v>.</v>
      </c>
      <c r="O151" s="1" t="n">
        <f aca="false">nt!K151</f>
        <v>158</v>
      </c>
      <c r="P151" s="1" t="str">
        <f aca="false">IF(ISNUMBER(O151),"+"&amp;TEXT(ROUNDDOWN(imGR/O151,2),"0.00"),".")</f>
        <v>+0.94</v>
      </c>
      <c r="Q151" s="1" t="str">
        <f aca="false">IF(ISNUMBER(O151),"+"&amp;TEXT(ROUNDDOWN(imGD/O151,2),"0.00"),".")</f>
        <v>+0.47</v>
      </c>
      <c r="R151" s="1" t="n">
        <f aca="false">nt!L151</f>
        <v>175</v>
      </c>
      <c r="S151" s="1" t="str">
        <f aca="false">IF(ISNUMBER(R151),"+"&amp;TEXT(ROUNDDOWN(imGR/R151,2),"0.00"),".")</f>
        <v>+0.85</v>
      </c>
      <c r="T151" s="1" t="str">
        <f aca="false">IF(ISNUMBER(R151),"+"&amp;TEXT(ROUNDDOWN(imGD/R151,2),"0.00"),".")</f>
        <v>+0.42</v>
      </c>
      <c r="U151" s="1" t="str">
        <f aca="false">imBD</f>
        <v>-1.75</v>
      </c>
      <c r="V151" s="1" t="str">
        <f aca="false">imPR</f>
        <v>-3.50</v>
      </c>
      <c r="X151" s="1" t="str">
        <f aca="false">"&lt;td&gt;"&amp;B151&amp;IF(ISNUMBER(C151),"&lt;td class=""lv_b al_r""&gt;"&amp;C151&amp;"&lt;td class=""lv_b""&gt;"&amp;D151&amp;":"&amp;E151&amp;"&lt;td class=""lv_b al_r""&gt;"&amp;F151&amp;"&lt;td class=""lv_b""&gt;"&amp;G151&amp;":"&amp;H151,"&lt;td colspan=4&gt;.")&amp;IF(ISNUMBER(I151),"&lt;td class=""lv_s al_r""&gt;"&amp;I151&amp;"&lt;td class=""lv_s""&gt;"&amp;J151&amp;":"&amp;K151&amp;"&lt;td class=""lv_s al_r""&gt;"&amp;L151&amp;"&lt;td class=""lv_s""&gt;"&amp;M151&amp;":"&amp;N151,"&lt;td colspan=4&gt;.")&amp;IF(ISNUMBER(O151),"&lt;td class=""lv_a al_r""&gt;"&amp;O151&amp;"&lt;td class=""lv_a""&gt;"&amp;P151&amp;":"&amp;Q151&amp;"&lt;td class=""lv_a al_r""&gt;"&amp;R151&amp;"&lt;td class=""lv_a""&gt;"&amp;S151&amp;":"&amp;T151,"&lt;td colspan=4&gt;.")&amp;"&lt;td&gt;"&amp;U151&amp;":"&amp;V151&amp;"&lt;td&gt;2P"</f>
        <v>&lt;td&gt;PARANOIA MAX [FUNKY BLEEP MIX]&lt;td colspan=4&gt;.&lt;td colspan=4&gt;.&lt;td class="lv_a al_r"&gt;158&lt;td class="lv_a"&gt;+0.94:+0.47&lt;td class="lv_a al_r"&gt;175&lt;td class="lv_a"&gt;+0.85:+0.42&lt;td&gt;-1.75:-3.50&lt;td&gt;2P</v>
      </c>
    </row>
    <row r="152" customFormat="false" ht="13.8" hidden="false" customHeight="false" outlineLevel="0" collapsed="false">
      <c r="A152" s="1" t="n">
        <f aca="false">nt!B152</f>
        <v>144</v>
      </c>
      <c r="B152" s="1" t="str">
        <f aca="false">nt!O152</f>
        <v>PEACE DREAM</v>
      </c>
      <c r="C152" s="1" t="n">
        <f aca="false">nt!G152</f>
        <v>161</v>
      </c>
      <c r="D152" s="1" t="str">
        <f aca="false">IF(ISNUMBER(C152),"+"&amp;TEXT(ROUNDDOWN(imGR/C152,2),"0.00"),".")</f>
        <v>+0.92</v>
      </c>
      <c r="E152" s="1" t="str">
        <f aca="false">IF(ISNUMBER(C152),"+"&amp;TEXT(ROUNDDOWN(imGD/C152,2),"0.00"),".")</f>
        <v>+0.46</v>
      </c>
      <c r="F152" s="1" t="n">
        <f aca="false">nt!H152</f>
        <v>162</v>
      </c>
      <c r="G152" s="1" t="str">
        <f aca="false">IF(ISNUMBER(F152),"+"&amp;TEXT(ROUNDDOWN(imGR/F152,2),"0.00"),".")</f>
        <v>+0.92</v>
      </c>
      <c r="H152" s="1" t="str">
        <f aca="false">IF(ISNUMBER(F152),"+"&amp;TEXT(ROUNDDOWN(imGD/F152,2),"0.00"),".")</f>
        <v>+0.46</v>
      </c>
      <c r="I152" s="1" t="n">
        <f aca="false">nt!I152</f>
        <v>241</v>
      </c>
      <c r="J152" s="1" t="str">
        <f aca="false">IF(ISNUMBER(I152),"+"&amp;TEXT(ROUNDDOWN(imGR/I152,2),"0.00"),".")</f>
        <v>+0.61</v>
      </c>
      <c r="K152" s="1" t="str">
        <f aca="false">IF(ISNUMBER(I152),"+"&amp;TEXT(ROUNDDOWN(imGD/I152,2),"0.00"),".")</f>
        <v>+0.30</v>
      </c>
      <c r="L152" s="1" t="n">
        <f aca="false">nt!J152</f>
        <v>234</v>
      </c>
      <c r="M152" s="1" t="str">
        <f aca="false">IF(ISNUMBER(L152),"+"&amp;TEXT(ROUNDDOWN(imGR/L152,2),"0.00"),".")</f>
        <v>+0.63</v>
      </c>
      <c r="N152" s="1" t="str">
        <f aca="false">IF(ISNUMBER(L152),"+"&amp;TEXT(ROUNDDOWN(imGD/L152,2),"0.00"),".")</f>
        <v>+0.31</v>
      </c>
      <c r="O152" s="1" t="n">
        <f aca="false">nt!K152</f>
        <v>256</v>
      </c>
      <c r="P152" s="1" t="str">
        <f aca="false">IF(ISNUMBER(O152),"+"&amp;TEXT(ROUNDDOWN(imGR/O152,2),"0.00"),".")</f>
        <v>+0.58</v>
      </c>
      <c r="Q152" s="1" t="str">
        <f aca="false">IF(ISNUMBER(O152),"+"&amp;TEXT(ROUNDDOWN(imGD/O152,2),"0.00"),".")</f>
        <v>+0.29</v>
      </c>
      <c r="R152" s="1" t="n">
        <f aca="false">nt!L152</f>
        <v>247</v>
      </c>
      <c r="S152" s="1" t="str">
        <f aca="false">IF(ISNUMBER(R152),"+"&amp;TEXT(ROUNDDOWN(imGR/R152,2),"0.00"),".")</f>
        <v>+0.60</v>
      </c>
      <c r="T152" s="1" t="str">
        <f aca="false">IF(ISNUMBER(R152),"+"&amp;TEXT(ROUNDDOWN(imGD/R152,2),"0.00"),".")</f>
        <v>+0.30</v>
      </c>
      <c r="U152" s="1" t="str">
        <f aca="false">imBD</f>
        <v>-1.75</v>
      </c>
      <c r="V152" s="1" t="str">
        <f aca="false">imPR</f>
        <v>-3.50</v>
      </c>
      <c r="X152" s="1" t="str">
        <f aca="false">"&lt;td&gt;"&amp;B152&amp;IF(ISNUMBER(C152),"&lt;td class=""lv_b al_r""&gt;"&amp;C152&amp;"&lt;td class=""lv_b""&gt;"&amp;D152&amp;":"&amp;E152&amp;"&lt;td class=""lv_b al_r""&gt;"&amp;F152&amp;"&lt;td class=""lv_b""&gt;"&amp;G152&amp;":"&amp;H152,"&lt;td colspan=4&gt;.")&amp;IF(ISNUMBER(I152),"&lt;td class=""lv_s al_r""&gt;"&amp;I152&amp;"&lt;td class=""lv_s""&gt;"&amp;J152&amp;":"&amp;K152&amp;"&lt;td class=""lv_s al_r""&gt;"&amp;L152&amp;"&lt;td class=""lv_s""&gt;"&amp;M152&amp;":"&amp;N152,"&lt;td colspan=4&gt;.")&amp;IF(ISNUMBER(O152),"&lt;td class=""lv_a al_r""&gt;"&amp;O152&amp;"&lt;td class=""lv_a""&gt;"&amp;P152&amp;":"&amp;Q152&amp;"&lt;td class=""lv_a al_r""&gt;"&amp;R152&amp;"&lt;td class=""lv_a""&gt;"&amp;S152&amp;":"&amp;T152,"&lt;td colspan=4&gt;.")&amp;"&lt;td&gt;"&amp;U152&amp;":"&amp;V152&amp;"&lt;td&gt;2P"</f>
        <v>&lt;td&gt;PEACE DREAM&lt;td class="lv_b al_r"&gt;161&lt;td class="lv_b"&gt;+0.92:+0.46&lt;td class="lv_b al_r"&gt;162&lt;td class="lv_b"&gt;+0.92:+0.46&lt;td class="lv_s al_r"&gt;241&lt;td class="lv_s"&gt;+0.61:+0.30&lt;td class="lv_s al_r"&gt;234&lt;td class="lv_s"&gt;+0.63:+0.31&lt;td class="lv_a al_r"&gt;256&lt;td class="lv_a"&gt;+0.58:+0.29&lt;td class="lv_a al_r"&gt;247&lt;td class="lv_a"&gt;+0.60:+0.30&lt;td&gt;-1.75:-3.50&lt;td&gt;2P</v>
      </c>
    </row>
    <row r="153" customFormat="false" ht="13.8" hidden="false" customHeight="false" outlineLevel="0" collapsed="false">
      <c r="A153" s="1" t="n">
        <f aca="false">nt!B153</f>
        <v>145</v>
      </c>
      <c r="B153" s="1" t="str">
        <f aca="false">nt!O153</f>
        <v>PEACE-OUT</v>
      </c>
      <c r="C153" s="1" t="n">
        <f aca="false">nt!G153</f>
        <v>137</v>
      </c>
      <c r="D153" s="1" t="str">
        <f aca="false">IF(ISNUMBER(C153),"+"&amp;TEXT(ROUNDDOWN(imGR/C153,2),"0.00"),".")</f>
        <v>+1.09</v>
      </c>
      <c r="E153" s="1" t="str">
        <f aca="false">IF(ISNUMBER(C153),"+"&amp;TEXT(ROUNDDOWN(imGD/C153,2),"0.00"),".")</f>
        <v>+0.54</v>
      </c>
      <c r="F153" s="1" t="n">
        <f aca="false">nt!H153</f>
        <v>137</v>
      </c>
      <c r="G153" s="1" t="str">
        <f aca="false">IF(ISNUMBER(F153),"+"&amp;TEXT(ROUNDDOWN(imGR/F153,2),"0.00"),".")</f>
        <v>+1.09</v>
      </c>
      <c r="H153" s="1" t="str">
        <f aca="false">IF(ISNUMBER(F153),"+"&amp;TEXT(ROUNDDOWN(imGD/F153,2),"0.00"),".")</f>
        <v>+0.54</v>
      </c>
      <c r="I153" s="1" t="n">
        <f aca="false">nt!I153</f>
        <v>170</v>
      </c>
      <c r="J153" s="1" t="str">
        <f aca="false">IF(ISNUMBER(I153),"+"&amp;TEXT(ROUNDDOWN(imGR/I153,2),"0.00"),".")</f>
        <v>+0.87</v>
      </c>
      <c r="K153" s="1" t="str">
        <f aca="false">IF(ISNUMBER(I153),"+"&amp;TEXT(ROUNDDOWN(imGD/I153,2),"0.00"),".")</f>
        <v>+0.43</v>
      </c>
      <c r="L153" s="1" t="n">
        <f aca="false">nt!J153</f>
        <v>171</v>
      </c>
      <c r="M153" s="1" t="str">
        <f aca="false">IF(ISNUMBER(L153),"+"&amp;TEXT(ROUNDDOWN(imGR/L153,2),"0.00"),".")</f>
        <v>+0.87</v>
      </c>
      <c r="N153" s="1" t="str">
        <f aca="false">IF(ISNUMBER(L153),"+"&amp;TEXT(ROUNDDOWN(imGD/L153,2),"0.00"),".")</f>
        <v>+0.43</v>
      </c>
      <c r="O153" s="1" t="str">
        <f aca="false">nt!K153</f>
        <v>.</v>
      </c>
      <c r="P153" s="1" t="str">
        <f aca="false">IF(ISNUMBER(O153),"+"&amp;TEXT(ROUNDDOWN(imGR/O153,2),"0.00"),".")</f>
        <v>.</v>
      </c>
      <c r="Q153" s="1" t="str">
        <f aca="false">IF(ISNUMBER(O153),"+"&amp;TEXT(ROUNDDOWN(imGD/O153,2),"0.00"),".")</f>
        <v>.</v>
      </c>
      <c r="R153" s="1" t="str">
        <f aca="false">nt!L153</f>
        <v>.</v>
      </c>
      <c r="S153" s="1" t="str">
        <f aca="false">IF(ISNUMBER(R153),"+"&amp;TEXT(ROUNDDOWN(imGR/R153,2),"0.00"),".")</f>
        <v>.</v>
      </c>
      <c r="T153" s="1" t="str">
        <f aca="false">IF(ISNUMBER(R153),"+"&amp;TEXT(ROUNDDOWN(imGD/R153,2),"0.00"),".")</f>
        <v>.</v>
      </c>
      <c r="U153" s="1" t="str">
        <f aca="false">imBD</f>
        <v>-1.75</v>
      </c>
      <c r="V153" s="1" t="str">
        <f aca="false">imPR</f>
        <v>-3.50</v>
      </c>
      <c r="X153" s="1" t="str">
        <f aca="false">"&lt;td&gt;"&amp;B153&amp;IF(ISNUMBER(C153),"&lt;td class=""lv_b al_r""&gt;"&amp;C153&amp;"&lt;td class=""lv_b""&gt;"&amp;D153&amp;":"&amp;E153&amp;"&lt;td class=""lv_b al_r""&gt;"&amp;F153&amp;"&lt;td class=""lv_b""&gt;"&amp;G153&amp;":"&amp;H153,"&lt;td colspan=4&gt;.")&amp;IF(ISNUMBER(I153),"&lt;td class=""lv_s al_r""&gt;"&amp;I153&amp;"&lt;td class=""lv_s""&gt;"&amp;J153&amp;":"&amp;K153&amp;"&lt;td class=""lv_s al_r""&gt;"&amp;L153&amp;"&lt;td class=""lv_s""&gt;"&amp;M153&amp;":"&amp;N153,"&lt;td colspan=4&gt;.")&amp;IF(ISNUMBER(O153),"&lt;td class=""lv_a al_r""&gt;"&amp;O153&amp;"&lt;td class=""lv_a""&gt;"&amp;P153&amp;":"&amp;Q153&amp;"&lt;td class=""lv_a al_r""&gt;"&amp;R153&amp;"&lt;td class=""lv_a""&gt;"&amp;S153&amp;":"&amp;T153,"&lt;td colspan=4&gt;.")&amp;"&lt;td&gt;"&amp;U153&amp;":"&amp;V153&amp;"&lt;td&gt;2P"</f>
        <v>&lt;td&gt;PEACE-OUT&lt;td class="lv_b al_r"&gt;137&lt;td class="lv_b"&gt;+1.09:+0.54&lt;td class="lv_b al_r"&gt;137&lt;td class="lv_b"&gt;+1.09:+0.54&lt;td class="lv_s al_r"&gt;170&lt;td class="lv_s"&gt;+0.87:+0.43&lt;td class="lv_s al_r"&gt;171&lt;td class="lv_s"&gt;+0.87:+0.43&lt;td colspan=4&gt;.&lt;td&gt;-1.75:-3.50&lt;td&gt;2P</v>
      </c>
    </row>
    <row r="154" customFormat="false" ht="13.8" hidden="false" customHeight="false" outlineLevel="0" collapsed="false">
      <c r="A154" s="1" t="n">
        <f aca="false">nt!B154</f>
        <v>146</v>
      </c>
      <c r="B154" s="1" t="str">
        <f aca="false">nt!O154</f>
        <v>PINK DREAM</v>
      </c>
      <c r="C154" s="1" t="n">
        <f aca="false">nt!G154</f>
        <v>90</v>
      </c>
      <c r="D154" s="1" t="str">
        <f aca="false">IF(ISNUMBER(C154),"+"&amp;TEXT(ROUNDDOWN(imGR/C154,2),"0.00"),".")</f>
        <v>+1.65</v>
      </c>
      <c r="E154" s="1" t="str">
        <f aca="false">IF(ISNUMBER(C154),"+"&amp;TEXT(ROUNDDOWN(imGD/C154,2),"0.00"),".")</f>
        <v>+0.82</v>
      </c>
      <c r="F154" s="1" t="n">
        <f aca="false">nt!H154</f>
        <v>94</v>
      </c>
      <c r="G154" s="1" t="str">
        <f aca="false">IF(ISNUMBER(F154),"+"&amp;TEXT(ROUNDDOWN(imGR/F154,2),"0.00"),".")</f>
        <v>+1.58</v>
      </c>
      <c r="H154" s="1" t="str">
        <f aca="false">IF(ISNUMBER(F154),"+"&amp;TEXT(ROUNDDOWN(imGD/F154,2),"0.00"),".")</f>
        <v>+0.79</v>
      </c>
      <c r="I154" s="1" t="n">
        <f aca="false">nt!I154</f>
        <v>242</v>
      </c>
      <c r="J154" s="1" t="str">
        <f aca="false">IF(ISNUMBER(I154),"+"&amp;TEXT(ROUNDDOWN(imGR/I154,2),"0.00"),".")</f>
        <v>+0.61</v>
      </c>
      <c r="K154" s="1" t="str">
        <f aca="false">IF(ISNUMBER(I154),"+"&amp;TEXT(ROUNDDOWN(imGD/I154,2),"0.00"),".")</f>
        <v>+0.30</v>
      </c>
      <c r="L154" s="1" t="n">
        <f aca="false">nt!J154</f>
        <v>209</v>
      </c>
      <c r="M154" s="1" t="str">
        <f aca="false">IF(ISNUMBER(L154),"+"&amp;TEXT(ROUNDDOWN(imGR/L154,2),"0.00"),".")</f>
        <v>+0.71</v>
      </c>
      <c r="N154" s="1" t="str">
        <f aca="false">IF(ISNUMBER(L154),"+"&amp;TEXT(ROUNDDOWN(imGD/L154,2),"0.00"),".")</f>
        <v>+0.35</v>
      </c>
      <c r="O154" s="1" t="n">
        <f aca="false">nt!K154</f>
        <v>290</v>
      </c>
      <c r="P154" s="1" t="str">
        <f aca="false">IF(ISNUMBER(O154),"+"&amp;TEXT(ROUNDDOWN(imGR/O154,2),"0.00"),".")</f>
        <v>+0.51</v>
      </c>
      <c r="Q154" s="1" t="str">
        <f aca="false">IF(ISNUMBER(O154),"+"&amp;TEXT(ROUNDDOWN(imGD/O154,2),"0.00"),".")</f>
        <v>+0.25</v>
      </c>
      <c r="R154" s="1" t="n">
        <f aca="false">nt!L154</f>
        <v>285</v>
      </c>
      <c r="S154" s="1" t="str">
        <f aca="false">IF(ISNUMBER(R154),"+"&amp;TEXT(ROUNDDOWN(imGR/R154,2),"0.00"),".")</f>
        <v>+0.52</v>
      </c>
      <c r="T154" s="1" t="str">
        <f aca="false">IF(ISNUMBER(R154),"+"&amp;TEXT(ROUNDDOWN(imGD/R154,2),"0.00"),".")</f>
        <v>+0.26</v>
      </c>
      <c r="U154" s="1" t="str">
        <f aca="false">imBD</f>
        <v>-1.75</v>
      </c>
      <c r="V154" s="1" t="str">
        <f aca="false">imPR</f>
        <v>-3.50</v>
      </c>
      <c r="X154" s="1" t="str">
        <f aca="false">"&lt;td&gt;"&amp;B154&amp;IF(ISNUMBER(C154),"&lt;td class=""lv_b al_r""&gt;"&amp;C154&amp;"&lt;td class=""lv_b""&gt;"&amp;D154&amp;":"&amp;E154&amp;"&lt;td class=""lv_b al_r""&gt;"&amp;F154&amp;"&lt;td class=""lv_b""&gt;"&amp;G154&amp;":"&amp;H154,"&lt;td colspan=4&gt;.")&amp;IF(ISNUMBER(I154),"&lt;td class=""lv_s al_r""&gt;"&amp;I154&amp;"&lt;td class=""lv_s""&gt;"&amp;J154&amp;":"&amp;K154&amp;"&lt;td class=""lv_s al_r""&gt;"&amp;L154&amp;"&lt;td class=""lv_s""&gt;"&amp;M154&amp;":"&amp;N154,"&lt;td colspan=4&gt;.")&amp;IF(ISNUMBER(O154),"&lt;td class=""lv_a al_r""&gt;"&amp;O154&amp;"&lt;td class=""lv_a""&gt;"&amp;P154&amp;":"&amp;Q154&amp;"&lt;td class=""lv_a al_r""&gt;"&amp;R154&amp;"&lt;td class=""lv_a""&gt;"&amp;S154&amp;":"&amp;T154,"&lt;td colspan=4&gt;.")&amp;"&lt;td&gt;"&amp;U154&amp;":"&amp;V154&amp;"&lt;td&gt;2P"</f>
        <v>&lt;td&gt;PINK DREAM&lt;td class="lv_b al_r"&gt;90&lt;td class="lv_b"&gt;+1.65:+0.82&lt;td class="lv_b al_r"&gt;94&lt;td class="lv_b"&gt;+1.58:+0.79&lt;td class="lv_s al_r"&gt;242&lt;td class="lv_s"&gt;+0.61:+0.30&lt;td class="lv_s al_r"&gt;209&lt;td class="lv_s"&gt;+0.71:+0.35&lt;td class="lv_a al_r"&gt;290&lt;td class="lv_a"&gt;+0.51:+0.25&lt;td class="lv_a al_r"&gt;285&lt;td class="lv_a"&gt;+0.52:+0.26&lt;td&gt;-1.75:-3.50&lt;td&gt;2P</v>
      </c>
    </row>
    <row r="155" customFormat="false" ht="13.8" hidden="false" customHeight="false" outlineLevel="0" collapsed="false">
      <c r="A155" s="1" t="n">
        <f aca="false">nt!B155</f>
        <v>147</v>
      </c>
      <c r="B155" s="1" t="str">
        <f aca="false">nt!O155</f>
        <v>PRINCE ON A STAR</v>
      </c>
      <c r="C155" s="1" t="n">
        <f aca="false">nt!G155</f>
        <v>240</v>
      </c>
      <c r="D155" s="1" t="str">
        <f aca="false">IF(ISNUMBER(C155),"+"&amp;TEXT(ROUNDDOWN(imGR/C155,2),"0.00"),".")</f>
        <v>+0.62</v>
      </c>
      <c r="E155" s="1" t="str">
        <f aca="false">IF(ISNUMBER(C155),"+"&amp;TEXT(ROUNDDOWN(imGD/C155,2),"0.00"),".")</f>
        <v>+0.31</v>
      </c>
      <c r="F155" s="1" t="n">
        <f aca="false">nt!H155</f>
        <v>296</v>
      </c>
      <c r="G155" s="1" t="str">
        <f aca="false">IF(ISNUMBER(F155),"+"&amp;TEXT(ROUNDDOWN(imGR/F155,2),"0.00"),".")</f>
        <v>+0.50</v>
      </c>
      <c r="H155" s="1" t="str">
        <f aca="false">IF(ISNUMBER(F155),"+"&amp;TEXT(ROUNDDOWN(imGD/F155,2),"0.00"),".")</f>
        <v>+0.25</v>
      </c>
      <c r="I155" s="1" t="n">
        <f aca="false">nt!I155</f>
        <v>326</v>
      </c>
      <c r="J155" s="1" t="str">
        <f aca="false">IF(ISNUMBER(I155),"+"&amp;TEXT(ROUNDDOWN(imGR/I155,2),"0.00"),".")</f>
        <v>+0.45</v>
      </c>
      <c r="K155" s="1" t="str">
        <f aca="false">IF(ISNUMBER(I155),"+"&amp;TEXT(ROUNDDOWN(imGD/I155,2),"0.00"),".")</f>
        <v>+0.22</v>
      </c>
      <c r="L155" s="1" t="n">
        <f aca="false">nt!J155</f>
        <v>368</v>
      </c>
      <c r="M155" s="1" t="str">
        <f aca="false">IF(ISNUMBER(L155),"+"&amp;TEXT(ROUNDDOWN(imGR/L155,2),"0.00"),".")</f>
        <v>+0.40</v>
      </c>
      <c r="N155" s="1" t="str">
        <f aca="false">IF(ISNUMBER(L155),"+"&amp;TEXT(ROUNDDOWN(imGD/L155,2),"0.00"),".")</f>
        <v>+0.20</v>
      </c>
      <c r="O155" s="1" t="n">
        <f aca="false">nt!K155</f>
        <v>395</v>
      </c>
      <c r="P155" s="1" t="str">
        <f aca="false">IF(ISNUMBER(O155),"+"&amp;TEXT(ROUNDDOWN(imGR/O155,2),"0.00"),".")</f>
        <v>+0.37</v>
      </c>
      <c r="Q155" s="1" t="str">
        <f aca="false">IF(ISNUMBER(O155),"+"&amp;TEXT(ROUNDDOWN(imGD/O155,2),"0.00"),".")</f>
        <v>+0.18</v>
      </c>
      <c r="R155" s="1" t="n">
        <f aca="false">nt!L155</f>
        <v>331</v>
      </c>
      <c r="S155" s="1" t="str">
        <f aca="false">IF(ISNUMBER(R155),"+"&amp;TEXT(ROUNDDOWN(imGR/R155,2),"0.00"),".")</f>
        <v>+0.45</v>
      </c>
      <c r="T155" s="1" t="str">
        <f aca="false">IF(ISNUMBER(R155),"+"&amp;TEXT(ROUNDDOWN(imGD/R155,2),"0.00"),".")</f>
        <v>+0.22</v>
      </c>
      <c r="U155" s="1" t="str">
        <f aca="false">imBD</f>
        <v>-1.75</v>
      </c>
      <c r="V155" s="1" t="str">
        <f aca="false">imPR</f>
        <v>-3.50</v>
      </c>
      <c r="X155" s="1" t="str">
        <f aca="false">"&lt;td&gt;"&amp;B155&amp;IF(ISNUMBER(C155),"&lt;td class=""lv_b al_r""&gt;"&amp;C155&amp;"&lt;td class=""lv_b""&gt;"&amp;D155&amp;":"&amp;E155&amp;"&lt;td class=""lv_b al_r""&gt;"&amp;F155&amp;"&lt;td class=""lv_b""&gt;"&amp;G155&amp;":"&amp;H155,"&lt;td colspan=4&gt;.")&amp;IF(ISNUMBER(I155),"&lt;td class=""lv_s al_r""&gt;"&amp;I155&amp;"&lt;td class=""lv_s""&gt;"&amp;J155&amp;":"&amp;K155&amp;"&lt;td class=""lv_s al_r""&gt;"&amp;L155&amp;"&lt;td class=""lv_s""&gt;"&amp;M155&amp;":"&amp;N155,"&lt;td colspan=4&gt;.")&amp;IF(ISNUMBER(O155),"&lt;td class=""lv_a al_r""&gt;"&amp;O155&amp;"&lt;td class=""lv_a""&gt;"&amp;P155&amp;":"&amp;Q155&amp;"&lt;td class=""lv_a al_r""&gt;"&amp;R155&amp;"&lt;td class=""lv_a""&gt;"&amp;S155&amp;":"&amp;T155,"&lt;td colspan=4&gt;.")&amp;"&lt;td&gt;"&amp;U155&amp;":"&amp;V155&amp;"&lt;td&gt;2P"</f>
        <v>&lt;td&gt;PRINCE ON A STAR&lt;td class="lv_b al_r"&gt;240&lt;td class="lv_b"&gt;+0.62:+0.31&lt;td class="lv_b al_r"&gt;296&lt;td class="lv_b"&gt;+0.50:+0.25&lt;td class="lv_s al_r"&gt;326&lt;td class="lv_s"&gt;+0.45:+0.22&lt;td class="lv_s al_r"&gt;368&lt;td class="lv_s"&gt;+0.40:+0.20&lt;td class="lv_a al_r"&gt;395&lt;td class="lv_a"&gt;+0.37:+0.18&lt;td class="lv_a al_r"&gt;331&lt;td class="lv_a"&gt;+0.45:+0.22&lt;td&gt;-1.75:-3.50&lt;td&gt;2P</v>
      </c>
    </row>
    <row r="156" customFormat="false" ht="13.8" hidden="false" customHeight="false" outlineLevel="0" collapsed="false">
      <c r="A156" s="1" t="n">
        <f aca="false">nt!B156</f>
        <v>148</v>
      </c>
      <c r="B156" s="1" t="str">
        <f aca="false">nt!O156</f>
        <v>QUICK MASTER [REFORM VERSION]</v>
      </c>
      <c r="C156" s="1" t="n">
        <f aca="false">nt!G156</f>
        <v>108</v>
      </c>
      <c r="D156" s="1" t="str">
        <f aca="false">IF(ISNUMBER(C156),"+"&amp;TEXT(ROUNDDOWN(imGR/C156,2),"0.00"),".")</f>
        <v>+1.38</v>
      </c>
      <c r="E156" s="1" t="str">
        <f aca="false">IF(ISNUMBER(C156),"+"&amp;TEXT(ROUNDDOWN(imGD/C156,2),"0.00"),".")</f>
        <v>+0.69</v>
      </c>
      <c r="F156" s="1" t="n">
        <f aca="false">nt!H156</f>
        <v>98</v>
      </c>
      <c r="G156" s="1" t="str">
        <f aca="false">IF(ISNUMBER(F156),"+"&amp;TEXT(ROUNDDOWN(imGR/F156,2),"0.00"),".")</f>
        <v>+1.52</v>
      </c>
      <c r="H156" s="1" t="str">
        <f aca="false">IF(ISNUMBER(F156),"+"&amp;TEXT(ROUNDDOWN(imGD/F156,2),"0.00"),".")</f>
        <v>+0.76</v>
      </c>
      <c r="I156" s="1" t="n">
        <f aca="false">nt!I156</f>
        <v>116</v>
      </c>
      <c r="J156" s="1" t="str">
        <f aca="false">IF(ISNUMBER(I156),"+"&amp;TEXT(ROUNDDOWN(imGR/I156,2),"0.00"),".")</f>
        <v>+1.28</v>
      </c>
      <c r="K156" s="1" t="str">
        <f aca="false">IF(ISNUMBER(I156),"+"&amp;TEXT(ROUNDDOWN(imGD/I156,2),"0.00"),".")</f>
        <v>+0.64</v>
      </c>
      <c r="L156" s="1" t="n">
        <f aca="false">nt!J156</f>
        <v>109</v>
      </c>
      <c r="M156" s="1" t="str">
        <f aca="false">IF(ISNUMBER(L156),"+"&amp;TEXT(ROUNDDOWN(imGR/L156,2),"0.00"),".")</f>
        <v>+1.37</v>
      </c>
      <c r="N156" s="1" t="str">
        <f aca="false">IF(ISNUMBER(L156),"+"&amp;TEXT(ROUNDDOWN(imGD/L156,2),"0.00"),".")</f>
        <v>+0.68</v>
      </c>
      <c r="O156" s="1" t="str">
        <f aca="false">nt!K156</f>
        <v>.</v>
      </c>
      <c r="P156" s="1" t="str">
        <f aca="false">IF(ISNUMBER(O156),"+"&amp;TEXT(ROUNDDOWN(imGR/O156,2),"0.00"),".")</f>
        <v>.</v>
      </c>
      <c r="Q156" s="1" t="str">
        <f aca="false">IF(ISNUMBER(O156),"+"&amp;TEXT(ROUNDDOWN(imGD/O156,2),"0.00"),".")</f>
        <v>.</v>
      </c>
      <c r="R156" s="1" t="str">
        <f aca="false">nt!L156</f>
        <v>.</v>
      </c>
      <c r="S156" s="1" t="str">
        <f aca="false">IF(ISNUMBER(R156),"+"&amp;TEXT(ROUNDDOWN(imGR/R156,2),"0.00"),".")</f>
        <v>.</v>
      </c>
      <c r="T156" s="1" t="str">
        <f aca="false">IF(ISNUMBER(R156),"+"&amp;TEXT(ROUNDDOWN(imGD/R156,2),"0.00"),".")</f>
        <v>.</v>
      </c>
      <c r="U156" s="1" t="str">
        <f aca="false">imBD</f>
        <v>-1.75</v>
      </c>
      <c r="V156" s="1" t="str">
        <f aca="false">imPR</f>
        <v>-3.50</v>
      </c>
      <c r="X156" s="1" t="str">
        <f aca="false">"&lt;td&gt;"&amp;B156&amp;IF(ISNUMBER(C156),"&lt;td class=""lv_b al_r""&gt;"&amp;C156&amp;"&lt;td class=""lv_b""&gt;"&amp;D156&amp;":"&amp;E156&amp;"&lt;td class=""lv_b al_r""&gt;"&amp;F156&amp;"&lt;td class=""lv_b""&gt;"&amp;G156&amp;":"&amp;H156,"&lt;td colspan=4&gt;.")&amp;IF(ISNUMBER(I156),"&lt;td class=""lv_s al_r""&gt;"&amp;I156&amp;"&lt;td class=""lv_s""&gt;"&amp;J156&amp;":"&amp;K156&amp;"&lt;td class=""lv_s al_r""&gt;"&amp;L156&amp;"&lt;td class=""lv_s""&gt;"&amp;M156&amp;":"&amp;N156,"&lt;td colspan=4&gt;.")&amp;IF(ISNUMBER(O156),"&lt;td class=""lv_a al_r""&gt;"&amp;O156&amp;"&lt;td class=""lv_a""&gt;"&amp;P156&amp;":"&amp;Q156&amp;"&lt;td class=""lv_a al_r""&gt;"&amp;R156&amp;"&lt;td class=""lv_a""&gt;"&amp;S156&amp;":"&amp;T156,"&lt;td colspan=4&gt;.")&amp;"&lt;td&gt;"&amp;U156&amp;":"&amp;V156&amp;"&lt;td&gt;2P"</f>
        <v>&lt;td&gt;QUICK MASTER [REFORM VERSION]&lt;td class="lv_b al_r"&gt;108&lt;td class="lv_b"&gt;+1.38:+0.69&lt;td class="lv_b al_r"&gt;98&lt;td class="lv_b"&gt;+1.52:+0.76&lt;td class="lv_s al_r"&gt;116&lt;td class="lv_s"&gt;+1.28:+0.64&lt;td class="lv_s al_r"&gt;109&lt;td class="lv_s"&gt;+1.37:+0.68&lt;td colspan=4&gt;.&lt;td&gt;-1.75:-3.50&lt;td&gt;2P</v>
      </c>
    </row>
    <row r="157" customFormat="false" ht="13.8" hidden="false" customHeight="false" outlineLevel="0" collapsed="false">
      <c r="A157" s="1" t="n">
        <f aca="false">nt!B157</f>
        <v>149</v>
      </c>
      <c r="B157" s="1" t="str">
        <f aca="false">nt!O157</f>
        <v>R3</v>
      </c>
      <c r="C157" s="1" t="n">
        <f aca="false">nt!G157</f>
        <v>171</v>
      </c>
      <c r="D157" s="1" t="str">
        <f aca="false">IF(ISNUMBER(C157),"+"&amp;TEXT(ROUNDDOWN(imGR/C157,2),"0.00"),".")</f>
        <v>+0.87</v>
      </c>
      <c r="E157" s="1" t="str">
        <f aca="false">IF(ISNUMBER(C157),"+"&amp;TEXT(ROUNDDOWN(imGD/C157,2),"0.00"),".")</f>
        <v>+0.43</v>
      </c>
      <c r="F157" s="1" t="n">
        <f aca="false">nt!H157</f>
        <v>179</v>
      </c>
      <c r="G157" s="1" t="str">
        <f aca="false">IF(ISNUMBER(F157),"+"&amp;TEXT(ROUNDDOWN(imGR/F157,2),"0.00"),".")</f>
        <v>+0.83</v>
      </c>
      <c r="H157" s="1" t="str">
        <f aca="false">IF(ISNUMBER(F157),"+"&amp;TEXT(ROUNDDOWN(imGD/F157,2),"0.00"),".")</f>
        <v>+0.41</v>
      </c>
      <c r="I157" s="1" t="n">
        <f aca="false">nt!I157</f>
        <v>195</v>
      </c>
      <c r="J157" s="1" t="str">
        <f aca="false">IF(ISNUMBER(I157),"+"&amp;TEXT(ROUNDDOWN(imGR/I157,2),"0.00"),".")</f>
        <v>+0.76</v>
      </c>
      <c r="K157" s="1" t="str">
        <f aca="false">IF(ISNUMBER(I157),"+"&amp;TEXT(ROUNDDOWN(imGD/I157,2),"0.00"),".")</f>
        <v>+0.38</v>
      </c>
      <c r="L157" s="1" t="n">
        <f aca="false">nt!J157</f>
        <v>196</v>
      </c>
      <c r="M157" s="1" t="str">
        <f aca="false">IF(ISNUMBER(L157),"+"&amp;TEXT(ROUNDDOWN(imGR/L157,2),"0.00"),".")</f>
        <v>+0.76</v>
      </c>
      <c r="N157" s="1" t="str">
        <f aca="false">IF(ISNUMBER(L157),"+"&amp;TEXT(ROUNDDOWN(imGD/L157,2),"0.00"),".")</f>
        <v>+0.38</v>
      </c>
      <c r="O157" s="1" t="n">
        <f aca="false">nt!K157</f>
        <v>240</v>
      </c>
      <c r="P157" s="1" t="str">
        <f aca="false">IF(ISNUMBER(O157),"+"&amp;TEXT(ROUNDDOWN(imGR/O157,2),"0.00"),".")</f>
        <v>+0.62</v>
      </c>
      <c r="Q157" s="1" t="str">
        <f aca="false">IF(ISNUMBER(O157),"+"&amp;TEXT(ROUNDDOWN(imGD/O157,2),"0.00"),".")</f>
        <v>+0.31</v>
      </c>
      <c r="R157" s="1" t="n">
        <f aca="false">nt!L157</f>
        <v>232</v>
      </c>
      <c r="S157" s="1" t="str">
        <f aca="false">IF(ISNUMBER(R157),"+"&amp;TEXT(ROUNDDOWN(imGR/R157,2),"0.00"),".")</f>
        <v>+0.64</v>
      </c>
      <c r="T157" s="1" t="str">
        <f aca="false">IF(ISNUMBER(R157),"+"&amp;TEXT(ROUNDDOWN(imGD/R157,2),"0.00"),".")</f>
        <v>+0.32</v>
      </c>
      <c r="U157" s="1" t="str">
        <f aca="false">imBD</f>
        <v>-1.75</v>
      </c>
      <c r="V157" s="1" t="str">
        <f aca="false">imPR</f>
        <v>-3.50</v>
      </c>
      <c r="X157" s="1" t="str">
        <f aca="false">"&lt;td&gt;"&amp;B157&amp;IF(ISNUMBER(C157),"&lt;td class=""lv_b al_r""&gt;"&amp;C157&amp;"&lt;td class=""lv_b""&gt;"&amp;D157&amp;":"&amp;E157&amp;"&lt;td class=""lv_b al_r""&gt;"&amp;F157&amp;"&lt;td class=""lv_b""&gt;"&amp;G157&amp;":"&amp;H157,"&lt;td colspan=4&gt;.")&amp;IF(ISNUMBER(I157),"&lt;td class=""lv_s al_r""&gt;"&amp;I157&amp;"&lt;td class=""lv_s""&gt;"&amp;J157&amp;":"&amp;K157&amp;"&lt;td class=""lv_s al_r""&gt;"&amp;L157&amp;"&lt;td class=""lv_s""&gt;"&amp;M157&amp;":"&amp;N157,"&lt;td colspan=4&gt;.")&amp;IF(ISNUMBER(O157),"&lt;td class=""lv_a al_r""&gt;"&amp;O157&amp;"&lt;td class=""lv_a""&gt;"&amp;P157&amp;":"&amp;Q157&amp;"&lt;td class=""lv_a al_r""&gt;"&amp;R157&amp;"&lt;td class=""lv_a""&gt;"&amp;S157&amp;":"&amp;T157,"&lt;td colspan=4&gt;.")&amp;"&lt;td&gt;"&amp;U157&amp;":"&amp;V157&amp;"&lt;td&gt;2P"</f>
        <v>&lt;td&gt;R3&lt;td class="lv_b al_r"&gt;171&lt;td class="lv_b"&gt;+0.87:+0.43&lt;td class="lv_b al_r"&gt;179&lt;td class="lv_b"&gt;+0.83:+0.41&lt;td class="lv_s al_r"&gt;195&lt;td class="lv_s"&gt;+0.76:+0.38&lt;td class="lv_s al_r"&gt;196&lt;td class="lv_s"&gt;+0.76:+0.38&lt;td class="lv_a al_r"&gt;240&lt;td class="lv_a"&gt;+0.62:+0.31&lt;td class="lv_a al_r"&gt;232&lt;td class="lv_a"&gt;+0.64:+0.32&lt;td&gt;-1.75:-3.50&lt;td&gt;2P</v>
      </c>
    </row>
    <row r="158" customFormat="false" ht="13.8" hidden="false" customHeight="false" outlineLevel="0" collapsed="false">
      <c r="A158" s="1" t="n">
        <f aca="false">nt!B158</f>
        <v>150</v>
      </c>
      <c r="B158" s="1" t="str">
        <f aca="false">nt!O158</f>
        <v>REFERENCE</v>
      </c>
      <c r="C158" s="1" t="n">
        <f aca="false">nt!G158</f>
        <v>228</v>
      </c>
      <c r="D158" s="1" t="str">
        <f aca="false">IF(ISNUMBER(C158),"+"&amp;TEXT(ROUNDDOWN(imGR/C158,2),"0.00"),".")</f>
        <v>+0.65</v>
      </c>
      <c r="E158" s="1" t="str">
        <f aca="false">IF(ISNUMBER(C158),"+"&amp;TEXT(ROUNDDOWN(imGD/C158,2),"0.00"),".")</f>
        <v>+0.32</v>
      </c>
      <c r="F158" s="1" t="n">
        <f aca="false">nt!H158</f>
        <v>226</v>
      </c>
      <c r="G158" s="1" t="str">
        <f aca="false">IF(ISNUMBER(F158),"+"&amp;TEXT(ROUNDDOWN(imGR/F158,2),"0.00"),".")</f>
        <v>+0.66</v>
      </c>
      <c r="H158" s="1" t="str">
        <f aca="false">IF(ISNUMBER(F158),"+"&amp;TEXT(ROUNDDOWN(imGD/F158,2),"0.00"),".")</f>
        <v>+0.33</v>
      </c>
      <c r="I158" s="1" t="n">
        <f aca="false">nt!I158</f>
        <v>275</v>
      </c>
      <c r="J158" s="1" t="str">
        <f aca="false">IF(ISNUMBER(I158),"+"&amp;TEXT(ROUNDDOWN(imGR/I158,2),"0.00"),".")</f>
        <v>+0.54</v>
      </c>
      <c r="K158" s="1" t="str">
        <f aca="false">IF(ISNUMBER(I158),"+"&amp;TEXT(ROUNDDOWN(imGD/I158,2),"0.00"),".")</f>
        <v>+0.27</v>
      </c>
      <c r="L158" s="1" t="n">
        <f aca="false">nt!J158</f>
        <v>300</v>
      </c>
      <c r="M158" s="1" t="str">
        <f aca="false">IF(ISNUMBER(L158),"+"&amp;TEXT(ROUNDDOWN(imGR/L158,2),"0.00"),".")</f>
        <v>+0.49</v>
      </c>
      <c r="N158" s="1" t="str">
        <f aca="false">IF(ISNUMBER(L158),"+"&amp;TEXT(ROUNDDOWN(imGD/L158,2),"0.00"),".")</f>
        <v>+0.24</v>
      </c>
      <c r="O158" s="1" t="n">
        <f aca="false">nt!K158</f>
        <v>341</v>
      </c>
      <c r="P158" s="1" t="str">
        <f aca="false">IF(ISNUMBER(O158),"+"&amp;TEXT(ROUNDDOWN(imGR/O158,2),"0.00"),".")</f>
        <v>+0.43</v>
      </c>
      <c r="Q158" s="1" t="str">
        <f aca="false">IF(ISNUMBER(O158),"+"&amp;TEXT(ROUNDDOWN(imGD/O158,2),"0.00"),".")</f>
        <v>+0.21</v>
      </c>
      <c r="R158" s="1" t="n">
        <f aca="false">nt!L158</f>
        <v>306</v>
      </c>
      <c r="S158" s="1" t="str">
        <f aca="false">IF(ISNUMBER(R158),"+"&amp;TEXT(ROUNDDOWN(imGR/R158,2),"0.00"),".")</f>
        <v>+0.48</v>
      </c>
      <c r="T158" s="1" t="str">
        <f aca="false">IF(ISNUMBER(R158),"+"&amp;TEXT(ROUNDDOWN(imGD/R158,2),"0.00"),".")</f>
        <v>+0.24</v>
      </c>
      <c r="U158" s="1" t="str">
        <f aca="false">imBD</f>
        <v>-1.75</v>
      </c>
      <c r="V158" s="1" t="str">
        <f aca="false">imPR</f>
        <v>-3.50</v>
      </c>
      <c r="X158" s="1" t="str">
        <f aca="false">"&lt;td&gt;"&amp;B158&amp;IF(ISNUMBER(C158),"&lt;td class=""lv_b al_r""&gt;"&amp;C158&amp;"&lt;td class=""lv_b""&gt;"&amp;D158&amp;":"&amp;E158&amp;"&lt;td class=""lv_b al_r""&gt;"&amp;F158&amp;"&lt;td class=""lv_b""&gt;"&amp;G158&amp;":"&amp;H158,"&lt;td colspan=4&gt;.")&amp;IF(ISNUMBER(I158),"&lt;td class=""lv_s al_r""&gt;"&amp;I158&amp;"&lt;td class=""lv_s""&gt;"&amp;J158&amp;":"&amp;K158&amp;"&lt;td class=""lv_s al_r""&gt;"&amp;L158&amp;"&lt;td class=""lv_s""&gt;"&amp;M158&amp;":"&amp;N158,"&lt;td colspan=4&gt;.")&amp;IF(ISNUMBER(O158),"&lt;td class=""lv_a al_r""&gt;"&amp;O158&amp;"&lt;td class=""lv_a""&gt;"&amp;P158&amp;":"&amp;Q158&amp;"&lt;td class=""lv_a al_r""&gt;"&amp;R158&amp;"&lt;td class=""lv_a""&gt;"&amp;S158&amp;":"&amp;T158,"&lt;td colspan=4&gt;.")&amp;"&lt;td&gt;"&amp;U158&amp;":"&amp;V158&amp;"&lt;td&gt;2P"</f>
        <v>&lt;td&gt;REFERENCE&lt;td class="lv_b al_r"&gt;228&lt;td class="lv_b"&gt;+0.65:+0.32&lt;td class="lv_b al_r"&gt;226&lt;td class="lv_b"&gt;+0.66:+0.33&lt;td class="lv_s al_r"&gt;275&lt;td class="lv_s"&gt;+0.54:+0.27&lt;td class="lv_s al_r"&gt;300&lt;td class="lv_s"&gt;+0.49:+0.24&lt;td class="lv_a al_r"&gt;341&lt;td class="lv_a"&gt;+0.43:+0.21&lt;td class="lv_a al_r"&gt;306&lt;td class="lv_a"&gt;+0.48:+0.24&lt;td&gt;-1.75:-3.50&lt;td&gt;2P</v>
      </c>
    </row>
    <row r="159" customFormat="false" ht="13.8" hidden="false" customHeight="false" outlineLevel="0" collapsed="false">
      <c r="A159" s="1" t="n">
        <f aca="false">nt!B159</f>
        <v>151</v>
      </c>
      <c r="B159" s="1" t="str">
        <f aca="false">nt!O159</f>
        <v>RELEASE YOUR MIND</v>
      </c>
      <c r="C159" s="1" t="n">
        <f aca="false">nt!G159</f>
        <v>124</v>
      </c>
      <c r="D159" s="1" t="str">
        <f aca="false">IF(ISNUMBER(C159),"+"&amp;TEXT(ROUNDDOWN(imGR/C159,2),"0.00"),".")</f>
        <v>+1.20</v>
      </c>
      <c r="E159" s="1" t="str">
        <f aca="false">IF(ISNUMBER(C159),"+"&amp;TEXT(ROUNDDOWN(imGD/C159,2),"0.00"),".")</f>
        <v>+0.60</v>
      </c>
      <c r="F159" s="1" t="n">
        <f aca="false">nt!H159</f>
        <v>123</v>
      </c>
      <c r="G159" s="1" t="str">
        <f aca="false">IF(ISNUMBER(F159),"+"&amp;TEXT(ROUNDDOWN(imGR/F159,2),"0.00"),".")</f>
        <v>+1.21</v>
      </c>
      <c r="H159" s="1" t="str">
        <f aca="false">IF(ISNUMBER(F159),"+"&amp;TEXT(ROUNDDOWN(imGD/F159,2),"0.00"),".")</f>
        <v>+0.60</v>
      </c>
      <c r="I159" s="1" t="n">
        <f aca="false">nt!I159</f>
        <v>159</v>
      </c>
      <c r="J159" s="1" t="str">
        <f aca="false">IF(ISNUMBER(I159),"+"&amp;TEXT(ROUNDDOWN(imGR/I159,2),"0.00"),".")</f>
        <v>+0.93</v>
      </c>
      <c r="K159" s="1" t="str">
        <f aca="false">IF(ISNUMBER(I159),"+"&amp;TEXT(ROUNDDOWN(imGD/I159,2),"0.00"),".")</f>
        <v>+0.46</v>
      </c>
      <c r="L159" s="1" t="n">
        <f aca="false">nt!J159</f>
        <v>148</v>
      </c>
      <c r="M159" s="1" t="str">
        <f aca="false">IF(ISNUMBER(L159),"+"&amp;TEXT(ROUNDDOWN(imGR/L159,2),"0.00"),".")</f>
        <v>+1.00</v>
      </c>
      <c r="N159" s="1" t="str">
        <f aca="false">IF(ISNUMBER(L159),"+"&amp;TEXT(ROUNDDOWN(imGD/L159,2),"0.00"),".")</f>
        <v>+0.50</v>
      </c>
      <c r="O159" s="1" t="n">
        <f aca="false">nt!K159</f>
        <v>281</v>
      </c>
      <c r="P159" s="1" t="str">
        <f aca="false">IF(ISNUMBER(O159),"+"&amp;TEXT(ROUNDDOWN(imGR/O159,2),"0.00"),".")</f>
        <v>+0.53</v>
      </c>
      <c r="Q159" s="1" t="str">
        <f aca="false">IF(ISNUMBER(O159),"+"&amp;TEXT(ROUNDDOWN(imGD/O159,2),"0.00"),".")</f>
        <v>+0.26</v>
      </c>
      <c r="R159" s="1" t="n">
        <f aca="false">nt!L159</f>
        <v>300</v>
      </c>
      <c r="S159" s="1" t="str">
        <f aca="false">IF(ISNUMBER(R159),"+"&amp;TEXT(ROUNDDOWN(imGR/R159,2),"0.00"),".")</f>
        <v>+0.49</v>
      </c>
      <c r="T159" s="1" t="str">
        <f aca="false">IF(ISNUMBER(R159),"+"&amp;TEXT(ROUNDDOWN(imGD/R159,2),"0.00"),".")</f>
        <v>+0.24</v>
      </c>
      <c r="U159" s="1" t="str">
        <f aca="false">imBD</f>
        <v>-1.75</v>
      </c>
      <c r="V159" s="1" t="str">
        <f aca="false">imPR</f>
        <v>-3.50</v>
      </c>
      <c r="X159" s="1" t="str">
        <f aca="false">"&lt;td&gt;"&amp;B159&amp;IF(ISNUMBER(C159),"&lt;td class=""lv_b al_r""&gt;"&amp;C159&amp;"&lt;td class=""lv_b""&gt;"&amp;D159&amp;":"&amp;E159&amp;"&lt;td class=""lv_b al_r""&gt;"&amp;F159&amp;"&lt;td class=""lv_b""&gt;"&amp;G159&amp;":"&amp;H159,"&lt;td colspan=4&gt;.")&amp;IF(ISNUMBER(I159),"&lt;td class=""lv_s al_r""&gt;"&amp;I159&amp;"&lt;td class=""lv_s""&gt;"&amp;J159&amp;":"&amp;K159&amp;"&lt;td class=""lv_s al_r""&gt;"&amp;L159&amp;"&lt;td class=""lv_s""&gt;"&amp;M159&amp;":"&amp;N159,"&lt;td colspan=4&gt;.")&amp;IF(ISNUMBER(O159),"&lt;td class=""lv_a al_r""&gt;"&amp;O159&amp;"&lt;td class=""lv_a""&gt;"&amp;P159&amp;":"&amp;Q159&amp;"&lt;td class=""lv_a al_r""&gt;"&amp;R159&amp;"&lt;td class=""lv_a""&gt;"&amp;S159&amp;":"&amp;T159,"&lt;td colspan=4&gt;.")&amp;"&lt;td&gt;"&amp;U159&amp;":"&amp;V159&amp;"&lt;td&gt;2P"</f>
        <v>&lt;td&gt;RELEASE YOUR MIND&lt;td class="lv_b al_r"&gt;124&lt;td class="lv_b"&gt;+1.20:+0.60&lt;td class="lv_b al_r"&gt;123&lt;td class="lv_b"&gt;+1.21:+0.60&lt;td class="lv_s al_r"&gt;159&lt;td class="lv_s"&gt;+0.93:+0.46&lt;td class="lv_s al_r"&gt;148&lt;td class="lv_s"&gt;+1.00:+0.50&lt;td class="lv_a al_r"&gt;281&lt;td class="lv_a"&gt;+0.53:+0.26&lt;td class="lv_a al_r"&gt;300&lt;td class="lv_a"&gt;+0.49:+0.24&lt;td&gt;-1.75:-3.50&lt;td&gt;2P</v>
      </c>
    </row>
    <row r="160" customFormat="false" ht="13.8" hidden="false" customHeight="false" outlineLevel="0" collapsed="false">
      <c r="A160" s="1" t="n">
        <f aca="false">nt!B160</f>
        <v>152</v>
      </c>
      <c r="B160" s="1" t="str">
        <f aca="false">nt!O160</f>
        <v>RESOLVE</v>
      </c>
      <c r="C160" s="1" t="n">
        <f aca="false">nt!G160</f>
        <v>167</v>
      </c>
      <c r="D160" s="1" t="str">
        <f aca="false">IF(ISNUMBER(C160),"+"&amp;TEXT(ROUNDDOWN(imGR/C160,2),"0.00"),".")</f>
        <v>+0.89</v>
      </c>
      <c r="E160" s="1" t="str">
        <f aca="false">IF(ISNUMBER(C160),"+"&amp;TEXT(ROUNDDOWN(imGD/C160,2),"0.00"),".")</f>
        <v>+0.44</v>
      </c>
      <c r="F160" s="1" t="n">
        <f aca="false">nt!H160</f>
        <v>149</v>
      </c>
      <c r="G160" s="1" t="str">
        <f aca="false">IF(ISNUMBER(F160),"+"&amp;TEXT(ROUNDDOWN(imGR/F160,2),"0.00"),".")</f>
        <v>+1.00</v>
      </c>
      <c r="H160" s="1" t="str">
        <f aca="false">IF(ISNUMBER(F160),"+"&amp;TEXT(ROUNDDOWN(imGD/F160,2),"0.00"),".")</f>
        <v>+0.50</v>
      </c>
      <c r="I160" s="1" t="n">
        <f aca="false">nt!I160</f>
        <v>198</v>
      </c>
      <c r="J160" s="1" t="str">
        <f aca="false">IF(ISNUMBER(I160),"+"&amp;TEXT(ROUNDDOWN(imGR/I160,2),"0.00"),".")</f>
        <v>+0.75</v>
      </c>
      <c r="K160" s="1" t="str">
        <f aca="false">IF(ISNUMBER(I160),"+"&amp;TEXT(ROUNDDOWN(imGD/I160,2),"0.00"),".")</f>
        <v>+0.37</v>
      </c>
      <c r="L160" s="1" t="n">
        <f aca="false">nt!J160</f>
        <v>191</v>
      </c>
      <c r="M160" s="1" t="str">
        <f aca="false">IF(ISNUMBER(L160),"+"&amp;TEXT(ROUNDDOWN(imGR/L160,2),"0.00"),".")</f>
        <v>+0.78</v>
      </c>
      <c r="N160" s="1" t="str">
        <f aca="false">IF(ISNUMBER(L160),"+"&amp;TEXT(ROUNDDOWN(imGD/L160,2),"0.00"),".")</f>
        <v>+0.39</v>
      </c>
      <c r="O160" s="1" t="n">
        <f aca="false">nt!K160</f>
        <v>204</v>
      </c>
      <c r="P160" s="1" t="str">
        <f aca="false">IF(ISNUMBER(O160),"+"&amp;TEXT(ROUNDDOWN(imGR/O160,2),"0.00"),".")</f>
        <v>+0.73</v>
      </c>
      <c r="Q160" s="1" t="str">
        <f aca="false">IF(ISNUMBER(O160),"+"&amp;TEXT(ROUNDDOWN(imGD/O160,2),"0.00"),".")</f>
        <v>+0.36</v>
      </c>
      <c r="R160" s="1" t="n">
        <f aca="false">nt!L160</f>
        <v>195</v>
      </c>
      <c r="S160" s="1" t="str">
        <f aca="false">IF(ISNUMBER(R160),"+"&amp;TEXT(ROUNDDOWN(imGR/R160,2),"0.00"),".")</f>
        <v>+0.76</v>
      </c>
      <c r="T160" s="1" t="str">
        <f aca="false">IF(ISNUMBER(R160),"+"&amp;TEXT(ROUNDDOWN(imGD/R160,2),"0.00"),".")</f>
        <v>+0.38</v>
      </c>
      <c r="U160" s="1" t="str">
        <f aca="false">imBD</f>
        <v>-1.75</v>
      </c>
      <c r="V160" s="1" t="str">
        <f aca="false">imPR</f>
        <v>-3.50</v>
      </c>
      <c r="X160" s="1" t="str">
        <f aca="false">"&lt;td&gt;"&amp;B160&amp;IF(ISNUMBER(C160),"&lt;td class=""lv_b al_r""&gt;"&amp;C160&amp;"&lt;td class=""lv_b""&gt;"&amp;D160&amp;":"&amp;E160&amp;"&lt;td class=""lv_b al_r""&gt;"&amp;F160&amp;"&lt;td class=""lv_b""&gt;"&amp;G160&amp;":"&amp;H160,"&lt;td colspan=4&gt;.")&amp;IF(ISNUMBER(I160),"&lt;td class=""lv_s al_r""&gt;"&amp;I160&amp;"&lt;td class=""lv_s""&gt;"&amp;J160&amp;":"&amp;K160&amp;"&lt;td class=""lv_s al_r""&gt;"&amp;L160&amp;"&lt;td class=""lv_s""&gt;"&amp;M160&amp;":"&amp;N160,"&lt;td colspan=4&gt;.")&amp;IF(ISNUMBER(O160),"&lt;td class=""lv_a al_r""&gt;"&amp;O160&amp;"&lt;td class=""lv_a""&gt;"&amp;P160&amp;":"&amp;Q160&amp;"&lt;td class=""lv_a al_r""&gt;"&amp;R160&amp;"&lt;td class=""lv_a""&gt;"&amp;S160&amp;":"&amp;T160,"&lt;td colspan=4&gt;.")&amp;"&lt;td&gt;"&amp;U160&amp;":"&amp;V160&amp;"&lt;td&gt;2P"</f>
        <v>&lt;td&gt;RESOLVE&lt;td class="lv_b al_r"&gt;167&lt;td class="lv_b"&gt;+0.89:+0.44&lt;td class="lv_b al_r"&gt;149&lt;td class="lv_b"&gt;+1.00:+0.50&lt;td class="lv_s al_r"&gt;198&lt;td class="lv_s"&gt;+0.75:+0.37&lt;td class="lv_s al_r"&gt;191&lt;td class="lv_s"&gt;+0.78:+0.39&lt;td class="lv_a al_r"&gt;204&lt;td class="lv_a"&gt;+0.73:+0.36&lt;td class="lv_a al_r"&gt;195&lt;td class="lv_a"&gt;+0.76:+0.38&lt;td&gt;-1.75:-3.50&lt;td&gt;2P</v>
      </c>
    </row>
    <row r="161" customFormat="false" ht="13.8" hidden="false" customHeight="false" outlineLevel="0" collapsed="false">
      <c r="A161" s="1" t="n">
        <f aca="false">nt!B161</f>
        <v>153</v>
      </c>
      <c r="B161" s="1" t="str">
        <f aca="false">nt!O161</f>
        <v>ROCK THE BEATZ</v>
      </c>
      <c r="C161" s="1" t="n">
        <f aca="false">nt!G161</f>
        <v>123</v>
      </c>
      <c r="D161" s="1" t="str">
        <f aca="false">IF(ISNUMBER(C161),"+"&amp;TEXT(ROUNDDOWN(imGR/C161,2),"0.00"),".")</f>
        <v>+1.21</v>
      </c>
      <c r="E161" s="1" t="str">
        <f aca="false">IF(ISNUMBER(C161),"+"&amp;TEXT(ROUNDDOWN(imGD/C161,2),"0.00"),".")</f>
        <v>+0.60</v>
      </c>
      <c r="F161" s="1" t="n">
        <f aca="false">nt!H161</f>
        <v>122</v>
      </c>
      <c r="G161" s="1" t="str">
        <f aca="false">IF(ISNUMBER(F161),"+"&amp;TEXT(ROUNDDOWN(imGR/F161,2),"0.00"),".")</f>
        <v>+1.22</v>
      </c>
      <c r="H161" s="1" t="str">
        <f aca="false">IF(ISNUMBER(F161),"+"&amp;TEXT(ROUNDDOWN(imGD/F161,2),"0.00"),".")</f>
        <v>+0.61</v>
      </c>
      <c r="I161" s="1" t="n">
        <f aca="false">nt!I161</f>
        <v>165</v>
      </c>
      <c r="J161" s="1" t="str">
        <f aca="false">IF(ISNUMBER(I161),"+"&amp;TEXT(ROUNDDOWN(imGR/I161,2),"0.00"),".")</f>
        <v>+0.90</v>
      </c>
      <c r="K161" s="1" t="str">
        <f aca="false">IF(ISNUMBER(I161),"+"&amp;TEXT(ROUNDDOWN(imGD/I161,2),"0.00"),".")</f>
        <v>+0.45</v>
      </c>
      <c r="L161" s="1" t="n">
        <f aca="false">nt!J161</f>
        <v>167</v>
      </c>
      <c r="M161" s="1" t="str">
        <f aca="false">IF(ISNUMBER(L161),"+"&amp;TEXT(ROUNDDOWN(imGR/L161,2),"0.00"),".")</f>
        <v>+0.89</v>
      </c>
      <c r="N161" s="1" t="str">
        <f aca="false">IF(ISNUMBER(L161),"+"&amp;TEXT(ROUNDDOWN(imGD/L161,2),"0.00"),".")</f>
        <v>+0.44</v>
      </c>
      <c r="O161" s="1" t="n">
        <f aca="false">nt!K161</f>
        <v>214</v>
      </c>
      <c r="P161" s="1" t="str">
        <f aca="false">IF(ISNUMBER(O161),"+"&amp;TEXT(ROUNDDOWN(imGR/O161,2),"0.00"),".")</f>
        <v>+0.69</v>
      </c>
      <c r="Q161" s="1" t="str">
        <f aca="false">IF(ISNUMBER(O161),"+"&amp;TEXT(ROUNDDOWN(imGD/O161,2),"0.00"),".")</f>
        <v>+0.34</v>
      </c>
      <c r="R161" s="1" t="n">
        <f aca="false">nt!L161</f>
        <v>208</v>
      </c>
      <c r="S161" s="1" t="str">
        <f aca="false">IF(ISNUMBER(R161),"+"&amp;TEXT(ROUNDDOWN(imGR/R161,2),"0.00"),".")</f>
        <v>+0.71</v>
      </c>
      <c r="T161" s="1" t="str">
        <f aca="false">IF(ISNUMBER(R161),"+"&amp;TEXT(ROUNDDOWN(imGD/R161,2),"0.00"),".")</f>
        <v>+0.35</v>
      </c>
      <c r="U161" s="1" t="str">
        <f aca="false">imBD</f>
        <v>-1.75</v>
      </c>
      <c r="V161" s="1" t="str">
        <f aca="false">imPR</f>
        <v>-3.50</v>
      </c>
      <c r="X161" s="1" t="str">
        <f aca="false">"&lt;td&gt;"&amp;B161&amp;IF(ISNUMBER(C161),"&lt;td class=""lv_b al_r""&gt;"&amp;C161&amp;"&lt;td class=""lv_b""&gt;"&amp;D161&amp;":"&amp;E161&amp;"&lt;td class=""lv_b al_r""&gt;"&amp;F161&amp;"&lt;td class=""lv_b""&gt;"&amp;G161&amp;":"&amp;H161,"&lt;td colspan=4&gt;.")&amp;IF(ISNUMBER(I161),"&lt;td class=""lv_s al_r""&gt;"&amp;I161&amp;"&lt;td class=""lv_s""&gt;"&amp;J161&amp;":"&amp;K161&amp;"&lt;td class=""lv_s al_r""&gt;"&amp;L161&amp;"&lt;td class=""lv_s""&gt;"&amp;M161&amp;":"&amp;N161,"&lt;td colspan=4&gt;.")&amp;IF(ISNUMBER(O161),"&lt;td class=""lv_a al_r""&gt;"&amp;O161&amp;"&lt;td class=""lv_a""&gt;"&amp;P161&amp;":"&amp;Q161&amp;"&lt;td class=""lv_a al_r""&gt;"&amp;R161&amp;"&lt;td class=""lv_a""&gt;"&amp;S161&amp;":"&amp;T161,"&lt;td colspan=4&gt;.")&amp;"&lt;td&gt;"&amp;U161&amp;":"&amp;V161&amp;"&lt;td&gt;2P"</f>
        <v>&lt;td&gt;ROCK THE BEATZ&lt;td class="lv_b al_r"&gt;123&lt;td class="lv_b"&gt;+1.21:+0.60&lt;td class="lv_b al_r"&gt;122&lt;td class="lv_b"&gt;+1.22:+0.61&lt;td class="lv_s al_r"&gt;165&lt;td class="lv_s"&gt;+0.90:+0.45&lt;td class="lv_s al_r"&gt;167&lt;td class="lv_s"&gt;+0.89:+0.44&lt;td class="lv_a al_r"&gt;214&lt;td class="lv_a"&gt;+0.69:+0.34&lt;td class="lv_a al_r"&gt;208&lt;td class="lv_a"&gt;+0.71:+0.35&lt;td&gt;-1.75:-3.50&lt;td&gt;2P</v>
      </c>
    </row>
    <row r="162" customFormat="false" ht="13.8" hidden="false" customHeight="false" outlineLevel="0" collapsed="false">
      <c r="A162" s="1" t="n">
        <f aca="false">nt!B162</f>
        <v>154</v>
      </c>
      <c r="B162" s="1" t="str">
        <f aca="false">nt!O162</f>
        <v>RUGGED ASH</v>
      </c>
      <c r="C162" s="1" t="n">
        <f aca="false">nt!G162</f>
        <v>96</v>
      </c>
      <c r="D162" s="1" t="str">
        <f aca="false">IF(ISNUMBER(C162),"+"&amp;TEXT(ROUNDDOWN(imGR/C162,2),"0.00"),".")</f>
        <v>+1.55</v>
      </c>
      <c r="E162" s="1" t="str">
        <f aca="false">IF(ISNUMBER(C162),"+"&amp;TEXT(ROUNDDOWN(imGD/C162,2),"0.00"),".")</f>
        <v>+0.77</v>
      </c>
      <c r="F162" s="1" t="n">
        <f aca="false">nt!H162</f>
        <v>97</v>
      </c>
      <c r="G162" s="1" t="str">
        <f aca="false">IF(ISNUMBER(F162),"+"&amp;TEXT(ROUNDDOWN(imGR/F162,2),"0.00"),".")</f>
        <v>+1.53</v>
      </c>
      <c r="H162" s="1" t="str">
        <f aca="false">IF(ISNUMBER(F162),"+"&amp;TEXT(ROUNDDOWN(imGD/F162,2),"0.00"),".")</f>
        <v>+0.76</v>
      </c>
      <c r="I162" s="1" t="n">
        <f aca="false">nt!I162</f>
        <v>100</v>
      </c>
      <c r="J162" s="1" t="str">
        <f aca="false">IF(ISNUMBER(I162),"+"&amp;TEXT(ROUNDDOWN(imGR/I162,2),"0.00"),".")</f>
        <v>+1.49</v>
      </c>
      <c r="K162" s="1" t="str">
        <f aca="false">IF(ISNUMBER(I162),"+"&amp;TEXT(ROUNDDOWN(imGD/I162,2),"0.00"),".")</f>
        <v>+0.74</v>
      </c>
      <c r="L162" s="1" t="n">
        <f aca="false">nt!J162</f>
        <v>101</v>
      </c>
      <c r="M162" s="1" t="str">
        <f aca="false">IF(ISNUMBER(L162),"+"&amp;TEXT(ROUNDDOWN(imGR/L162,2),"0.00"),".")</f>
        <v>+1.47</v>
      </c>
      <c r="N162" s="1" t="str">
        <f aca="false">IF(ISNUMBER(L162),"+"&amp;TEXT(ROUNDDOWN(imGD/L162,2),"0.00"),".")</f>
        <v>+0.73</v>
      </c>
      <c r="O162" s="1" t="str">
        <f aca="false">nt!K162</f>
        <v>.</v>
      </c>
      <c r="P162" s="1" t="str">
        <f aca="false">IF(ISNUMBER(O162),"+"&amp;TEXT(ROUNDDOWN(imGR/O162,2),"0.00"),".")</f>
        <v>.</v>
      </c>
      <c r="Q162" s="1" t="str">
        <f aca="false">IF(ISNUMBER(O162),"+"&amp;TEXT(ROUNDDOWN(imGD/O162,2),"0.00"),".")</f>
        <v>.</v>
      </c>
      <c r="R162" s="1" t="str">
        <f aca="false">nt!L162</f>
        <v>.</v>
      </c>
      <c r="S162" s="1" t="str">
        <f aca="false">IF(ISNUMBER(R162),"+"&amp;TEXT(ROUNDDOWN(imGR/R162,2),"0.00"),".")</f>
        <v>.</v>
      </c>
      <c r="T162" s="1" t="str">
        <f aca="false">IF(ISNUMBER(R162),"+"&amp;TEXT(ROUNDDOWN(imGD/R162,2),"0.00"),".")</f>
        <v>.</v>
      </c>
      <c r="U162" s="1" t="str">
        <f aca="false">imBD</f>
        <v>-1.75</v>
      </c>
      <c r="V162" s="1" t="str">
        <f aca="false">imPR</f>
        <v>-3.50</v>
      </c>
      <c r="X162" s="1" t="str">
        <f aca="false">"&lt;td&gt;"&amp;B162&amp;IF(ISNUMBER(C162),"&lt;td class=""lv_b al_r""&gt;"&amp;C162&amp;"&lt;td class=""lv_b""&gt;"&amp;D162&amp;":"&amp;E162&amp;"&lt;td class=""lv_b al_r""&gt;"&amp;F162&amp;"&lt;td class=""lv_b""&gt;"&amp;G162&amp;":"&amp;H162,"&lt;td colspan=4&gt;.")&amp;IF(ISNUMBER(I162),"&lt;td class=""lv_s al_r""&gt;"&amp;I162&amp;"&lt;td class=""lv_s""&gt;"&amp;J162&amp;":"&amp;K162&amp;"&lt;td class=""lv_s al_r""&gt;"&amp;L162&amp;"&lt;td class=""lv_s""&gt;"&amp;M162&amp;":"&amp;N162,"&lt;td colspan=4&gt;.")&amp;IF(ISNUMBER(O162),"&lt;td class=""lv_a al_r""&gt;"&amp;O162&amp;"&lt;td class=""lv_a""&gt;"&amp;P162&amp;":"&amp;Q162&amp;"&lt;td class=""lv_a al_r""&gt;"&amp;R162&amp;"&lt;td class=""lv_a""&gt;"&amp;S162&amp;":"&amp;T162,"&lt;td colspan=4&gt;.")&amp;"&lt;td&gt;"&amp;U162&amp;":"&amp;V162&amp;"&lt;td&gt;2P"</f>
        <v>&lt;td&gt;RUGGED ASH&lt;td class="lv_b al_r"&gt;96&lt;td class="lv_b"&gt;+1.55:+0.77&lt;td class="lv_b al_r"&gt;97&lt;td class="lv_b"&gt;+1.53:+0.76&lt;td class="lv_s al_r"&gt;100&lt;td class="lv_s"&gt;+1.49:+0.74&lt;td class="lv_s al_r"&gt;101&lt;td class="lv_s"&gt;+1.47:+0.73&lt;td colspan=4&gt;.&lt;td&gt;-1.75:-3.50&lt;td&gt;2P</v>
      </c>
    </row>
    <row r="163" customFormat="false" ht="13.8" hidden="false" customHeight="false" outlineLevel="0" collapsed="false">
      <c r="A163" s="1" t="n">
        <f aca="false">nt!B163</f>
        <v>155</v>
      </c>
      <c r="B163" s="1" t="str">
        <f aca="false">nt!O163</f>
        <v>SALAMANDER BEAT CRUSH MIX</v>
      </c>
      <c r="C163" s="1" t="n">
        <f aca="false">nt!G163</f>
        <v>89</v>
      </c>
      <c r="D163" s="1" t="str">
        <f aca="false">IF(ISNUMBER(C163),"+"&amp;TEXT(ROUNDDOWN(imGR/C163,2),"0.00"),".")</f>
        <v>+1.67</v>
      </c>
      <c r="E163" s="1" t="str">
        <f aca="false">IF(ISNUMBER(C163),"+"&amp;TEXT(ROUNDDOWN(imGD/C163,2),"0.00"),".")</f>
        <v>+0.83</v>
      </c>
      <c r="F163" s="1" t="n">
        <f aca="false">nt!H163</f>
        <v>83</v>
      </c>
      <c r="G163" s="1" t="str">
        <f aca="false">IF(ISNUMBER(F163),"+"&amp;TEXT(ROUNDDOWN(imGR/F163,2),"0.00"),".")</f>
        <v>+1.79</v>
      </c>
      <c r="H163" s="1" t="str">
        <f aca="false">IF(ISNUMBER(F163),"+"&amp;TEXT(ROUNDDOWN(imGD/F163,2),"0.00"),".")</f>
        <v>+0.89</v>
      </c>
      <c r="I163" s="1" t="n">
        <f aca="false">nt!I163</f>
        <v>92</v>
      </c>
      <c r="J163" s="1" t="str">
        <f aca="false">IF(ISNUMBER(I163),"+"&amp;TEXT(ROUNDDOWN(imGR/I163,2),"0.00"),".")</f>
        <v>+1.62</v>
      </c>
      <c r="K163" s="1" t="str">
        <f aca="false">IF(ISNUMBER(I163),"+"&amp;TEXT(ROUNDDOWN(imGD/I163,2),"0.00"),".")</f>
        <v>+0.81</v>
      </c>
      <c r="L163" s="1" t="n">
        <f aca="false">nt!J163</f>
        <v>85</v>
      </c>
      <c r="M163" s="1" t="str">
        <f aca="false">IF(ISNUMBER(L163),"+"&amp;TEXT(ROUNDDOWN(imGR/L163,2),"0.00"),".")</f>
        <v>+1.75</v>
      </c>
      <c r="N163" s="1" t="str">
        <f aca="false">IF(ISNUMBER(L163),"+"&amp;TEXT(ROUNDDOWN(imGD/L163,2),"0.00"),".")</f>
        <v>+0.87</v>
      </c>
      <c r="O163" s="1" t="str">
        <f aca="false">nt!K163</f>
        <v>.</v>
      </c>
      <c r="P163" s="1" t="str">
        <f aca="false">IF(ISNUMBER(O163),"+"&amp;TEXT(ROUNDDOWN(imGR/O163,2),"0.00"),".")</f>
        <v>.</v>
      </c>
      <c r="Q163" s="1" t="str">
        <f aca="false">IF(ISNUMBER(O163),"+"&amp;TEXT(ROUNDDOWN(imGD/O163,2),"0.00"),".")</f>
        <v>.</v>
      </c>
      <c r="R163" s="1" t="str">
        <f aca="false">nt!L163</f>
        <v>.</v>
      </c>
      <c r="S163" s="1" t="str">
        <f aca="false">IF(ISNUMBER(R163),"+"&amp;TEXT(ROUNDDOWN(imGR/R163,2),"0.00"),".")</f>
        <v>.</v>
      </c>
      <c r="T163" s="1" t="str">
        <f aca="false">IF(ISNUMBER(R163),"+"&amp;TEXT(ROUNDDOWN(imGD/R163,2),"0.00"),".")</f>
        <v>.</v>
      </c>
      <c r="U163" s="1" t="str">
        <f aca="false">imBD</f>
        <v>-1.75</v>
      </c>
      <c r="V163" s="1" t="str">
        <f aca="false">imPR</f>
        <v>-3.50</v>
      </c>
      <c r="X163" s="1" t="str">
        <f aca="false">"&lt;td&gt;"&amp;B163&amp;IF(ISNUMBER(C163),"&lt;td class=""lv_b al_r""&gt;"&amp;C163&amp;"&lt;td class=""lv_b""&gt;"&amp;D163&amp;":"&amp;E163&amp;"&lt;td class=""lv_b al_r""&gt;"&amp;F163&amp;"&lt;td class=""lv_b""&gt;"&amp;G163&amp;":"&amp;H163,"&lt;td colspan=4&gt;.")&amp;IF(ISNUMBER(I163),"&lt;td class=""lv_s al_r""&gt;"&amp;I163&amp;"&lt;td class=""lv_s""&gt;"&amp;J163&amp;":"&amp;K163&amp;"&lt;td class=""lv_s al_r""&gt;"&amp;L163&amp;"&lt;td class=""lv_s""&gt;"&amp;M163&amp;":"&amp;N163,"&lt;td colspan=4&gt;.")&amp;IF(ISNUMBER(O163),"&lt;td class=""lv_a al_r""&gt;"&amp;O163&amp;"&lt;td class=""lv_a""&gt;"&amp;P163&amp;":"&amp;Q163&amp;"&lt;td class=""lv_a al_r""&gt;"&amp;R163&amp;"&lt;td class=""lv_a""&gt;"&amp;S163&amp;":"&amp;T163,"&lt;td colspan=4&gt;.")&amp;"&lt;td&gt;"&amp;U163&amp;":"&amp;V163&amp;"&lt;td&gt;2P"</f>
        <v>&lt;td&gt;SALAMANDER BEAT CRUSH MIX&lt;td class="lv_b al_r"&gt;89&lt;td class="lv_b"&gt;+1.67:+0.83&lt;td class="lv_b al_r"&gt;83&lt;td class="lv_b"&gt;+1.79:+0.89&lt;td class="lv_s al_r"&gt;92&lt;td class="lv_s"&gt;+1.62:+0.81&lt;td class="lv_s al_r"&gt;85&lt;td class="lv_s"&gt;+1.75:+0.87&lt;td colspan=4&gt;.&lt;td&gt;-1.75:-3.50&lt;td&gt;2P</v>
      </c>
    </row>
    <row r="164" customFormat="false" ht="13.8" hidden="false" customHeight="false" outlineLevel="0" collapsed="false">
      <c r="A164" s="1" t="n">
        <f aca="false">nt!B164</f>
        <v>156</v>
      </c>
      <c r="B164" s="1" t="str">
        <f aca="false">nt!O164</f>
        <v>SALAMANDER BEAT CRUSH MIX [CRASH MIX]</v>
      </c>
      <c r="C164" s="1" t="n">
        <f aca="false">nt!G164</f>
        <v>119</v>
      </c>
      <c r="D164" s="1" t="str">
        <f aca="false">IF(ISNUMBER(C164),"+"&amp;TEXT(ROUNDDOWN(imGR/C164,2),"0.00"),".")</f>
        <v>+1.25</v>
      </c>
      <c r="E164" s="1" t="str">
        <f aca="false">IF(ISNUMBER(C164),"+"&amp;TEXT(ROUNDDOWN(imGD/C164,2),"0.00"),".")</f>
        <v>+0.62</v>
      </c>
      <c r="F164" s="1" t="n">
        <f aca="false">nt!H164</f>
        <v>115</v>
      </c>
      <c r="G164" s="1" t="str">
        <f aca="false">IF(ISNUMBER(F164),"+"&amp;TEXT(ROUNDDOWN(imGR/F164,2),"0.00"),".")</f>
        <v>+1.29</v>
      </c>
      <c r="H164" s="1" t="str">
        <f aca="false">IF(ISNUMBER(F164),"+"&amp;TEXT(ROUNDDOWN(imGD/F164,2),"0.00"),".")</f>
        <v>+0.64</v>
      </c>
      <c r="I164" s="1" t="n">
        <f aca="false">nt!I164</f>
        <v>165</v>
      </c>
      <c r="J164" s="1" t="str">
        <f aca="false">IF(ISNUMBER(I164),"+"&amp;TEXT(ROUNDDOWN(imGR/I164,2),"0.00"),".")</f>
        <v>+0.90</v>
      </c>
      <c r="K164" s="1" t="str">
        <f aca="false">IF(ISNUMBER(I164),"+"&amp;TEXT(ROUNDDOWN(imGD/I164,2),"0.00"),".")</f>
        <v>+0.45</v>
      </c>
      <c r="L164" s="1" t="n">
        <f aca="false">nt!J164</f>
        <v>169</v>
      </c>
      <c r="M164" s="1" t="str">
        <f aca="false">IF(ISNUMBER(L164),"+"&amp;TEXT(ROUNDDOWN(imGR/L164,2),"0.00"),".")</f>
        <v>+0.88</v>
      </c>
      <c r="N164" s="1" t="str">
        <f aca="false">IF(ISNUMBER(L164),"+"&amp;TEXT(ROUNDDOWN(imGD/L164,2),"0.00"),".")</f>
        <v>+0.44</v>
      </c>
      <c r="O164" s="1" t="str">
        <f aca="false">nt!K164</f>
        <v>.</v>
      </c>
      <c r="P164" s="1" t="str">
        <f aca="false">IF(ISNUMBER(O164),"+"&amp;TEXT(ROUNDDOWN(imGR/O164,2),"0.00"),".")</f>
        <v>.</v>
      </c>
      <c r="Q164" s="1" t="str">
        <f aca="false">IF(ISNUMBER(O164),"+"&amp;TEXT(ROUNDDOWN(imGD/O164,2),"0.00"),".")</f>
        <v>.</v>
      </c>
      <c r="R164" s="1" t="str">
        <f aca="false">nt!L164</f>
        <v>.</v>
      </c>
      <c r="S164" s="1" t="str">
        <f aca="false">IF(ISNUMBER(R164),"+"&amp;TEXT(ROUNDDOWN(imGR/R164,2),"0.00"),".")</f>
        <v>.</v>
      </c>
      <c r="T164" s="1" t="str">
        <f aca="false">IF(ISNUMBER(R164),"+"&amp;TEXT(ROUNDDOWN(imGD/R164,2),"0.00"),".")</f>
        <v>.</v>
      </c>
      <c r="U164" s="1" t="str">
        <f aca="false">imBD</f>
        <v>-1.75</v>
      </c>
      <c r="V164" s="1" t="str">
        <f aca="false">imPR</f>
        <v>-3.50</v>
      </c>
      <c r="X164" s="1" t="str">
        <f aca="false">"&lt;td&gt;"&amp;B164&amp;IF(ISNUMBER(C164),"&lt;td class=""lv_b al_r""&gt;"&amp;C164&amp;"&lt;td class=""lv_b""&gt;"&amp;D164&amp;":"&amp;E164&amp;"&lt;td class=""lv_b al_r""&gt;"&amp;F164&amp;"&lt;td class=""lv_b""&gt;"&amp;G164&amp;":"&amp;H164,"&lt;td colspan=4&gt;.")&amp;IF(ISNUMBER(I164),"&lt;td class=""lv_s al_r""&gt;"&amp;I164&amp;"&lt;td class=""lv_s""&gt;"&amp;J164&amp;":"&amp;K164&amp;"&lt;td class=""lv_s al_r""&gt;"&amp;L164&amp;"&lt;td class=""lv_s""&gt;"&amp;M164&amp;":"&amp;N164,"&lt;td colspan=4&gt;.")&amp;IF(ISNUMBER(O164),"&lt;td class=""lv_a al_r""&gt;"&amp;O164&amp;"&lt;td class=""lv_a""&gt;"&amp;P164&amp;":"&amp;Q164&amp;"&lt;td class=""lv_a al_r""&gt;"&amp;R164&amp;"&lt;td class=""lv_a""&gt;"&amp;S164&amp;":"&amp;T164,"&lt;td colspan=4&gt;.")&amp;"&lt;td&gt;"&amp;U164&amp;":"&amp;V164&amp;"&lt;td&gt;2P"</f>
        <v>&lt;td&gt;SALAMANDER BEAT CRUSH MIX [CRASH MIX]&lt;td class="lv_b al_r"&gt;119&lt;td class="lv_b"&gt;+1.25:+0.62&lt;td class="lv_b al_r"&gt;115&lt;td class="lv_b"&gt;+1.29:+0.64&lt;td class="lv_s al_r"&gt;165&lt;td class="lv_s"&gt;+0.90:+0.45&lt;td class="lv_s al_r"&gt;169&lt;td class="lv_s"&gt;+0.88:+0.44&lt;td colspan=4&gt;.&lt;td&gt;-1.75:-3.50&lt;td&gt;2P</v>
      </c>
    </row>
    <row r="165" customFormat="false" ht="13.8" hidden="false" customHeight="false" outlineLevel="0" collapsed="false">
      <c r="A165" s="1" t="n">
        <f aca="false">nt!B165</f>
        <v>157</v>
      </c>
      <c r="B165" s="1" t="str">
        <f aca="false">nt!O165</f>
        <v>S.D.Z</v>
      </c>
      <c r="C165" s="1" t="n">
        <f aca="false">nt!G165</f>
        <v>83</v>
      </c>
      <c r="D165" s="1" t="str">
        <f aca="false">IF(ISNUMBER(C165),"+"&amp;TEXT(ROUNDDOWN(imGR/C165,2),"0.00"),".")</f>
        <v>+1.79</v>
      </c>
      <c r="E165" s="1" t="str">
        <f aca="false">IF(ISNUMBER(C165),"+"&amp;TEXT(ROUNDDOWN(imGD/C165,2),"0.00"),".")</f>
        <v>+0.89</v>
      </c>
      <c r="F165" s="1" t="n">
        <f aca="false">nt!H165</f>
        <v>77</v>
      </c>
      <c r="G165" s="1" t="str">
        <f aca="false">IF(ISNUMBER(F165),"+"&amp;TEXT(ROUNDDOWN(imGR/F165,2),"0.00"),".")</f>
        <v>+1.93</v>
      </c>
      <c r="H165" s="1" t="str">
        <f aca="false">IF(ISNUMBER(F165),"+"&amp;TEXT(ROUNDDOWN(imGD/F165,2),"0.00"),".")</f>
        <v>+0.96</v>
      </c>
      <c r="I165" s="1" t="n">
        <f aca="false">nt!I165</f>
        <v>92</v>
      </c>
      <c r="J165" s="1" t="str">
        <f aca="false">IF(ISNUMBER(I165),"+"&amp;TEXT(ROUNDDOWN(imGR/I165,2),"0.00"),".")</f>
        <v>+1.62</v>
      </c>
      <c r="K165" s="1" t="str">
        <f aca="false">IF(ISNUMBER(I165),"+"&amp;TEXT(ROUNDDOWN(imGD/I165,2),"0.00"),".")</f>
        <v>+0.81</v>
      </c>
      <c r="L165" s="1" t="n">
        <f aca="false">nt!J165</f>
        <v>83</v>
      </c>
      <c r="M165" s="1" t="str">
        <f aca="false">IF(ISNUMBER(L165),"+"&amp;TEXT(ROUNDDOWN(imGR/L165,2),"0.00"),".")</f>
        <v>+1.79</v>
      </c>
      <c r="N165" s="1" t="str">
        <f aca="false">IF(ISNUMBER(L165),"+"&amp;TEXT(ROUNDDOWN(imGD/L165,2),"0.00"),".")</f>
        <v>+0.89</v>
      </c>
      <c r="O165" s="1" t="str">
        <f aca="false">nt!K165</f>
        <v>.</v>
      </c>
      <c r="P165" s="1" t="str">
        <f aca="false">IF(ISNUMBER(O165),"+"&amp;TEXT(ROUNDDOWN(imGR/O165,2),"0.00"),".")</f>
        <v>.</v>
      </c>
      <c r="Q165" s="1" t="str">
        <f aca="false">IF(ISNUMBER(O165),"+"&amp;TEXT(ROUNDDOWN(imGD/O165,2),"0.00"),".")</f>
        <v>.</v>
      </c>
      <c r="R165" s="1" t="str">
        <f aca="false">nt!L165</f>
        <v>.</v>
      </c>
      <c r="S165" s="1" t="str">
        <f aca="false">IF(ISNUMBER(R165),"+"&amp;TEXT(ROUNDDOWN(imGR/R165,2),"0.00"),".")</f>
        <v>.</v>
      </c>
      <c r="T165" s="1" t="str">
        <f aca="false">IF(ISNUMBER(R165),"+"&amp;TEXT(ROUNDDOWN(imGD/R165,2),"0.00"),".")</f>
        <v>.</v>
      </c>
      <c r="U165" s="1" t="str">
        <f aca="false">imBD</f>
        <v>-1.75</v>
      </c>
      <c r="V165" s="1" t="str">
        <f aca="false">imPR</f>
        <v>-3.50</v>
      </c>
      <c r="X165" s="1" t="str">
        <f aca="false">"&lt;td&gt;"&amp;B165&amp;IF(ISNUMBER(C165),"&lt;td class=""lv_b al_r""&gt;"&amp;C165&amp;"&lt;td class=""lv_b""&gt;"&amp;D165&amp;":"&amp;E165&amp;"&lt;td class=""lv_b al_r""&gt;"&amp;F165&amp;"&lt;td class=""lv_b""&gt;"&amp;G165&amp;":"&amp;H165,"&lt;td colspan=4&gt;.")&amp;IF(ISNUMBER(I165),"&lt;td class=""lv_s al_r""&gt;"&amp;I165&amp;"&lt;td class=""lv_s""&gt;"&amp;J165&amp;":"&amp;K165&amp;"&lt;td class=""lv_s al_r""&gt;"&amp;L165&amp;"&lt;td class=""lv_s""&gt;"&amp;M165&amp;":"&amp;N165,"&lt;td colspan=4&gt;.")&amp;IF(ISNUMBER(O165),"&lt;td class=""lv_a al_r""&gt;"&amp;O165&amp;"&lt;td class=""lv_a""&gt;"&amp;P165&amp;":"&amp;Q165&amp;"&lt;td class=""lv_a al_r""&gt;"&amp;R165&amp;"&lt;td class=""lv_a""&gt;"&amp;S165&amp;":"&amp;T165,"&lt;td colspan=4&gt;.")&amp;"&lt;td&gt;"&amp;U165&amp;":"&amp;V165&amp;"&lt;td&gt;2P"</f>
        <v>&lt;td&gt;S.D.Z&lt;td class="lv_b al_r"&gt;83&lt;td class="lv_b"&gt;+1.79:+0.89&lt;td class="lv_b al_r"&gt;77&lt;td class="lv_b"&gt;+1.93:+0.96&lt;td class="lv_s al_r"&gt;92&lt;td class="lv_s"&gt;+1.62:+0.81&lt;td class="lv_s al_r"&gt;83&lt;td class="lv_s"&gt;+1.79:+0.89&lt;td colspan=4&gt;.&lt;td&gt;-1.75:-3.50&lt;td&gt;2P</v>
      </c>
    </row>
    <row r="166" customFormat="false" ht="13.8" hidden="false" customHeight="false" outlineLevel="0" collapsed="false">
      <c r="A166" s="1" t="n">
        <f aca="false">nt!B166</f>
        <v>158</v>
      </c>
      <c r="B166" s="1" t="str">
        <f aca="false">nt!O166</f>
        <v>S.F.M</v>
      </c>
      <c r="C166" s="1" t="n">
        <f aca="false">nt!G166</f>
        <v>181</v>
      </c>
      <c r="D166" s="1" t="str">
        <f aca="false">IF(ISNUMBER(C166),"+"&amp;TEXT(ROUNDDOWN(imGR/C166,2),"0.00"),".")</f>
        <v>+0.82</v>
      </c>
      <c r="E166" s="1" t="str">
        <f aca="false">IF(ISNUMBER(C166),"+"&amp;TEXT(ROUNDDOWN(imGD/C166,2),"0.00"),".")</f>
        <v>+0.41</v>
      </c>
      <c r="F166" s="1" t="n">
        <f aca="false">nt!H166</f>
        <v>184</v>
      </c>
      <c r="G166" s="1" t="str">
        <f aca="false">IF(ISNUMBER(F166),"+"&amp;TEXT(ROUNDDOWN(imGR/F166,2),"0.00"),".")</f>
        <v>+0.81</v>
      </c>
      <c r="H166" s="1" t="str">
        <f aca="false">IF(ISNUMBER(F166),"+"&amp;TEXT(ROUNDDOWN(imGD/F166,2),"0.00"),".")</f>
        <v>+0.40</v>
      </c>
      <c r="I166" s="1" t="n">
        <f aca="false">nt!I166</f>
        <v>209</v>
      </c>
      <c r="J166" s="1" t="str">
        <f aca="false">IF(ISNUMBER(I166),"+"&amp;TEXT(ROUNDDOWN(imGR/I166,2),"0.00"),".")</f>
        <v>+0.71</v>
      </c>
      <c r="K166" s="1" t="str">
        <f aca="false">IF(ISNUMBER(I166),"+"&amp;TEXT(ROUNDDOWN(imGD/I166,2),"0.00"),".")</f>
        <v>+0.35</v>
      </c>
      <c r="L166" s="1" t="n">
        <f aca="false">nt!J166</f>
        <v>213</v>
      </c>
      <c r="M166" s="1" t="str">
        <f aca="false">IF(ISNUMBER(L166),"+"&amp;TEXT(ROUNDDOWN(imGR/L166,2),"0.00"),".")</f>
        <v>+0.70</v>
      </c>
      <c r="N166" s="1" t="str">
        <f aca="false">IF(ISNUMBER(L166),"+"&amp;TEXT(ROUNDDOWN(imGD/L166,2),"0.00"),".")</f>
        <v>+0.35</v>
      </c>
      <c r="O166" s="1" t="n">
        <f aca="false">nt!K166</f>
        <v>217</v>
      </c>
      <c r="P166" s="1" t="str">
        <f aca="false">IF(ISNUMBER(O166),"+"&amp;TEXT(ROUNDDOWN(imGR/O166,2),"0.00"),".")</f>
        <v>+0.68</v>
      </c>
      <c r="Q166" s="1" t="str">
        <f aca="false">IF(ISNUMBER(O166),"+"&amp;TEXT(ROUNDDOWN(imGD/O166,2),"0.00"),".")</f>
        <v>+0.34</v>
      </c>
      <c r="R166" s="1" t="n">
        <f aca="false">nt!L166</f>
        <v>223</v>
      </c>
      <c r="S166" s="1" t="str">
        <f aca="false">IF(ISNUMBER(R166),"+"&amp;TEXT(ROUNDDOWN(imGR/R166,2),"0.00"),".")</f>
        <v>+0.66</v>
      </c>
      <c r="T166" s="1" t="str">
        <f aca="false">IF(ISNUMBER(R166),"+"&amp;TEXT(ROUNDDOWN(imGD/R166,2),"0.00"),".")</f>
        <v>+0.33</v>
      </c>
      <c r="U166" s="1" t="str">
        <f aca="false">imBD</f>
        <v>-1.75</v>
      </c>
      <c r="V166" s="1" t="str">
        <f aca="false">imPR</f>
        <v>-3.50</v>
      </c>
      <c r="X166" s="1" t="str">
        <f aca="false">"&lt;td&gt;"&amp;B166&amp;IF(ISNUMBER(C166),"&lt;td class=""lv_b al_r""&gt;"&amp;C166&amp;"&lt;td class=""lv_b""&gt;"&amp;D166&amp;":"&amp;E166&amp;"&lt;td class=""lv_b al_r""&gt;"&amp;F166&amp;"&lt;td class=""lv_b""&gt;"&amp;G166&amp;":"&amp;H166,"&lt;td colspan=4&gt;.")&amp;IF(ISNUMBER(I166),"&lt;td class=""lv_s al_r""&gt;"&amp;I166&amp;"&lt;td class=""lv_s""&gt;"&amp;J166&amp;":"&amp;K166&amp;"&lt;td class=""lv_s al_r""&gt;"&amp;L166&amp;"&lt;td class=""lv_s""&gt;"&amp;M166&amp;":"&amp;N166,"&lt;td colspan=4&gt;.")&amp;IF(ISNUMBER(O166),"&lt;td class=""lv_a al_r""&gt;"&amp;O166&amp;"&lt;td class=""lv_a""&gt;"&amp;P166&amp;":"&amp;Q166&amp;"&lt;td class=""lv_a al_r""&gt;"&amp;R166&amp;"&lt;td class=""lv_a""&gt;"&amp;S166&amp;":"&amp;T166,"&lt;td colspan=4&gt;.")&amp;"&lt;td&gt;"&amp;U166&amp;":"&amp;V166&amp;"&lt;td&gt;2P"</f>
        <v>&lt;td&gt;S.F.M&lt;td class="lv_b al_r"&gt;181&lt;td class="lv_b"&gt;+0.82:+0.41&lt;td class="lv_b al_r"&gt;184&lt;td class="lv_b"&gt;+0.81:+0.40&lt;td class="lv_s al_r"&gt;209&lt;td class="lv_s"&gt;+0.71:+0.35&lt;td class="lv_s al_r"&gt;213&lt;td class="lv_s"&gt;+0.70:+0.35&lt;td class="lv_a al_r"&gt;217&lt;td class="lv_a"&gt;+0.68:+0.34&lt;td class="lv_a al_r"&gt;223&lt;td class="lv_a"&gt;+0.66:+0.33&lt;td&gt;-1.75:-3.50&lt;td&gt;2P</v>
      </c>
    </row>
    <row r="167" customFormat="false" ht="13.8" hidden="false" customHeight="false" outlineLevel="0" collapsed="false">
      <c r="A167" s="1" t="n">
        <f aca="false">nt!B167</f>
        <v>159</v>
      </c>
      <c r="B167" s="1" t="str">
        <f aca="false">nt!O167</f>
        <v>SKA A GO GO</v>
      </c>
      <c r="C167" s="1" t="n">
        <f aca="false">nt!G167</f>
        <v>188</v>
      </c>
      <c r="D167" s="1" t="str">
        <f aca="false">IF(ISNUMBER(C167),"+"&amp;TEXT(ROUNDDOWN(imGR/C167,2),"0.00"),".")</f>
        <v>+0.79</v>
      </c>
      <c r="E167" s="1" t="str">
        <f aca="false">IF(ISNUMBER(C167),"+"&amp;TEXT(ROUNDDOWN(imGD/C167,2),"0.00"),".")</f>
        <v>+0.39</v>
      </c>
      <c r="F167" s="1" t="n">
        <f aca="false">nt!H167</f>
        <v>206</v>
      </c>
      <c r="G167" s="1" t="str">
        <f aca="false">IF(ISNUMBER(F167),"+"&amp;TEXT(ROUNDDOWN(imGR/F167,2),"0.00"),".")</f>
        <v>+0.72</v>
      </c>
      <c r="H167" s="1" t="str">
        <f aca="false">IF(ISNUMBER(F167),"+"&amp;TEXT(ROUNDDOWN(imGD/F167,2),"0.00"),".")</f>
        <v>+0.36</v>
      </c>
      <c r="I167" s="1" t="n">
        <f aca="false">nt!I167</f>
        <v>282</v>
      </c>
      <c r="J167" s="1" t="str">
        <f aca="false">IF(ISNUMBER(I167),"+"&amp;TEXT(ROUNDDOWN(imGR/I167,2),"0.00"),".")</f>
        <v>+0.52</v>
      </c>
      <c r="K167" s="1" t="str">
        <f aca="false">IF(ISNUMBER(I167),"+"&amp;TEXT(ROUNDDOWN(imGD/I167,2),"0.00"),".")</f>
        <v>+0.26</v>
      </c>
      <c r="L167" s="1" t="n">
        <f aca="false">nt!J167</f>
        <v>232</v>
      </c>
      <c r="M167" s="1" t="str">
        <f aca="false">IF(ISNUMBER(L167),"+"&amp;TEXT(ROUNDDOWN(imGR/L167,2),"0.00"),".")</f>
        <v>+0.64</v>
      </c>
      <c r="N167" s="1" t="str">
        <f aca="false">IF(ISNUMBER(L167),"+"&amp;TEXT(ROUNDDOWN(imGD/L167,2),"0.00"),".")</f>
        <v>+0.32</v>
      </c>
      <c r="O167" s="1" t="str">
        <f aca="false">nt!K167</f>
        <v>.</v>
      </c>
      <c r="P167" s="1" t="str">
        <f aca="false">IF(ISNUMBER(O167),"+"&amp;TEXT(ROUNDDOWN(imGR/O167,2),"0.00"),".")</f>
        <v>.</v>
      </c>
      <c r="Q167" s="1" t="str">
        <f aca="false">IF(ISNUMBER(O167),"+"&amp;TEXT(ROUNDDOWN(imGD/O167,2),"0.00"),".")</f>
        <v>.</v>
      </c>
      <c r="R167" s="1" t="str">
        <f aca="false">nt!L167</f>
        <v>.</v>
      </c>
      <c r="S167" s="1" t="str">
        <f aca="false">IF(ISNUMBER(R167),"+"&amp;TEXT(ROUNDDOWN(imGR/R167,2),"0.00"),".")</f>
        <v>.</v>
      </c>
      <c r="T167" s="1" t="str">
        <f aca="false">IF(ISNUMBER(R167),"+"&amp;TEXT(ROUNDDOWN(imGD/R167,2),"0.00"),".")</f>
        <v>.</v>
      </c>
      <c r="U167" s="1" t="str">
        <f aca="false">imBD</f>
        <v>-1.75</v>
      </c>
      <c r="V167" s="1" t="str">
        <f aca="false">imPR</f>
        <v>-3.50</v>
      </c>
      <c r="X167" s="1" t="str">
        <f aca="false">"&lt;td&gt;"&amp;B167&amp;IF(ISNUMBER(C167),"&lt;td class=""lv_b al_r""&gt;"&amp;C167&amp;"&lt;td class=""lv_b""&gt;"&amp;D167&amp;":"&amp;E167&amp;"&lt;td class=""lv_b al_r""&gt;"&amp;F167&amp;"&lt;td class=""lv_b""&gt;"&amp;G167&amp;":"&amp;H167,"&lt;td colspan=4&gt;.")&amp;IF(ISNUMBER(I167),"&lt;td class=""lv_s al_r""&gt;"&amp;I167&amp;"&lt;td class=""lv_s""&gt;"&amp;J167&amp;":"&amp;K167&amp;"&lt;td class=""lv_s al_r""&gt;"&amp;L167&amp;"&lt;td class=""lv_s""&gt;"&amp;M167&amp;":"&amp;N167,"&lt;td colspan=4&gt;.")&amp;IF(ISNUMBER(O167),"&lt;td class=""lv_a al_r""&gt;"&amp;O167&amp;"&lt;td class=""lv_a""&gt;"&amp;P167&amp;":"&amp;Q167&amp;"&lt;td class=""lv_a al_r""&gt;"&amp;R167&amp;"&lt;td class=""lv_a""&gt;"&amp;S167&amp;":"&amp;T167,"&lt;td colspan=4&gt;.")&amp;"&lt;td&gt;"&amp;U167&amp;":"&amp;V167&amp;"&lt;td&gt;2P"</f>
        <v>&lt;td&gt;SKA A GO GO&lt;td class="lv_b al_r"&gt;188&lt;td class="lv_b"&gt;+0.79:+0.39&lt;td class="lv_b al_r"&gt;206&lt;td class="lv_b"&gt;+0.72:+0.36&lt;td class="lv_s al_r"&gt;282&lt;td class="lv_s"&gt;+0.52:+0.26&lt;td class="lv_s al_r"&gt;232&lt;td class="lv_s"&gt;+0.64:+0.32&lt;td colspan=4&gt;.&lt;td&gt;-1.75:-3.50&lt;td&gt;2P</v>
      </c>
    </row>
    <row r="168" customFormat="false" ht="13.8" hidden="false" customHeight="false" outlineLevel="0" collapsed="false">
      <c r="A168" s="1" t="n">
        <f aca="false">nt!B168</f>
        <v>160</v>
      </c>
      <c r="B168" s="1" t="str">
        <f aca="false">nt!O168</f>
        <v>SKA A GO GO [PERFECT MIX]</v>
      </c>
      <c r="C168" s="1" t="str">
        <f aca="false">nt!G168</f>
        <v>.</v>
      </c>
      <c r="D168" s="1" t="str">
        <f aca="false">IF(ISNUMBER(C168),"+"&amp;TEXT(ROUNDDOWN(imGR/C168,2),"0.00"),".")</f>
        <v>.</v>
      </c>
      <c r="E168" s="1" t="str">
        <f aca="false">IF(ISNUMBER(C168),"+"&amp;TEXT(ROUNDDOWN(imGD/C168,2),"0.00"),".")</f>
        <v>.</v>
      </c>
      <c r="F168" s="1" t="str">
        <f aca="false">nt!H168</f>
        <v>.</v>
      </c>
      <c r="G168" s="1" t="str">
        <f aca="false">IF(ISNUMBER(F168),"+"&amp;TEXT(ROUNDDOWN(imGR/F168,2),"0.00"),".")</f>
        <v>.</v>
      </c>
      <c r="H168" s="1" t="str">
        <f aca="false">IF(ISNUMBER(F168),"+"&amp;TEXT(ROUNDDOWN(imGD/F168,2),"0.00"),".")</f>
        <v>.</v>
      </c>
      <c r="I168" s="1" t="str">
        <f aca="false">nt!I168</f>
        <v>.</v>
      </c>
      <c r="J168" s="1" t="str">
        <f aca="false">IF(ISNUMBER(I168),"+"&amp;TEXT(ROUNDDOWN(imGR/I168,2),"0.00"),".")</f>
        <v>.</v>
      </c>
      <c r="K168" s="1" t="str">
        <f aca="false">IF(ISNUMBER(I168),"+"&amp;TEXT(ROUNDDOWN(imGD/I168,2),"0.00"),".")</f>
        <v>.</v>
      </c>
      <c r="L168" s="1" t="str">
        <f aca="false">nt!J168</f>
        <v>.</v>
      </c>
      <c r="M168" s="1" t="str">
        <f aca="false">IF(ISNUMBER(L168),"+"&amp;TEXT(ROUNDDOWN(imGR/L168,2),"0.00"),".")</f>
        <v>.</v>
      </c>
      <c r="N168" s="1" t="str">
        <f aca="false">IF(ISNUMBER(L168),"+"&amp;TEXT(ROUNDDOWN(imGD/L168,2),"0.00"),".")</f>
        <v>.</v>
      </c>
      <c r="O168" s="1" t="n">
        <f aca="false">nt!K168</f>
        <v>306</v>
      </c>
      <c r="P168" s="1" t="str">
        <f aca="false">IF(ISNUMBER(O168),"+"&amp;TEXT(ROUNDDOWN(imGR/O168,2),"0.00"),".")</f>
        <v>+0.48</v>
      </c>
      <c r="Q168" s="1" t="str">
        <f aca="false">IF(ISNUMBER(O168),"+"&amp;TEXT(ROUNDDOWN(imGD/O168,2),"0.00"),".")</f>
        <v>+0.24</v>
      </c>
      <c r="R168" s="1" t="n">
        <f aca="false">nt!L168</f>
        <v>310</v>
      </c>
      <c r="S168" s="1" t="str">
        <f aca="false">IF(ISNUMBER(R168),"+"&amp;TEXT(ROUNDDOWN(imGR/R168,2),"0.00"),".")</f>
        <v>+0.48</v>
      </c>
      <c r="T168" s="1" t="str">
        <f aca="false">IF(ISNUMBER(R168),"+"&amp;TEXT(ROUNDDOWN(imGD/R168,2),"0.00"),".")</f>
        <v>+0.24</v>
      </c>
      <c r="U168" s="1" t="str">
        <f aca="false">imBD</f>
        <v>-1.75</v>
      </c>
      <c r="V168" s="1" t="str">
        <f aca="false">imPR</f>
        <v>-3.50</v>
      </c>
      <c r="X168" s="1" t="str">
        <f aca="false">"&lt;td&gt;"&amp;B168&amp;IF(ISNUMBER(C168),"&lt;td class=""lv_b al_r""&gt;"&amp;C168&amp;"&lt;td class=""lv_b""&gt;"&amp;D168&amp;":"&amp;E168&amp;"&lt;td class=""lv_b al_r""&gt;"&amp;F168&amp;"&lt;td class=""lv_b""&gt;"&amp;G168&amp;":"&amp;H168,"&lt;td colspan=4&gt;.")&amp;IF(ISNUMBER(I168),"&lt;td class=""lv_s al_r""&gt;"&amp;I168&amp;"&lt;td class=""lv_s""&gt;"&amp;J168&amp;":"&amp;K168&amp;"&lt;td class=""lv_s al_r""&gt;"&amp;L168&amp;"&lt;td class=""lv_s""&gt;"&amp;M168&amp;":"&amp;N168,"&lt;td colspan=4&gt;.")&amp;IF(ISNUMBER(O168),"&lt;td class=""lv_a al_r""&gt;"&amp;O168&amp;"&lt;td class=""lv_a""&gt;"&amp;P168&amp;":"&amp;Q168&amp;"&lt;td class=""lv_a al_r""&gt;"&amp;R168&amp;"&lt;td class=""lv_a""&gt;"&amp;S168&amp;":"&amp;T168,"&lt;td colspan=4&gt;.")&amp;"&lt;td&gt;"&amp;U168&amp;":"&amp;V168&amp;"&lt;td&gt;2P"</f>
        <v>&lt;td&gt;SKA A GO GO [PERFECT MIX]&lt;td colspan=4&gt;.&lt;td colspan=4&gt;.&lt;td class="lv_a al_r"&gt;306&lt;td class="lv_a"&gt;+0.48:+0.24&lt;td class="lv_a al_r"&gt;310&lt;td class="lv_a"&gt;+0.48:+0.24&lt;td&gt;-1.75:-3.50&lt;td&gt;2P</v>
      </c>
    </row>
    <row r="169" customFormat="false" ht="13.8" hidden="false" customHeight="false" outlineLevel="0" collapsed="false">
      <c r="A169" s="1" t="n">
        <f aca="false">nt!B169</f>
        <v>161</v>
      </c>
      <c r="B169" s="1" t="str">
        <f aca="false">nt!O169</f>
        <v>SODA</v>
      </c>
      <c r="C169" s="1" t="n">
        <f aca="false">nt!G169</f>
        <v>75</v>
      </c>
      <c r="D169" s="1" t="str">
        <f aca="false">IF(ISNUMBER(C169),"+"&amp;TEXT(ROUNDDOWN(imGR/C169,2),"0.00"),".")</f>
        <v>+1.99</v>
      </c>
      <c r="E169" s="1" t="str">
        <f aca="false">IF(ISNUMBER(C169),"+"&amp;TEXT(ROUNDDOWN(imGD/C169,2),"0.00"),".")</f>
        <v>+0.99</v>
      </c>
      <c r="F169" s="1" t="n">
        <f aca="false">nt!H169</f>
        <v>67</v>
      </c>
      <c r="G169" s="1" t="str">
        <f aca="false">IF(ISNUMBER(F169),"+"&amp;TEXT(ROUNDDOWN(imGR/F169,2),"0.00"),".")</f>
        <v>+2.22</v>
      </c>
      <c r="H169" s="1" t="str">
        <f aca="false">IF(ISNUMBER(F169),"+"&amp;TEXT(ROUNDDOWN(imGD/F169,2),"0.00"),".")</f>
        <v>+1.11</v>
      </c>
      <c r="I169" s="1" t="n">
        <f aca="false">nt!I169</f>
        <v>79</v>
      </c>
      <c r="J169" s="1" t="str">
        <f aca="false">IF(ISNUMBER(I169),"+"&amp;TEXT(ROUNDDOWN(imGR/I169,2),"0.00"),".")</f>
        <v>+1.89</v>
      </c>
      <c r="K169" s="1" t="str">
        <f aca="false">IF(ISNUMBER(I169),"+"&amp;TEXT(ROUNDDOWN(imGD/I169,2),"0.00"),".")</f>
        <v>+0.94</v>
      </c>
      <c r="L169" s="1" t="n">
        <f aca="false">nt!J169</f>
        <v>74</v>
      </c>
      <c r="M169" s="1" t="str">
        <f aca="false">IF(ISNUMBER(L169),"+"&amp;TEXT(ROUNDDOWN(imGR/L169,2),"0.00"),".")</f>
        <v>+2.01</v>
      </c>
      <c r="N169" s="1" t="str">
        <f aca="false">IF(ISNUMBER(L169),"+"&amp;TEXT(ROUNDDOWN(imGD/L169,2),"0.00"),".")</f>
        <v>+1.00</v>
      </c>
      <c r="O169" s="1" t="str">
        <f aca="false">nt!K169</f>
        <v>.</v>
      </c>
      <c r="P169" s="1" t="str">
        <f aca="false">IF(ISNUMBER(O169),"+"&amp;TEXT(ROUNDDOWN(imGR/O169,2),"0.00"),".")</f>
        <v>.</v>
      </c>
      <c r="Q169" s="1" t="str">
        <f aca="false">IF(ISNUMBER(O169),"+"&amp;TEXT(ROUNDDOWN(imGD/O169,2),"0.00"),".")</f>
        <v>.</v>
      </c>
      <c r="R169" s="1" t="str">
        <f aca="false">nt!L169</f>
        <v>.</v>
      </c>
      <c r="S169" s="1" t="str">
        <f aca="false">IF(ISNUMBER(R169),"+"&amp;TEXT(ROUNDDOWN(imGR/R169,2),"0.00"),".")</f>
        <v>.</v>
      </c>
      <c r="T169" s="1" t="str">
        <f aca="false">IF(ISNUMBER(R169),"+"&amp;TEXT(ROUNDDOWN(imGD/R169,2),"0.00"),".")</f>
        <v>.</v>
      </c>
      <c r="U169" s="1" t="str">
        <f aca="false">imBD</f>
        <v>-1.75</v>
      </c>
      <c r="V169" s="1" t="str">
        <f aca="false">imPR</f>
        <v>-3.50</v>
      </c>
      <c r="X169" s="1" t="str">
        <f aca="false">"&lt;td&gt;"&amp;B169&amp;IF(ISNUMBER(C169),"&lt;td class=""lv_b al_r""&gt;"&amp;C169&amp;"&lt;td class=""lv_b""&gt;"&amp;D169&amp;":"&amp;E169&amp;"&lt;td class=""lv_b al_r""&gt;"&amp;F169&amp;"&lt;td class=""lv_b""&gt;"&amp;G169&amp;":"&amp;H169,"&lt;td colspan=4&gt;.")&amp;IF(ISNUMBER(I169),"&lt;td class=""lv_s al_r""&gt;"&amp;I169&amp;"&lt;td class=""lv_s""&gt;"&amp;J169&amp;":"&amp;K169&amp;"&lt;td class=""lv_s al_r""&gt;"&amp;L169&amp;"&lt;td class=""lv_s""&gt;"&amp;M169&amp;":"&amp;N169,"&lt;td colspan=4&gt;.")&amp;IF(ISNUMBER(O169),"&lt;td class=""lv_a al_r""&gt;"&amp;O169&amp;"&lt;td class=""lv_a""&gt;"&amp;P169&amp;":"&amp;Q169&amp;"&lt;td class=""lv_a al_r""&gt;"&amp;R169&amp;"&lt;td class=""lv_a""&gt;"&amp;S169&amp;":"&amp;T169,"&lt;td colspan=4&gt;.")&amp;"&lt;td&gt;"&amp;U169&amp;":"&amp;V169&amp;"&lt;td&gt;2P"</f>
        <v>&lt;td&gt;SODA&lt;td class="lv_b al_r"&gt;75&lt;td class="lv_b"&gt;+1.99:+0.99&lt;td class="lv_b al_r"&gt;67&lt;td class="lv_b"&gt;+2.22:+1.11&lt;td class="lv_s al_r"&gt;79&lt;td class="lv_s"&gt;+1.89:+0.94&lt;td class="lv_s al_r"&gt;74&lt;td class="lv_s"&gt;+2.01:+1.00&lt;td colspan=4&gt;.&lt;td&gt;-1.75:-3.50&lt;td&gt;2P</v>
      </c>
    </row>
    <row r="170" customFormat="false" ht="13.8" hidden="false" customHeight="false" outlineLevel="0" collapsed="false">
      <c r="A170" s="1" t="n">
        <f aca="false">nt!B170</f>
        <v>162</v>
      </c>
      <c r="B170" s="1" t="str">
        <f aca="false">nt!O170</f>
        <v>SOMETHING SPECIAL</v>
      </c>
      <c r="C170" s="1" t="n">
        <f aca="false">nt!G170</f>
        <v>209</v>
      </c>
      <c r="D170" s="1" t="str">
        <f aca="false">IF(ISNUMBER(C170),"+"&amp;TEXT(ROUNDDOWN(imGR/C170,2),"0.00"),".")</f>
        <v>+0.71</v>
      </c>
      <c r="E170" s="1" t="str">
        <f aca="false">IF(ISNUMBER(C170),"+"&amp;TEXT(ROUNDDOWN(imGD/C170,2),"0.00"),".")</f>
        <v>+0.35</v>
      </c>
      <c r="F170" s="1" t="n">
        <f aca="false">nt!H170</f>
        <v>199</v>
      </c>
      <c r="G170" s="1" t="str">
        <f aca="false">IF(ISNUMBER(F170),"+"&amp;TEXT(ROUNDDOWN(imGR/F170,2),"0.00"),".")</f>
        <v>+0.75</v>
      </c>
      <c r="H170" s="1" t="str">
        <f aca="false">IF(ISNUMBER(F170),"+"&amp;TEXT(ROUNDDOWN(imGD/F170,2),"0.00"),".")</f>
        <v>+0.37</v>
      </c>
      <c r="I170" s="1" t="n">
        <f aca="false">nt!I170</f>
        <v>222</v>
      </c>
      <c r="J170" s="1" t="str">
        <f aca="false">IF(ISNUMBER(I170),"+"&amp;TEXT(ROUNDDOWN(imGR/I170,2),"0.00"),".")</f>
        <v>+0.67</v>
      </c>
      <c r="K170" s="1" t="str">
        <f aca="false">IF(ISNUMBER(I170),"+"&amp;TEXT(ROUNDDOWN(imGD/I170,2),"0.00"),".")</f>
        <v>+0.33</v>
      </c>
      <c r="L170" s="1" t="n">
        <f aca="false">nt!J170</f>
        <v>210</v>
      </c>
      <c r="M170" s="1" t="str">
        <f aca="false">IF(ISNUMBER(L170),"+"&amp;TEXT(ROUNDDOWN(imGR/L170,2),"0.00"),".")</f>
        <v>+0.71</v>
      </c>
      <c r="N170" s="1" t="str">
        <f aca="false">IF(ISNUMBER(L170),"+"&amp;TEXT(ROUNDDOWN(imGD/L170,2),"0.00"),".")</f>
        <v>+0.35</v>
      </c>
      <c r="O170" s="1" t="n">
        <f aca="false">nt!K170</f>
        <v>316</v>
      </c>
      <c r="P170" s="1" t="str">
        <f aca="false">IF(ISNUMBER(O170),"+"&amp;TEXT(ROUNDDOWN(imGR/O170,2),"0.00"),".")</f>
        <v>+0.47</v>
      </c>
      <c r="Q170" s="1" t="str">
        <f aca="false">IF(ISNUMBER(O170),"+"&amp;TEXT(ROUNDDOWN(imGD/O170,2),"0.00"),".")</f>
        <v>+0.23</v>
      </c>
      <c r="R170" s="1" t="n">
        <f aca="false">nt!L170</f>
        <v>276</v>
      </c>
      <c r="S170" s="1" t="str">
        <f aca="false">IF(ISNUMBER(R170),"+"&amp;TEXT(ROUNDDOWN(imGR/R170,2),"0.00"),".")</f>
        <v>+0.54</v>
      </c>
      <c r="T170" s="1" t="str">
        <f aca="false">IF(ISNUMBER(R170),"+"&amp;TEXT(ROUNDDOWN(imGD/R170,2),"0.00"),".")</f>
        <v>+0.27</v>
      </c>
      <c r="U170" s="1" t="str">
        <f aca="false">imBD</f>
        <v>-1.75</v>
      </c>
      <c r="V170" s="1" t="str">
        <f aca="false">imPR</f>
        <v>-3.50</v>
      </c>
      <c r="X170" s="1" t="str">
        <f aca="false">"&lt;td&gt;"&amp;B170&amp;IF(ISNUMBER(C170),"&lt;td class=""lv_b al_r""&gt;"&amp;C170&amp;"&lt;td class=""lv_b""&gt;"&amp;D170&amp;":"&amp;E170&amp;"&lt;td class=""lv_b al_r""&gt;"&amp;F170&amp;"&lt;td class=""lv_b""&gt;"&amp;G170&amp;":"&amp;H170,"&lt;td colspan=4&gt;.")&amp;IF(ISNUMBER(I170),"&lt;td class=""lv_s al_r""&gt;"&amp;I170&amp;"&lt;td class=""lv_s""&gt;"&amp;J170&amp;":"&amp;K170&amp;"&lt;td class=""lv_s al_r""&gt;"&amp;L170&amp;"&lt;td class=""lv_s""&gt;"&amp;M170&amp;":"&amp;N170,"&lt;td colspan=4&gt;.")&amp;IF(ISNUMBER(O170),"&lt;td class=""lv_a al_r""&gt;"&amp;O170&amp;"&lt;td class=""lv_a""&gt;"&amp;P170&amp;":"&amp;Q170&amp;"&lt;td class=""lv_a al_r""&gt;"&amp;R170&amp;"&lt;td class=""lv_a""&gt;"&amp;S170&amp;":"&amp;T170,"&lt;td colspan=4&gt;.")&amp;"&lt;td&gt;"&amp;U170&amp;":"&amp;V170&amp;"&lt;td&gt;2P"</f>
        <v>&lt;td&gt;SOMETHING SPECIAL&lt;td class="lv_b al_r"&gt;209&lt;td class="lv_b"&gt;+0.71:+0.35&lt;td class="lv_b al_r"&gt;199&lt;td class="lv_b"&gt;+0.75:+0.37&lt;td class="lv_s al_r"&gt;222&lt;td class="lv_s"&gt;+0.67:+0.33&lt;td class="lv_s al_r"&gt;210&lt;td class="lv_s"&gt;+0.71:+0.35&lt;td class="lv_a al_r"&gt;316&lt;td class="lv_a"&gt;+0.47:+0.23&lt;td class="lv_a al_r"&gt;276&lt;td class="lv_a"&gt;+0.54:+0.27&lt;td&gt;-1.75:-3.50&lt;td&gt;2P</v>
      </c>
    </row>
    <row r="171" customFormat="false" ht="13.8" hidden="false" customHeight="false" outlineLevel="0" collapsed="false">
      <c r="A171" s="1" t="n">
        <f aca="false">nt!B171</f>
        <v>163</v>
      </c>
      <c r="B171" s="1" t="str">
        <f aca="false">nt!O171</f>
        <v>SPARKER</v>
      </c>
      <c r="C171" s="1" t="n">
        <f aca="false">nt!G171</f>
        <v>114</v>
      </c>
      <c r="D171" s="1" t="str">
        <f aca="false">IF(ISNUMBER(C171),"+"&amp;TEXT(ROUNDDOWN(imGR/C171,2),"0.00"),".")</f>
        <v>+1.30</v>
      </c>
      <c r="E171" s="1" t="str">
        <f aca="false">IF(ISNUMBER(C171),"+"&amp;TEXT(ROUNDDOWN(imGD/C171,2),"0.00"),".")</f>
        <v>+0.65</v>
      </c>
      <c r="F171" s="1" t="n">
        <f aca="false">nt!H171</f>
        <v>119</v>
      </c>
      <c r="G171" s="1" t="str">
        <f aca="false">IF(ISNUMBER(F171),"+"&amp;TEXT(ROUNDDOWN(imGR/F171,2),"0.00"),".")</f>
        <v>+1.25</v>
      </c>
      <c r="H171" s="1" t="str">
        <f aca="false">IF(ISNUMBER(F171),"+"&amp;TEXT(ROUNDDOWN(imGD/F171,2),"0.00"),".")</f>
        <v>+0.62</v>
      </c>
      <c r="I171" s="1" t="n">
        <f aca="false">nt!I171</f>
        <v>148</v>
      </c>
      <c r="J171" s="1" t="str">
        <f aca="false">IF(ISNUMBER(I171),"+"&amp;TEXT(ROUNDDOWN(imGR/I171,2),"0.00"),".")</f>
        <v>+1.00</v>
      </c>
      <c r="K171" s="1" t="str">
        <f aca="false">IF(ISNUMBER(I171),"+"&amp;TEXT(ROUNDDOWN(imGD/I171,2),"0.00"),".")</f>
        <v>+0.50</v>
      </c>
      <c r="L171" s="1" t="n">
        <f aca="false">nt!J171</f>
        <v>144</v>
      </c>
      <c r="M171" s="1" t="str">
        <f aca="false">IF(ISNUMBER(L171),"+"&amp;TEXT(ROUNDDOWN(imGR/L171,2),"0.00"),".")</f>
        <v>+1.03</v>
      </c>
      <c r="N171" s="1" t="str">
        <f aca="false">IF(ISNUMBER(L171),"+"&amp;TEXT(ROUNDDOWN(imGD/L171,2),"0.00"),".")</f>
        <v>+0.51</v>
      </c>
      <c r="O171" s="1" t="n">
        <f aca="false">nt!K171</f>
        <v>205</v>
      </c>
      <c r="P171" s="1" t="str">
        <f aca="false">IF(ISNUMBER(O171),"+"&amp;TEXT(ROUNDDOWN(imGR/O171,2),"0.00"),".")</f>
        <v>+0.72</v>
      </c>
      <c r="Q171" s="1" t="str">
        <f aca="false">IF(ISNUMBER(O171),"+"&amp;TEXT(ROUNDDOWN(imGD/O171,2),"0.00"),".")</f>
        <v>+0.36</v>
      </c>
      <c r="R171" s="1" t="n">
        <f aca="false">nt!L171</f>
        <v>199</v>
      </c>
      <c r="S171" s="1" t="str">
        <f aca="false">IF(ISNUMBER(R171),"+"&amp;TEXT(ROUNDDOWN(imGR/R171,2),"0.00"),".")</f>
        <v>+0.75</v>
      </c>
      <c r="T171" s="1" t="str">
        <f aca="false">IF(ISNUMBER(R171),"+"&amp;TEXT(ROUNDDOWN(imGD/R171,2),"0.00"),".")</f>
        <v>+0.37</v>
      </c>
      <c r="U171" s="1" t="str">
        <f aca="false">imBD</f>
        <v>-1.75</v>
      </c>
      <c r="V171" s="1" t="str">
        <f aca="false">imPR</f>
        <v>-3.50</v>
      </c>
      <c r="X171" s="1" t="str">
        <f aca="false">"&lt;td&gt;"&amp;B171&amp;IF(ISNUMBER(C171),"&lt;td class=""lv_b al_r""&gt;"&amp;C171&amp;"&lt;td class=""lv_b""&gt;"&amp;D171&amp;":"&amp;E171&amp;"&lt;td class=""lv_b al_r""&gt;"&amp;F171&amp;"&lt;td class=""lv_b""&gt;"&amp;G171&amp;":"&amp;H171,"&lt;td colspan=4&gt;.")&amp;IF(ISNUMBER(I171),"&lt;td class=""lv_s al_r""&gt;"&amp;I171&amp;"&lt;td class=""lv_s""&gt;"&amp;J171&amp;":"&amp;K171&amp;"&lt;td class=""lv_s al_r""&gt;"&amp;L171&amp;"&lt;td class=""lv_s""&gt;"&amp;M171&amp;":"&amp;N171,"&lt;td colspan=4&gt;.")&amp;IF(ISNUMBER(O171),"&lt;td class=""lv_a al_r""&gt;"&amp;O171&amp;"&lt;td class=""lv_a""&gt;"&amp;P171&amp;":"&amp;Q171&amp;"&lt;td class=""lv_a al_r""&gt;"&amp;R171&amp;"&lt;td class=""lv_a""&gt;"&amp;S171&amp;":"&amp;T171,"&lt;td colspan=4&gt;.")&amp;"&lt;td&gt;"&amp;U171&amp;":"&amp;V171&amp;"&lt;td&gt;2P"</f>
        <v>&lt;td&gt;SPARKER&lt;td class="lv_b al_r"&gt;114&lt;td class="lv_b"&gt;+1.30:+0.65&lt;td class="lv_b al_r"&gt;119&lt;td class="lv_b"&gt;+1.25:+0.62&lt;td class="lv_s al_r"&gt;148&lt;td class="lv_s"&gt;+1.00:+0.50&lt;td class="lv_s al_r"&gt;144&lt;td class="lv_s"&gt;+1.03:+0.51&lt;td class="lv_a al_r"&gt;205&lt;td class="lv_a"&gt;+0.72:+0.36&lt;td class="lv_a al_r"&gt;199&lt;td class="lv_a"&gt;+0.75:+0.37&lt;td&gt;-1.75:-3.50&lt;td&gt;2P</v>
      </c>
    </row>
    <row r="172" customFormat="false" ht="13.8" hidden="false" customHeight="false" outlineLevel="0" collapsed="false">
      <c r="A172" s="1" t="n">
        <f aca="false">nt!B172</f>
        <v>164</v>
      </c>
      <c r="B172" s="1" t="str">
        <f aca="false">nt!O172</f>
        <v>STEEL CAGE</v>
      </c>
      <c r="C172" s="1" t="n">
        <f aca="false">nt!G172</f>
        <v>195</v>
      </c>
      <c r="D172" s="1" t="str">
        <f aca="false">IF(ISNUMBER(C172),"+"&amp;TEXT(ROUNDDOWN(imGR/C172,2),"0.00"),".")</f>
        <v>+0.76</v>
      </c>
      <c r="E172" s="1" t="str">
        <f aca="false">IF(ISNUMBER(C172),"+"&amp;TEXT(ROUNDDOWN(imGD/C172,2),"0.00"),".")</f>
        <v>+0.38</v>
      </c>
      <c r="F172" s="1" t="n">
        <f aca="false">nt!H172</f>
        <v>187</v>
      </c>
      <c r="G172" s="1" t="str">
        <f aca="false">IF(ISNUMBER(F172),"+"&amp;TEXT(ROUNDDOWN(imGR/F172,2),"0.00"),".")</f>
        <v>+0.79</v>
      </c>
      <c r="H172" s="1" t="str">
        <f aca="false">IF(ISNUMBER(F172),"+"&amp;TEXT(ROUNDDOWN(imGD/F172,2),"0.00"),".")</f>
        <v>+0.39</v>
      </c>
      <c r="I172" s="1" t="n">
        <f aca="false">nt!I172</f>
        <v>230</v>
      </c>
      <c r="J172" s="1" t="str">
        <f aca="false">IF(ISNUMBER(I172),"+"&amp;TEXT(ROUNDDOWN(imGR/I172,2),"0.00"),".")</f>
        <v>+0.64</v>
      </c>
      <c r="K172" s="1" t="str">
        <f aca="false">IF(ISNUMBER(I172),"+"&amp;TEXT(ROUNDDOWN(imGD/I172,2),"0.00"),".")</f>
        <v>+0.32</v>
      </c>
      <c r="L172" s="1" t="n">
        <f aca="false">nt!J172</f>
        <v>208</v>
      </c>
      <c r="M172" s="1" t="str">
        <f aca="false">IF(ISNUMBER(L172),"+"&amp;TEXT(ROUNDDOWN(imGR/L172,2),"0.00"),".")</f>
        <v>+0.71</v>
      </c>
      <c r="N172" s="1" t="str">
        <f aca="false">IF(ISNUMBER(L172),"+"&amp;TEXT(ROUNDDOWN(imGD/L172,2),"0.00"),".")</f>
        <v>+0.35</v>
      </c>
      <c r="O172" s="1" t="n">
        <f aca="false">nt!K172</f>
        <v>228</v>
      </c>
      <c r="P172" s="1" t="str">
        <f aca="false">IF(ISNUMBER(O172),"+"&amp;TEXT(ROUNDDOWN(imGR/O172,2),"0.00"),".")</f>
        <v>+0.65</v>
      </c>
      <c r="Q172" s="1" t="str">
        <f aca="false">IF(ISNUMBER(O172),"+"&amp;TEXT(ROUNDDOWN(imGD/O172,2),"0.00"),".")</f>
        <v>+0.32</v>
      </c>
      <c r="R172" s="1" t="n">
        <f aca="false">nt!L172</f>
        <v>223</v>
      </c>
      <c r="S172" s="1" t="str">
        <f aca="false">IF(ISNUMBER(R172),"+"&amp;TEXT(ROUNDDOWN(imGR/R172,2),"0.00"),".")</f>
        <v>+0.66</v>
      </c>
      <c r="T172" s="1" t="str">
        <f aca="false">IF(ISNUMBER(R172),"+"&amp;TEXT(ROUNDDOWN(imGD/R172,2),"0.00"),".")</f>
        <v>+0.33</v>
      </c>
      <c r="U172" s="1" t="str">
        <f aca="false">imBD</f>
        <v>-1.75</v>
      </c>
      <c r="V172" s="1" t="str">
        <f aca="false">imPR</f>
        <v>-3.50</v>
      </c>
      <c r="X172" s="1" t="str">
        <f aca="false">"&lt;td&gt;"&amp;B172&amp;IF(ISNUMBER(C172),"&lt;td class=""lv_b al_r""&gt;"&amp;C172&amp;"&lt;td class=""lv_b""&gt;"&amp;D172&amp;":"&amp;E172&amp;"&lt;td class=""lv_b al_r""&gt;"&amp;F172&amp;"&lt;td class=""lv_b""&gt;"&amp;G172&amp;":"&amp;H172,"&lt;td colspan=4&gt;.")&amp;IF(ISNUMBER(I172),"&lt;td class=""lv_s al_r""&gt;"&amp;I172&amp;"&lt;td class=""lv_s""&gt;"&amp;J172&amp;":"&amp;K172&amp;"&lt;td class=""lv_s al_r""&gt;"&amp;L172&amp;"&lt;td class=""lv_s""&gt;"&amp;M172&amp;":"&amp;N172,"&lt;td colspan=4&gt;.")&amp;IF(ISNUMBER(O172),"&lt;td class=""lv_a al_r""&gt;"&amp;O172&amp;"&lt;td class=""lv_a""&gt;"&amp;P172&amp;":"&amp;Q172&amp;"&lt;td class=""lv_a al_r""&gt;"&amp;R172&amp;"&lt;td class=""lv_a""&gt;"&amp;S172&amp;":"&amp;T172,"&lt;td colspan=4&gt;.")&amp;"&lt;td&gt;"&amp;U172&amp;":"&amp;V172&amp;"&lt;td&gt;2P"</f>
        <v>&lt;td&gt;STEEL CAGE&lt;td class="lv_b al_r"&gt;195&lt;td class="lv_b"&gt;+0.76:+0.38&lt;td class="lv_b al_r"&gt;187&lt;td class="lv_b"&gt;+0.79:+0.39&lt;td class="lv_s al_r"&gt;230&lt;td class="lv_s"&gt;+0.64:+0.32&lt;td class="lv_s al_r"&gt;208&lt;td class="lv_s"&gt;+0.71:+0.35&lt;td class="lv_a al_r"&gt;228&lt;td class="lv_a"&gt;+0.65:+0.32&lt;td class="lv_a al_r"&gt;223&lt;td class="lv_a"&gt;+0.66:+0.33&lt;td&gt;-1.75:-3.50&lt;td&gt;2P</v>
      </c>
    </row>
    <row r="173" customFormat="false" ht="13.8" hidden="false" customHeight="false" outlineLevel="0" collapsed="false">
      <c r="A173" s="1" t="n">
        <f aca="false">nt!B173</f>
        <v>165</v>
      </c>
      <c r="B173" s="1" t="str">
        <f aca="false">nt!O173</f>
        <v>SUPER HIGHWAY</v>
      </c>
      <c r="C173" s="1" t="n">
        <f aca="false">nt!G173</f>
        <v>205</v>
      </c>
      <c r="D173" s="1" t="str">
        <f aca="false">IF(ISNUMBER(C173),"+"&amp;TEXT(ROUNDDOWN(imGR/C173,2),"0.00"),".")</f>
        <v>+0.72</v>
      </c>
      <c r="E173" s="1" t="str">
        <f aca="false">IF(ISNUMBER(C173),"+"&amp;TEXT(ROUNDDOWN(imGD/C173,2),"0.00"),".")</f>
        <v>+0.36</v>
      </c>
      <c r="F173" s="1" t="n">
        <f aca="false">nt!H173</f>
        <v>186</v>
      </c>
      <c r="G173" s="1" t="str">
        <f aca="false">IF(ISNUMBER(F173),"+"&amp;TEXT(ROUNDDOWN(imGR/F173,2),"0.00"),".")</f>
        <v>+0.80</v>
      </c>
      <c r="H173" s="1" t="str">
        <f aca="false">IF(ISNUMBER(F173),"+"&amp;TEXT(ROUNDDOWN(imGD/F173,2),"0.00"),".")</f>
        <v>+0.40</v>
      </c>
      <c r="I173" s="1" t="n">
        <f aca="false">nt!I173</f>
        <v>243</v>
      </c>
      <c r="J173" s="1" t="str">
        <f aca="false">IF(ISNUMBER(I173),"+"&amp;TEXT(ROUNDDOWN(imGR/I173,2),"0.00"),".")</f>
        <v>+0.61</v>
      </c>
      <c r="K173" s="1" t="str">
        <f aca="false">IF(ISNUMBER(I173),"+"&amp;TEXT(ROUNDDOWN(imGD/I173,2),"0.00"),".")</f>
        <v>+0.30</v>
      </c>
      <c r="L173" s="1" t="n">
        <f aca="false">nt!J173</f>
        <v>209</v>
      </c>
      <c r="M173" s="1" t="str">
        <f aca="false">IF(ISNUMBER(L173),"+"&amp;TEXT(ROUNDDOWN(imGR/L173,2),"0.00"),".")</f>
        <v>+0.71</v>
      </c>
      <c r="N173" s="1" t="str">
        <f aca="false">IF(ISNUMBER(L173),"+"&amp;TEXT(ROUNDDOWN(imGD/L173,2),"0.00"),".")</f>
        <v>+0.35</v>
      </c>
      <c r="O173" s="1" t="str">
        <f aca="false">nt!K173</f>
        <v>.</v>
      </c>
      <c r="P173" s="1" t="str">
        <f aca="false">IF(ISNUMBER(O173),"+"&amp;TEXT(ROUNDDOWN(imGR/O173,2),"0.00"),".")</f>
        <v>.</v>
      </c>
      <c r="Q173" s="1" t="str">
        <f aca="false">IF(ISNUMBER(O173),"+"&amp;TEXT(ROUNDDOWN(imGD/O173,2),"0.00"),".")</f>
        <v>.</v>
      </c>
      <c r="R173" s="1" t="str">
        <f aca="false">nt!L173</f>
        <v>.</v>
      </c>
      <c r="S173" s="1" t="str">
        <f aca="false">IF(ISNUMBER(R173),"+"&amp;TEXT(ROUNDDOWN(imGR/R173,2),"0.00"),".")</f>
        <v>.</v>
      </c>
      <c r="T173" s="1" t="str">
        <f aca="false">IF(ISNUMBER(R173),"+"&amp;TEXT(ROUNDDOWN(imGD/R173,2),"0.00"),".")</f>
        <v>.</v>
      </c>
      <c r="U173" s="1" t="str">
        <f aca="false">imBD</f>
        <v>-1.75</v>
      </c>
      <c r="V173" s="1" t="str">
        <f aca="false">imPR</f>
        <v>-3.50</v>
      </c>
      <c r="X173" s="1" t="str">
        <f aca="false">"&lt;td&gt;"&amp;B173&amp;IF(ISNUMBER(C173),"&lt;td class=""lv_b al_r""&gt;"&amp;C173&amp;"&lt;td class=""lv_b""&gt;"&amp;D173&amp;":"&amp;E173&amp;"&lt;td class=""lv_b al_r""&gt;"&amp;F173&amp;"&lt;td class=""lv_b""&gt;"&amp;G173&amp;":"&amp;H173,"&lt;td colspan=4&gt;.")&amp;IF(ISNUMBER(I173),"&lt;td class=""lv_s al_r""&gt;"&amp;I173&amp;"&lt;td class=""lv_s""&gt;"&amp;J173&amp;":"&amp;K173&amp;"&lt;td class=""lv_s al_r""&gt;"&amp;L173&amp;"&lt;td class=""lv_s""&gt;"&amp;M173&amp;":"&amp;N173,"&lt;td colspan=4&gt;.")&amp;IF(ISNUMBER(O173),"&lt;td class=""lv_a al_r""&gt;"&amp;O173&amp;"&lt;td class=""lv_a""&gt;"&amp;P173&amp;":"&amp;Q173&amp;"&lt;td class=""lv_a al_r""&gt;"&amp;R173&amp;"&lt;td class=""lv_a""&gt;"&amp;S173&amp;":"&amp;T173,"&lt;td colspan=4&gt;.")&amp;"&lt;td&gt;"&amp;U173&amp;":"&amp;V173&amp;"&lt;td&gt;2P"</f>
        <v>&lt;td&gt;SUPER HIGHWAY&lt;td class="lv_b al_r"&gt;205&lt;td class="lv_b"&gt;+0.72:+0.36&lt;td class="lv_b al_r"&gt;186&lt;td class="lv_b"&gt;+0.80:+0.40&lt;td class="lv_s al_r"&gt;243&lt;td class="lv_s"&gt;+0.61:+0.30&lt;td class="lv_s al_r"&gt;209&lt;td class="lv_s"&gt;+0.71:+0.35&lt;td colspan=4&gt;.&lt;td&gt;-1.75:-3.50&lt;td&gt;2P</v>
      </c>
    </row>
    <row r="174" customFormat="false" ht="13.8" hidden="false" customHeight="false" outlineLevel="0" collapsed="false">
      <c r="A174" s="1" t="n">
        <f aca="false">nt!B174</f>
        <v>166</v>
      </c>
      <c r="B174" s="1" t="str">
        <f aca="false">nt!O174</f>
        <v>SUPER HIGHWAY [SUPER SUBWAY MIX]</v>
      </c>
      <c r="C174" s="1" t="str">
        <f aca="false">nt!G174</f>
        <v>.</v>
      </c>
      <c r="D174" s="1" t="str">
        <f aca="false">IF(ISNUMBER(C174),"+"&amp;TEXT(ROUNDDOWN(imGR/C174,2),"0.00"),".")</f>
        <v>.</v>
      </c>
      <c r="E174" s="1" t="str">
        <f aca="false">IF(ISNUMBER(C174),"+"&amp;TEXT(ROUNDDOWN(imGD/C174,2),"0.00"),".")</f>
        <v>.</v>
      </c>
      <c r="F174" s="1" t="str">
        <f aca="false">nt!H174</f>
        <v>.</v>
      </c>
      <c r="G174" s="1" t="str">
        <f aca="false">IF(ISNUMBER(F174),"+"&amp;TEXT(ROUNDDOWN(imGR/F174,2),"0.00"),".")</f>
        <v>.</v>
      </c>
      <c r="H174" s="1" t="str">
        <f aca="false">IF(ISNUMBER(F174),"+"&amp;TEXT(ROUNDDOWN(imGD/F174,2),"0.00"),".")</f>
        <v>.</v>
      </c>
      <c r="I174" s="1" t="str">
        <f aca="false">nt!I174</f>
        <v>.</v>
      </c>
      <c r="J174" s="1" t="str">
        <f aca="false">IF(ISNUMBER(I174),"+"&amp;TEXT(ROUNDDOWN(imGR/I174,2),"0.00"),".")</f>
        <v>.</v>
      </c>
      <c r="K174" s="1" t="str">
        <f aca="false">IF(ISNUMBER(I174),"+"&amp;TEXT(ROUNDDOWN(imGD/I174,2),"0.00"),".")</f>
        <v>.</v>
      </c>
      <c r="L174" s="1" t="str">
        <f aca="false">nt!J174</f>
        <v>.</v>
      </c>
      <c r="M174" s="1" t="str">
        <f aca="false">IF(ISNUMBER(L174),"+"&amp;TEXT(ROUNDDOWN(imGR/L174,2),"0.00"),".")</f>
        <v>.</v>
      </c>
      <c r="N174" s="1" t="str">
        <f aca="false">IF(ISNUMBER(L174),"+"&amp;TEXT(ROUNDDOWN(imGD/L174,2),"0.00"),".")</f>
        <v>.</v>
      </c>
      <c r="O174" s="1" t="n">
        <f aca="false">nt!K174</f>
        <v>237</v>
      </c>
      <c r="P174" s="1" t="str">
        <f aca="false">IF(ISNUMBER(O174),"+"&amp;TEXT(ROUNDDOWN(imGR/O174,2),"0.00"),".")</f>
        <v>+0.63</v>
      </c>
      <c r="Q174" s="1" t="str">
        <f aca="false">IF(ISNUMBER(O174),"+"&amp;TEXT(ROUNDDOWN(imGD/O174,2),"0.00"),".")</f>
        <v>+0.31</v>
      </c>
      <c r="R174" s="1" t="n">
        <f aca="false">nt!L174</f>
        <v>246</v>
      </c>
      <c r="S174" s="1" t="str">
        <f aca="false">IF(ISNUMBER(R174),"+"&amp;TEXT(ROUNDDOWN(imGR/R174,2),"0.00"),".")</f>
        <v>+0.60</v>
      </c>
      <c r="T174" s="1" t="str">
        <f aca="false">IF(ISNUMBER(R174),"+"&amp;TEXT(ROUNDDOWN(imGD/R174,2),"0.00"),".")</f>
        <v>+0.30</v>
      </c>
      <c r="U174" s="1" t="str">
        <f aca="false">imBD</f>
        <v>-1.75</v>
      </c>
      <c r="V174" s="1" t="str">
        <f aca="false">imPR</f>
        <v>-3.50</v>
      </c>
      <c r="X174" s="1" t="str">
        <f aca="false">"&lt;td&gt;"&amp;B174&amp;IF(ISNUMBER(C174),"&lt;td class=""lv_b al_r""&gt;"&amp;C174&amp;"&lt;td class=""lv_b""&gt;"&amp;D174&amp;":"&amp;E174&amp;"&lt;td class=""lv_b al_r""&gt;"&amp;F174&amp;"&lt;td class=""lv_b""&gt;"&amp;G174&amp;":"&amp;H174,"&lt;td colspan=4&gt;.")&amp;IF(ISNUMBER(I174),"&lt;td class=""lv_s al_r""&gt;"&amp;I174&amp;"&lt;td class=""lv_s""&gt;"&amp;J174&amp;":"&amp;K174&amp;"&lt;td class=""lv_s al_r""&gt;"&amp;L174&amp;"&lt;td class=""lv_s""&gt;"&amp;M174&amp;":"&amp;N174,"&lt;td colspan=4&gt;.")&amp;IF(ISNUMBER(O174),"&lt;td class=""lv_a al_r""&gt;"&amp;O174&amp;"&lt;td class=""lv_a""&gt;"&amp;P174&amp;":"&amp;Q174&amp;"&lt;td class=""lv_a al_r""&gt;"&amp;R174&amp;"&lt;td class=""lv_a""&gt;"&amp;S174&amp;":"&amp;T174,"&lt;td colspan=4&gt;.")&amp;"&lt;td&gt;"&amp;U174&amp;":"&amp;V174&amp;"&lt;td&gt;2P"</f>
        <v>&lt;td&gt;SUPER HIGHWAY [SUPER SUBWAY MIX]&lt;td colspan=4&gt;.&lt;td colspan=4&gt;.&lt;td class="lv_a al_r"&gt;237&lt;td class="lv_a"&gt;+0.63:+0.31&lt;td class="lv_a al_r"&gt;246&lt;td class="lv_a"&gt;+0.60:+0.30&lt;td&gt;-1.75:-3.50&lt;td&gt;2P</v>
      </c>
    </row>
    <row r="175" customFormat="false" ht="13.8" hidden="false" customHeight="false" outlineLevel="0" collapsed="false">
      <c r="A175" s="1" t="n">
        <f aca="false">nt!B175</f>
        <v>167</v>
      </c>
      <c r="B175" s="1" t="str">
        <f aca="false">nt!O175</f>
        <v>SURGE LINE</v>
      </c>
      <c r="C175" s="1" t="n">
        <f aca="false">nt!G175</f>
        <v>96</v>
      </c>
      <c r="D175" s="1" t="str">
        <f aca="false">IF(ISNUMBER(C175),"+"&amp;TEXT(ROUNDDOWN(imGR/C175,2),"0.00"),".")</f>
        <v>+1.55</v>
      </c>
      <c r="E175" s="1" t="str">
        <f aca="false">IF(ISNUMBER(C175),"+"&amp;TEXT(ROUNDDOWN(imGD/C175,2),"0.00"),".")</f>
        <v>+0.77</v>
      </c>
      <c r="F175" s="1" t="n">
        <f aca="false">nt!H175</f>
        <v>95</v>
      </c>
      <c r="G175" s="1" t="str">
        <f aca="false">IF(ISNUMBER(F175),"+"&amp;TEXT(ROUNDDOWN(imGR/F175,2),"0.00"),".")</f>
        <v>+1.57</v>
      </c>
      <c r="H175" s="1" t="str">
        <f aca="false">IF(ISNUMBER(F175),"+"&amp;TEXT(ROUNDDOWN(imGD/F175,2),"0.00"),".")</f>
        <v>+0.78</v>
      </c>
      <c r="I175" s="1" t="n">
        <f aca="false">nt!I175</f>
        <v>117</v>
      </c>
      <c r="J175" s="1" t="str">
        <f aca="false">IF(ISNUMBER(I175),"+"&amp;TEXT(ROUNDDOWN(imGR/I175,2),"0.00"),".")</f>
        <v>+1.27</v>
      </c>
      <c r="K175" s="1" t="str">
        <f aca="false">IF(ISNUMBER(I175),"+"&amp;TEXT(ROUNDDOWN(imGD/I175,2),"0.00"),".")</f>
        <v>+0.63</v>
      </c>
      <c r="L175" s="1" t="n">
        <f aca="false">nt!J175</f>
        <v>115</v>
      </c>
      <c r="M175" s="1" t="str">
        <f aca="false">IF(ISNUMBER(L175),"+"&amp;TEXT(ROUNDDOWN(imGR/L175,2),"0.00"),".")</f>
        <v>+1.29</v>
      </c>
      <c r="N175" s="1" t="str">
        <f aca="false">IF(ISNUMBER(L175),"+"&amp;TEXT(ROUNDDOWN(imGD/L175,2),"0.00"),".")</f>
        <v>+0.64</v>
      </c>
      <c r="O175" s="1" t="n">
        <f aca="false">nt!K175</f>
        <v>159</v>
      </c>
      <c r="P175" s="1" t="str">
        <f aca="false">IF(ISNUMBER(O175),"+"&amp;TEXT(ROUNDDOWN(imGR/O175,2),"0.00"),".")</f>
        <v>+0.93</v>
      </c>
      <c r="Q175" s="1" t="str">
        <f aca="false">IF(ISNUMBER(O175),"+"&amp;TEXT(ROUNDDOWN(imGD/O175,2),"0.00"),".")</f>
        <v>+0.46</v>
      </c>
      <c r="R175" s="1" t="n">
        <f aca="false">nt!L175</f>
        <v>156</v>
      </c>
      <c r="S175" s="1" t="str">
        <f aca="false">IF(ISNUMBER(R175),"+"&amp;TEXT(ROUNDDOWN(imGR/R175,2),"0.00"),".")</f>
        <v>+0.95</v>
      </c>
      <c r="T175" s="1" t="str">
        <f aca="false">IF(ISNUMBER(R175),"+"&amp;TEXT(ROUNDDOWN(imGD/R175,2),"0.00"),".")</f>
        <v>+0.47</v>
      </c>
      <c r="U175" s="1" t="str">
        <f aca="false">imBD</f>
        <v>-1.75</v>
      </c>
      <c r="V175" s="1" t="str">
        <f aca="false">imPR</f>
        <v>-3.50</v>
      </c>
      <c r="X175" s="1" t="str">
        <f aca="false">"&lt;td&gt;"&amp;B175&amp;IF(ISNUMBER(C175),"&lt;td class=""lv_b al_r""&gt;"&amp;C175&amp;"&lt;td class=""lv_b""&gt;"&amp;D175&amp;":"&amp;E175&amp;"&lt;td class=""lv_b al_r""&gt;"&amp;F175&amp;"&lt;td class=""lv_b""&gt;"&amp;G175&amp;":"&amp;H175,"&lt;td colspan=4&gt;.")&amp;IF(ISNUMBER(I175),"&lt;td class=""lv_s al_r""&gt;"&amp;I175&amp;"&lt;td class=""lv_s""&gt;"&amp;J175&amp;":"&amp;K175&amp;"&lt;td class=""lv_s al_r""&gt;"&amp;L175&amp;"&lt;td class=""lv_s""&gt;"&amp;M175&amp;":"&amp;N175,"&lt;td colspan=4&gt;.")&amp;IF(ISNUMBER(O175),"&lt;td class=""lv_a al_r""&gt;"&amp;O175&amp;"&lt;td class=""lv_a""&gt;"&amp;P175&amp;":"&amp;Q175&amp;"&lt;td class=""lv_a al_r""&gt;"&amp;R175&amp;"&lt;td class=""lv_a""&gt;"&amp;S175&amp;":"&amp;T175,"&lt;td colspan=4&gt;.")&amp;"&lt;td&gt;"&amp;U175&amp;":"&amp;V175&amp;"&lt;td&gt;2P"</f>
        <v>&lt;td&gt;SURGE LINE&lt;td class="lv_b al_r"&gt;96&lt;td class="lv_b"&gt;+1.55:+0.77&lt;td class="lv_b al_r"&gt;95&lt;td class="lv_b"&gt;+1.57:+0.78&lt;td class="lv_s al_r"&gt;117&lt;td class="lv_s"&gt;+1.27:+0.63&lt;td class="lv_s al_r"&gt;115&lt;td class="lv_s"&gt;+1.29:+0.64&lt;td class="lv_a al_r"&gt;159&lt;td class="lv_a"&gt;+0.93:+0.46&lt;td class="lv_a al_r"&gt;156&lt;td class="lv_a"&gt;+0.95:+0.47&lt;td&gt;-1.75:-3.50&lt;td&gt;2P</v>
      </c>
    </row>
    <row r="176" customFormat="false" ht="13.8" hidden="false" customHeight="false" outlineLevel="0" collapsed="false">
      <c r="A176" s="1" t="n">
        <f aca="false">nt!B176</f>
        <v>168</v>
      </c>
      <c r="B176" s="1" t="str">
        <f aca="false">nt!O176</f>
        <v>TEAR IT UP</v>
      </c>
      <c r="C176" s="1" t="n">
        <f aca="false">nt!G176</f>
        <v>200</v>
      </c>
      <c r="D176" s="1" t="str">
        <f aca="false">IF(ISNUMBER(C176),"+"&amp;TEXT(ROUNDDOWN(imGR/C176,2),"0.00"),".")</f>
        <v>+0.74</v>
      </c>
      <c r="E176" s="1" t="str">
        <f aca="false">IF(ISNUMBER(C176),"+"&amp;TEXT(ROUNDDOWN(imGD/C176,2),"0.00"),".")</f>
        <v>+0.37</v>
      </c>
      <c r="F176" s="1" t="n">
        <f aca="false">nt!H176</f>
        <v>189</v>
      </c>
      <c r="G176" s="1" t="str">
        <f aca="false">IF(ISNUMBER(F176),"+"&amp;TEXT(ROUNDDOWN(imGR/F176,2),"0.00"),".")</f>
        <v>+0.79</v>
      </c>
      <c r="H176" s="1" t="str">
        <f aca="false">IF(ISNUMBER(F176),"+"&amp;TEXT(ROUNDDOWN(imGD/F176,2),"0.00"),".")</f>
        <v>+0.39</v>
      </c>
      <c r="I176" s="1" t="n">
        <f aca="false">nt!I176</f>
        <v>293</v>
      </c>
      <c r="J176" s="1" t="str">
        <f aca="false">IF(ISNUMBER(I176),"+"&amp;TEXT(ROUNDDOWN(imGR/I176,2),"0.00"),".")</f>
        <v>+0.50</v>
      </c>
      <c r="K176" s="1" t="str">
        <f aca="false">IF(ISNUMBER(I176),"+"&amp;TEXT(ROUNDDOWN(imGD/I176,2),"0.00"),".")</f>
        <v>+0.25</v>
      </c>
      <c r="L176" s="1" t="n">
        <f aca="false">nt!J176</f>
        <v>278</v>
      </c>
      <c r="M176" s="1" t="str">
        <f aca="false">IF(ISNUMBER(L176),"+"&amp;TEXT(ROUNDDOWN(imGR/L176,2),"0.00"),".")</f>
        <v>+0.53</v>
      </c>
      <c r="N176" s="1" t="str">
        <f aca="false">IF(ISNUMBER(L176),"+"&amp;TEXT(ROUNDDOWN(imGD/L176,2),"0.00"),".")</f>
        <v>+0.26</v>
      </c>
      <c r="O176" s="1" t="n">
        <f aca="false">nt!K176</f>
        <v>307</v>
      </c>
      <c r="P176" s="1" t="str">
        <f aca="false">IF(ISNUMBER(O176),"+"&amp;TEXT(ROUNDDOWN(imGR/O176,2),"0.00"),".")</f>
        <v>+0.48</v>
      </c>
      <c r="Q176" s="1" t="str">
        <f aca="false">IF(ISNUMBER(O176),"+"&amp;TEXT(ROUNDDOWN(imGD/O176,2),"0.00"),".")</f>
        <v>+0.24</v>
      </c>
      <c r="R176" s="1" t="n">
        <f aca="false">nt!L176</f>
        <v>296</v>
      </c>
      <c r="S176" s="1" t="str">
        <f aca="false">IF(ISNUMBER(R176),"+"&amp;TEXT(ROUNDDOWN(imGR/R176,2),"0.00"),".")</f>
        <v>+0.50</v>
      </c>
      <c r="T176" s="1" t="str">
        <f aca="false">IF(ISNUMBER(R176),"+"&amp;TEXT(ROUNDDOWN(imGD/R176,2),"0.00"),".")</f>
        <v>+0.25</v>
      </c>
      <c r="U176" s="1" t="str">
        <f aca="false">imBD</f>
        <v>-1.75</v>
      </c>
      <c r="V176" s="1" t="str">
        <f aca="false">imPR</f>
        <v>-3.50</v>
      </c>
      <c r="X176" s="1" t="str">
        <f aca="false">"&lt;td&gt;"&amp;B176&amp;IF(ISNUMBER(C176),"&lt;td class=""lv_b al_r""&gt;"&amp;C176&amp;"&lt;td class=""lv_b""&gt;"&amp;D176&amp;":"&amp;E176&amp;"&lt;td class=""lv_b al_r""&gt;"&amp;F176&amp;"&lt;td class=""lv_b""&gt;"&amp;G176&amp;":"&amp;H176,"&lt;td colspan=4&gt;.")&amp;IF(ISNUMBER(I176),"&lt;td class=""lv_s al_r""&gt;"&amp;I176&amp;"&lt;td class=""lv_s""&gt;"&amp;J176&amp;":"&amp;K176&amp;"&lt;td class=""lv_s al_r""&gt;"&amp;L176&amp;"&lt;td class=""lv_s""&gt;"&amp;M176&amp;":"&amp;N176,"&lt;td colspan=4&gt;.")&amp;IF(ISNUMBER(O176),"&lt;td class=""lv_a al_r""&gt;"&amp;O176&amp;"&lt;td class=""lv_a""&gt;"&amp;P176&amp;":"&amp;Q176&amp;"&lt;td class=""lv_a al_r""&gt;"&amp;R176&amp;"&lt;td class=""lv_a""&gt;"&amp;S176&amp;":"&amp;T176,"&lt;td colspan=4&gt;.")&amp;"&lt;td&gt;"&amp;U176&amp;":"&amp;V176&amp;"&lt;td&gt;2P"</f>
        <v>&lt;td&gt;TEAR IT UP&lt;td class="lv_b al_r"&gt;200&lt;td class="lv_b"&gt;+0.74:+0.37&lt;td class="lv_b al_r"&gt;189&lt;td class="lv_b"&gt;+0.79:+0.39&lt;td class="lv_s al_r"&gt;293&lt;td class="lv_s"&gt;+0.50:+0.25&lt;td class="lv_s al_r"&gt;278&lt;td class="lv_s"&gt;+0.53:+0.26&lt;td class="lv_a al_r"&gt;307&lt;td class="lv_a"&gt;+0.48:+0.24&lt;td class="lv_a al_r"&gt;296&lt;td class="lv_a"&gt;+0.50:+0.25&lt;td&gt;-1.75:-3.50&lt;td&gt;2P</v>
      </c>
    </row>
    <row r="177" customFormat="false" ht="13.8" hidden="false" customHeight="false" outlineLevel="0" collapsed="false">
      <c r="A177" s="1" t="n">
        <f aca="false">nt!B177</f>
        <v>169</v>
      </c>
      <c r="B177" s="1" t="str">
        <f aca="false">nt!O177</f>
        <v>TETRAQ</v>
      </c>
      <c r="C177" s="1" t="n">
        <f aca="false">nt!G177</f>
        <v>168</v>
      </c>
      <c r="D177" s="1" t="str">
        <f aca="false">IF(ISNUMBER(C177),"+"&amp;TEXT(ROUNDDOWN(imGR/C177,2),"0.00"),".")</f>
        <v>+0.88</v>
      </c>
      <c r="E177" s="1" t="str">
        <f aca="false">IF(ISNUMBER(C177),"+"&amp;TEXT(ROUNDDOWN(imGD/C177,2),"0.00"),".")</f>
        <v>+0.44</v>
      </c>
      <c r="F177" s="1" t="n">
        <f aca="false">nt!H177</f>
        <v>120</v>
      </c>
      <c r="G177" s="1" t="str">
        <f aca="false">IF(ISNUMBER(F177),"+"&amp;TEXT(ROUNDDOWN(imGR/F177,2),"0.00"),".")</f>
        <v>+1.24</v>
      </c>
      <c r="H177" s="1" t="str">
        <f aca="false">IF(ISNUMBER(F177),"+"&amp;TEXT(ROUNDDOWN(imGD/F177,2),"0.00"),".")</f>
        <v>+0.62</v>
      </c>
      <c r="I177" s="1" t="n">
        <f aca="false">nt!I177</f>
        <v>177</v>
      </c>
      <c r="J177" s="1" t="str">
        <f aca="false">IF(ISNUMBER(I177),"+"&amp;TEXT(ROUNDDOWN(imGR/I177,2),"0.00"),".")</f>
        <v>+0.84</v>
      </c>
      <c r="K177" s="1" t="str">
        <f aca="false">IF(ISNUMBER(I177),"+"&amp;TEXT(ROUNDDOWN(imGD/I177,2),"0.00"),".")</f>
        <v>+0.42</v>
      </c>
      <c r="L177" s="1" t="n">
        <f aca="false">nt!J177</f>
        <v>172</v>
      </c>
      <c r="M177" s="1" t="str">
        <f aca="false">IF(ISNUMBER(L177),"+"&amp;TEXT(ROUNDDOWN(imGR/L177,2),"0.00"),".")</f>
        <v>+0.86</v>
      </c>
      <c r="N177" s="1" t="str">
        <f aca="false">IF(ISNUMBER(L177),"+"&amp;TEXT(ROUNDDOWN(imGD/L177,2),"0.00"),".")</f>
        <v>+0.43</v>
      </c>
      <c r="O177" s="1" t="str">
        <f aca="false">nt!K177</f>
        <v>.</v>
      </c>
      <c r="P177" s="1" t="str">
        <f aca="false">IF(ISNUMBER(O177),"+"&amp;TEXT(ROUNDDOWN(imGR/O177,2),"0.00"),".")</f>
        <v>.</v>
      </c>
      <c r="Q177" s="1" t="str">
        <f aca="false">IF(ISNUMBER(O177),"+"&amp;TEXT(ROUNDDOWN(imGD/O177,2),"0.00"),".")</f>
        <v>.</v>
      </c>
      <c r="R177" s="1" t="str">
        <f aca="false">nt!L177</f>
        <v>.</v>
      </c>
      <c r="S177" s="1" t="str">
        <f aca="false">IF(ISNUMBER(R177),"+"&amp;TEXT(ROUNDDOWN(imGR/R177,2),"0.00"),".")</f>
        <v>.</v>
      </c>
      <c r="T177" s="1" t="str">
        <f aca="false">IF(ISNUMBER(R177),"+"&amp;TEXT(ROUNDDOWN(imGD/R177,2),"0.00"),".")</f>
        <v>.</v>
      </c>
      <c r="U177" s="1" t="str">
        <f aca="false">imBD</f>
        <v>-1.75</v>
      </c>
      <c r="V177" s="1" t="str">
        <f aca="false">imPR</f>
        <v>-3.50</v>
      </c>
      <c r="X177" s="1" t="str">
        <f aca="false">"&lt;td&gt;"&amp;B177&amp;IF(ISNUMBER(C177),"&lt;td class=""lv_b al_r""&gt;"&amp;C177&amp;"&lt;td class=""lv_b""&gt;"&amp;D177&amp;":"&amp;E177&amp;"&lt;td class=""lv_b al_r""&gt;"&amp;F177&amp;"&lt;td class=""lv_b""&gt;"&amp;G177&amp;":"&amp;H177,"&lt;td colspan=4&gt;.")&amp;IF(ISNUMBER(I177),"&lt;td class=""lv_s al_r""&gt;"&amp;I177&amp;"&lt;td class=""lv_s""&gt;"&amp;J177&amp;":"&amp;K177&amp;"&lt;td class=""lv_s al_r""&gt;"&amp;L177&amp;"&lt;td class=""lv_s""&gt;"&amp;M177&amp;":"&amp;N177,"&lt;td colspan=4&gt;.")&amp;IF(ISNUMBER(O177),"&lt;td class=""lv_a al_r""&gt;"&amp;O177&amp;"&lt;td class=""lv_a""&gt;"&amp;P177&amp;":"&amp;Q177&amp;"&lt;td class=""lv_a al_r""&gt;"&amp;R177&amp;"&lt;td class=""lv_a""&gt;"&amp;S177&amp;":"&amp;T177,"&lt;td colspan=4&gt;.")&amp;"&lt;td&gt;"&amp;U177&amp;":"&amp;V177&amp;"&lt;td&gt;2P"</f>
        <v>&lt;td&gt;TETRAQ&lt;td class="lv_b al_r"&gt;168&lt;td class="lv_b"&gt;+0.88:+0.44&lt;td class="lv_b al_r"&gt;120&lt;td class="lv_b"&gt;+1.24:+0.62&lt;td class="lv_s al_r"&gt;177&lt;td class="lv_s"&gt;+0.84:+0.42&lt;td class="lv_s al_r"&gt;172&lt;td class="lv_s"&gt;+0.86:+0.43&lt;td colspan=4&gt;.&lt;td&gt;-1.75:-3.50&lt;td&gt;2P</v>
      </c>
    </row>
    <row r="178" customFormat="false" ht="13.8" hidden="false" customHeight="false" outlineLevel="0" collapsed="false">
      <c r="A178" s="1" t="n">
        <f aca="false">nt!B178</f>
        <v>170</v>
      </c>
      <c r="B178" s="1" t="str">
        <f aca="false">nt!O178</f>
        <v>THE FALL</v>
      </c>
      <c r="C178" s="1" t="n">
        <f aca="false">nt!G178</f>
        <v>113</v>
      </c>
      <c r="D178" s="1" t="str">
        <f aca="false">IF(ISNUMBER(C178),"+"&amp;TEXT(ROUNDDOWN(imGR/C178,2),"0.00"),".")</f>
        <v>+1.32</v>
      </c>
      <c r="E178" s="1" t="str">
        <f aca="false">IF(ISNUMBER(C178),"+"&amp;TEXT(ROUNDDOWN(imGD/C178,2),"0.00"),".")</f>
        <v>+0.66</v>
      </c>
      <c r="F178" s="1" t="n">
        <f aca="false">nt!H178</f>
        <v>111</v>
      </c>
      <c r="G178" s="1" t="str">
        <f aca="false">IF(ISNUMBER(F178),"+"&amp;TEXT(ROUNDDOWN(imGR/F178,2),"0.00"),".")</f>
        <v>+1.34</v>
      </c>
      <c r="H178" s="1" t="str">
        <f aca="false">IF(ISNUMBER(F178),"+"&amp;TEXT(ROUNDDOWN(imGD/F178,2),"0.00"),".")</f>
        <v>+0.67</v>
      </c>
      <c r="I178" s="1" t="n">
        <f aca="false">nt!I178</f>
        <v>120</v>
      </c>
      <c r="J178" s="1" t="str">
        <f aca="false">IF(ISNUMBER(I178),"+"&amp;TEXT(ROUNDDOWN(imGR/I178,2),"0.00"),".")</f>
        <v>+1.24</v>
      </c>
      <c r="K178" s="1" t="str">
        <f aca="false">IF(ISNUMBER(I178),"+"&amp;TEXT(ROUNDDOWN(imGD/I178,2),"0.00"),".")</f>
        <v>+0.62</v>
      </c>
      <c r="L178" s="1" t="n">
        <f aca="false">nt!J178</f>
        <v>114</v>
      </c>
      <c r="M178" s="1" t="str">
        <f aca="false">IF(ISNUMBER(L178),"+"&amp;TEXT(ROUNDDOWN(imGR/L178,2),"0.00"),".")</f>
        <v>+1.30</v>
      </c>
      <c r="N178" s="1" t="str">
        <f aca="false">IF(ISNUMBER(L178),"+"&amp;TEXT(ROUNDDOWN(imGD/L178,2),"0.00"),".")</f>
        <v>+0.65</v>
      </c>
      <c r="O178" s="1" t="n">
        <f aca="false">nt!K178</f>
        <v>182</v>
      </c>
      <c r="P178" s="1" t="str">
        <f aca="false">IF(ISNUMBER(O178),"+"&amp;TEXT(ROUNDDOWN(imGR/O178,2),"0.00"),".")</f>
        <v>+0.82</v>
      </c>
      <c r="Q178" s="1" t="str">
        <f aca="false">IF(ISNUMBER(O178),"+"&amp;TEXT(ROUNDDOWN(imGD/O178,2),"0.00"),".")</f>
        <v>+0.41</v>
      </c>
      <c r="R178" s="1" t="n">
        <f aca="false">nt!L178</f>
        <v>167</v>
      </c>
      <c r="S178" s="1" t="str">
        <f aca="false">IF(ISNUMBER(R178),"+"&amp;TEXT(ROUNDDOWN(imGR/R178,2),"0.00"),".")</f>
        <v>+0.89</v>
      </c>
      <c r="T178" s="1" t="str">
        <f aca="false">IF(ISNUMBER(R178),"+"&amp;TEXT(ROUNDDOWN(imGD/R178,2),"0.00"),".")</f>
        <v>+0.44</v>
      </c>
      <c r="U178" s="1" t="str">
        <f aca="false">imBD</f>
        <v>-1.75</v>
      </c>
      <c r="V178" s="1" t="str">
        <f aca="false">imPR</f>
        <v>-3.50</v>
      </c>
      <c r="X178" s="1" t="str">
        <f aca="false">"&lt;td&gt;"&amp;B178&amp;IF(ISNUMBER(C178),"&lt;td class=""lv_b al_r""&gt;"&amp;C178&amp;"&lt;td class=""lv_b""&gt;"&amp;D178&amp;":"&amp;E178&amp;"&lt;td class=""lv_b al_r""&gt;"&amp;F178&amp;"&lt;td class=""lv_b""&gt;"&amp;G178&amp;":"&amp;H178,"&lt;td colspan=4&gt;.")&amp;IF(ISNUMBER(I178),"&lt;td class=""lv_s al_r""&gt;"&amp;I178&amp;"&lt;td class=""lv_s""&gt;"&amp;J178&amp;":"&amp;K178&amp;"&lt;td class=""lv_s al_r""&gt;"&amp;L178&amp;"&lt;td class=""lv_s""&gt;"&amp;M178&amp;":"&amp;N178,"&lt;td colspan=4&gt;.")&amp;IF(ISNUMBER(O178),"&lt;td class=""lv_a al_r""&gt;"&amp;O178&amp;"&lt;td class=""lv_a""&gt;"&amp;P178&amp;":"&amp;Q178&amp;"&lt;td class=""lv_a al_r""&gt;"&amp;R178&amp;"&lt;td class=""lv_a""&gt;"&amp;S178&amp;":"&amp;T178,"&lt;td colspan=4&gt;.")&amp;"&lt;td&gt;"&amp;U178&amp;":"&amp;V178&amp;"&lt;td&gt;2P"</f>
        <v>&lt;td&gt;THE FALL&lt;td class="lv_b al_r"&gt;113&lt;td class="lv_b"&gt;+1.32:+0.66&lt;td class="lv_b al_r"&gt;111&lt;td class="lv_b"&gt;+1.34:+0.67&lt;td class="lv_s al_r"&gt;120&lt;td class="lv_s"&gt;+1.24:+0.62&lt;td class="lv_s al_r"&gt;114&lt;td class="lv_s"&gt;+1.30:+0.65&lt;td class="lv_a al_r"&gt;182&lt;td class="lv_a"&gt;+0.82:+0.41&lt;td class="lv_a al_r"&gt;167&lt;td class="lv_a"&gt;+0.89:+0.44&lt;td&gt;-1.75:-3.50&lt;td&gt;2P</v>
      </c>
    </row>
    <row r="179" customFormat="false" ht="13.8" hidden="false" customHeight="false" outlineLevel="0" collapsed="false">
      <c r="A179" s="1" t="n">
        <f aca="false">nt!B179</f>
        <v>171</v>
      </c>
      <c r="B179" s="1" t="str">
        <f aca="false">nt!O179</f>
        <v>THRASH TRAXX</v>
      </c>
      <c r="C179" s="1" t="n">
        <f aca="false">nt!G179</f>
        <v>154</v>
      </c>
      <c r="D179" s="1" t="str">
        <f aca="false">IF(ISNUMBER(C179),"+"&amp;TEXT(ROUNDDOWN(imGR/C179,2),"0.00"),".")</f>
        <v>+0.96</v>
      </c>
      <c r="E179" s="1" t="str">
        <f aca="false">IF(ISNUMBER(C179),"+"&amp;TEXT(ROUNDDOWN(imGD/C179,2),"0.00"),".")</f>
        <v>+0.48</v>
      </c>
      <c r="F179" s="1" t="n">
        <f aca="false">nt!H179</f>
        <v>156</v>
      </c>
      <c r="G179" s="1" t="str">
        <f aca="false">IF(ISNUMBER(F179),"+"&amp;TEXT(ROUNDDOWN(imGR/F179,2),"0.00"),".")</f>
        <v>+0.95</v>
      </c>
      <c r="H179" s="1" t="str">
        <f aca="false">IF(ISNUMBER(F179),"+"&amp;TEXT(ROUNDDOWN(imGD/F179,2),"0.00"),".")</f>
        <v>+0.47</v>
      </c>
      <c r="I179" s="1" t="n">
        <f aca="false">nt!I179</f>
        <v>186</v>
      </c>
      <c r="J179" s="1" t="str">
        <f aca="false">IF(ISNUMBER(I179),"+"&amp;TEXT(ROUNDDOWN(imGR/I179,2),"0.00"),".")</f>
        <v>+0.80</v>
      </c>
      <c r="K179" s="1" t="str">
        <f aca="false">IF(ISNUMBER(I179),"+"&amp;TEXT(ROUNDDOWN(imGD/I179,2),"0.00"),".")</f>
        <v>+0.40</v>
      </c>
      <c r="L179" s="1" t="n">
        <f aca="false">nt!J179</f>
        <v>196</v>
      </c>
      <c r="M179" s="1" t="str">
        <f aca="false">IF(ISNUMBER(L179),"+"&amp;TEXT(ROUNDDOWN(imGR/L179,2),"0.00"),".")</f>
        <v>+0.76</v>
      </c>
      <c r="N179" s="1" t="str">
        <f aca="false">IF(ISNUMBER(L179),"+"&amp;TEXT(ROUNDDOWN(imGD/L179,2),"0.00"),".")</f>
        <v>+0.38</v>
      </c>
      <c r="O179" s="1" t="str">
        <f aca="false">nt!K179</f>
        <v>.</v>
      </c>
      <c r="P179" s="1" t="str">
        <f aca="false">IF(ISNUMBER(O179),"+"&amp;TEXT(ROUNDDOWN(imGR/O179,2),"0.00"),".")</f>
        <v>.</v>
      </c>
      <c r="Q179" s="1" t="str">
        <f aca="false">IF(ISNUMBER(O179),"+"&amp;TEXT(ROUNDDOWN(imGD/O179,2),"0.00"),".")</f>
        <v>.</v>
      </c>
      <c r="R179" s="1" t="str">
        <f aca="false">nt!L179</f>
        <v>.</v>
      </c>
      <c r="S179" s="1" t="str">
        <f aca="false">IF(ISNUMBER(R179),"+"&amp;TEXT(ROUNDDOWN(imGR/R179,2),"0.00"),".")</f>
        <v>.</v>
      </c>
      <c r="T179" s="1" t="str">
        <f aca="false">IF(ISNUMBER(R179),"+"&amp;TEXT(ROUNDDOWN(imGD/R179,2),"0.00"),".")</f>
        <v>.</v>
      </c>
      <c r="U179" s="1" t="str">
        <f aca="false">imBD</f>
        <v>-1.75</v>
      </c>
      <c r="V179" s="1" t="str">
        <f aca="false">imPR</f>
        <v>-3.50</v>
      </c>
      <c r="X179" s="1" t="str">
        <f aca="false">"&lt;td&gt;"&amp;B179&amp;IF(ISNUMBER(C179),"&lt;td class=""lv_b al_r""&gt;"&amp;C179&amp;"&lt;td class=""lv_b""&gt;"&amp;D179&amp;":"&amp;E179&amp;"&lt;td class=""lv_b al_r""&gt;"&amp;F179&amp;"&lt;td class=""lv_b""&gt;"&amp;G179&amp;":"&amp;H179,"&lt;td colspan=4&gt;.")&amp;IF(ISNUMBER(I179),"&lt;td class=""lv_s al_r""&gt;"&amp;I179&amp;"&lt;td class=""lv_s""&gt;"&amp;J179&amp;":"&amp;K179&amp;"&lt;td class=""lv_s al_r""&gt;"&amp;L179&amp;"&lt;td class=""lv_s""&gt;"&amp;M179&amp;":"&amp;N179,"&lt;td colspan=4&gt;.")&amp;IF(ISNUMBER(O179),"&lt;td class=""lv_a al_r""&gt;"&amp;O179&amp;"&lt;td class=""lv_a""&gt;"&amp;P179&amp;":"&amp;Q179&amp;"&lt;td class=""lv_a al_r""&gt;"&amp;R179&amp;"&lt;td class=""lv_a""&gt;"&amp;S179&amp;":"&amp;T179,"&lt;td colspan=4&gt;.")&amp;"&lt;td&gt;"&amp;U179&amp;":"&amp;V179&amp;"&lt;td&gt;2P"</f>
        <v>&lt;td&gt;THRASH TRAXX&lt;td class="lv_b al_r"&gt;154&lt;td class="lv_b"&gt;+0.96:+0.48&lt;td class="lv_b al_r"&gt;156&lt;td class="lv_b"&gt;+0.95:+0.47&lt;td class="lv_s al_r"&gt;186&lt;td class="lv_s"&gt;+0.80:+0.40&lt;td class="lv_s al_r"&gt;196&lt;td class="lv_s"&gt;+0.76:+0.38&lt;td colspan=4&gt;.&lt;td&gt;-1.75:-3.50&lt;td&gt;2P</v>
      </c>
    </row>
    <row r="180" customFormat="false" ht="13.8" hidden="false" customHeight="false" outlineLevel="0" collapsed="false">
      <c r="A180" s="1" t="n">
        <f aca="false">nt!B180</f>
        <v>172</v>
      </c>
      <c r="B180" s="1" t="str">
        <f aca="false">nt!O180</f>
        <v>TOKAI</v>
      </c>
      <c r="C180" s="1" t="n">
        <f aca="false">nt!G180</f>
        <v>84</v>
      </c>
      <c r="D180" s="1" t="str">
        <f aca="false">IF(ISNUMBER(C180),"+"&amp;TEXT(ROUNDDOWN(imGR/C180,2),"0.00"),".")</f>
        <v>+1.77</v>
      </c>
      <c r="E180" s="1" t="str">
        <f aca="false">IF(ISNUMBER(C180),"+"&amp;TEXT(ROUNDDOWN(imGD/C180,2),"0.00"),".")</f>
        <v>+0.88</v>
      </c>
      <c r="F180" s="1" t="n">
        <f aca="false">nt!H180</f>
        <v>87</v>
      </c>
      <c r="G180" s="1" t="str">
        <f aca="false">IF(ISNUMBER(F180),"+"&amp;TEXT(ROUNDDOWN(imGR/F180,2),"0.00"),".")</f>
        <v>+1.71</v>
      </c>
      <c r="H180" s="1" t="str">
        <f aca="false">IF(ISNUMBER(F180),"+"&amp;TEXT(ROUNDDOWN(imGD/F180,2),"0.00"),".")</f>
        <v>+0.85</v>
      </c>
      <c r="I180" s="1" t="n">
        <f aca="false">nt!I180</f>
        <v>103</v>
      </c>
      <c r="J180" s="1" t="str">
        <f aca="false">IF(ISNUMBER(I180),"+"&amp;TEXT(ROUNDDOWN(imGR/I180,2),"0.00"),".")</f>
        <v>+1.44</v>
      </c>
      <c r="K180" s="1" t="str">
        <f aca="false">IF(ISNUMBER(I180),"+"&amp;TEXT(ROUNDDOWN(imGD/I180,2),"0.00"),".")</f>
        <v>+0.72</v>
      </c>
      <c r="L180" s="1" t="n">
        <f aca="false">nt!J180</f>
        <v>103</v>
      </c>
      <c r="M180" s="1" t="str">
        <f aca="false">IF(ISNUMBER(L180),"+"&amp;TEXT(ROUNDDOWN(imGR/L180,2),"0.00"),".")</f>
        <v>+1.44</v>
      </c>
      <c r="N180" s="1" t="str">
        <f aca="false">IF(ISNUMBER(L180),"+"&amp;TEXT(ROUNDDOWN(imGD/L180,2),"0.00"),".")</f>
        <v>+0.72</v>
      </c>
      <c r="O180" s="1" t="n">
        <f aca="false">nt!K180</f>
        <v>125</v>
      </c>
      <c r="P180" s="1" t="str">
        <f aca="false">IF(ISNUMBER(O180),"+"&amp;TEXT(ROUNDDOWN(imGR/O180,2),"0.00"),".")</f>
        <v>+1.19</v>
      </c>
      <c r="Q180" s="1" t="str">
        <f aca="false">IF(ISNUMBER(O180),"+"&amp;TEXT(ROUNDDOWN(imGD/O180,2),"0.00"),".")</f>
        <v>+0.59</v>
      </c>
      <c r="R180" s="1" t="n">
        <f aca="false">nt!L180</f>
        <v>124</v>
      </c>
      <c r="S180" s="1" t="str">
        <f aca="false">IF(ISNUMBER(R180),"+"&amp;TEXT(ROUNDDOWN(imGR/R180,2),"0.00"),".")</f>
        <v>+1.20</v>
      </c>
      <c r="T180" s="1" t="str">
        <f aca="false">IF(ISNUMBER(R180),"+"&amp;TEXT(ROUNDDOWN(imGD/R180,2),"0.00"),".")</f>
        <v>+0.60</v>
      </c>
      <c r="U180" s="1" t="str">
        <f aca="false">imBD</f>
        <v>-1.75</v>
      </c>
      <c r="V180" s="1" t="str">
        <f aca="false">imPR</f>
        <v>-3.50</v>
      </c>
      <c r="X180" s="1" t="str">
        <f aca="false">"&lt;td&gt;"&amp;B180&amp;IF(ISNUMBER(C180),"&lt;td class=""lv_b al_r""&gt;"&amp;C180&amp;"&lt;td class=""lv_b""&gt;"&amp;D180&amp;":"&amp;E180&amp;"&lt;td class=""lv_b al_r""&gt;"&amp;F180&amp;"&lt;td class=""lv_b""&gt;"&amp;G180&amp;":"&amp;H180,"&lt;td colspan=4&gt;.")&amp;IF(ISNUMBER(I180),"&lt;td class=""lv_s al_r""&gt;"&amp;I180&amp;"&lt;td class=""lv_s""&gt;"&amp;J180&amp;":"&amp;K180&amp;"&lt;td class=""lv_s al_r""&gt;"&amp;L180&amp;"&lt;td class=""lv_s""&gt;"&amp;M180&amp;":"&amp;N180,"&lt;td colspan=4&gt;.")&amp;IF(ISNUMBER(O180),"&lt;td class=""lv_a al_r""&gt;"&amp;O180&amp;"&lt;td class=""lv_a""&gt;"&amp;P180&amp;":"&amp;Q180&amp;"&lt;td class=""lv_a al_r""&gt;"&amp;R180&amp;"&lt;td class=""lv_a""&gt;"&amp;S180&amp;":"&amp;T180,"&lt;td colspan=4&gt;.")&amp;"&lt;td&gt;"&amp;U180&amp;":"&amp;V180&amp;"&lt;td&gt;2P"</f>
        <v>&lt;td&gt;TOKAI&lt;td class="lv_b al_r"&gt;84&lt;td class="lv_b"&gt;+1.77:+0.88&lt;td class="lv_b al_r"&gt;87&lt;td class="lv_b"&gt;+1.71:+0.85&lt;td class="lv_s al_r"&gt;103&lt;td class="lv_s"&gt;+1.44:+0.72&lt;td class="lv_s al_r"&gt;103&lt;td class="lv_s"&gt;+1.44:+0.72&lt;td class="lv_a al_r"&gt;125&lt;td class="lv_a"&gt;+1.19:+0.59&lt;td class="lv_a al_r"&gt;124&lt;td class="lv_a"&gt;+1.20:+0.60&lt;td&gt;-1.75:-3.50&lt;td&gt;2P</v>
      </c>
    </row>
    <row r="181" customFormat="false" ht="13.8" hidden="false" customHeight="false" outlineLevel="0" collapsed="false">
      <c r="A181" s="1" t="n">
        <f aca="false">nt!B181</f>
        <v>173</v>
      </c>
      <c r="B181" s="1" t="str">
        <f aca="false">nt!O181</f>
        <v>TURNING THE MOTOR OVER</v>
      </c>
      <c r="C181" s="1" t="n">
        <f aca="false">nt!G181</f>
        <v>106</v>
      </c>
      <c r="D181" s="1" t="str">
        <f aca="false">IF(ISNUMBER(C181),"+"&amp;TEXT(ROUNDDOWN(imGR/C181,2),"0.00"),".")</f>
        <v>+1.40</v>
      </c>
      <c r="E181" s="1" t="str">
        <f aca="false">IF(ISNUMBER(C181),"+"&amp;TEXT(ROUNDDOWN(imGD/C181,2),"0.00"),".")</f>
        <v>+0.70</v>
      </c>
      <c r="F181" s="1" t="n">
        <f aca="false">nt!H181</f>
        <v>101</v>
      </c>
      <c r="G181" s="1" t="str">
        <f aca="false">IF(ISNUMBER(F181),"+"&amp;TEXT(ROUNDDOWN(imGR/F181,2),"0.00"),".")</f>
        <v>+1.47</v>
      </c>
      <c r="H181" s="1" t="str">
        <f aca="false">IF(ISNUMBER(F181),"+"&amp;TEXT(ROUNDDOWN(imGD/F181,2),"0.00"),".")</f>
        <v>+0.73</v>
      </c>
      <c r="I181" s="1" t="n">
        <f aca="false">nt!I181</f>
        <v>127</v>
      </c>
      <c r="J181" s="1" t="str">
        <f aca="false">IF(ISNUMBER(I181),"+"&amp;TEXT(ROUNDDOWN(imGR/I181,2),"0.00"),".")</f>
        <v>+1.17</v>
      </c>
      <c r="K181" s="1" t="str">
        <f aca="false">IF(ISNUMBER(I181),"+"&amp;TEXT(ROUNDDOWN(imGD/I181,2),"0.00"),".")</f>
        <v>+0.58</v>
      </c>
      <c r="L181" s="1" t="n">
        <f aca="false">nt!J181</f>
        <v>121</v>
      </c>
      <c r="M181" s="1" t="str">
        <f aca="false">IF(ISNUMBER(L181),"+"&amp;TEXT(ROUNDDOWN(imGR/L181,2),"0.00"),".")</f>
        <v>+1.23</v>
      </c>
      <c r="N181" s="1" t="str">
        <f aca="false">IF(ISNUMBER(L181),"+"&amp;TEXT(ROUNDDOWN(imGD/L181,2),"0.00"),".")</f>
        <v>+0.61</v>
      </c>
      <c r="O181" s="1" t="n">
        <f aca="false">nt!K181</f>
        <v>191</v>
      </c>
      <c r="P181" s="1" t="str">
        <f aca="false">IF(ISNUMBER(O181),"+"&amp;TEXT(ROUNDDOWN(imGR/O181,2),"0.00"),".")</f>
        <v>+0.78</v>
      </c>
      <c r="Q181" s="1" t="str">
        <f aca="false">IF(ISNUMBER(O181),"+"&amp;TEXT(ROUNDDOWN(imGD/O181,2),"0.00"),".")</f>
        <v>+0.39</v>
      </c>
      <c r="R181" s="1" t="n">
        <f aca="false">nt!L181</f>
        <v>190</v>
      </c>
      <c r="S181" s="1" t="str">
        <f aca="false">IF(ISNUMBER(R181),"+"&amp;TEXT(ROUNDDOWN(imGR/R181,2),"0.00"),".")</f>
        <v>+0.78</v>
      </c>
      <c r="T181" s="1" t="str">
        <f aca="false">IF(ISNUMBER(R181),"+"&amp;TEXT(ROUNDDOWN(imGD/R181,2),"0.00"),".")</f>
        <v>+0.39</v>
      </c>
      <c r="U181" s="1" t="str">
        <f aca="false">imBD</f>
        <v>-1.75</v>
      </c>
      <c r="V181" s="1" t="str">
        <f aca="false">imPR</f>
        <v>-3.50</v>
      </c>
      <c r="X181" s="1" t="str">
        <f aca="false">"&lt;td&gt;"&amp;B181&amp;IF(ISNUMBER(C181),"&lt;td class=""lv_b al_r""&gt;"&amp;C181&amp;"&lt;td class=""lv_b""&gt;"&amp;D181&amp;":"&amp;E181&amp;"&lt;td class=""lv_b al_r""&gt;"&amp;F181&amp;"&lt;td class=""lv_b""&gt;"&amp;G181&amp;":"&amp;H181,"&lt;td colspan=4&gt;.")&amp;IF(ISNUMBER(I181),"&lt;td class=""lv_s al_r""&gt;"&amp;I181&amp;"&lt;td class=""lv_s""&gt;"&amp;J181&amp;":"&amp;K181&amp;"&lt;td class=""lv_s al_r""&gt;"&amp;L181&amp;"&lt;td class=""lv_s""&gt;"&amp;M181&amp;":"&amp;N181,"&lt;td colspan=4&gt;.")&amp;IF(ISNUMBER(O181),"&lt;td class=""lv_a al_r""&gt;"&amp;O181&amp;"&lt;td class=""lv_a""&gt;"&amp;P181&amp;":"&amp;Q181&amp;"&lt;td class=""lv_a al_r""&gt;"&amp;R181&amp;"&lt;td class=""lv_a""&gt;"&amp;S181&amp;":"&amp;T181,"&lt;td colspan=4&gt;.")&amp;"&lt;td&gt;"&amp;U181&amp;":"&amp;V181&amp;"&lt;td&gt;2P"</f>
        <v>&lt;td&gt;TURNING THE MOTOR OVER&lt;td class="lv_b al_r"&gt;106&lt;td class="lv_b"&gt;+1.40:+0.70&lt;td class="lv_b al_r"&gt;101&lt;td class="lv_b"&gt;+1.47:+0.73&lt;td class="lv_s al_r"&gt;127&lt;td class="lv_s"&gt;+1.17:+0.58&lt;td class="lv_s al_r"&gt;121&lt;td class="lv_s"&gt;+1.23:+0.61&lt;td class="lv_a al_r"&gt;191&lt;td class="lv_a"&gt;+0.78:+0.39&lt;td class="lv_a al_r"&gt;190&lt;td class="lv_a"&gt;+0.78:+0.39&lt;td&gt;-1.75:-3.50&lt;td&gt;2P</v>
      </c>
    </row>
    <row r="182" customFormat="false" ht="13.8" hidden="false" customHeight="false" outlineLevel="0" collapsed="false">
      <c r="A182" s="1" t="n">
        <f aca="false">nt!B182</f>
        <v>174</v>
      </c>
      <c r="B182" s="1" t="str">
        <f aca="false">nt!O182</f>
        <v>U GOTTA GROOVE</v>
      </c>
      <c r="C182" s="1" t="n">
        <f aca="false">nt!G182</f>
        <v>50</v>
      </c>
      <c r="D182" s="1" t="str">
        <f aca="false">IF(ISNUMBER(C182),"+"&amp;TEXT(ROUNDDOWN(imGR/C182,2),"0.00"),".")</f>
        <v>+2.98</v>
      </c>
      <c r="E182" s="1" t="str">
        <f aca="false">IF(ISNUMBER(C182),"+"&amp;TEXT(ROUNDDOWN(imGD/C182,2),"0.00"),".")</f>
        <v>+1.49</v>
      </c>
      <c r="F182" s="1" t="n">
        <f aca="false">nt!H182</f>
        <v>54</v>
      </c>
      <c r="G182" s="1" t="str">
        <f aca="false">IF(ISNUMBER(F182),"+"&amp;TEXT(ROUNDDOWN(imGR/F182,2),"0.00"),".")</f>
        <v>+2.76</v>
      </c>
      <c r="H182" s="1" t="str">
        <f aca="false">IF(ISNUMBER(F182),"+"&amp;TEXT(ROUNDDOWN(imGD/F182,2),"0.00"),".")</f>
        <v>+1.38</v>
      </c>
      <c r="I182" s="1" t="str">
        <f aca="false">nt!I182</f>
        <v>.</v>
      </c>
      <c r="J182" s="1" t="str">
        <f aca="false">IF(ISNUMBER(I182),"+"&amp;TEXT(ROUNDDOWN(imGR/I182,2),"0.00"),".")</f>
        <v>.</v>
      </c>
      <c r="K182" s="1" t="str">
        <f aca="false">IF(ISNUMBER(I182),"+"&amp;TEXT(ROUNDDOWN(imGD/I182,2),"0.00"),".")</f>
        <v>.</v>
      </c>
      <c r="L182" s="1" t="str">
        <f aca="false">nt!J182</f>
        <v>.</v>
      </c>
      <c r="M182" s="1" t="str">
        <f aca="false">IF(ISNUMBER(L182),"+"&amp;TEXT(ROUNDDOWN(imGR/L182,2),"0.00"),".")</f>
        <v>.</v>
      </c>
      <c r="N182" s="1" t="str">
        <f aca="false">IF(ISNUMBER(L182),"+"&amp;TEXT(ROUNDDOWN(imGD/L182,2),"0.00"),".")</f>
        <v>.</v>
      </c>
      <c r="O182" s="1" t="str">
        <f aca="false">nt!K182</f>
        <v>.</v>
      </c>
      <c r="P182" s="1" t="str">
        <f aca="false">IF(ISNUMBER(O182),"+"&amp;TEXT(ROUNDDOWN(imGR/O182,2),"0.00"),".")</f>
        <v>.</v>
      </c>
      <c r="Q182" s="1" t="str">
        <f aca="false">IF(ISNUMBER(O182),"+"&amp;TEXT(ROUNDDOWN(imGD/O182,2),"0.00"),".")</f>
        <v>.</v>
      </c>
      <c r="R182" s="1" t="str">
        <f aca="false">nt!L182</f>
        <v>.</v>
      </c>
      <c r="S182" s="1" t="str">
        <f aca="false">IF(ISNUMBER(R182),"+"&amp;TEXT(ROUNDDOWN(imGR/R182,2),"0.00"),".")</f>
        <v>.</v>
      </c>
      <c r="T182" s="1" t="str">
        <f aca="false">IF(ISNUMBER(R182),"+"&amp;TEXT(ROUNDDOWN(imGD/R182,2),"0.00"),".")</f>
        <v>.</v>
      </c>
      <c r="U182" s="1" t="str">
        <f aca="false">imBD</f>
        <v>-1.75</v>
      </c>
      <c r="V182" s="1" t="str">
        <f aca="false">imPR</f>
        <v>-3.50</v>
      </c>
      <c r="X182" s="1" t="str">
        <f aca="false">"&lt;td&gt;"&amp;B182&amp;IF(ISNUMBER(C182),"&lt;td class=""lv_b al_r""&gt;"&amp;C182&amp;"&lt;td class=""lv_b""&gt;"&amp;D182&amp;":"&amp;E182&amp;"&lt;td class=""lv_b al_r""&gt;"&amp;F182&amp;"&lt;td class=""lv_b""&gt;"&amp;G182&amp;":"&amp;H182,"&lt;td colspan=4&gt;.")&amp;IF(ISNUMBER(I182),"&lt;td class=""lv_s al_r""&gt;"&amp;I182&amp;"&lt;td class=""lv_s""&gt;"&amp;J182&amp;":"&amp;K182&amp;"&lt;td class=""lv_s al_r""&gt;"&amp;L182&amp;"&lt;td class=""lv_s""&gt;"&amp;M182&amp;":"&amp;N182,"&lt;td colspan=4&gt;.")&amp;IF(ISNUMBER(O182),"&lt;td class=""lv_a al_r""&gt;"&amp;O182&amp;"&lt;td class=""lv_a""&gt;"&amp;P182&amp;":"&amp;Q182&amp;"&lt;td class=""lv_a al_r""&gt;"&amp;R182&amp;"&lt;td class=""lv_a""&gt;"&amp;S182&amp;":"&amp;T182,"&lt;td colspan=4&gt;.")&amp;"&lt;td&gt;"&amp;U182&amp;":"&amp;V182&amp;"&lt;td&gt;2P"</f>
        <v>&lt;td&gt;U GOTTA GROOVE&lt;td class="lv_b al_r"&gt;50&lt;td class="lv_b"&gt;+2.98:+1.49&lt;td class="lv_b al_r"&gt;54&lt;td class="lv_b"&gt;+2.76:+1.38&lt;td colspan=4&gt;.&lt;td colspan=4&gt;.&lt;td&gt;-1.75:-3.50&lt;td&gt;2P</v>
      </c>
    </row>
    <row r="183" customFormat="false" ht="13.8" hidden="false" customHeight="false" outlineLevel="0" collapsed="false">
      <c r="A183" s="1" t="n">
        <f aca="false">nt!B183</f>
        <v>175</v>
      </c>
      <c r="B183" s="1" t="str">
        <f aca="false">nt!O183</f>
        <v>VIRTUAL DRUMMER</v>
      </c>
      <c r="C183" s="1" t="n">
        <f aca="false">nt!G183</f>
        <v>215</v>
      </c>
      <c r="D183" s="1" t="str">
        <f aca="false">IF(ISNUMBER(C183),"+"&amp;TEXT(ROUNDDOWN(imGR/C183,2),"0.00"),".")</f>
        <v>+0.69</v>
      </c>
      <c r="E183" s="1" t="str">
        <f aca="false">IF(ISNUMBER(C183),"+"&amp;TEXT(ROUNDDOWN(imGD/C183,2),"0.00"),".")</f>
        <v>+0.34</v>
      </c>
      <c r="F183" s="1" t="n">
        <f aca="false">nt!H183</f>
        <v>216</v>
      </c>
      <c r="G183" s="1" t="str">
        <f aca="false">IF(ISNUMBER(F183),"+"&amp;TEXT(ROUNDDOWN(imGR/F183,2),"0.00"),".")</f>
        <v>+0.69</v>
      </c>
      <c r="H183" s="1" t="str">
        <f aca="false">IF(ISNUMBER(F183),"+"&amp;TEXT(ROUNDDOWN(imGD/F183,2),"0.00"),".")</f>
        <v>+0.34</v>
      </c>
      <c r="I183" s="1" t="n">
        <f aca="false">nt!I183</f>
        <v>250</v>
      </c>
      <c r="J183" s="1" t="str">
        <f aca="false">IF(ISNUMBER(I183),"+"&amp;TEXT(ROUNDDOWN(imGR/I183,2),"0.00"),".")</f>
        <v>+0.59</v>
      </c>
      <c r="K183" s="1" t="str">
        <f aca="false">IF(ISNUMBER(I183),"+"&amp;TEXT(ROUNDDOWN(imGD/I183,2),"0.00"),".")</f>
        <v>+0.29</v>
      </c>
      <c r="L183" s="1" t="n">
        <f aca="false">nt!J183</f>
        <v>271</v>
      </c>
      <c r="M183" s="1" t="str">
        <f aca="false">IF(ISNUMBER(L183),"+"&amp;TEXT(ROUNDDOWN(imGR/L183,2),"0.00"),".")</f>
        <v>+0.55</v>
      </c>
      <c r="N183" s="1" t="str">
        <f aca="false">IF(ISNUMBER(L183),"+"&amp;TEXT(ROUNDDOWN(imGD/L183,2),"0.00"),".")</f>
        <v>+0.27</v>
      </c>
      <c r="O183" s="1" t="n">
        <f aca="false">nt!K183</f>
        <v>272</v>
      </c>
      <c r="P183" s="1" t="str">
        <f aca="false">IF(ISNUMBER(O183),"+"&amp;TEXT(ROUNDDOWN(imGR/O183,2),"0.00"),".")</f>
        <v>+0.54</v>
      </c>
      <c r="Q183" s="1" t="str">
        <f aca="false">IF(ISNUMBER(O183),"+"&amp;TEXT(ROUNDDOWN(imGD/O183,2),"0.00"),".")</f>
        <v>+0.27</v>
      </c>
      <c r="R183" s="1" t="n">
        <f aca="false">nt!L183</f>
        <v>302</v>
      </c>
      <c r="S183" s="1" t="str">
        <f aca="false">IF(ISNUMBER(R183),"+"&amp;TEXT(ROUNDDOWN(imGR/R183,2),"0.00"),".")</f>
        <v>+0.49</v>
      </c>
      <c r="T183" s="1" t="str">
        <f aca="false">IF(ISNUMBER(R183),"+"&amp;TEXT(ROUNDDOWN(imGD/R183,2),"0.00"),".")</f>
        <v>+0.24</v>
      </c>
      <c r="U183" s="1" t="str">
        <f aca="false">imBD</f>
        <v>-1.75</v>
      </c>
      <c r="V183" s="1" t="str">
        <f aca="false">imPR</f>
        <v>-3.50</v>
      </c>
      <c r="X183" s="1" t="str">
        <f aca="false">"&lt;td&gt;"&amp;B183&amp;IF(ISNUMBER(C183),"&lt;td class=""lv_b al_r""&gt;"&amp;C183&amp;"&lt;td class=""lv_b""&gt;"&amp;D183&amp;":"&amp;E183&amp;"&lt;td class=""lv_b al_r""&gt;"&amp;F183&amp;"&lt;td class=""lv_b""&gt;"&amp;G183&amp;":"&amp;H183,"&lt;td colspan=4&gt;.")&amp;IF(ISNUMBER(I183),"&lt;td class=""lv_s al_r""&gt;"&amp;I183&amp;"&lt;td class=""lv_s""&gt;"&amp;J183&amp;":"&amp;K183&amp;"&lt;td class=""lv_s al_r""&gt;"&amp;L183&amp;"&lt;td class=""lv_s""&gt;"&amp;M183&amp;":"&amp;N183,"&lt;td colspan=4&gt;.")&amp;IF(ISNUMBER(O183),"&lt;td class=""lv_a al_r""&gt;"&amp;O183&amp;"&lt;td class=""lv_a""&gt;"&amp;P183&amp;":"&amp;Q183&amp;"&lt;td class=""lv_a al_r""&gt;"&amp;R183&amp;"&lt;td class=""lv_a""&gt;"&amp;S183&amp;":"&amp;T183,"&lt;td colspan=4&gt;.")&amp;"&lt;td&gt;"&amp;U183&amp;":"&amp;V183&amp;"&lt;td&gt;2P"</f>
        <v>&lt;td&gt;VIRTUAL DRUMMER&lt;td class="lv_b al_r"&gt;215&lt;td class="lv_b"&gt;+0.69:+0.34&lt;td class="lv_b al_r"&gt;216&lt;td class="lv_b"&gt;+0.69:+0.34&lt;td class="lv_s al_r"&gt;250&lt;td class="lv_s"&gt;+0.59:+0.29&lt;td class="lv_s al_r"&gt;271&lt;td class="lv_s"&gt;+0.55:+0.27&lt;td class="lv_a al_r"&gt;272&lt;td class="lv_a"&gt;+0.54:+0.27&lt;td class="lv_a al_r"&gt;302&lt;td class="lv_a"&gt;+0.49:+0.24&lt;td&gt;-1.75:-3.50&lt;td&gt;2P</v>
      </c>
    </row>
    <row r="184" customFormat="false" ht="13.8" hidden="false" customHeight="false" outlineLevel="0" collapsed="false">
      <c r="A184" s="1" t="n">
        <f aca="false">nt!B184</f>
        <v>176</v>
      </c>
      <c r="B184" s="1" t="str">
        <f aca="false">nt!O184</f>
        <v>WATER FLAME</v>
      </c>
      <c r="C184" s="1" t="n">
        <f aca="false">nt!G184</f>
        <v>143</v>
      </c>
      <c r="D184" s="1" t="str">
        <f aca="false">IF(ISNUMBER(C184),"+"&amp;TEXT(ROUNDDOWN(imGR/C184,2),"0.00"),".")</f>
        <v>+1.04</v>
      </c>
      <c r="E184" s="1" t="str">
        <f aca="false">IF(ISNUMBER(C184),"+"&amp;TEXT(ROUNDDOWN(imGD/C184,2),"0.00"),".")</f>
        <v>+0.52</v>
      </c>
      <c r="F184" s="1" t="n">
        <f aca="false">nt!H184</f>
        <v>139</v>
      </c>
      <c r="G184" s="1" t="str">
        <f aca="false">IF(ISNUMBER(F184),"+"&amp;TEXT(ROUNDDOWN(imGR/F184,2),"0.00"),".")</f>
        <v>+1.07</v>
      </c>
      <c r="H184" s="1" t="str">
        <f aca="false">IF(ISNUMBER(F184),"+"&amp;TEXT(ROUNDDOWN(imGD/F184,2),"0.00"),".")</f>
        <v>+0.53</v>
      </c>
      <c r="I184" s="1" t="n">
        <f aca="false">nt!I184</f>
        <v>155</v>
      </c>
      <c r="J184" s="1" t="str">
        <f aca="false">IF(ISNUMBER(I184),"+"&amp;TEXT(ROUNDDOWN(imGR/I184,2),"0.00"),".")</f>
        <v>+0.96</v>
      </c>
      <c r="K184" s="1" t="str">
        <f aca="false">IF(ISNUMBER(I184),"+"&amp;TEXT(ROUNDDOWN(imGD/I184,2),"0.00"),".")</f>
        <v>+0.48</v>
      </c>
      <c r="L184" s="1" t="n">
        <f aca="false">nt!J184</f>
        <v>145</v>
      </c>
      <c r="M184" s="1" t="str">
        <f aca="false">IF(ISNUMBER(L184),"+"&amp;TEXT(ROUNDDOWN(imGR/L184,2),"0.00"),".")</f>
        <v>+1.02</v>
      </c>
      <c r="N184" s="1" t="str">
        <f aca="false">IF(ISNUMBER(L184),"+"&amp;TEXT(ROUNDDOWN(imGD/L184,2),"0.00"),".")</f>
        <v>+0.51</v>
      </c>
      <c r="O184" s="1" t="str">
        <f aca="false">nt!K184</f>
        <v>.</v>
      </c>
      <c r="P184" s="1" t="str">
        <f aca="false">IF(ISNUMBER(O184),"+"&amp;TEXT(ROUNDDOWN(imGR/O184,2),"0.00"),".")</f>
        <v>.</v>
      </c>
      <c r="Q184" s="1" t="str">
        <f aca="false">IF(ISNUMBER(O184),"+"&amp;TEXT(ROUNDDOWN(imGD/O184,2),"0.00"),".")</f>
        <v>.</v>
      </c>
      <c r="R184" s="1" t="str">
        <f aca="false">nt!L184</f>
        <v>.</v>
      </c>
      <c r="S184" s="1" t="str">
        <f aca="false">IF(ISNUMBER(R184),"+"&amp;TEXT(ROUNDDOWN(imGR/R184,2),"0.00"),".")</f>
        <v>.</v>
      </c>
      <c r="T184" s="1" t="str">
        <f aca="false">IF(ISNUMBER(R184),"+"&amp;TEXT(ROUNDDOWN(imGD/R184,2),"0.00"),".")</f>
        <v>.</v>
      </c>
      <c r="U184" s="1" t="str">
        <f aca="false">imBD</f>
        <v>-1.75</v>
      </c>
      <c r="V184" s="1" t="str">
        <f aca="false">imPR</f>
        <v>-3.50</v>
      </c>
      <c r="X184" s="1" t="str">
        <f aca="false">"&lt;td&gt;"&amp;B184&amp;IF(ISNUMBER(C184),"&lt;td class=""lv_b al_r""&gt;"&amp;C184&amp;"&lt;td class=""lv_b""&gt;"&amp;D184&amp;":"&amp;E184&amp;"&lt;td class=""lv_b al_r""&gt;"&amp;F184&amp;"&lt;td class=""lv_b""&gt;"&amp;G184&amp;":"&amp;H184,"&lt;td colspan=4&gt;.")&amp;IF(ISNUMBER(I184),"&lt;td class=""lv_s al_r""&gt;"&amp;I184&amp;"&lt;td class=""lv_s""&gt;"&amp;J184&amp;":"&amp;K184&amp;"&lt;td class=""lv_s al_r""&gt;"&amp;L184&amp;"&lt;td class=""lv_s""&gt;"&amp;M184&amp;":"&amp;N184,"&lt;td colspan=4&gt;.")&amp;IF(ISNUMBER(O184),"&lt;td class=""lv_a al_r""&gt;"&amp;O184&amp;"&lt;td class=""lv_a""&gt;"&amp;P184&amp;":"&amp;Q184&amp;"&lt;td class=""lv_a al_r""&gt;"&amp;R184&amp;"&lt;td class=""lv_a""&gt;"&amp;S184&amp;":"&amp;T184,"&lt;td colspan=4&gt;.")&amp;"&lt;td&gt;"&amp;U184&amp;":"&amp;V184&amp;"&lt;td&gt;2P"</f>
        <v>&lt;td&gt;WATER FLAME&lt;td class="lv_b al_r"&gt;143&lt;td class="lv_b"&gt;+1.04:+0.52&lt;td class="lv_b al_r"&gt;139&lt;td class="lv_b"&gt;+1.07:+0.53&lt;td class="lv_s al_r"&gt;155&lt;td class="lv_s"&gt;+0.96:+0.48&lt;td class="lv_s al_r"&gt;145&lt;td class="lv_s"&gt;+1.02:+0.51&lt;td colspan=4&gt;.&lt;td&gt;-1.75:-3.50&lt;td&gt;2P</v>
      </c>
    </row>
    <row r="185" customFormat="false" ht="13.8" hidden="false" customHeight="false" outlineLevel="0" collapsed="false">
      <c r="A185" s="1" t="n">
        <f aca="false">nt!B185</f>
        <v>177</v>
      </c>
      <c r="B185" s="1" t="str">
        <f aca="false">nt!O185</f>
        <v>WATERING</v>
      </c>
      <c r="C185" s="1" t="n">
        <f aca="false">nt!G185</f>
        <v>124</v>
      </c>
      <c r="D185" s="1" t="str">
        <f aca="false">IF(ISNUMBER(C185),"+"&amp;TEXT(ROUNDDOWN(imGR/C185,2),"0.00"),".")</f>
        <v>+1.20</v>
      </c>
      <c r="E185" s="1" t="str">
        <f aca="false">IF(ISNUMBER(C185),"+"&amp;TEXT(ROUNDDOWN(imGD/C185,2),"0.00"),".")</f>
        <v>+0.60</v>
      </c>
      <c r="F185" s="1" t="n">
        <f aca="false">nt!H185</f>
        <v>122</v>
      </c>
      <c r="G185" s="1" t="str">
        <f aca="false">IF(ISNUMBER(F185),"+"&amp;TEXT(ROUNDDOWN(imGR/F185,2),"0.00"),".")</f>
        <v>+1.22</v>
      </c>
      <c r="H185" s="1" t="str">
        <f aca="false">IF(ISNUMBER(F185),"+"&amp;TEXT(ROUNDDOWN(imGD/F185,2),"0.00"),".")</f>
        <v>+0.61</v>
      </c>
      <c r="I185" s="1" t="n">
        <f aca="false">nt!I185</f>
        <v>180</v>
      </c>
      <c r="J185" s="1" t="str">
        <f aca="false">IF(ISNUMBER(I185),"+"&amp;TEXT(ROUNDDOWN(imGR/I185,2),"0.00"),".")</f>
        <v>+0.82</v>
      </c>
      <c r="K185" s="1" t="str">
        <f aca="false">IF(ISNUMBER(I185),"+"&amp;TEXT(ROUNDDOWN(imGD/I185,2),"0.00"),".")</f>
        <v>+0.41</v>
      </c>
      <c r="L185" s="1" t="n">
        <f aca="false">nt!J185</f>
        <v>178</v>
      </c>
      <c r="M185" s="1" t="str">
        <f aca="false">IF(ISNUMBER(L185),"+"&amp;TEXT(ROUNDDOWN(imGR/L185,2),"0.00"),".")</f>
        <v>+0.83</v>
      </c>
      <c r="N185" s="1" t="str">
        <f aca="false">IF(ISNUMBER(L185),"+"&amp;TEXT(ROUNDDOWN(imGD/L185,2),"0.00"),".")</f>
        <v>+0.41</v>
      </c>
      <c r="O185" s="1" t="n">
        <f aca="false">nt!K185</f>
        <v>218</v>
      </c>
      <c r="P185" s="1" t="str">
        <f aca="false">IF(ISNUMBER(O185),"+"&amp;TEXT(ROUNDDOWN(imGR/O185,2),"0.00"),".")</f>
        <v>+0.68</v>
      </c>
      <c r="Q185" s="1" t="str">
        <f aca="false">IF(ISNUMBER(O185),"+"&amp;TEXT(ROUNDDOWN(imGD/O185,2),"0.00"),".")</f>
        <v>+0.34</v>
      </c>
      <c r="R185" s="1" t="n">
        <f aca="false">nt!L185</f>
        <v>218</v>
      </c>
      <c r="S185" s="1" t="str">
        <f aca="false">IF(ISNUMBER(R185),"+"&amp;TEXT(ROUNDDOWN(imGR/R185,2),"0.00"),".")</f>
        <v>+0.68</v>
      </c>
      <c r="T185" s="1" t="str">
        <f aca="false">IF(ISNUMBER(R185),"+"&amp;TEXT(ROUNDDOWN(imGD/R185,2),"0.00"),".")</f>
        <v>+0.34</v>
      </c>
      <c r="U185" s="1" t="str">
        <f aca="false">imBD</f>
        <v>-1.75</v>
      </c>
      <c r="V185" s="1" t="str">
        <f aca="false">imPR</f>
        <v>-3.50</v>
      </c>
      <c r="X185" s="1" t="str">
        <f aca="false">"&lt;td&gt;"&amp;B185&amp;IF(ISNUMBER(C185),"&lt;td class=""lv_b al_r""&gt;"&amp;C185&amp;"&lt;td class=""lv_b""&gt;"&amp;D185&amp;":"&amp;E185&amp;"&lt;td class=""lv_b al_r""&gt;"&amp;F185&amp;"&lt;td class=""lv_b""&gt;"&amp;G185&amp;":"&amp;H185,"&lt;td colspan=4&gt;.")&amp;IF(ISNUMBER(I185),"&lt;td class=""lv_s al_r""&gt;"&amp;I185&amp;"&lt;td class=""lv_s""&gt;"&amp;J185&amp;":"&amp;K185&amp;"&lt;td class=""lv_s al_r""&gt;"&amp;L185&amp;"&lt;td class=""lv_s""&gt;"&amp;M185&amp;":"&amp;N185,"&lt;td colspan=4&gt;.")&amp;IF(ISNUMBER(O185),"&lt;td class=""lv_a al_r""&gt;"&amp;O185&amp;"&lt;td class=""lv_a""&gt;"&amp;P185&amp;":"&amp;Q185&amp;"&lt;td class=""lv_a al_r""&gt;"&amp;R185&amp;"&lt;td class=""lv_a""&gt;"&amp;S185&amp;":"&amp;T185,"&lt;td colspan=4&gt;.")&amp;"&lt;td&gt;"&amp;U185&amp;":"&amp;V185&amp;"&lt;td&gt;2P"</f>
        <v>&lt;td&gt;WATERING&lt;td class="lv_b al_r"&gt;124&lt;td class="lv_b"&gt;+1.20:+0.60&lt;td class="lv_b al_r"&gt;122&lt;td class="lv_b"&gt;+1.22:+0.61&lt;td class="lv_s al_r"&gt;180&lt;td class="lv_s"&gt;+0.82:+0.41&lt;td class="lv_s al_r"&gt;178&lt;td class="lv_s"&gt;+0.83:+0.41&lt;td class="lv_a al_r"&gt;218&lt;td class="lv_a"&gt;+0.68:+0.34&lt;td class="lv_a al_r"&gt;218&lt;td class="lv_a"&gt;+0.68:+0.34&lt;td&gt;-1.75:-3.50&lt;td&gt;2P</v>
      </c>
    </row>
    <row r="186" customFormat="false" ht="13.8" hidden="false" customHeight="false" outlineLevel="0" collapsed="false">
      <c r="A186" s="1" t="n">
        <f aca="false">nt!B186</f>
        <v>178</v>
      </c>
      <c r="B186" s="1" t="str">
        <f aca="false">nt!O186</f>
        <v>WHAT IS LOVE?</v>
      </c>
      <c r="C186" s="1" t="n">
        <f aca="false">nt!G186</f>
        <v>97</v>
      </c>
      <c r="D186" s="1" t="str">
        <f aca="false">IF(ISNUMBER(C186),"+"&amp;TEXT(ROUNDDOWN(imGR/C186,2),"0.00"),".")</f>
        <v>+1.53</v>
      </c>
      <c r="E186" s="1" t="str">
        <f aca="false">IF(ISNUMBER(C186),"+"&amp;TEXT(ROUNDDOWN(imGD/C186,2),"0.00"),".")</f>
        <v>+0.76</v>
      </c>
      <c r="F186" s="1" t="n">
        <f aca="false">nt!H186</f>
        <v>96</v>
      </c>
      <c r="G186" s="1" t="str">
        <f aca="false">IF(ISNUMBER(F186),"+"&amp;TEXT(ROUNDDOWN(imGR/F186,2),"0.00"),".")</f>
        <v>+1.55</v>
      </c>
      <c r="H186" s="1" t="str">
        <f aca="false">IF(ISNUMBER(F186),"+"&amp;TEXT(ROUNDDOWN(imGD/F186,2),"0.00"),".")</f>
        <v>+0.77</v>
      </c>
      <c r="I186" s="1" t="n">
        <f aca="false">nt!I186</f>
        <v>152</v>
      </c>
      <c r="J186" s="1" t="str">
        <f aca="false">IF(ISNUMBER(I186),"+"&amp;TEXT(ROUNDDOWN(imGR/I186,2),"0.00"),".")</f>
        <v>+0.98</v>
      </c>
      <c r="K186" s="1" t="str">
        <f aca="false">IF(ISNUMBER(I186),"+"&amp;TEXT(ROUNDDOWN(imGD/I186,2),"0.00"),".")</f>
        <v>+0.49</v>
      </c>
      <c r="L186" s="1" t="n">
        <f aca="false">nt!J186</f>
        <v>139</v>
      </c>
      <c r="M186" s="1" t="str">
        <f aca="false">IF(ISNUMBER(L186),"+"&amp;TEXT(ROUNDDOWN(imGR/L186,2),"0.00"),".")</f>
        <v>+1.07</v>
      </c>
      <c r="N186" s="1" t="str">
        <f aca="false">IF(ISNUMBER(L186),"+"&amp;TEXT(ROUNDDOWN(imGD/L186,2),"0.00"),".")</f>
        <v>+0.53</v>
      </c>
      <c r="O186" s="1" t="n">
        <f aca="false">nt!K186</f>
        <v>173</v>
      </c>
      <c r="P186" s="1" t="str">
        <f aca="false">IF(ISNUMBER(O186),"+"&amp;TEXT(ROUNDDOWN(imGR/O186,2),"0.00"),".")</f>
        <v>+0.86</v>
      </c>
      <c r="Q186" s="1" t="str">
        <f aca="false">IF(ISNUMBER(O186),"+"&amp;TEXT(ROUNDDOWN(imGD/O186,2),"0.00"),".")</f>
        <v>+0.43</v>
      </c>
      <c r="R186" s="1" t="n">
        <f aca="false">nt!L186</f>
        <v>146</v>
      </c>
      <c r="S186" s="1" t="str">
        <f aca="false">IF(ISNUMBER(R186),"+"&amp;TEXT(ROUNDDOWN(imGR/R186,2),"0.00"),".")</f>
        <v>+1.02</v>
      </c>
      <c r="T186" s="1" t="str">
        <f aca="false">IF(ISNUMBER(R186),"+"&amp;TEXT(ROUNDDOWN(imGD/R186,2),"0.00"),".")</f>
        <v>+0.51</v>
      </c>
      <c r="U186" s="1" t="str">
        <f aca="false">imBD</f>
        <v>-1.75</v>
      </c>
      <c r="V186" s="1" t="str">
        <f aca="false">imPR</f>
        <v>-3.50</v>
      </c>
      <c r="X186" s="1" t="str">
        <f aca="false">"&lt;td&gt;"&amp;B186&amp;IF(ISNUMBER(C186),"&lt;td class=""lv_b al_r""&gt;"&amp;C186&amp;"&lt;td class=""lv_b""&gt;"&amp;D186&amp;":"&amp;E186&amp;"&lt;td class=""lv_b al_r""&gt;"&amp;F186&amp;"&lt;td class=""lv_b""&gt;"&amp;G186&amp;":"&amp;H186,"&lt;td colspan=4&gt;.")&amp;IF(ISNUMBER(I186),"&lt;td class=""lv_s al_r""&gt;"&amp;I186&amp;"&lt;td class=""lv_s""&gt;"&amp;J186&amp;":"&amp;K186&amp;"&lt;td class=""lv_s al_r""&gt;"&amp;L186&amp;"&lt;td class=""lv_s""&gt;"&amp;M186&amp;":"&amp;N186,"&lt;td colspan=4&gt;.")&amp;IF(ISNUMBER(O186),"&lt;td class=""lv_a al_r""&gt;"&amp;O186&amp;"&lt;td class=""lv_a""&gt;"&amp;P186&amp;":"&amp;Q186&amp;"&lt;td class=""lv_a al_r""&gt;"&amp;R186&amp;"&lt;td class=""lv_a""&gt;"&amp;S186&amp;":"&amp;T186,"&lt;td colspan=4&gt;.")&amp;"&lt;td&gt;"&amp;U186&amp;":"&amp;V186&amp;"&lt;td&gt;2P"</f>
        <v>&lt;td&gt;WHAT IS LOVE?&lt;td class="lv_b al_r"&gt;97&lt;td class="lv_b"&gt;+1.53:+0.76&lt;td class="lv_b al_r"&gt;96&lt;td class="lv_b"&gt;+1.55:+0.77&lt;td class="lv_s al_r"&gt;152&lt;td class="lv_s"&gt;+0.98:+0.49&lt;td class="lv_s al_r"&gt;139&lt;td class="lv_s"&gt;+1.07:+0.53&lt;td class="lv_a al_r"&gt;173&lt;td class="lv_a"&gt;+0.86:+0.43&lt;td class="lv_a al_r"&gt;146&lt;td class="lv_a"&gt;+1.02:+0.51&lt;td&gt;-1.75:-3.50&lt;td&gt;2P</v>
      </c>
    </row>
    <row r="187" customFormat="false" ht="13.8" hidden="false" customHeight="false" outlineLevel="0" collapsed="false">
      <c r="A187" s="1" t="n">
        <f aca="false">nt!B187</f>
        <v>179</v>
      </c>
      <c r="B187" s="1" t="str">
        <f aca="false">nt!O187</f>
        <v>WHAT'S NEXT?</v>
      </c>
      <c r="C187" s="1" t="n">
        <f aca="false">nt!G187</f>
        <v>121</v>
      </c>
      <c r="D187" s="1" t="str">
        <f aca="false">IF(ISNUMBER(C187),"+"&amp;TEXT(ROUNDDOWN(imGR/C187,2),"0.00"),".")</f>
        <v>+1.23</v>
      </c>
      <c r="E187" s="1" t="str">
        <f aca="false">IF(ISNUMBER(C187),"+"&amp;TEXT(ROUNDDOWN(imGD/C187,2),"0.00"),".")</f>
        <v>+0.61</v>
      </c>
      <c r="F187" s="1" t="n">
        <f aca="false">nt!H187</f>
        <v>114</v>
      </c>
      <c r="G187" s="1" t="str">
        <f aca="false">IF(ISNUMBER(F187),"+"&amp;TEXT(ROUNDDOWN(imGR/F187,2),"0.00"),".")</f>
        <v>+1.30</v>
      </c>
      <c r="H187" s="1" t="str">
        <f aca="false">IF(ISNUMBER(F187),"+"&amp;TEXT(ROUNDDOWN(imGD/F187,2),"0.00"),".")</f>
        <v>+0.65</v>
      </c>
      <c r="I187" s="1" t="n">
        <f aca="false">nt!I187</f>
        <v>167</v>
      </c>
      <c r="J187" s="1" t="str">
        <f aca="false">IF(ISNUMBER(I187),"+"&amp;TEXT(ROUNDDOWN(imGR/I187,2),"0.00"),".")</f>
        <v>+0.89</v>
      </c>
      <c r="K187" s="1" t="str">
        <f aca="false">IF(ISNUMBER(I187),"+"&amp;TEXT(ROUNDDOWN(imGD/I187,2),"0.00"),".")</f>
        <v>+0.44</v>
      </c>
      <c r="L187" s="1" t="n">
        <f aca="false">nt!J187</f>
        <v>142</v>
      </c>
      <c r="M187" s="1" t="str">
        <f aca="false">IF(ISNUMBER(L187),"+"&amp;TEXT(ROUNDDOWN(imGR/L187,2),"0.00"),".")</f>
        <v>+1.05</v>
      </c>
      <c r="N187" s="1" t="str">
        <f aca="false">IF(ISNUMBER(L187),"+"&amp;TEXT(ROUNDDOWN(imGD/L187,2),"0.00"),".")</f>
        <v>+0.52</v>
      </c>
      <c r="O187" s="1" t="n">
        <f aca="false">nt!K187</f>
        <v>204</v>
      </c>
      <c r="P187" s="1" t="str">
        <f aca="false">IF(ISNUMBER(O187),"+"&amp;TEXT(ROUNDDOWN(imGR/O187,2),"0.00"),".")</f>
        <v>+0.73</v>
      </c>
      <c r="Q187" s="1" t="str">
        <f aca="false">IF(ISNUMBER(O187),"+"&amp;TEXT(ROUNDDOWN(imGD/O187,2),"0.00"),".")</f>
        <v>+0.36</v>
      </c>
      <c r="R187" s="1" t="n">
        <f aca="false">nt!L187</f>
        <v>187</v>
      </c>
      <c r="S187" s="1" t="str">
        <f aca="false">IF(ISNUMBER(R187),"+"&amp;TEXT(ROUNDDOWN(imGR/R187,2),"0.00"),".")</f>
        <v>+0.79</v>
      </c>
      <c r="T187" s="1" t="str">
        <f aca="false">IF(ISNUMBER(R187),"+"&amp;TEXT(ROUNDDOWN(imGD/R187,2),"0.00"),".")</f>
        <v>+0.39</v>
      </c>
      <c r="U187" s="1" t="str">
        <f aca="false">imBD</f>
        <v>-1.75</v>
      </c>
      <c r="V187" s="1" t="str">
        <f aca="false">imPR</f>
        <v>-3.50</v>
      </c>
      <c r="X187" s="1" t="str">
        <f aca="false">"&lt;td&gt;"&amp;B187&amp;IF(ISNUMBER(C187),"&lt;td class=""lv_b al_r""&gt;"&amp;C187&amp;"&lt;td class=""lv_b""&gt;"&amp;D187&amp;":"&amp;E187&amp;"&lt;td class=""lv_b al_r""&gt;"&amp;F187&amp;"&lt;td class=""lv_b""&gt;"&amp;G187&amp;":"&amp;H187,"&lt;td colspan=4&gt;.")&amp;IF(ISNUMBER(I187),"&lt;td class=""lv_s al_r""&gt;"&amp;I187&amp;"&lt;td class=""lv_s""&gt;"&amp;J187&amp;":"&amp;K187&amp;"&lt;td class=""lv_s al_r""&gt;"&amp;L187&amp;"&lt;td class=""lv_s""&gt;"&amp;M187&amp;":"&amp;N187,"&lt;td colspan=4&gt;.")&amp;IF(ISNUMBER(O187),"&lt;td class=""lv_a al_r""&gt;"&amp;O187&amp;"&lt;td class=""lv_a""&gt;"&amp;P187&amp;":"&amp;Q187&amp;"&lt;td class=""lv_a al_r""&gt;"&amp;R187&amp;"&lt;td class=""lv_a""&gt;"&amp;S187&amp;":"&amp;T187,"&lt;td colspan=4&gt;.")&amp;"&lt;td&gt;"&amp;U187&amp;":"&amp;V187&amp;"&lt;td&gt;2P"</f>
        <v>&lt;td&gt;WHAT'S NEXT?&lt;td class="lv_b al_r"&gt;121&lt;td class="lv_b"&gt;+1.23:+0.61&lt;td class="lv_b al_r"&gt;114&lt;td class="lv_b"&gt;+1.30:+0.65&lt;td class="lv_s al_r"&gt;167&lt;td class="lv_s"&gt;+0.89:+0.44&lt;td class="lv_s al_r"&gt;142&lt;td class="lv_s"&gt;+1.05:+0.52&lt;td class="lv_a al_r"&gt;204&lt;td class="lv_a"&gt;+0.73:+0.36&lt;td class="lv_a al_r"&gt;187&lt;td class="lv_a"&gt;+0.79:+0.39&lt;td&gt;-1.75:-3.50&lt;td&gt;2P</v>
      </c>
    </row>
    <row r="188" customFormat="false" ht="13.8" hidden="false" customHeight="false" outlineLevel="0" collapsed="false">
      <c r="A188" s="1" t="n">
        <f aca="false">nt!B188</f>
        <v>180</v>
      </c>
      <c r="B188" s="1" t="str">
        <f aca="false">nt!O188</f>
        <v>WILD I/O</v>
      </c>
      <c r="C188" s="1" t="n">
        <f aca="false">nt!G188</f>
        <v>104</v>
      </c>
      <c r="D188" s="1" t="str">
        <f aca="false">IF(ISNUMBER(C188),"+"&amp;TEXT(ROUNDDOWN(imGR/C188,2),"0.00"),".")</f>
        <v>+1.43</v>
      </c>
      <c r="E188" s="1" t="str">
        <f aca="false">IF(ISNUMBER(C188),"+"&amp;TEXT(ROUNDDOWN(imGD/C188,2),"0.00"),".")</f>
        <v>+0.71</v>
      </c>
      <c r="F188" s="1" t="n">
        <f aca="false">nt!H188</f>
        <v>103</v>
      </c>
      <c r="G188" s="1" t="str">
        <f aca="false">IF(ISNUMBER(F188),"+"&amp;TEXT(ROUNDDOWN(imGR/F188,2),"0.00"),".")</f>
        <v>+1.44</v>
      </c>
      <c r="H188" s="1" t="str">
        <f aca="false">IF(ISNUMBER(F188),"+"&amp;TEXT(ROUNDDOWN(imGD/F188,2),"0.00"),".")</f>
        <v>+0.72</v>
      </c>
      <c r="I188" s="1" t="n">
        <f aca="false">nt!I188</f>
        <v>105</v>
      </c>
      <c r="J188" s="1" t="str">
        <f aca="false">IF(ISNUMBER(I188),"+"&amp;TEXT(ROUNDDOWN(imGR/I188,2),"0.00"),".")</f>
        <v>+1.42</v>
      </c>
      <c r="K188" s="1" t="str">
        <f aca="false">IF(ISNUMBER(I188),"+"&amp;TEXT(ROUNDDOWN(imGD/I188,2),"0.00"),".")</f>
        <v>+0.71</v>
      </c>
      <c r="L188" s="1" t="n">
        <f aca="false">nt!J188</f>
        <v>106</v>
      </c>
      <c r="M188" s="1" t="str">
        <f aca="false">IF(ISNUMBER(L188),"+"&amp;TEXT(ROUNDDOWN(imGR/L188,2),"0.00"),".")</f>
        <v>+1.40</v>
      </c>
      <c r="N188" s="1" t="str">
        <f aca="false">IF(ISNUMBER(L188),"+"&amp;TEXT(ROUNDDOWN(imGD/L188,2),"0.00"),".")</f>
        <v>+0.70</v>
      </c>
      <c r="O188" s="1" t="str">
        <f aca="false">nt!K188</f>
        <v>.</v>
      </c>
      <c r="P188" s="1" t="str">
        <f aca="false">IF(ISNUMBER(O188),"+"&amp;TEXT(ROUNDDOWN(imGR/O188,2),"0.00"),".")</f>
        <v>.</v>
      </c>
      <c r="Q188" s="1" t="str">
        <f aca="false">IF(ISNUMBER(O188),"+"&amp;TEXT(ROUNDDOWN(imGD/O188,2),"0.00"),".")</f>
        <v>.</v>
      </c>
      <c r="R188" s="1" t="str">
        <f aca="false">nt!L188</f>
        <v>.</v>
      </c>
      <c r="S188" s="1" t="str">
        <f aca="false">IF(ISNUMBER(R188),"+"&amp;TEXT(ROUNDDOWN(imGR/R188,2),"0.00"),".")</f>
        <v>.</v>
      </c>
      <c r="T188" s="1" t="str">
        <f aca="false">IF(ISNUMBER(R188),"+"&amp;TEXT(ROUNDDOWN(imGD/R188,2),"0.00"),".")</f>
        <v>.</v>
      </c>
      <c r="U188" s="1" t="str">
        <f aca="false">imBD</f>
        <v>-1.75</v>
      </c>
      <c r="V188" s="1" t="str">
        <f aca="false">imPR</f>
        <v>-3.50</v>
      </c>
      <c r="X188" s="1" t="str">
        <f aca="false">"&lt;td&gt;"&amp;B188&amp;IF(ISNUMBER(C188),"&lt;td class=""lv_b al_r""&gt;"&amp;C188&amp;"&lt;td class=""lv_b""&gt;"&amp;D188&amp;":"&amp;E188&amp;"&lt;td class=""lv_b al_r""&gt;"&amp;F188&amp;"&lt;td class=""lv_b""&gt;"&amp;G188&amp;":"&amp;H188,"&lt;td colspan=4&gt;.")&amp;IF(ISNUMBER(I188),"&lt;td class=""lv_s al_r""&gt;"&amp;I188&amp;"&lt;td class=""lv_s""&gt;"&amp;J188&amp;":"&amp;K188&amp;"&lt;td class=""lv_s al_r""&gt;"&amp;L188&amp;"&lt;td class=""lv_s""&gt;"&amp;M188&amp;":"&amp;N188,"&lt;td colspan=4&gt;.")&amp;IF(ISNUMBER(O188),"&lt;td class=""lv_a al_r""&gt;"&amp;O188&amp;"&lt;td class=""lv_a""&gt;"&amp;P188&amp;":"&amp;Q188&amp;"&lt;td class=""lv_a al_r""&gt;"&amp;R188&amp;"&lt;td class=""lv_a""&gt;"&amp;S188&amp;":"&amp;T188,"&lt;td colspan=4&gt;.")&amp;"&lt;td&gt;"&amp;U188&amp;":"&amp;V188&amp;"&lt;td&gt;2P"</f>
        <v>&lt;td&gt;WILD I/O&lt;td class="lv_b al_r"&gt;104&lt;td class="lv_b"&gt;+1.43:+0.71&lt;td class="lv_b al_r"&gt;103&lt;td class="lv_b"&gt;+1.44:+0.72&lt;td class="lv_s al_r"&gt;105&lt;td class="lv_s"&gt;+1.42:+0.71&lt;td class="lv_s al_r"&gt;106&lt;td class="lv_s"&gt;+1.40:+0.70&lt;td colspan=4&gt;.&lt;td&gt;-1.75:-3.50&lt;td&gt;2P</v>
      </c>
    </row>
    <row r="189" customFormat="false" ht="13.8" hidden="false" customHeight="false" outlineLevel="0" collapsed="false">
      <c r="A189" s="1" t="n">
        <f aca="false">nt!B189</f>
        <v>181</v>
      </c>
      <c r="B189" s="1" t="str">
        <f aca="false">nt!O189</f>
        <v>ZANZIBAR</v>
      </c>
      <c r="C189" s="1" t="n">
        <f aca="false">nt!G189</f>
        <v>108</v>
      </c>
      <c r="D189" s="1" t="str">
        <f aca="false">IF(ISNUMBER(C189),"+"&amp;TEXT(ROUNDDOWN(imGR/C189,2),"0.00"),".")</f>
        <v>+1.38</v>
      </c>
      <c r="E189" s="1" t="str">
        <f aca="false">IF(ISNUMBER(C189),"+"&amp;TEXT(ROUNDDOWN(imGD/C189,2),"0.00"),".")</f>
        <v>+0.69</v>
      </c>
      <c r="F189" s="1" t="n">
        <f aca="false">nt!H189</f>
        <v>108</v>
      </c>
      <c r="G189" s="1" t="str">
        <f aca="false">IF(ISNUMBER(F189),"+"&amp;TEXT(ROUNDDOWN(imGR/F189,2),"0.00"),".")</f>
        <v>+1.38</v>
      </c>
      <c r="H189" s="1" t="str">
        <f aca="false">IF(ISNUMBER(F189),"+"&amp;TEXT(ROUNDDOWN(imGD/F189,2),"0.00"),".")</f>
        <v>+0.69</v>
      </c>
      <c r="I189" s="1" t="n">
        <f aca="false">nt!I189</f>
        <v>175</v>
      </c>
      <c r="J189" s="1" t="str">
        <f aca="false">IF(ISNUMBER(I189),"+"&amp;TEXT(ROUNDDOWN(imGR/I189,2),"0.00"),".")</f>
        <v>+0.85</v>
      </c>
      <c r="K189" s="1" t="str">
        <f aca="false">IF(ISNUMBER(I189),"+"&amp;TEXT(ROUNDDOWN(imGD/I189,2),"0.00"),".")</f>
        <v>+0.42</v>
      </c>
      <c r="L189" s="1" t="n">
        <f aca="false">nt!J189</f>
        <v>134</v>
      </c>
      <c r="M189" s="1" t="str">
        <f aca="false">IF(ISNUMBER(L189),"+"&amp;TEXT(ROUNDDOWN(imGR/L189,2),"0.00"),".")</f>
        <v>+1.11</v>
      </c>
      <c r="N189" s="1" t="str">
        <f aca="false">IF(ISNUMBER(L189),"+"&amp;TEXT(ROUNDDOWN(imGD/L189,2),"0.00"),".")</f>
        <v>+0.55</v>
      </c>
      <c r="O189" s="1" t="n">
        <f aca="false">nt!K189</f>
        <v>193</v>
      </c>
      <c r="P189" s="1" t="str">
        <f aca="false">IF(ISNUMBER(O189),"+"&amp;TEXT(ROUNDDOWN(imGR/O189,2),"0.00"),".")</f>
        <v>+0.77</v>
      </c>
      <c r="Q189" s="1" t="str">
        <f aca="false">IF(ISNUMBER(O189),"+"&amp;TEXT(ROUNDDOWN(imGD/O189,2),"0.00"),".")</f>
        <v>+0.38</v>
      </c>
      <c r="R189" s="1" t="n">
        <f aca="false">nt!L189</f>
        <v>189</v>
      </c>
      <c r="S189" s="1" t="str">
        <f aca="false">IF(ISNUMBER(R189),"+"&amp;TEXT(ROUNDDOWN(imGR/R189,2),"0.00"),".")</f>
        <v>+0.79</v>
      </c>
      <c r="T189" s="1" t="str">
        <f aca="false">IF(ISNUMBER(R189),"+"&amp;TEXT(ROUNDDOWN(imGD/R189,2),"0.00"),".")</f>
        <v>+0.39</v>
      </c>
      <c r="U189" s="1" t="str">
        <f aca="false">imBD</f>
        <v>-1.75</v>
      </c>
      <c r="V189" s="1" t="str">
        <f aca="false">imPR</f>
        <v>-3.50</v>
      </c>
      <c r="X189" s="1" t="str">
        <f aca="false">"&lt;td&gt;"&amp;B189&amp;IF(ISNUMBER(C189),"&lt;td class=""lv_b al_r""&gt;"&amp;C189&amp;"&lt;td class=""lv_b""&gt;"&amp;D189&amp;":"&amp;E189&amp;"&lt;td class=""lv_b al_r""&gt;"&amp;F189&amp;"&lt;td class=""lv_b""&gt;"&amp;G189&amp;":"&amp;H189,"&lt;td colspan=4&gt;.")&amp;IF(ISNUMBER(I189),"&lt;td class=""lv_s al_r""&gt;"&amp;I189&amp;"&lt;td class=""lv_s""&gt;"&amp;J189&amp;":"&amp;K189&amp;"&lt;td class=""lv_s al_r""&gt;"&amp;L189&amp;"&lt;td class=""lv_s""&gt;"&amp;M189&amp;":"&amp;N189,"&lt;td colspan=4&gt;.")&amp;IF(ISNUMBER(O189),"&lt;td class=""lv_a al_r""&gt;"&amp;O189&amp;"&lt;td class=""lv_a""&gt;"&amp;P189&amp;":"&amp;Q189&amp;"&lt;td class=""lv_a al_r""&gt;"&amp;R189&amp;"&lt;td class=""lv_a""&gt;"&amp;S189&amp;":"&amp;T189,"&lt;td colspan=4&gt;.")&amp;"&lt;td&gt;"&amp;U189&amp;":"&amp;V189&amp;"&lt;td&gt;2P"</f>
        <v>&lt;td&gt;ZANZIBAR&lt;td class="lv_b al_r"&gt;108&lt;td class="lv_b"&gt;+1.38:+0.69&lt;td class="lv_b al_r"&gt;108&lt;td class="lv_b"&gt;+1.38:+0.69&lt;td class="lv_s al_r"&gt;175&lt;td class="lv_s"&gt;+0.85:+0.42&lt;td class="lv_s al_r"&gt;134&lt;td class="lv_s"&gt;+1.11:+0.55&lt;td class="lv_a al_r"&gt;193&lt;td class="lv_a"&gt;+0.77:+0.38&lt;td class="lv_a al_r"&gt;189&lt;td class="lv_a"&gt;+0.79:+0.39&lt;td&gt;-1.75:-3.50&lt;td&gt;2P</v>
      </c>
    </row>
    <row r="190" customFormat="false" ht="14" hidden="false" customHeight="false" outlineLevel="0" collapsed="false">
      <c r="A190" s="1" t="n">
        <f aca="false">nt!B190</f>
        <v>182</v>
      </c>
      <c r="B190" s="1" t="str">
        <f aca="false">nt!O190</f>
        <v>超楽C-E-Z</v>
      </c>
      <c r="C190" s="1" t="n">
        <f aca="false">nt!G190</f>
        <v>94</v>
      </c>
      <c r="D190" s="1" t="str">
        <f aca="false">IF(ISNUMBER(C190),"+"&amp;TEXT(ROUNDDOWN(imGR/C190,2),"0.00"),".")</f>
        <v>+1.58</v>
      </c>
      <c r="E190" s="1" t="str">
        <f aca="false">IF(ISNUMBER(C190),"+"&amp;TEXT(ROUNDDOWN(imGD/C190,2),"0.00"),".")</f>
        <v>+0.79</v>
      </c>
      <c r="F190" s="1" t="n">
        <f aca="false">nt!H190</f>
        <v>81</v>
      </c>
      <c r="G190" s="1" t="str">
        <f aca="false">IF(ISNUMBER(F190),"+"&amp;TEXT(ROUNDDOWN(imGR/F190,2),"0.00"),".")</f>
        <v>+1.84</v>
      </c>
      <c r="H190" s="1" t="str">
        <f aca="false">IF(ISNUMBER(F190),"+"&amp;TEXT(ROUNDDOWN(imGD/F190,2),"0.00"),".")</f>
        <v>+0.92</v>
      </c>
      <c r="I190" s="1" t="n">
        <f aca="false">nt!I190</f>
        <v>158</v>
      </c>
      <c r="J190" s="1" t="str">
        <f aca="false">IF(ISNUMBER(I190),"+"&amp;TEXT(ROUNDDOWN(imGR/I190,2),"0.00"),".")</f>
        <v>+0.94</v>
      </c>
      <c r="K190" s="1" t="str">
        <f aca="false">IF(ISNUMBER(I190),"+"&amp;TEXT(ROUNDDOWN(imGD/I190,2),"0.00"),".")</f>
        <v>+0.47</v>
      </c>
      <c r="L190" s="1" t="n">
        <f aca="false">nt!J190</f>
        <v>152</v>
      </c>
      <c r="M190" s="1" t="str">
        <f aca="false">IF(ISNUMBER(L190),"+"&amp;TEXT(ROUNDDOWN(imGR/L190,2),"0.00"),".")</f>
        <v>+0.98</v>
      </c>
      <c r="N190" s="1" t="str">
        <f aca="false">IF(ISNUMBER(L190),"+"&amp;TEXT(ROUNDDOWN(imGD/L190,2),"0.00"),".")</f>
        <v>+0.49</v>
      </c>
      <c r="O190" s="1" t="str">
        <f aca="false">nt!K190</f>
        <v>.</v>
      </c>
      <c r="P190" s="1" t="str">
        <f aca="false">IF(ISNUMBER(O190),"+"&amp;TEXT(ROUNDDOWN(imGR/O190,2),"0.00"),".")</f>
        <v>.</v>
      </c>
      <c r="Q190" s="1" t="str">
        <f aca="false">IF(ISNUMBER(O190),"+"&amp;TEXT(ROUNDDOWN(imGD/O190,2),"0.00"),".")</f>
        <v>.</v>
      </c>
      <c r="R190" s="1" t="str">
        <f aca="false">nt!L190</f>
        <v>.</v>
      </c>
      <c r="S190" s="1" t="str">
        <f aca="false">IF(ISNUMBER(R190),"+"&amp;TEXT(ROUNDDOWN(imGR/R190,2),"0.00"),".")</f>
        <v>.</v>
      </c>
      <c r="T190" s="1" t="str">
        <f aca="false">IF(ISNUMBER(R190),"+"&amp;TEXT(ROUNDDOWN(imGD/R190,2),"0.00"),".")</f>
        <v>.</v>
      </c>
      <c r="U190" s="1" t="str">
        <f aca="false">imBD</f>
        <v>-1.75</v>
      </c>
      <c r="V190" s="1" t="str">
        <f aca="false">imPR</f>
        <v>-3.50</v>
      </c>
      <c r="X190" s="1" t="str">
        <f aca="false">"&lt;td&gt;"&amp;B190&amp;IF(ISNUMBER(C190),"&lt;td class=""lv_b al_r""&gt;"&amp;C190&amp;"&lt;td class=""lv_b""&gt;"&amp;D190&amp;":"&amp;E190&amp;"&lt;td class=""lv_b al_r""&gt;"&amp;F190&amp;"&lt;td class=""lv_b""&gt;"&amp;G190&amp;":"&amp;H190,"&lt;td colspan=4&gt;.")&amp;IF(ISNUMBER(I190),"&lt;td class=""lv_s al_r""&gt;"&amp;I190&amp;"&lt;td class=""lv_s""&gt;"&amp;J190&amp;":"&amp;K190&amp;"&lt;td class=""lv_s al_r""&gt;"&amp;L190&amp;"&lt;td class=""lv_s""&gt;"&amp;M190&amp;":"&amp;N190,"&lt;td colspan=4&gt;.")&amp;IF(ISNUMBER(O190),"&lt;td class=""lv_a al_r""&gt;"&amp;O190&amp;"&lt;td class=""lv_a""&gt;"&amp;P190&amp;":"&amp;Q190&amp;"&lt;td class=""lv_a al_r""&gt;"&amp;R190&amp;"&lt;td class=""lv_a""&gt;"&amp;S190&amp;":"&amp;T190,"&lt;td colspan=4&gt;.")&amp;"&lt;td&gt;"&amp;U190&amp;":"&amp;V190&amp;"&lt;td&gt;2P"</f>
        <v>&lt;td&gt;超楽C-E-Z&lt;td class="lv_b al_r"&gt;94&lt;td class="lv_b"&gt;+1.58:+0.79&lt;td class="lv_b al_r"&gt;81&lt;td class="lv_b"&gt;+1.84:+0.92&lt;td class="lv_s al_r"&gt;158&lt;td class="lv_s"&gt;+0.94:+0.47&lt;td class="lv_s al_r"&gt;152&lt;td class="lv_s"&gt;+0.98:+0.49&lt;td colspan=4&gt;.&lt;td&gt;-1.75:-3.50&lt;td&gt;2P</v>
      </c>
    </row>
    <row r="191" customFormat="false" ht="14" hidden="false" customHeight="false" outlineLevel="0" collapsed="false">
      <c r="A191" s="1" t="n">
        <f aca="false">nt!B191</f>
        <v>183</v>
      </c>
      <c r="B191" s="1" t="str">
        <f aca="false">nt!O191</f>
        <v>ホワイトレクチャー</v>
      </c>
      <c r="C191" s="1" t="n">
        <f aca="false">nt!G191</f>
        <v>182</v>
      </c>
      <c r="D191" s="1" t="str">
        <f aca="false">IF(ISNUMBER(C191),"+"&amp;TEXT(ROUNDDOWN(imGR/C191,2),"0.00"),".")</f>
        <v>+0.82</v>
      </c>
      <c r="E191" s="1" t="str">
        <f aca="false">IF(ISNUMBER(C191),"+"&amp;TEXT(ROUNDDOWN(imGD/C191,2),"0.00"),".")</f>
        <v>+0.41</v>
      </c>
      <c r="F191" s="1" t="n">
        <f aca="false">nt!H191</f>
        <v>158</v>
      </c>
      <c r="G191" s="1" t="str">
        <f aca="false">IF(ISNUMBER(F191),"+"&amp;TEXT(ROUNDDOWN(imGR/F191,2),"0.00"),".")</f>
        <v>+0.94</v>
      </c>
      <c r="H191" s="1" t="str">
        <f aca="false">IF(ISNUMBER(F191),"+"&amp;TEXT(ROUNDDOWN(imGD/F191,2),"0.00"),".")</f>
        <v>+0.47</v>
      </c>
      <c r="I191" s="1" t="n">
        <f aca="false">nt!I191</f>
        <v>202</v>
      </c>
      <c r="J191" s="1" t="str">
        <f aca="false">IF(ISNUMBER(I191),"+"&amp;TEXT(ROUNDDOWN(imGR/I191,2),"0.00"),".")</f>
        <v>+0.73</v>
      </c>
      <c r="K191" s="1" t="str">
        <f aca="false">IF(ISNUMBER(I191),"+"&amp;TEXT(ROUNDDOWN(imGD/I191,2),"0.00"),".")</f>
        <v>+0.36</v>
      </c>
      <c r="L191" s="1" t="n">
        <f aca="false">nt!J191</f>
        <v>188</v>
      </c>
      <c r="M191" s="1" t="str">
        <f aca="false">IF(ISNUMBER(L191),"+"&amp;TEXT(ROUNDDOWN(imGR/L191,2),"0.00"),".")</f>
        <v>+0.79</v>
      </c>
      <c r="N191" s="1" t="str">
        <f aca="false">IF(ISNUMBER(L191),"+"&amp;TEXT(ROUNDDOWN(imGD/L191,2),"0.00"),".")</f>
        <v>+0.39</v>
      </c>
      <c r="O191" s="1" t="n">
        <f aca="false">nt!K191</f>
        <v>208</v>
      </c>
      <c r="P191" s="1" t="str">
        <f aca="false">IF(ISNUMBER(O191),"+"&amp;TEXT(ROUNDDOWN(imGR/O191,2),"0.00"),".")</f>
        <v>+0.71</v>
      </c>
      <c r="Q191" s="1" t="str">
        <f aca="false">IF(ISNUMBER(O191),"+"&amp;TEXT(ROUNDDOWN(imGD/O191,2),"0.00"),".")</f>
        <v>+0.35</v>
      </c>
      <c r="R191" s="1" t="n">
        <f aca="false">nt!L191</f>
        <v>198</v>
      </c>
      <c r="S191" s="1" t="str">
        <f aca="false">IF(ISNUMBER(R191),"+"&amp;TEXT(ROUNDDOWN(imGR/R191,2),"0.00"),".")</f>
        <v>+0.75</v>
      </c>
      <c r="T191" s="1" t="str">
        <f aca="false">IF(ISNUMBER(R191),"+"&amp;TEXT(ROUNDDOWN(imGD/R191,2),"0.00"),".")</f>
        <v>+0.37</v>
      </c>
      <c r="U191" s="1" t="str">
        <f aca="false">imBD</f>
        <v>-1.75</v>
      </c>
      <c r="V191" s="1" t="str">
        <f aca="false">imPR</f>
        <v>-3.50</v>
      </c>
      <c r="X191" s="1" t="str">
        <f aca="false">"&lt;td&gt;"&amp;B191&amp;IF(ISNUMBER(C191),"&lt;td class=""lv_b al_r""&gt;"&amp;C191&amp;"&lt;td class=""lv_b""&gt;"&amp;D191&amp;":"&amp;E191&amp;"&lt;td class=""lv_b al_r""&gt;"&amp;F191&amp;"&lt;td class=""lv_b""&gt;"&amp;G191&amp;":"&amp;H191,"&lt;td colspan=4&gt;.")&amp;IF(ISNUMBER(I191),"&lt;td class=""lv_s al_r""&gt;"&amp;I191&amp;"&lt;td class=""lv_s""&gt;"&amp;J191&amp;":"&amp;K191&amp;"&lt;td class=""lv_s al_r""&gt;"&amp;L191&amp;"&lt;td class=""lv_s""&gt;"&amp;M191&amp;":"&amp;N191,"&lt;td colspan=4&gt;.")&amp;IF(ISNUMBER(O191),"&lt;td class=""lv_a al_r""&gt;"&amp;O191&amp;"&lt;td class=""lv_a""&gt;"&amp;P191&amp;":"&amp;Q191&amp;"&lt;td class=""lv_a al_r""&gt;"&amp;R191&amp;"&lt;td class=""lv_a""&gt;"&amp;S191&amp;":"&amp;T191,"&lt;td colspan=4&gt;.")&amp;"&lt;td&gt;"&amp;U191&amp;":"&amp;V191&amp;"&lt;td&gt;2P"</f>
        <v>&lt;td&gt;ホワイトレクチャー&lt;td class="lv_b al_r"&gt;182&lt;td class="lv_b"&gt;+0.82:+0.41&lt;td class="lv_b al_r"&gt;158&lt;td class="lv_b"&gt;+0.94:+0.47&lt;td class="lv_s al_r"&gt;202&lt;td class="lv_s"&gt;+0.73:+0.36&lt;td class="lv_s al_r"&gt;188&lt;td class="lv_s"&gt;+0.79:+0.39&lt;td class="lv_a al_r"&gt;208&lt;td class="lv_a"&gt;+0.71:+0.35&lt;td class="lv_a al_r"&gt;198&lt;td class="lv_a"&gt;+0.75:+0.37&lt;td&gt;-1.75:-3.50&lt;td&gt;2P</v>
      </c>
    </row>
    <row r="192" customFormat="false" ht="14" hidden="false" customHeight="false" outlineLevel="0" collapsed="false">
      <c r="A192" s="1" t="n">
        <f aca="false">nt!B192</f>
        <v>184</v>
      </c>
      <c r="B192" s="1" t="str">
        <f aca="false">nt!O192</f>
        <v>夜間行 [MA-REMIX]</v>
      </c>
      <c r="C192" s="1" t="n">
        <f aca="false">nt!G192</f>
        <v>140</v>
      </c>
      <c r="D192" s="1" t="str">
        <f aca="false">IF(ISNUMBER(C192),"+"&amp;TEXT(ROUNDDOWN(imGR/C192,2),"0.00"),".")</f>
        <v>+1.06</v>
      </c>
      <c r="E192" s="1" t="str">
        <f aca="false">IF(ISNUMBER(C192),"+"&amp;TEXT(ROUNDDOWN(imGD/C192,2),"0.00"),".")</f>
        <v>+0.53</v>
      </c>
      <c r="F192" s="1" t="n">
        <f aca="false">nt!H192</f>
        <v>136</v>
      </c>
      <c r="G192" s="1" t="str">
        <f aca="false">IF(ISNUMBER(F192),"+"&amp;TEXT(ROUNDDOWN(imGR/F192,2),"0.00"),".")</f>
        <v>+1.09</v>
      </c>
      <c r="H192" s="1" t="str">
        <f aca="false">IF(ISNUMBER(F192),"+"&amp;TEXT(ROUNDDOWN(imGD/F192,2),"0.00"),".")</f>
        <v>+0.54</v>
      </c>
      <c r="I192" s="1" t="n">
        <f aca="false">nt!I192</f>
        <v>169</v>
      </c>
      <c r="J192" s="1" t="str">
        <f aca="false">IF(ISNUMBER(I192),"+"&amp;TEXT(ROUNDDOWN(imGR/I192,2),"0.00"),".")</f>
        <v>+0.88</v>
      </c>
      <c r="K192" s="1" t="str">
        <f aca="false">IF(ISNUMBER(I192),"+"&amp;TEXT(ROUNDDOWN(imGD/I192,2),"0.00"),".")</f>
        <v>+0.44</v>
      </c>
      <c r="L192" s="1" t="n">
        <f aca="false">nt!J192</f>
        <v>160</v>
      </c>
      <c r="M192" s="1" t="str">
        <f aca="false">IF(ISNUMBER(L192),"+"&amp;TEXT(ROUNDDOWN(imGR/L192,2),"0.00"),".")</f>
        <v>+0.93</v>
      </c>
      <c r="N192" s="1" t="str">
        <f aca="false">IF(ISNUMBER(L192),"+"&amp;TEXT(ROUNDDOWN(imGD/L192,2),"0.00"),".")</f>
        <v>+0.46</v>
      </c>
      <c r="O192" s="1" t="n">
        <f aca="false">nt!K192</f>
        <v>174</v>
      </c>
      <c r="P192" s="1" t="str">
        <f aca="false">IF(ISNUMBER(O192),"+"&amp;TEXT(ROUNDDOWN(imGR/O192,2),"0.00"),".")</f>
        <v>+0.85</v>
      </c>
      <c r="Q192" s="1" t="str">
        <f aca="false">IF(ISNUMBER(O192),"+"&amp;TEXT(ROUNDDOWN(imGD/O192,2),"0.00"),".")</f>
        <v>+0.42</v>
      </c>
      <c r="R192" s="1" t="n">
        <f aca="false">nt!L192</f>
        <v>169</v>
      </c>
      <c r="S192" s="1" t="str">
        <f aca="false">IF(ISNUMBER(R192),"+"&amp;TEXT(ROUNDDOWN(imGR/R192,2),"0.00"),".")</f>
        <v>+0.88</v>
      </c>
      <c r="T192" s="1" t="str">
        <f aca="false">IF(ISNUMBER(R192),"+"&amp;TEXT(ROUNDDOWN(imGD/R192,2),"0.00"),".")</f>
        <v>+0.44</v>
      </c>
      <c r="U192" s="1" t="str">
        <f aca="false">imBD</f>
        <v>-1.75</v>
      </c>
      <c r="V192" s="1" t="str">
        <f aca="false">imPR</f>
        <v>-3.50</v>
      </c>
      <c r="X192" s="1" t="str">
        <f aca="false">"&lt;td&gt;"&amp;B192&amp;IF(ISNUMBER(C192),"&lt;td class=""lv_b al_r""&gt;"&amp;C192&amp;"&lt;td class=""lv_b""&gt;"&amp;D192&amp;":"&amp;E192&amp;"&lt;td class=""lv_b al_r""&gt;"&amp;F192&amp;"&lt;td class=""lv_b""&gt;"&amp;G192&amp;":"&amp;H192,"&lt;td colspan=4&gt;.")&amp;IF(ISNUMBER(I192),"&lt;td class=""lv_s al_r""&gt;"&amp;I192&amp;"&lt;td class=""lv_s""&gt;"&amp;J192&amp;":"&amp;K192&amp;"&lt;td class=""lv_s al_r""&gt;"&amp;L192&amp;"&lt;td class=""lv_s""&gt;"&amp;M192&amp;":"&amp;N192,"&lt;td colspan=4&gt;.")&amp;IF(ISNUMBER(O192),"&lt;td class=""lv_a al_r""&gt;"&amp;O192&amp;"&lt;td class=""lv_a""&gt;"&amp;P192&amp;":"&amp;Q192&amp;"&lt;td class=""lv_a al_r""&gt;"&amp;R192&amp;"&lt;td class=""lv_a""&gt;"&amp;S192&amp;":"&amp;T192,"&lt;td colspan=4&gt;.")&amp;"&lt;td&gt;"&amp;U192&amp;":"&amp;V192&amp;"&lt;td&gt;2P"</f>
        <v>&lt;td&gt;夜間行 [MA-REMIX]&lt;td class="lv_b al_r"&gt;140&lt;td class="lv_b"&gt;+1.06:+0.53&lt;td class="lv_b al_r"&gt;136&lt;td class="lv_b"&gt;+1.09:+0.54&lt;td class="lv_s al_r"&gt;169&lt;td class="lv_s"&gt;+0.88:+0.44&lt;td class="lv_s al_r"&gt;160&lt;td class="lv_s"&gt;+0.93:+0.46&lt;td class="lv_a al_r"&gt;174&lt;td class="lv_a"&gt;+0.85:+0.42&lt;td class="lv_a al_r"&gt;169&lt;td class="lv_a"&gt;+0.88:+0.44&lt;td&gt;-1.75:-3.50&lt;td&gt;2P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19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M1" activeCellId="0" sqref="M1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3" min="3" style="1" width="6.71"/>
    <col collapsed="false" customWidth="true" hidden="false" outlineLevel="0" max="5" min="4" style="1" width="6.06"/>
    <col collapsed="false" customWidth="true" hidden="false" outlineLevel="0" max="6" min="6" style="1" width="6.71"/>
    <col collapsed="false" customWidth="true" hidden="false" outlineLevel="0" max="8" min="7" style="1" width="6.06"/>
    <col collapsed="false" customWidth="true" hidden="false" outlineLevel="0" max="9" min="9" style="1" width="6.71"/>
    <col collapsed="false" customWidth="true" hidden="false" outlineLevel="0" max="11" min="10" style="1" width="6.06"/>
    <col collapsed="false" customWidth="true" hidden="false" outlineLevel="0" max="12" min="12" style="1" width="5.89"/>
    <col collapsed="false" customWidth="true" hidden="false" outlineLevel="0" max="13" min="13" style="1" width="5.8"/>
    <col collapsed="false" customWidth="true" hidden="false" outlineLevel="0" max="14" min="14" style="1" width="2.31"/>
    <col collapsed="false" customWidth="true" hidden="false" outlineLevel="0" max="19" min="15" style="1" width="6.71"/>
    <col collapsed="false" customWidth="true" hidden="false" outlineLevel="0" max="20" min="20" style="1" width="3.06"/>
  </cols>
  <sheetData>
    <row r="1" customFormat="false" ht="13.8" hidden="false" customHeight="false" outlineLevel="0" collapsed="false">
      <c r="B1" s="1" t="str">
        <f aca="false">nt!C1</f>
        <v>beatmania THE FINAL</v>
      </c>
    </row>
    <row r="2" customFormat="false" ht="13.8" hidden="false" customHeight="false" outlineLevel="0" collapsed="false">
      <c r="B2" s="1" t="s">
        <v>259</v>
      </c>
    </row>
    <row r="3" customFormat="false" ht="13.8" hidden="false" customHeight="false" outlineLevel="0" collapsed="false">
      <c r="B3" s="1" t="s">
        <v>250</v>
      </c>
    </row>
    <row r="4" customFormat="false" ht="13.8" hidden="false" customHeight="false" outlineLevel="0" collapsed="false">
      <c r="C4" s="1" t="s">
        <v>257</v>
      </c>
      <c r="F4" s="1" t="s">
        <v>257</v>
      </c>
      <c r="I4" s="1" t="s">
        <v>257</v>
      </c>
      <c r="O4" s="1" t="s">
        <v>251</v>
      </c>
      <c r="P4" s="1" t="s">
        <v>251</v>
      </c>
      <c r="Q4" s="1" t="s">
        <v>251</v>
      </c>
      <c r="R4" s="1" t="s">
        <v>251</v>
      </c>
      <c r="S4" s="1" t="s">
        <v>251</v>
      </c>
    </row>
    <row r="5" customFormat="false" ht="13.8" hidden="false" customHeight="false" outlineLevel="0" collapsed="false">
      <c r="C5" s="1" t="str">
        <f aca="false">nmb!O5</f>
        <v>basic</v>
      </c>
      <c r="F5" s="1" t="str">
        <f aca="false">P5</f>
        <v>standard</v>
      </c>
      <c r="I5" s="1" t="str">
        <f aca="false">Q5</f>
        <v>another</v>
      </c>
      <c r="O5" s="1" t="str">
        <f aca="false">nt!D5</f>
        <v>basic</v>
      </c>
      <c r="P5" s="1" t="str">
        <f aca="false">nt!E5</f>
        <v>standard</v>
      </c>
      <c r="Q5" s="1" t="str">
        <f aca="false">nt!F5</f>
        <v>another</v>
      </c>
      <c r="R5" s="1" t="str">
        <f aca="false">nt!M5</f>
        <v>can</v>
      </c>
      <c r="S5" s="1" t="str">
        <f aca="false">nt!M5</f>
        <v>can</v>
      </c>
    </row>
    <row r="6" customFormat="false" ht="26" hidden="false" customHeight="false" outlineLevel="0" collapsed="false">
      <c r="C6" s="1" t="str">
        <f aca="false">nmb!O6&amp;"*2"</f>
        <v>1p*2</v>
      </c>
      <c r="D6" s="5" t="str">
        <f aca="false">_xlfn.LET(_xlpm.z1z,_xlfn.FORMULATEXT(D9),_xlpm.z2z,MID(_xlpm.z1z,FIND("DOWN",_xlpm.z1z)+5,99),_xlpm.z3z,LEFT(_xlpm.z2z,FIND(",",_xlpm.z2z)-1),SUBSTITUTE(_xlpm.z3z,"/",txCR&amp;"÷"))</f>
        <v>imGR
÷C9</v>
      </c>
      <c r="E6" s="5" t="str">
        <f aca="false">_xlfn.LET(_xlpm.z1z,_xlfn.FORMULATEXT(E9),_xlpm.z2z,MID(_xlpm.z1z,FIND("DOWN",_xlpm.z1z)+5,99),_xlpm.z3z,LEFT(_xlpm.z2z,FIND(",",_xlpm.z2z)-1),SUBSTITUTE(_xlpm.z3z,"/",txCR&amp;"÷"))</f>
        <v>imGD
÷C9</v>
      </c>
      <c r="F6" s="1" t="str">
        <f aca="false">P6&amp;"*2"</f>
        <v>1p*2</v>
      </c>
      <c r="G6" s="5" t="str">
        <f aca="false">_xlfn.LET(_xlpm.z1z,_xlfn.FORMULATEXT(G9),_xlpm.z2z,MID(_xlpm.z1z,FIND("DOWN",_xlpm.z1z)+5,99),_xlpm.z3z,LEFT(_xlpm.z2z,FIND(",",_xlpm.z2z)-1),SUBSTITUTE(_xlpm.z3z,"/",txCR&amp;"÷"))</f>
        <v>imGR
÷F9</v>
      </c>
      <c r="H6" s="5" t="str">
        <f aca="false">_xlfn.LET(_xlpm.z1z,_xlfn.FORMULATEXT(H9),_xlpm.z2z,MID(_xlpm.z1z,FIND("DOWN",_xlpm.z1z)+5,99),_xlpm.z3z,LEFT(_xlpm.z2z,FIND(",",_xlpm.z2z)-1),SUBSTITUTE(_xlpm.z3z,"/",txCR&amp;"÷"))</f>
        <v>imGD
÷F9</v>
      </c>
      <c r="I6" s="1" t="str">
        <f aca="false">Q6&amp;"*2"</f>
        <v>1p*2</v>
      </c>
      <c r="J6" s="5" t="str">
        <f aca="false">_xlfn.LET(_xlpm.z1z,_xlfn.FORMULATEXT(J9),_xlpm.z2z,MID(_xlpm.z1z,FIND("DOWN",_xlpm.z1z)+5,99),_xlpm.z3z,LEFT(_xlpm.z2z,FIND(",",_xlpm.z2z)-1),SUBSTITUTE(_xlpm.z3z,"/",txCR&amp;"÷"))</f>
        <v>imGR
÷I9</v>
      </c>
      <c r="K6" s="5" t="str">
        <f aca="false">_xlfn.LET(_xlpm.z1z,_xlfn.FORMULATEXT(K9),_xlpm.z2z,MID(_xlpm.z1z,FIND("DOWN",_xlpm.z1z)+5,99),_xlpm.z3z,LEFT(_xlpm.z2z,FIND(",",_xlpm.z2z)-1),SUBSTITUTE(_xlpm.z3z,"/",txCR&amp;"÷"))</f>
        <v>imGD
÷I9</v>
      </c>
      <c r="L6" s="1" t="str">
        <f aca="false">MID(_xlfn.FORMULATEXT(L9),2,99)</f>
        <v>imBD</v>
      </c>
      <c r="M6" s="1" t="str">
        <f aca="false">MID(_xlfn.FORMULATEXT(M9),2,99)</f>
        <v>imPR</v>
      </c>
      <c r="O6" s="1" t="str">
        <f aca="false">nt!D6</f>
        <v>1p</v>
      </c>
      <c r="P6" s="1" t="str">
        <f aca="false">nt!E6</f>
        <v>1p</v>
      </c>
      <c r="Q6" s="1" t="str">
        <f aca="false">nt!F6</f>
        <v>1p</v>
      </c>
      <c r="R6" s="1" t="str">
        <f aca="false">nt!M6</f>
        <v>not</v>
      </c>
      <c r="S6" s="1" t="str">
        <f aca="false">nt!M6</f>
        <v>not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nmb!O7</f>
        <v>notes</v>
      </c>
      <c r="D7" s="2" t="s">
        <v>252</v>
      </c>
      <c r="E7" s="1" t="s">
        <v>253</v>
      </c>
      <c r="F7" s="1" t="str">
        <f aca="false">P7</f>
        <v>notes</v>
      </c>
      <c r="G7" s="2" t="s">
        <v>252</v>
      </c>
      <c r="H7" s="1" t="s">
        <v>253</v>
      </c>
      <c r="I7" s="1" t="str">
        <f aca="false">Q7</f>
        <v>notes</v>
      </c>
      <c r="J7" s="2" t="s">
        <v>252</v>
      </c>
      <c r="K7" s="1" t="s">
        <v>253</v>
      </c>
      <c r="L7" s="1" t="s">
        <v>254</v>
      </c>
      <c r="M7" s="1" t="s">
        <v>255</v>
      </c>
      <c r="O7" s="1" t="str">
        <f aca="false">nt!D7</f>
        <v>notes</v>
      </c>
      <c r="P7" s="1" t="str">
        <f aca="false">nt!E7</f>
        <v>notes</v>
      </c>
      <c r="Q7" s="1" t="str">
        <f aca="false">nt!F7</f>
        <v>notes</v>
      </c>
      <c r="R7" s="1" t="str">
        <f aca="false">nt!M7</f>
        <v>BP(s)</v>
      </c>
      <c r="S7" s="1" t="str">
        <f aca="false">nt!N7</f>
        <v>BP(a)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2.14.13</v>
      </c>
      <c r="C9" s="2" t="n">
        <f aca="false">IF(ISNUMBER(O9),O9*2,".")</f>
        <v>780</v>
      </c>
      <c r="D9" s="1" t="str">
        <f aca="false">IF(ISNUMBER(C9),"+"&amp;TEXT(ROUNDDOWN(imGR/C9,2),"0.00"),".")</f>
        <v>+0.19</v>
      </c>
      <c r="E9" s="1" t="str">
        <f aca="false">IF(ISNUMBER(C9),"+"&amp;TEXT(ROUNDDOWN(imGD/C9,2),"0.00"),".")</f>
        <v>+0.09</v>
      </c>
      <c r="F9" s="2" t="n">
        <f aca="false">IF(AND("."=R9,ISNUMBER(P9)),P9*2,".")</f>
        <v>916</v>
      </c>
      <c r="G9" s="1" t="str">
        <f aca="false">IF(ISNUMBER(F9),"+"&amp;TEXT(ROUNDDOWN(imGR/F9,2),"0.00"),".")</f>
        <v>+0.16</v>
      </c>
      <c r="H9" s="1" t="str">
        <f aca="false">IF(ISNUMBER(F9),"+"&amp;TEXT(ROUNDDOWN(imGD/F9,2),"0.00"),".")</f>
        <v>+0.08</v>
      </c>
      <c r="I9" s="2" t="str">
        <f aca="false">IF(AND("."=S9,ISNUMBER(Q9)),Q9*2,".")</f>
        <v>.</v>
      </c>
      <c r="J9" s="1" t="str">
        <f aca="false">IF(ISNUMBER(I9),"+"&amp;TEXT(ROUNDDOWN(imGR/I9,2),"0.00"),".")</f>
        <v>.</v>
      </c>
      <c r="K9" s="1" t="str">
        <f aca="false">IF(ISNUMBER(I9),"+"&amp;TEXT(ROUNDDOWN(imGD/I9,2),"0.00"),".")</f>
        <v>.</v>
      </c>
      <c r="L9" s="1" t="str">
        <f aca="false">imBD</f>
        <v>-1.75</v>
      </c>
      <c r="M9" s="1" t="str">
        <f aca="false">imPR</f>
        <v>-3.50</v>
      </c>
      <c r="O9" s="1" t="n">
        <f aca="false">nt!D9</f>
        <v>390</v>
      </c>
      <c r="P9" s="1" t="n">
        <f aca="false">nt!E9</f>
        <v>458</v>
      </c>
      <c r="Q9" s="1" t="str">
        <f aca="false">nt!F9</f>
        <v>.</v>
      </c>
      <c r="R9" s="1" t="str">
        <f aca="false">nt!M9</f>
        <v>.</v>
      </c>
      <c r="S9" s="1" t="str">
        <f aca="false">nt!N9</f>
        <v>.</v>
      </c>
      <c r="U9" s="1" t="str">
        <f aca="false">"&lt;td&gt;"&amp;B9&amp;IF(ISNUMBER(C9),"&lt;td class=""lv_b al_r""&gt;"&amp;C9&amp;"&lt;td class=""lv_b""&gt;"&amp;D9&amp;":"&amp;E9,"&lt;td colspan=2&gt;.")&amp;IF(ISNUMBER(F9),"&lt;td class=""lv_s al_r""&gt;"&amp;F9&amp;"&lt;td class=""lv_s""&gt;"&amp;G9&amp;":"&amp;H9,"&lt;td colspan=2&gt;.")&amp;IF(ISNUMBER(I9),"&lt;td class=""lv_a al_r""&gt;"&amp;I9&amp;"&lt;td class=""lv_a""&gt;"&amp;J9&amp;":"&amp;K9,"&lt;td colspan=2&gt;.")&amp;"&lt;td&gt;"&amp;L9&amp;":"&amp;M9&amp;"&lt;td&gt;DBP"</f>
        <v>&lt;td&gt;2.14.13&lt;td class="lv_b al_r"&gt;780&lt;td class="lv_b"&gt;+0.19:+0.09&lt;td class="lv_s al_r"&gt;916&lt;td class="lv_s"&gt;+0.16:+0.08&lt;td colspan=2&gt;.&lt;td&gt;-1.75:-3.50&lt;td&gt;DBP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AIN'T IT GOOD</v>
      </c>
      <c r="C10" s="2" t="n">
        <f aca="false">IF(ISNUMBER(O10),O10*2,".")</f>
        <v>238</v>
      </c>
      <c r="D10" s="1" t="str">
        <f aca="false">IF(ISNUMBER(C10),"+"&amp;TEXT(ROUNDDOWN(imGR/C10,2),"0.00"),".")</f>
        <v>+0.62</v>
      </c>
      <c r="E10" s="1" t="str">
        <f aca="false">IF(ISNUMBER(C10),"+"&amp;TEXT(ROUNDDOWN(imGD/C10,2),"0.00"),".")</f>
        <v>+0.31</v>
      </c>
      <c r="F10" s="2" t="str">
        <f aca="false">IF(AND("."=R10,ISNUMBER(P10)),P10*2,".")</f>
        <v>.</v>
      </c>
      <c r="G10" s="1" t="str">
        <f aca="false">IF(ISNUMBER(F10),"+"&amp;TEXT(ROUNDDOWN(imGR/F10,2),"0.00"),".")</f>
        <v>.</v>
      </c>
      <c r="H10" s="1" t="str">
        <f aca="false">IF(ISNUMBER(F10),"+"&amp;TEXT(ROUNDDOWN(imGD/F10,2),"0.00"),".")</f>
        <v>.</v>
      </c>
      <c r="I10" s="2" t="str">
        <f aca="false">IF(AND("."=S10,ISNUMBER(Q10)),Q10*2,".")</f>
        <v>.</v>
      </c>
      <c r="J10" s="1" t="str">
        <f aca="false">IF(ISNUMBER(I10),"+"&amp;TEXT(ROUNDDOWN(imGR/I10,2),"0.00"),".")</f>
        <v>.</v>
      </c>
      <c r="K10" s="1" t="str">
        <f aca="false">IF(ISNUMBER(I10),"+"&amp;TEXT(ROUNDDOWN(imGD/I10,2),"0.00"),".")</f>
        <v>.</v>
      </c>
      <c r="L10" s="1" t="str">
        <f aca="false">imBD</f>
        <v>-1.75</v>
      </c>
      <c r="M10" s="1" t="str">
        <f aca="false">imPR</f>
        <v>-3.50</v>
      </c>
      <c r="O10" s="1" t="n">
        <f aca="false">nt!D10</f>
        <v>119</v>
      </c>
      <c r="P10" s="1" t="str">
        <f aca="false">nt!E10</f>
        <v>.</v>
      </c>
      <c r="Q10" s="1" t="str">
        <f aca="false">nt!F10</f>
        <v>.</v>
      </c>
      <c r="R10" s="1" t="str">
        <f aca="false">nt!M10</f>
        <v>.</v>
      </c>
      <c r="S10" s="1" t="str">
        <f aca="false">nt!N10</f>
        <v>.</v>
      </c>
      <c r="U10" s="1" t="str">
        <f aca="false">"&lt;td&gt;"&amp;B10&amp;IF(ISNUMBER(C10),"&lt;td class=""lv_b al_r""&gt;"&amp;C10&amp;"&lt;td class=""lv_b""&gt;"&amp;D10&amp;":"&amp;E10,"&lt;td colspan=2&gt;.")&amp;IF(ISNUMBER(F10),"&lt;td class=""lv_s al_r""&gt;"&amp;F10&amp;"&lt;td class=""lv_s""&gt;"&amp;G10&amp;":"&amp;H10,"&lt;td colspan=2&gt;.")&amp;IF(ISNUMBER(I10),"&lt;td class=""lv_a al_r""&gt;"&amp;I10&amp;"&lt;td class=""lv_a""&gt;"&amp;J10&amp;":"&amp;K10,"&lt;td colspan=2&gt;.")&amp;"&lt;td&gt;"&amp;L10&amp;":"&amp;M10&amp;"&lt;td&gt;DBP"</f>
        <v>&lt;td&gt;AIN'T IT GOOD&lt;td class="lv_b al_r"&gt;238&lt;td class="lv_b"&gt;+0.62:+0.31&lt;td colspan=2&gt;.&lt;td colspan=2&gt;.&lt;td&gt;-1.75:-3.50&lt;td&gt;DBP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BAILA! BAILA!</v>
      </c>
      <c r="C11" s="2" t="n">
        <f aca="false">IF(ISNUMBER(O11),O11*2,".")</f>
        <v>354</v>
      </c>
      <c r="D11" s="1" t="str">
        <f aca="false">IF(ISNUMBER(C11),"+"&amp;TEXT(ROUNDDOWN(imGR/C11,2),"0.00"),".")</f>
        <v>+0.42</v>
      </c>
      <c r="E11" s="1" t="str">
        <f aca="false">IF(ISNUMBER(C11),"+"&amp;TEXT(ROUNDDOWN(imGD/C11,2),"0.00"),".")</f>
        <v>+0.21</v>
      </c>
      <c r="F11" s="2" t="n">
        <f aca="false">IF(AND("."=R11,ISNUMBER(P11)),P11*2,".")</f>
        <v>996</v>
      </c>
      <c r="G11" s="1" t="str">
        <f aca="false">IF(ISNUMBER(F11),"+"&amp;TEXT(ROUNDDOWN(imGR/F11,2),"0.00"),".")</f>
        <v>+0.14</v>
      </c>
      <c r="H11" s="1" t="str">
        <f aca="false">IF(ISNUMBER(F11),"+"&amp;TEXT(ROUNDDOWN(imGD/F11,2),"0.00"),".")</f>
        <v>+0.07</v>
      </c>
      <c r="I11" s="2" t="n">
        <f aca="false">IF(AND("."=S11,ISNUMBER(Q11)),Q11*2,".")</f>
        <v>1042</v>
      </c>
      <c r="J11" s="1" t="str">
        <f aca="false">IF(ISNUMBER(I11),"+"&amp;TEXT(ROUNDDOWN(imGR/I11,2),"0.00"),".")</f>
        <v>+0.14</v>
      </c>
      <c r="K11" s="1" t="str">
        <f aca="false">IF(ISNUMBER(I11),"+"&amp;TEXT(ROUNDDOWN(imGD/I11,2),"0.00"),".")</f>
        <v>+0.07</v>
      </c>
      <c r="L11" s="1" t="str">
        <f aca="false">imBD</f>
        <v>-1.75</v>
      </c>
      <c r="M11" s="1" t="str">
        <f aca="false">imPR</f>
        <v>-3.50</v>
      </c>
      <c r="O11" s="1" t="n">
        <f aca="false">nt!D11</f>
        <v>177</v>
      </c>
      <c r="P11" s="1" t="n">
        <f aca="false">nt!E11</f>
        <v>498</v>
      </c>
      <c r="Q11" s="1" t="n">
        <f aca="false">nt!F11</f>
        <v>521</v>
      </c>
      <c r="R11" s="1" t="str">
        <f aca="false">nt!M11</f>
        <v>.</v>
      </c>
      <c r="S11" s="1" t="str">
        <f aca="false">nt!N11</f>
        <v>.</v>
      </c>
      <c r="U11" s="1" t="str">
        <f aca="false">"&lt;td&gt;"&amp;B11&amp;IF(ISNUMBER(C11),"&lt;td class=""lv_b al_r""&gt;"&amp;C11&amp;"&lt;td class=""lv_b""&gt;"&amp;D11&amp;":"&amp;E11,"&lt;td colspan=2&gt;.")&amp;IF(ISNUMBER(F11),"&lt;td class=""lv_s al_r""&gt;"&amp;F11&amp;"&lt;td class=""lv_s""&gt;"&amp;G11&amp;":"&amp;H11,"&lt;td colspan=2&gt;.")&amp;IF(ISNUMBER(I11),"&lt;td class=""lv_a al_r""&gt;"&amp;I11&amp;"&lt;td class=""lv_a""&gt;"&amp;J11&amp;":"&amp;K11,"&lt;td colspan=2&gt;.")&amp;"&lt;td&gt;"&amp;L11&amp;":"&amp;M11&amp;"&lt;td&gt;DBP"</f>
        <v>&lt;td&gt;BAILA! BAILA!&lt;td class="lv_b al_r"&gt;354&lt;td class="lv_b"&gt;+0.42:+0.21&lt;td class="lv_s al_r"&gt;996&lt;td class="lv_s"&gt;+0.14:+0.07&lt;td class="lv_a al_r"&gt;1042&lt;td class="lv_a"&gt;+0.14:+0.07&lt;td&gt;-1.75:-3.50&lt;td&gt;DBP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BIRDMAN</v>
      </c>
      <c r="C12" s="2" t="n">
        <f aca="false">IF(ISNUMBER(O12),O12*2,".")</f>
        <v>468</v>
      </c>
      <c r="D12" s="1" t="str">
        <f aca="false">IF(ISNUMBER(C12),"+"&amp;TEXT(ROUNDDOWN(imGR/C12,2),"0.00"),".")</f>
        <v>+0.31</v>
      </c>
      <c r="E12" s="1" t="str">
        <f aca="false">IF(ISNUMBER(C12),"+"&amp;TEXT(ROUNDDOWN(imGD/C12,2),"0.00"),".")</f>
        <v>+0.15</v>
      </c>
      <c r="F12" s="2" t="n">
        <f aca="false">IF(AND("."=R12,ISNUMBER(P12)),P12*2,".")</f>
        <v>686</v>
      </c>
      <c r="G12" s="1" t="str">
        <f aca="false">IF(ISNUMBER(F12),"+"&amp;TEXT(ROUNDDOWN(imGR/F12,2),"0.00"),".")</f>
        <v>+0.21</v>
      </c>
      <c r="H12" s="1" t="str">
        <f aca="false">IF(ISNUMBER(F12),"+"&amp;TEXT(ROUNDDOWN(imGD/F12,2),"0.00"),".")</f>
        <v>+0.10</v>
      </c>
      <c r="I12" s="2" t="n">
        <f aca="false">IF(AND("."=S12,ISNUMBER(Q12)),Q12*2,".")</f>
        <v>736</v>
      </c>
      <c r="J12" s="1" t="str">
        <f aca="false">IF(ISNUMBER(I12),"+"&amp;TEXT(ROUNDDOWN(imGR/I12,2),"0.00"),".")</f>
        <v>+0.20</v>
      </c>
      <c r="K12" s="1" t="str">
        <f aca="false">IF(ISNUMBER(I12),"+"&amp;TEXT(ROUNDDOWN(imGD/I12,2),"0.00"),".")</f>
        <v>+0.10</v>
      </c>
      <c r="L12" s="1" t="str">
        <f aca="false">imBD</f>
        <v>-1.75</v>
      </c>
      <c r="M12" s="1" t="str">
        <f aca="false">imPR</f>
        <v>-3.50</v>
      </c>
      <c r="O12" s="1" t="n">
        <f aca="false">nt!D12</f>
        <v>234</v>
      </c>
      <c r="P12" s="1" t="n">
        <f aca="false">nt!E12</f>
        <v>343</v>
      </c>
      <c r="Q12" s="1" t="n">
        <f aca="false">nt!F12</f>
        <v>368</v>
      </c>
      <c r="R12" s="1" t="str">
        <f aca="false">nt!M12</f>
        <v>.</v>
      </c>
      <c r="S12" s="1" t="str">
        <f aca="false">nt!N12</f>
        <v>.</v>
      </c>
      <c r="U12" s="1" t="str">
        <f aca="false">"&lt;td&gt;"&amp;B12&amp;IF(ISNUMBER(C12),"&lt;td class=""lv_b al_r""&gt;"&amp;C12&amp;"&lt;td class=""lv_b""&gt;"&amp;D12&amp;":"&amp;E12,"&lt;td colspan=2&gt;.")&amp;IF(ISNUMBER(F12),"&lt;td class=""lv_s al_r""&gt;"&amp;F12&amp;"&lt;td class=""lv_s""&gt;"&amp;G12&amp;":"&amp;H12,"&lt;td colspan=2&gt;.")&amp;IF(ISNUMBER(I12),"&lt;td class=""lv_a al_r""&gt;"&amp;I12&amp;"&lt;td class=""lv_a""&gt;"&amp;J12&amp;":"&amp;K12,"&lt;td colspan=2&gt;.")&amp;"&lt;td&gt;"&amp;L12&amp;":"&amp;M12&amp;"&lt;td&gt;DBP"</f>
        <v>&lt;td&gt;BIRDMAN&lt;td class="lv_b al_r"&gt;468&lt;td class="lv_b"&gt;+0.31:+0.15&lt;td class="lv_s al_r"&gt;686&lt;td class="lv_s"&gt;+0.21:+0.10&lt;td class="lv_a al_r"&gt;736&lt;td class="lv_a"&gt;+0.20:+0.10&lt;td&gt;-1.75:-3.50&lt;td&gt;DBP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BODY</v>
      </c>
      <c r="C13" s="2" t="n">
        <f aca="false">IF(ISNUMBER(O13),O13*2,".")</f>
        <v>174</v>
      </c>
      <c r="D13" s="1" t="str">
        <f aca="false">IF(ISNUMBER(C13),"+"&amp;TEXT(ROUNDDOWN(imGR/C13,2),"0.00"),".")</f>
        <v>+0.85</v>
      </c>
      <c r="E13" s="1" t="str">
        <f aca="false">IF(ISNUMBER(C13),"+"&amp;TEXT(ROUNDDOWN(imGD/C13,2),"0.00"),".")</f>
        <v>+0.42</v>
      </c>
      <c r="F13" s="2" t="str">
        <f aca="false">IF(AND("."=R13,ISNUMBER(P13)),P13*2,".")</f>
        <v>.</v>
      </c>
      <c r="G13" s="1" t="str">
        <f aca="false">IF(ISNUMBER(F13),"+"&amp;TEXT(ROUNDDOWN(imGR/F13,2),"0.00"),".")</f>
        <v>.</v>
      </c>
      <c r="H13" s="1" t="str">
        <f aca="false">IF(ISNUMBER(F13),"+"&amp;TEXT(ROUNDDOWN(imGD/F13,2),"0.00"),".")</f>
        <v>.</v>
      </c>
      <c r="I13" s="2" t="str">
        <f aca="false">IF(AND("."=S13,ISNUMBER(Q13)),Q13*2,".")</f>
        <v>.</v>
      </c>
      <c r="J13" s="1" t="str">
        <f aca="false">IF(ISNUMBER(I13),"+"&amp;TEXT(ROUNDDOWN(imGR/I13,2),"0.00"),".")</f>
        <v>.</v>
      </c>
      <c r="K13" s="1" t="str">
        <f aca="false">IF(ISNUMBER(I13),"+"&amp;TEXT(ROUNDDOWN(imGD/I13,2),"0.00"),".")</f>
        <v>.</v>
      </c>
      <c r="L13" s="1" t="str">
        <f aca="false">imBD</f>
        <v>-1.75</v>
      </c>
      <c r="M13" s="1" t="str">
        <f aca="false">imPR</f>
        <v>-3.50</v>
      </c>
      <c r="O13" s="1" t="n">
        <f aca="false">nt!D13</f>
        <v>87</v>
      </c>
      <c r="P13" s="1" t="str">
        <f aca="false">nt!E13</f>
        <v>.</v>
      </c>
      <c r="Q13" s="1" t="str">
        <f aca="false">nt!F13</f>
        <v>.</v>
      </c>
      <c r="R13" s="1" t="str">
        <f aca="false">nt!M13</f>
        <v>.</v>
      </c>
      <c r="S13" s="1" t="str">
        <f aca="false">nt!N13</f>
        <v>.</v>
      </c>
      <c r="U13" s="1" t="str">
        <f aca="false">"&lt;td&gt;"&amp;B13&amp;IF(ISNUMBER(C13),"&lt;td class=""lv_b al_r""&gt;"&amp;C13&amp;"&lt;td class=""lv_b""&gt;"&amp;D13&amp;":"&amp;E13,"&lt;td colspan=2&gt;.")&amp;IF(ISNUMBER(F13),"&lt;td class=""lv_s al_r""&gt;"&amp;F13&amp;"&lt;td class=""lv_s""&gt;"&amp;G13&amp;":"&amp;H13,"&lt;td colspan=2&gt;.")&amp;IF(ISNUMBER(I13),"&lt;td class=""lv_a al_r""&gt;"&amp;I13&amp;"&lt;td class=""lv_a""&gt;"&amp;J13&amp;":"&amp;K13,"&lt;td colspan=2&gt;.")&amp;"&lt;td&gt;"&amp;L13&amp;":"&amp;M13&amp;"&lt;td&gt;DBP"</f>
        <v>&lt;td&gt;BODY&lt;td class="lv_b al_r"&gt;174&lt;td class="lv_b"&gt;+0.85:+0.42&lt;td colspan=2&gt;.&lt;td colspan=2&gt;.&lt;td&gt;-1.75:-3.50&lt;td&gt;DBP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BRILLIANT 2U</v>
      </c>
      <c r="C14" s="2" t="n">
        <f aca="false">IF(ISNUMBER(O14),O14*2,".")</f>
        <v>540</v>
      </c>
      <c r="D14" s="1" t="str">
        <f aca="false">IF(ISNUMBER(C14),"+"&amp;TEXT(ROUNDDOWN(imGR/C14,2),"0.00"),".")</f>
        <v>+0.27</v>
      </c>
      <c r="E14" s="1" t="str">
        <f aca="false">IF(ISNUMBER(C14),"+"&amp;TEXT(ROUNDDOWN(imGD/C14,2),"0.00"),".")</f>
        <v>+0.13</v>
      </c>
      <c r="F14" s="2" t="n">
        <f aca="false">IF(AND("."=R14,ISNUMBER(P14)),P14*2,".")</f>
        <v>658</v>
      </c>
      <c r="G14" s="1" t="str">
        <f aca="false">IF(ISNUMBER(F14),"+"&amp;TEXT(ROUNDDOWN(imGR/F14,2),"0.00"),".")</f>
        <v>+0.22</v>
      </c>
      <c r="H14" s="1" t="str">
        <f aca="false">IF(ISNUMBER(F14),"+"&amp;TEXT(ROUNDDOWN(imGD/F14,2),"0.00"),".")</f>
        <v>+0.11</v>
      </c>
      <c r="I14" s="2" t="n">
        <f aca="false">IF(AND("."=S14,ISNUMBER(Q14)),Q14*2,".")</f>
        <v>722</v>
      </c>
      <c r="J14" s="1" t="str">
        <f aca="false">IF(ISNUMBER(I14),"+"&amp;TEXT(ROUNDDOWN(imGR/I14,2),"0.00"),".")</f>
        <v>+0.20</v>
      </c>
      <c r="K14" s="1" t="str">
        <f aca="false">IF(ISNUMBER(I14),"+"&amp;TEXT(ROUNDDOWN(imGD/I14,2),"0.00"),".")</f>
        <v>+0.10</v>
      </c>
      <c r="L14" s="1" t="str">
        <f aca="false">imBD</f>
        <v>-1.75</v>
      </c>
      <c r="M14" s="1" t="str">
        <f aca="false">imPR</f>
        <v>-3.50</v>
      </c>
      <c r="O14" s="1" t="n">
        <f aca="false">nt!D14</f>
        <v>270</v>
      </c>
      <c r="P14" s="1" t="n">
        <f aca="false">nt!E14</f>
        <v>329</v>
      </c>
      <c r="Q14" s="1" t="n">
        <f aca="false">nt!F14</f>
        <v>361</v>
      </c>
      <c r="R14" s="1" t="str">
        <f aca="false">nt!M14</f>
        <v>.</v>
      </c>
      <c r="S14" s="1" t="str">
        <f aca="false">nt!N14</f>
        <v>.</v>
      </c>
      <c r="U14" s="1" t="str">
        <f aca="false">"&lt;td&gt;"&amp;B14&amp;IF(ISNUMBER(C14),"&lt;td class=""lv_b al_r""&gt;"&amp;C14&amp;"&lt;td class=""lv_b""&gt;"&amp;D14&amp;":"&amp;E14,"&lt;td colspan=2&gt;.")&amp;IF(ISNUMBER(F14),"&lt;td class=""lv_s al_r""&gt;"&amp;F14&amp;"&lt;td class=""lv_s""&gt;"&amp;G14&amp;":"&amp;H14,"&lt;td colspan=2&gt;.")&amp;IF(ISNUMBER(I14),"&lt;td class=""lv_a al_r""&gt;"&amp;I14&amp;"&lt;td class=""lv_a""&gt;"&amp;J14&amp;":"&amp;K14,"&lt;td colspan=2&gt;.")&amp;"&lt;td&gt;"&amp;L14&amp;":"&amp;M14&amp;"&lt;td&gt;DBP"</f>
        <v>&lt;td&gt;BRILLIANT 2U&lt;td class="lv_b al_r"&gt;540&lt;td class="lv_b"&gt;+0.27:+0.13&lt;td class="lv_s al_r"&gt;658&lt;td class="lv_s"&gt;+0.22:+0.11&lt;td class="lv_a al_r"&gt;722&lt;td class="lv_a"&gt;+0.20:+0.10&lt;td&gt;-1.75:-3.50&lt;td&gt;DBP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CALLING FOR DISTINY</v>
      </c>
      <c r="C15" s="2" t="n">
        <f aca="false">IF(ISNUMBER(O15),O15*2,".")</f>
        <v>482</v>
      </c>
      <c r="D15" s="1" t="str">
        <f aca="false">IF(ISNUMBER(C15),"+"&amp;TEXT(ROUNDDOWN(imGR/C15,2),"0.00"),".")</f>
        <v>+0.30</v>
      </c>
      <c r="E15" s="1" t="str">
        <f aca="false">IF(ISNUMBER(C15),"+"&amp;TEXT(ROUNDDOWN(imGD/C15,2),"0.00"),".")</f>
        <v>+0.15</v>
      </c>
      <c r="F15" s="2" t="n">
        <f aca="false">IF(AND("."=R15,ISNUMBER(P15)),P15*2,".")</f>
        <v>996</v>
      </c>
      <c r="G15" s="1" t="str">
        <f aca="false">IF(ISNUMBER(F15),"+"&amp;TEXT(ROUNDDOWN(imGR/F15,2),"0.00"),".")</f>
        <v>+0.14</v>
      </c>
      <c r="H15" s="1" t="str">
        <f aca="false">IF(ISNUMBER(F15),"+"&amp;TEXT(ROUNDDOWN(imGD/F15,2),"0.00"),".")</f>
        <v>+0.07</v>
      </c>
      <c r="I15" s="2" t="str">
        <f aca="false">IF(AND("."=S15,ISNUMBER(Q15)),Q15*2,".")</f>
        <v>.</v>
      </c>
      <c r="J15" s="1" t="str">
        <f aca="false">IF(ISNUMBER(I15),"+"&amp;TEXT(ROUNDDOWN(imGR/I15,2),"0.00"),".")</f>
        <v>.</v>
      </c>
      <c r="K15" s="1" t="str">
        <f aca="false">IF(ISNUMBER(I15),"+"&amp;TEXT(ROUNDDOWN(imGD/I15,2),"0.00"),".")</f>
        <v>.</v>
      </c>
      <c r="L15" s="1" t="str">
        <f aca="false">imBD</f>
        <v>-1.75</v>
      </c>
      <c r="M15" s="1" t="str">
        <f aca="false">imPR</f>
        <v>-3.50</v>
      </c>
      <c r="O15" s="1" t="n">
        <f aca="false">nt!D15</f>
        <v>241</v>
      </c>
      <c r="P15" s="1" t="n">
        <f aca="false">nt!E15</f>
        <v>498</v>
      </c>
      <c r="Q15" s="1" t="str">
        <f aca="false">nt!F15</f>
        <v>.</v>
      </c>
      <c r="R15" s="1" t="str">
        <f aca="false">nt!M15</f>
        <v>.</v>
      </c>
      <c r="S15" s="1" t="str">
        <f aca="false">nt!N15</f>
        <v>.</v>
      </c>
      <c r="U15" s="1" t="str">
        <f aca="false">"&lt;td&gt;"&amp;B15&amp;IF(ISNUMBER(C15),"&lt;td class=""lv_b al_r""&gt;"&amp;C15&amp;"&lt;td class=""lv_b""&gt;"&amp;D15&amp;":"&amp;E15,"&lt;td colspan=2&gt;.")&amp;IF(ISNUMBER(F15),"&lt;td class=""lv_s al_r""&gt;"&amp;F15&amp;"&lt;td class=""lv_s""&gt;"&amp;G15&amp;":"&amp;H15,"&lt;td colspan=2&gt;.")&amp;IF(ISNUMBER(I15),"&lt;td class=""lv_a al_r""&gt;"&amp;I15&amp;"&lt;td class=""lv_a""&gt;"&amp;J15&amp;":"&amp;K15,"&lt;td colspan=2&gt;.")&amp;"&lt;td&gt;"&amp;L15&amp;":"&amp;M15&amp;"&lt;td&gt;DBP"</f>
        <v>&lt;td&gt;CALLING FOR DISTINY&lt;td class="lv_b al_r"&gt;482&lt;td class="lv_b"&gt;+0.30:+0.15&lt;td class="lv_s al_r"&gt;996&lt;td class="lv_s"&gt;+0.14:+0.07&lt;td colspan=2&gt;.&lt;td&gt;-1.75:-3.50&lt;td&gt;DBP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CANDY★</v>
      </c>
      <c r="C16" s="2" t="n">
        <f aca="false">IF(ISNUMBER(O16),O16*2,".")</f>
        <v>584</v>
      </c>
      <c r="D16" s="1" t="str">
        <f aca="false">IF(ISNUMBER(C16),"+"&amp;TEXT(ROUNDDOWN(imGR/C16,2),"0.00"),".")</f>
        <v>+0.25</v>
      </c>
      <c r="E16" s="1" t="str">
        <f aca="false">IF(ISNUMBER(C16),"+"&amp;TEXT(ROUNDDOWN(imGD/C16,2),"0.00"),".")</f>
        <v>+0.12</v>
      </c>
      <c r="F16" s="2" t="n">
        <f aca="false">IF(AND("."=R16,ISNUMBER(P16)),P16*2,".")</f>
        <v>980</v>
      </c>
      <c r="G16" s="1" t="str">
        <f aca="false">IF(ISNUMBER(F16),"+"&amp;TEXT(ROUNDDOWN(imGR/F16,2),"0.00"),".")</f>
        <v>+0.15</v>
      </c>
      <c r="H16" s="1" t="str">
        <f aca="false">IF(ISNUMBER(F16),"+"&amp;TEXT(ROUNDDOWN(imGD/F16,2),"0.00"),".")</f>
        <v>+0.07</v>
      </c>
      <c r="I16" s="2" t="str">
        <f aca="false">IF(AND("."=S16,ISNUMBER(Q16)),Q16*2,".")</f>
        <v>.</v>
      </c>
      <c r="J16" s="1" t="str">
        <f aca="false">IF(ISNUMBER(I16),"+"&amp;TEXT(ROUNDDOWN(imGR/I16,2),"0.00"),".")</f>
        <v>.</v>
      </c>
      <c r="K16" s="1" t="str">
        <f aca="false">IF(ISNUMBER(I16),"+"&amp;TEXT(ROUNDDOWN(imGD/I16,2),"0.00"),".")</f>
        <v>.</v>
      </c>
      <c r="L16" s="1" t="str">
        <f aca="false">imBD</f>
        <v>-1.75</v>
      </c>
      <c r="M16" s="1" t="str">
        <f aca="false">imPR</f>
        <v>-3.50</v>
      </c>
      <c r="O16" s="1" t="n">
        <f aca="false">nt!D16</f>
        <v>292</v>
      </c>
      <c r="P16" s="1" t="n">
        <f aca="false">nt!E16</f>
        <v>490</v>
      </c>
      <c r="Q16" s="1" t="n">
        <f aca="false">nt!F16</f>
        <v>700</v>
      </c>
      <c r="R16" s="1" t="str">
        <f aca="false">nt!M16</f>
        <v>.</v>
      </c>
      <c r="S16" s="1" t="str">
        <f aca="false">nt!N16</f>
        <v>no</v>
      </c>
      <c r="U16" s="1" t="str">
        <f aca="false">"&lt;td&gt;"&amp;B16&amp;IF(ISNUMBER(C16),"&lt;td class=""lv_b al_r""&gt;"&amp;C16&amp;"&lt;td class=""lv_b""&gt;"&amp;D16&amp;":"&amp;E16,"&lt;td colspan=2&gt;.")&amp;IF(ISNUMBER(F16),"&lt;td class=""lv_s al_r""&gt;"&amp;F16&amp;"&lt;td class=""lv_s""&gt;"&amp;G16&amp;":"&amp;H16,"&lt;td colspan=2&gt;.")&amp;IF(ISNUMBER(I16),"&lt;td class=""lv_a al_r""&gt;"&amp;I16&amp;"&lt;td class=""lv_a""&gt;"&amp;J16&amp;":"&amp;K16,"&lt;td colspan=2&gt;.")&amp;"&lt;td&gt;"&amp;L16&amp;":"&amp;M16&amp;"&lt;td&gt;DBP"</f>
        <v>&lt;td&gt;CANDY★&lt;td class="lv_b al_r"&gt;584&lt;td class="lv_b"&gt;+0.25:+0.12&lt;td class="lv_s al_r"&gt;980&lt;td class="lv_s"&gt;+0.15:+0.07&lt;td colspan=2&gt;.&lt;td&gt;-1.75:-3.50&lt;td&gt;DBP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CAT MAN</v>
      </c>
      <c r="C17" s="2" t="n">
        <f aca="false">IF(ISNUMBER(O17),O17*2,".")</f>
        <v>414</v>
      </c>
      <c r="D17" s="1" t="str">
        <f aca="false">IF(ISNUMBER(C17),"+"&amp;TEXT(ROUNDDOWN(imGR/C17,2),"0.00"),".")</f>
        <v>+0.36</v>
      </c>
      <c r="E17" s="1" t="str">
        <f aca="false">IF(ISNUMBER(C17),"+"&amp;TEXT(ROUNDDOWN(imGD/C17,2),"0.00"),".")</f>
        <v>+0.18</v>
      </c>
      <c r="F17" s="2" t="n">
        <f aca="false">IF(AND("."=R17,ISNUMBER(P17)),P17*2,".")</f>
        <v>782</v>
      </c>
      <c r="G17" s="1" t="str">
        <f aca="false">IF(ISNUMBER(F17),"+"&amp;TEXT(ROUNDDOWN(imGR/F17,2),"0.00"),".")</f>
        <v>+0.19</v>
      </c>
      <c r="H17" s="1" t="str">
        <f aca="false">IF(ISNUMBER(F17),"+"&amp;TEXT(ROUNDDOWN(imGD/F17,2),"0.00"),".")</f>
        <v>+0.09</v>
      </c>
      <c r="I17" s="2" t="str">
        <f aca="false">IF(AND("."=S17,ISNUMBER(Q17)),Q17*2,".")</f>
        <v>.</v>
      </c>
      <c r="J17" s="1" t="str">
        <f aca="false">IF(ISNUMBER(I17),"+"&amp;TEXT(ROUNDDOWN(imGR/I17,2),"0.00"),".")</f>
        <v>.</v>
      </c>
      <c r="K17" s="1" t="str">
        <f aca="false">IF(ISNUMBER(I17),"+"&amp;TEXT(ROUNDDOWN(imGD/I17,2),"0.00"),".")</f>
        <v>.</v>
      </c>
      <c r="L17" s="1" t="str">
        <f aca="false">imBD</f>
        <v>-1.75</v>
      </c>
      <c r="M17" s="1" t="str">
        <f aca="false">imPR</f>
        <v>-3.50</v>
      </c>
      <c r="O17" s="1" t="n">
        <f aca="false">nt!D17</f>
        <v>207</v>
      </c>
      <c r="P17" s="1" t="n">
        <f aca="false">nt!E17</f>
        <v>391</v>
      </c>
      <c r="Q17" s="1" t="n">
        <f aca="false">nt!F17</f>
        <v>419</v>
      </c>
      <c r="R17" s="1" t="str">
        <f aca="false">nt!M17</f>
        <v>.</v>
      </c>
      <c r="S17" s="1" t="str">
        <f aca="false">nt!N17</f>
        <v>no</v>
      </c>
      <c r="U17" s="1" t="str">
        <f aca="false">"&lt;td&gt;"&amp;B17&amp;IF(ISNUMBER(C17),"&lt;td class=""lv_b al_r""&gt;"&amp;C17&amp;"&lt;td class=""lv_b""&gt;"&amp;D17&amp;":"&amp;E17,"&lt;td colspan=2&gt;.")&amp;IF(ISNUMBER(F17),"&lt;td class=""lv_s al_r""&gt;"&amp;F17&amp;"&lt;td class=""lv_s""&gt;"&amp;G17&amp;":"&amp;H17,"&lt;td colspan=2&gt;.")&amp;IF(ISNUMBER(I17),"&lt;td class=""lv_a al_r""&gt;"&amp;I17&amp;"&lt;td class=""lv_a""&gt;"&amp;J17&amp;":"&amp;K17,"&lt;td colspan=2&gt;.")&amp;"&lt;td&gt;"&amp;L17&amp;":"&amp;M17&amp;"&lt;td&gt;DBP"</f>
        <v>&lt;td&gt;CAT MAN&lt;td class="lv_b al_r"&gt;414&lt;td class="lv_b"&gt;+0.36:+0.18&lt;td class="lv_s al_r"&gt;782&lt;td class="lv_s"&gt;+0.19:+0.09&lt;td colspan=2&gt;.&lt;td&gt;-1.75:-3.50&lt;td&gt;DBP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CLOUDY MUSIC</v>
      </c>
      <c r="C18" s="2" t="n">
        <f aca="false">IF(ISNUMBER(O18),O18*2,".")</f>
        <v>844</v>
      </c>
      <c r="D18" s="1" t="str">
        <f aca="false">IF(ISNUMBER(C18),"+"&amp;TEXT(ROUNDDOWN(imGR/C18,2),"0.00"),".")</f>
        <v>+0.17</v>
      </c>
      <c r="E18" s="1" t="str">
        <f aca="false">IF(ISNUMBER(C18),"+"&amp;TEXT(ROUNDDOWN(imGD/C18,2),"0.00"),".")</f>
        <v>+0.08</v>
      </c>
      <c r="F18" s="2" t="n">
        <f aca="false">IF(AND("."=R18,ISNUMBER(P18)),P18*2,".")</f>
        <v>1064</v>
      </c>
      <c r="G18" s="1" t="str">
        <f aca="false">IF(ISNUMBER(F18),"+"&amp;TEXT(ROUNDDOWN(imGR/F18,2),"0.00"),".")</f>
        <v>+0.14</v>
      </c>
      <c r="H18" s="1" t="str">
        <f aca="false">IF(ISNUMBER(F18),"+"&amp;TEXT(ROUNDDOWN(imGD/F18,2),"0.00"),".")</f>
        <v>+0.07</v>
      </c>
      <c r="I18" s="2" t="str">
        <f aca="false">IF(AND("."=S18,ISNUMBER(Q18)),Q18*2,".")</f>
        <v>.</v>
      </c>
      <c r="J18" s="1" t="str">
        <f aca="false">IF(ISNUMBER(I18),"+"&amp;TEXT(ROUNDDOWN(imGR/I18,2),"0.00"),".")</f>
        <v>.</v>
      </c>
      <c r="K18" s="1" t="str">
        <f aca="false">IF(ISNUMBER(I18),"+"&amp;TEXT(ROUNDDOWN(imGD/I18,2),"0.00"),".")</f>
        <v>.</v>
      </c>
      <c r="L18" s="1" t="str">
        <f aca="false">imBD</f>
        <v>-1.75</v>
      </c>
      <c r="M18" s="1" t="str">
        <f aca="false">imPR</f>
        <v>-3.50</v>
      </c>
      <c r="O18" s="1" t="n">
        <f aca="false">nt!D18</f>
        <v>422</v>
      </c>
      <c r="P18" s="1" t="n">
        <f aca="false">nt!E18</f>
        <v>532</v>
      </c>
      <c r="Q18" s="1" t="str">
        <f aca="false">nt!F18</f>
        <v>.</v>
      </c>
      <c r="R18" s="1" t="str">
        <f aca="false">nt!M18</f>
        <v>.</v>
      </c>
      <c r="S18" s="1" t="str">
        <f aca="false">nt!N18</f>
        <v>.</v>
      </c>
      <c r="U18" s="1" t="str">
        <f aca="false">"&lt;td&gt;"&amp;B18&amp;IF(ISNUMBER(C18),"&lt;td class=""lv_b al_r""&gt;"&amp;C18&amp;"&lt;td class=""lv_b""&gt;"&amp;D18&amp;":"&amp;E18,"&lt;td colspan=2&gt;.")&amp;IF(ISNUMBER(F18),"&lt;td class=""lv_s al_r""&gt;"&amp;F18&amp;"&lt;td class=""lv_s""&gt;"&amp;G18&amp;":"&amp;H18,"&lt;td colspan=2&gt;.")&amp;IF(ISNUMBER(I18),"&lt;td class=""lv_a al_r""&gt;"&amp;I18&amp;"&lt;td class=""lv_a""&gt;"&amp;J18&amp;":"&amp;K18,"&lt;td colspan=2&gt;.")&amp;"&lt;td&gt;"&amp;L18&amp;":"&amp;M18&amp;"&lt;td&gt;DBP"</f>
        <v>&lt;td&gt;CLOUDY MUSIC&lt;td class="lv_b al_r"&gt;844&lt;td class="lv_b"&gt;+0.17:+0.08&lt;td class="lv_s al_r"&gt;1064&lt;td class="lv_s"&gt;+0.14:+0.07&lt;td colspan=2&gt;.&lt;td&gt;-1.75:-3.50&lt;td&gt;DBP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COREDESAT</v>
      </c>
      <c r="C19" s="2" t="n">
        <f aca="false">IF(ISNUMBER(O19),O19*2,".")</f>
        <v>752</v>
      </c>
      <c r="D19" s="1" t="str">
        <f aca="false">IF(ISNUMBER(C19),"+"&amp;TEXT(ROUNDDOWN(imGR/C19,2),"0.00"),".")</f>
        <v>+0.19</v>
      </c>
      <c r="E19" s="1" t="str">
        <f aca="false">IF(ISNUMBER(C19),"+"&amp;TEXT(ROUNDDOWN(imGD/C19,2),"0.00"),".")</f>
        <v>+0.09</v>
      </c>
      <c r="F19" s="2" t="str">
        <f aca="false">IF(AND("."=R19,ISNUMBER(P19)),P19*2,".")</f>
        <v>.</v>
      </c>
      <c r="G19" s="1" t="str">
        <f aca="false">IF(ISNUMBER(F19),"+"&amp;TEXT(ROUNDDOWN(imGR/F19,2),"0.00"),".")</f>
        <v>.</v>
      </c>
      <c r="H19" s="1" t="str">
        <f aca="false">IF(ISNUMBER(F19),"+"&amp;TEXT(ROUNDDOWN(imGD/F19,2),"0.00"),".")</f>
        <v>.</v>
      </c>
      <c r="I19" s="2" t="str">
        <f aca="false">IF(AND("."=S19,ISNUMBER(Q19)),Q19*2,".")</f>
        <v>.</v>
      </c>
      <c r="J19" s="1" t="str">
        <f aca="false">IF(ISNUMBER(I19),"+"&amp;TEXT(ROUNDDOWN(imGR/I19,2),"0.00"),".")</f>
        <v>.</v>
      </c>
      <c r="K19" s="1" t="str">
        <f aca="false">IF(ISNUMBER(I19),"+"&amp;TEXT(ROUNDDOWN(imGD/I19,2),"0.00"),".")</f>
        <v>.</v>
      </c>
      <c r="L19" s="1" t="str">
        <f aca="false">imBD</f>
        <v>-1.75</v>
      </c>
      <c r="M19" s="1" t="str">
        <f aca="false">imPR</f>
        <v>-3.50</v>
      </c>
      <c r="O19" s="1" t="n">
        <f aca="false">nt!D19</f>
        <v>376</v>
      </c>
      <c r="P19" s="1" t="n">
        <f aca="false">nt!E19</f>
        <v>497</v>
      </c>
      <c r="Q19" s="1" t="str">
        <f aca="false">nt!F19</f>
        <v>.</v>
      </c>
      <c r="R19" s="1" t="str">
        <f aca="false">nt!M19</f>
        <v>no</v>
      </c>
      <c r="S19" s="1" t="str">
        <f aca="false">nt!N19</f>
        <v>.</v>
      </c>
      <c r="U19" s="1" t="str">
        <f aca="false">"&lt;td&gt;"&amp;B19&amp;IF(ISNUMBER(C19),"&lt;td class=""lv_b al_r""&gt;"&amp;C19&amp;"&lt;td class=""lv_b""&gt;"&amp;D19&amp;":"&amp;E19,"&lt;td colspan=2&gt;.")&amp;IF(ISNUMBER(F19),"&lt;td class=""lv_s al_r""&gt;"&amp;F19&amp;"&lt;td class=""lv_s""&gt;"&amp;G19&amp;":"&amp;H19,"&lt;td colspan=2&gt;.")&amp;IF(ISNUMBER(I19),"&lt;td class=""lv_a al_r""&gt;"&amp;I19&amp;"&lt;td class=""lv_a""&gt;"&amp;J19&amp;":"&amp;K19,"&lt;td colspan=2&gt;.")&amp;"&lt;td&gt;"&amp;L19&amp;":"&amp;M19&amp;"&lt;td&gt;DBP"</f>
        <v>&lt;td&gt;COREDESAT&lt;td class="lv_b al_r"&gt;752&lt;td class="lv_b"&gt;+0.19:+0.09&lt;td colspan=2&gt;.&lt;td colspan=2&gt;.&lt;td&gt;-1.75:-3.50&lt;td&gt;DBP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DANCE THE NIGHT AWAY</v>
      </c>
      <c r="C20" s="2" t="n">
        <f aca="false">IF(ISNUMBER(O20),O20*2,".")</f>
        <v>522</v>
      </c>
      <c r="D20" s="1" t="str">
        <f aca="false">IF(ISNUMBER(C20),"+"&amp;TEXT(ROUNDDOWN(imGR/C20,2),"0.00"),".")</f>
        <v>+0.28</v>
      </c>
      <c r="E20" s="1" t="str">
        <f aca="false">IF(ISNUMBER(C20),"+"&amp;TEXT(ROUNDDOWN(imGD/C20,2),"0.00"),".")</f>
        <v>+0.14</v>
      </c>
      <c r="F20" s="2" t="n">
        <f aca="false">IF(AND("."=R20,ISNUMBER(P20)),P20*2,".")</f>
        <v>908</v>
      </c>
      <c r="G20" s="1" t="str">
        <f aca="false">IF(ISNUMBER(F20),"+"&amp;TEXT(ROUNDDOWN(imGR/F20,2),"0.00"),".")</f>
        <v>+0.16</v>
      </c>
      <c r="H20" s="1" t="str">
        <f aca="false">IF(ISNUMBER(F20),"+"&amp;TEXT(ROUNDDOWN(imGD/F20,2),"0.00"),".")</f>
        <v>+0.08</v>
      </c>
      <c r="I20" s="2" t="n">
        <f aca="false">IF(AND("."=S20,ISNUMBER(Q20)),Q20*2,".")</f>
        <v>904</v>
      </c>
      <c r="J20" s="1" t="str">
        <f aca="false">IF(ISNUMBER(I20),"+"&amp;TEXT(ROUNDDOWN(imGR/I20,2),"0.00"),".")</f>
        <v>+0.16</v>
      </c>
      <c r="K20" s="1" t="str">
        <f aca="false">IF(ISNUMBER(I20),"+"&amp;TEXT(ROUNDDOWN(imGD/I20,2),"0.00"),".")</f>
        <v>+0.08</v>
      </c>
      <c r="L20" s="1" t="str">
        <f aca="false">imBD</f>
        <v>-1.75</v>
      </c>
      <c r="M20" s="1" t="str">
        <f aca="false">imPR</f>
        <v>-3.50</v>
      </c>
      <c r="O20" s="1" t="n">
        <f aca="false">nt!D20</f>
        <v>261</v>
      </c>
      <c r="P20" s="1" t="n">
        <f aca="false">nt!E20</f>
        <v>454</v>
      </c>
      <c r="Q20" s="1" t="n">
        <f aca="false">nt!F20</f>
        <v>452</v>
      </c>
      <c r="R20" s="1" t="str">
        <f aca="false">nt!M20</f>
        <v>.</v>
      </c>
      <c r="S20" s="1" t="str">
        <f aca="false">nt!N20</f>
        <v>.</v>
      </c>
      <c r="U20" s="1" t="str">
        <f aca="false">"&lt;td&gt;"&amp;B20&amp;IF(ISNUMBER(C20),"&lt;td class=""lv_b al_r""&gt;"&amp;C20&amp;"&lt;td class=""lv_b""&gt;"&amp;D20&amp;":"&amp;E20,"&lt;td colspan=2&gt;.")&amp;IF(ISNUMBER(F20),"&lt;td class=""lv_s al_r""&gt;"&amp;F20&amp;"&lt;td class=""lv_s""&gt;"&amp;G20&amp;":"&amp;H20,"&lt;td colspan=2&gt;.")&amp;IF(ISNUMBER(I20),"&lt;td class=""lv_a al_r""&gt;"&amp;I20&amp;"&lt;td class=""lv_a""&gt;"&amp;J20&amp;":"&amp;K20,"&lt;td colspan=2&gt;.")&amp;"&lt;td&gt;"&amp;L20&amp;":"&amp;M20&amp;"&lt;td&gt;DBP"</f>
        <v>&lt;td&gt;DANCE THE NIGHT AWAY&lt;td class="lv_b al_r"&gt;522&lt;td class="lv_b"&gt;+0.28:+0.14&lt;td class="lv_s al_r"&gt;908&lt;td class="lv_s"&gt;+0.16:+0.08&lt;td class="lv_a al_r"&gt;904&lt;td class="lv_a"&gt;+0.16:+0.08&lt;td&gt;-1.75:-3.50&lt;td&gt;DBP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DR.LOVE</v>
      </c>
      <c r="C21" s="2" t="n">
        <f aca="false">IF(ISNUMBER(O21),O21*2,".")</f>
        <v>460</v>
      </c>
      <c r="D21" s="1" t="str">
        <f aca="false">IF(ISNUMBER(C21),"+"&amp;TEXT(ROUNDDOWN(imGR/C21,2),"0.00"),".")</f>
        <v>+0.32</v>
      </c>
      <c r="E21" s="1" t="str">
        <f aca="false">IF(ISNUMBER(C21),"+"&amp;TEXT(ROUNDDOWN(imGD/C21,2),"0.00"),".")</f>
        <v>+0.16</v>
      </c>
      <c r="F21" s="2" t="n">
        <f aca="false">IF(AND("."=R21,ISNUMBER(P21)),P21*2,".")</f>
        <v>524</v>
      </c>
      <c r="G21" s="1" t="str">
        <f aca="false">IF(ISNUMBER(F21),"+"&amp;TEXT(ROUNDDOWN(imGR/F21,2),"0.00"),".")</f>
        <v>+0.28</v>
      </c>
      <c r="H21" s="1" t="str">
        <f aca="false">IF(ISNUMBER(F21),"+"&amp;TEXT(ROUNDDOWN(imGD/F21,2),"0.00"),".")</f>
        <v>+0.14</v>
      </c>
      <c r="I21" s="2" t="str">
        <f aca="false">IF(AND("."=S21,ISNUMBER(Q21)),Q21*2,".")</f>
        <v>.</v>
      </c>
      <c r="J21" s="1" t="str">
        <f aca="false">IF(ISNUMBER(I21),"+"&amp;TEXT(ROUNDDOWN(imGR/I21,2),"0.00"),".")</f>
        <v>.</v>
      </c>
      <c r="K21" s="1" t="str">
        <f aca="false">IF(ISNUMBER(I21),"+"&amp;TEXT(ROUNDDOWN(imGD/I21,2),"0.00"),".")</f>
        <v>.</v>
      </c>
      <c r="L21" s="1" t="str">
        <f aca="false">imBD</f>
        <v>-1.75</v>
      </c>
      <c r="M21" s="1" t="str">
        <f aca="false">imPR</f>
        <v>-3.50</v>
      </c>
      <c r="O21" s="1" t="n">
        <f aca="false">nt!D21</f>
        <v>230</v>
      </c>
      <c r="P21" s="1" t="n">
        <f aca="false">nt!E21</f>
        <v>262</v>
      </c>
      <c r="Q21" s="1" t="str">
        <f aca="false">nt!F21</f>
        <v>.</v>
      </c>
      <c r="R21" s="1" t="str">
        <f aca="false">nt!M21</f>
        <v>.</v>
      </c>
      <c r="S21" s="1" t="str">
        <f aca="false">nt!N21</f>
        <v>.</v>
      </c>
      <c r="U21" s="1" t="str">
        <f aca="false">"&lt;td&gt;"&amp;B21&amp;IF(ISNUMBER(C21),"&lt;td class=""lv_b al_r""&gt;"&amp;C21&amp;"&lt;td class=""lv_b""&gt;"&amp;D21&amp;":"&amp;E21,"&lt;td colspan=2&gt;.")&amp;IF(ISNUMBER(F21),"&lt;td class=""lv_s al_r""&gt;"&amp;F21&amp;"&lt;td class=""lv_s""&gt;"&amp;G21&amp;":"&amp;H21,"&lt;td colspan=2&gt;.")&amp;IF(ISNUMBER(I21),"&lt;td class=""lv_a al_r""&gt;"&amp;I21&amp;"&lt;td class=""lv_a""&gt;"&amp;J21&amp;":"&amp;K21,"&lt;td colspan=2&gt;.")&amp;"&lt;td&gt;"&amp;L21&amp;":"&amp;M21&amp;"&lt;td&gt;DBP"</f>
        <v>&lt;td&gt;DR.LOVE&lt;td class="lv_b al_r"&gt;460&lt;td class="lv_b"&gt;+0.32:+0.16&lt;td class="lv_s al_r"&gt;524&lt;td class="lv_s"&gt;+0.28:+0.14&lt;td colspan=2&gt;.&lt;td&gt;-1.75:-3.50&lt;td&gt;DBP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FELLOWS</v>
      </c>
      <c r="C22" s="2" t="n">
        <f aca="false">IF(ISNUMBER(O22),O22*2,".")</f>
        <v>542</v>
      </c>
      <c r="D22" s="1" t="str">
        <f aca="false">IF(ISNUMBER(C22),"+"&amp;TEXT(ROUNDDOWN(imGR/C22,2),"0.00"),".")</f>
        <v>+0.27</v>
      </c>
      <c r="E22" s="1" t="str">
        <f aca="false">IF(ISNUMBER(C22),"+"&amp;TEXT(ROUNDDOWN(imGD/C22,2),"0.00"),".")</f>
        <v>+0.13</v>
      </c>
      <c r="F22" s="2" t="n">
        <f aca="false">IF(AND("."=R22,ISNUMBER(P22)),P22*2,".")</f>
        <v>834</v>
      </c>
      <c r="G22" s="1" t="str">
        <f aca="false">IF(ISNUMBER(F22),"+"&amp;TEXT(ROUNDDOWN(imGR/F22,2),"0.00"),".")</f>
        <v>+0.17</v>
      </c>
      <c r="H22" s="1" t="str">
        <f aca="false">IF(ISNUMBER(F22),"+"&amp;TEXT(ROUNDDOWN(imGD/F22,2),"0.00"),".")</f>
        <v>+0.08</v>
      </c>
      <c r="I22" s="2" t="str">
        <f aca="false">IF(AND("."=S22,ISNUMBER(Q22)),Q22*2,".")</f>
        <v>.</v>
      </c>
      <c r="J22" s="1" t="str">
        <f aca="false">IF(ISNUMBER(I22),"+"&amp;TEXT(ROUNDDOWN(imGR/I22,2),"0.00"),".")</f>
        <v>.</v>
      </c>
      <c r="K22" s="1" t="str">
        <f aca="false">IF(ISNUMBER(I22),"+"&amp;TEXT(ROUNDDOWN(imGD/I22,2),"0.00"),".")</f>
        <v>.</v>
      </c>
      <c r="L22" s="1" t="str">
        <f aca="false">imBD</f>
        <v>-1.75</v>
      </c>
      <c r="M22" s="1" t="str">
        <f aca="false">imPR</f>
        <v>-3.50</v>
      </c>
      <c r="O22" s="1" t="n">
        <f aca="false">nt!D22</f>
        <v>271</v>
      </c>
      <c r="P22" s="1" t="n">
        <f aca="false">nt!E22</f>
        <v>417</v>
      </c>
      <c r="Q22" s="1" t="str">
        <f aca="false">nt!F22</f>
        <v>.</v>
      </c>
      <c r="R22" s="1" t="str">
        <f aca="false">nt!M22</f>
        <v>.</v>
      </c>
      <c r="S22" s="1" t="str">
        <f aca="false">nt!N22</f>
        <v>.</v>
      </c>
      <c r="U22" s="1" t="str">
        <f aca="false">"&lt;td&gt;"&amp;B22&amp;IF(ISNUMBER(C22),"&lt;td class=""lv_b al_r""&gt;"&amp;C22&amp;"&lt;td class=""lv_b""&gt;"&amp;D22&amp;":"&amp;E22,"&lt;td colspan=2&gt;.")&amp;IF(ISNUMBER(F22),"&lt;td class=""lv_s al_r""&gt;"&amp;F22&amp;"&lt;td class=""lv_s""&gt;"&amp;G22&amp;":"&amp;H22,"&lt;td colspan=2&gt;.")&amp;IF(ISNUMBER(I22),"&lt;td class=""lv_a al_r""&gt;"&amp;I22&amp;"&lt;td class=""lv_a""&gt;"&amp;J22&amp;":"&amp;K22,"&lt;td colspan=2&gt;.")&amp;"&lt;td&gt;"&amp;L22&amp;":"&amp;M22&amp;"&lt;td&gt;DBP"</f>
        <v>&lt;td&gt;FELLOWS&lt;td class="lv_b al_r"&gt;542&lt;td class="lv_b"&gt;+0.27:+0.13&lt;td class="lv_s al_r"&gt;834&lt;td class="lv_s"&gt;+0.17:+0.08&lt;td colspan=2&gt;.&lt;td&gt;-1.75:-3.50&lt;td&gt;DBP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FIRE WIRE</v>
      </c>
      <c r="C23" s="2" t="n">
        <f aca="false">IF(ISNUMBER(O23),O23*2,".")</f>
        <v>562</v>
      </c>
      <c r="D23" s="1" t="str">
        <f aca="false">IF(ISNUMBER(C23),"+"&amp;TEXT(ROUNDDOWN(imGR/C23,2),"0.00"),".")</f>
        <v>+0.26</v>
      </c>
      <c r="E23" s="1" t="str">
        <f aca="false">IF(ISNUMBER(C23),"+"&amp;TEXT(ROUNDDOWN(imGD/C23,2),"0.00"),".")</f>
        <v>+0.13</v>
      </c>
      <c r="F23" s="2" t="n">
        <f aca="false">IF(AND("."=R23,ISNUMBER(P23)),P23*2,".")</f>
        <v>814</v>
      </c>
      <c r="G23" s="1" t="str">
        <f aca="false">IF(ISNUMBER(F23),"+"&amp;TEXT(ROUNDDOWN(imGR/F23,2),"0.00"),".")</f>
        <v>+0.18</v>
      </c>
      <c r="H23" s="1" t="str">
        <f aca="false">IF(ISNUMBER(F23),"+"&amp;TEXT(ROUNDDOWN(imGD/F23,2),"0.00"),".")</f>
        <v>+0.09</v>
      </c>
      <c r="I23" s="2" t="str">
        <f aca="false">IF(AND("."=S23,ISNUMBER(Q23)),Q23*2,".")</f>
        <v>.</v>
      </c>
      <c r="J23" s="1" t="str">
        <f aca="false">IF(ISNUMBER(I23),"+"&amp;TEXT(ROUNDDOWN(imGR/I23,2),"0.00"),".")</f>
        <v>.</v>
      </c>
      <c r="K23" s="1" t="str">
        <f aca="false">IF(ISNUMBER(I23),"+"&amp;TEXT(ROUNDDOWN(imGD/I23,2),"0.00"),".")</f>
        <v>.</v>
      </c>
      <c r="L23" s="1" t="str">
        <f aca="false">imBD</f>
        <v>-1.75</v>
      </c>
      <c r="M23" s="1" t="str">
        <f aca="false">imPR</f>
        <v>-3.50</v>
      </c>
      <c r="O23" s="1" t="n">
        <f aca="false">nt!D23</f>
        <v>281</v>
      </c>
      <c r="P23" s="1" t="n">
        <f aca="false">nt!E23</f>
        <v>407</v>
      </c>
      <c r="Q23" s="1" t="n">
        <f aca="false">nt!F23</f>
        <v>536</v>
      </c>
      <c r="R23" s="1" t="str">
        <f aca="false">nt!M23</f>
        <v>.</v>
      </c>
      <c r="S23" s="1" t="str">
        <f aca="false">nt!N23</f>
        <v>no</v>
      </c>
      <c r="U23" s="1" t="str">
        <f aca="false">"&lt;td&gt;"&amp;B23&amp;IF(ISNUMBER(C23),"&lt;td class=""lv_b al_r""&gt;"&amp;C23&amp;"&lt;td class=""lv_b""&gt;"&amp;D23&amp;":"&amp;E23,"&lt;td colspan=2&gt;.")&amp;IF(ISNUMBER(F23),"&lt;td class=""lv_s al_r""&gt;"&amp;F23&amp;"&lt;td class=""lv_s""&gt;"&amp;G23&amp;":"&amp;H23,"&lt;td colspan=2&gt;.")&amp;IF(ISNUMBER(I23),"&lt;td class=""lv_a al_r""&gt;"&amp;I23&amp;"&lt;td class=""lv_a""&gt;"&amp;J23&amp;":"&amp;K23,"&lt;td colspan=2&gt;.")&amp;"&lt;td&gt;"&amp;L23&amp;":"&amp;M23&amp;"&lt;td&gt;DBP"</f>
        <v>&lt;td&gt;FIRE WIRE&lt;td class="lv_b al_r"&gt;562&lt;td class="lv_b"&gt;+0.26:+0.13&lt;td class="lv_s al_r"&gt;814&lt;td class="lv_s"&gt;+0.18:+0.09&lt;td colspan=2&gt;.&lt;td&gt;-1.75:-3.50&lt;td&gt;DBP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GAMBOL</v>
      </c>
      <c r="C24" s="2" t="n">
        <f aca="false">IF(ISNUMBER(O24),O24*2,".")</f>
        <v>200</v>
      </c>
      <c r="D24" s="1" t="str">
        <f aca="false">IF(ISNUMBER(C24),"+"&amp;TEXT(ROUNDDOWN(imGR/C24,2),"0.00"),".")</f>
        <v>+0.74</v>
      </c>
      <c r="E24" s="1" t="str">
        <f aca="false">IF(ISNUMBER(C24),"+"&amp;TEXT(ROUNDDOWN(imGD/C24,2),"0.00"),".")</f>
        <v>+0.37</v>
      </c>
      <c r="F24" s="2" t="n">
        <f aca="false">IF(AND("."=R24,ISNUMBER(P24)),P24*2,".")</f>
        <v>274</v>
      </c>
      <c r="G24" s="1" t="str">
        <f aca="false">IF(ISNUMBER(F24),"+"&amp;TEXT(ROUNDDOWN(imGR/F24,2),"0.00"),".")</f>
        <v>+0.54</v>
      </c>
      <c r="H24" s="1" t="str">
        <f aca="false">IF(ISNUMBER(F24),"+"&amp;TEXT(ROUNDDOWN(imGD/F24,2),"0.00"),".")</f>
        <v>+0.27</v>
      </c>
      <c r="I24" s="2" t="str">
        <f aca="false">IF(AND("."=S24,ISNUMBER(Q24)),Q24*2,".")</f>
        <v>.</v>
      </c>
      <c r="J24" s="1" t="str">
        <f aca="false">IF(ISNUMBER(I24),"+"&amp;TEXT(ROUNDDOWN(imGR/I24,2),"0.00"),".")</f>
        <v>.</v>
      </c>
      <c r="K24" s="1" t="str">
        <f aca="false">IF(ISNUMBER(I24),"+"&amp;TEXT(ROUNDDOWN(imGD/I24,2),"0.00"),".")</f>
        <v>.</v>
      </c>
      <c r="L24" s="1" t="str">
        <f aca="false">imBD</f>
        <v>-1.75</v>
      </c>
      <c r="M24" s="1" t="str">
        <f aca="false">imPR</f>
        <v>-3.50</v>
      </c>
      <c r="O24" s="1" t="n">
        <f aca="false">nt!D24</f>
        <v>100</v>
      </c>
      <c r="P24" s="1" t="n">
        <f aca="false">nt!E24</f>
        <v>137</v>
      </c>
      <c r="Q24" s="1" t="str">
        <f aca="false">nt!F24</f>
        <v>.</v>
      </c>
      <c r="R24" s="1" t="str">
        <f aca="false">nt!M24</f>
        <v>.</v>
      </c>
      <c r="S24" s="1" t="str">
        <f aca="false">nt!N24</f>
        <v>.</v>
      </c>
      <c r="U24" s="1" t="str">
        <f aca="false">"&lt;td&gt;"&amp;B24&amp;IF(ISNUMBER(C24),"&lt;td class=""lv_b al_r""&gt;"&amp;C24&amp;"&lt;td class=""lv_b""&gt;"&amp;D24&amp;":"&amp;E24,"&lt;td colspan=2&gt;.")&amp;IF(ISNUMBER(F24),"&lt;td class=""lv_s al_r""&gt;"&amp;F24&amp;"&lt;td class=""lv_s""&gt;"&amp;G24&amp;":"&amp;H24,"&lt;td colspan=2&gt;.")&amp;IF(ISNUMBER(I24),"&lt;td class=""lv_a al_r""&gt;"&amp;I24&amp;"&lt;td class=""lv_a""&gt;"&amp;J24&amp;":"&amp;K24,"&lt;td colspan=2&gt;.")&amp;"&lt;td&gt;"&amp;L24&amp;":"&amp;M24&amp;"&lt;td&gt;DBP"</f>
        <v>&lt;td&gt;GAMBOL&lt;td class="lv_b al_r"&gt;200&lt;td class="lv_b"&gt;+0.74:+0.37&lt;td class="lv_s al_r"&gt;274&lt;td class="lv_s"&gt;+0.54:+0.27&lt;td colspan=2&gt;.&lt;td&gt;-1.75:-3.50&lt;td&gt;DBP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GAMELAN DE COUPLE</v>
      </c>
      <c r="C25" s="2" t="n">
        <f aca="false">IF(ISNUMBER(O25),O25*2,".")</f>
        <v>958</v>
      </c>
      <c r="D25" s="1" t="str">
        <f aca="false">IF(ISNUMBER(C25),"+"&amp;TEXT(ROUNDDOWN(imGR/C25,2),"0.00"),".")</f>
        <v>+0.15</v>
      </c>
      <c r="E25" s="1" t="str">
        <f aca="false">IF(ISNUMBER(C25),"+"&amp;TEXT(ROUNDDOWN(imGD/C25,2),"0.00"),".")</f>
        <v>+0.07</v>
      </c>
      <c r="F25" s="2" t="str">
        <f aca="false">IF(AND("."=R25,ISNUMBER(P25)),P25*2,".")</f>
        <v>.</v>
      </c>
      <c r="G25" s="1" t="str">
        <f aca="false">IF(ISNUMBER(F25),"+"&amp;TEXT(ROUNDDOWN(imGR/F25,2),"0.00"),".")</f>
        <v>.</v>
      </c>
      <c r="H25" s="1" t="str">
        <f aca="false">IF(ISNUMBER(F25),"+"&amp;TEXT(ROUNDDOWN(imGD/F25,2),"0.00"),".")</f>
        <v>.</v>
      </c>
      <c r="I25" s="2" t="str">
        <f aca="false">IF(AND("."=S25,ISNUMBER(Q25)),Q25*2,".")</f>
        <v>.</v>
      </c>
      <c r="J25" s="1" t="str">
        <f aca="false">IF(ISNUMBER(I25),"+"&amp;TEXT(ROUNDDOWN(imGR/I25,2),"0.00"),".")</f>
        <v>.</v>
      </c>
      <c r="K25" s="1" t="str">
        <f aca="false">IF(ISNUMBER(I25),"+"&amp;TEXT(ROUNDDOWN(imGD/I25,2),"0.00"),".")</f>
        <v>.</v>
      </c>
      <c r="L25" s="1" t="str">
        <f aca="false">imBD</f>
        <v>-1.75</v>
      </c>
      <c r="M25" s="1" t="str">
        <f aca="false">imPR</f>
        <v>-3.50</v>
      </c>
      <c r="O25" s="1" t="n">
        <f aca="false">nt!D25</f>
        <v>479</v>
      </c>
      <c r="P25" s="1" t="n">
        <f aca="false">nt!E25</f>
        <v>555</v>
      </c>
      <c r="Q25" s="1" t="n">
        <f aca="false">nt!F25</f>
        <v>656</v>
      </c>
      <c r="R25" s="1" t="str">
        <f aca="false">nt!M25</f>
        <v>no</v>
      </c>
      <c r="S25" s="1" t="str">
        <f aca="false">nt!N25</f>
        <v>no</v>
      </c>
      <c r="U25" s="1" t="str">
        <f aca="false">"&lt;td&gt;"&amp;B25&amp;IF(ISNUMBER(C25),"&lt;td class=""lv_b al_r""&gt;"&amp;C25&amp;"&lt;td class=""lv_b""&gt;"&amp;D25&amp;":"&amp;E25,"&lt;td colspan=2&gt;.")&amp;IF(ISNUMBER(F25),"&lt;td class=""lv_s al_r""&gt;"&amp;F25&amp;"&lt;td class=""lv_s""&gt;"&amp;G25&amp;":"&amp;H25,"&lt;td colspan=2&gt;.")&amp;IF(ISNUMBER(I25),"&lt;td class=""lv_a al_r""&gt;"&amp;I25&amp;"&lt;td class=""lv_a""&gt;"&amp;J25&amp;":"&amp;K25,"&lt;td colspan=2&gt;.")&amp;"&lt;td&gt;"&amp;L25&amp;":"&amp;M25&amp;"&lt;td&gt;DBP"</f>
        <v>&lt;td&gt;GAMELAN DE COUPLE&lt;td class="lv_b al_r"&gt;958&lt;td class="lv_b"&gt;+0.15:+0.07&lt;td colspan=2&gt;.&lt;td colspan=2&gt;.&lt;td&gt;-1.75:-3.50&lt;td&gt;DBP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GENTLE STRESS</v>
      </c>
      <c r="C26" s="2" t="n">
        <f aca="false">IF(ISNUMBER(O26),O26*2,".")</f>
        <v>464</v>
      </c>
      <c r="D26" s="1" t="str">
        <f aca="false">IF(ISNUMBER(C26),"+"&amp;TEXT(ROUNDDOWN(imGR/C26,2),"0.00"),".")</f>
        <v>+0.32</v>
      </c>
      <c r="E26" s="1" t="str">
        <f aca="false">IF(ISNUMBER(C26),"+"&amp;TEXT(ROUNDDOWN(imGD/C26,2),"0.00"),".")</f>
        <v>+0.16</v>
      </c>
      <c r="F26" s="2" t="n">
        <f aca="false">IF(AND("."=R26,ISNUMBER(P26)),P26*2,".")</f>
        <v>700</v>
      </c>
      <c r="G26" s="1" t="str">
        <f aca="false">IF(ISNUMBER(F26),"+"&amp;TEXT(ROUNDDOWN(imGR/F26,2),"0.00"),".")</f>
        <v>+0.21</v>
      </c>
      <c r="H26" s="1" t="str">
        <f aca="false">IF(ISNUMBER(F26),"+"&amp;TEXT(ROUNDDOWN(imGD/F26,2),"0.00"),".")</f>
        <v>+0.10</v>
      </c>
      <c r="I26" s="2" t="str">
        <f aca="false">IF(AND("."=S26,ISNUMBER(Q26)),Q26*2,".")</f>
        <v>.</v>
      </c>
      <c r="J26" s="1" t="str">
        <f aca="false">IF(ISNUMBER(I26),"+"&amp;TEXT(ROUNDDOWN(imGR/I26,2),"0.00"),".")</f>
        <v>.</v>
      </c>
      <c r="K26" s="1" t="str">
        <f aca="false">IF(ISNUMBER(I26),"+"&amp;TEXT(ROUNDDOWN(imGD/I26,2),"0.00"),".")</f>
        <v>.</v>
      </c>
      <c r="L26" s="1" t="str">
        <f aca="false">imBD</f>
        <v>-1.75</v>
      </c>
      <c r="M26" s="1" t="str">
        <f aca="false">imPR</f>
        <v>-3.50</v>
      </c>
      <c r="O26" s="1" t="n">
        <f aca="false">nt!D26</f>
        <v>232</v>
      </c>
      <c r="P26" s="1" t="n">
        <f aca="false">nt!E26</f>
        <v>350</v>
      </c>
      <c r="Q26" s="1" t="str">
        <f aca="false">nt!F26</f>
        <v>.</v>
      </c>
      <c r="R26" s="1" t="str">
        <f aca="false">nt!M26</f>
        <v>.</v>
      </c>
      <c r="S26" s="1" t="str">
        <f aca="false">nt!N26</f>
        <v>.</v>
      </c>
      <c r="U26" s="1" t="str">
        <f aca="false">"&lt;td&gt;"&amp;B26&amp;IF(ISNUMBER(C26),"&lt;td class=""lv_b al_r""&gt;"&amp;C26&amp;"&lt;td class=""lv_b""&gt;"&amp;D26&amp;":"&amp;E26,"&lt;td colspan=2&gt;.")&amp;IF(ISNUMBER(F26),"&lt;td class=""lv_s al_r""&gt;"&amp;F26&amp;"&lt;td class=""lv_s""&gt;"&amp;G26&amp;":"&amp;H26,"&lt;td colspan=2&gt;.")&amp;IF(ISNUMBER(I26),"&lt;td class=""lv_a al_r""&gt;"&amp;I26&amp;"&lt;td class=""lv_a""&gt;"&amp;J26&amp;":"&amp;K26,"&lt;td colspan=2&gt;.")&amp;"&lt;td&gt;"&amp;L26&amp;":"&amp;M26&amp;"&lt;td&gt;DBP"</f>
        <v>&lt;td&gt;GENTLE STRESS&lt;td class="lv_b al_r"&gt;464&lt;td class="lv_b"&gt;+0.32:+0.16&lt;td class="lv_s al_r"&gt;700&lt;td class="lv_s"&gt;+0.21:+0.10&lt;td colspan=2&gt;.&lt;td&gt;-1.75:-3.50&lt;td&gt;DBP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HAPPY MAN</v>
      </c>
      <c r="C27" s="2" t="n">
        <f aca="false">IF(ISNUMBER(O27),O27*2,".")</f>
        <v>458</v>
      </c>
      <c r="D27" s="1" t="str">
        <f aca="false">IF(ISNUMBER(C27),"+"&amp;TEXT(ROUNDDOWN(imGR/C27,2),"0.00"),".")</f>
        <v>+0.32</v>
      </c>
      <c r="E27" s="1" t="str">
        <f aca="false">IF(ISNUMBER(C27),"+"&amp;TEXT(ROUNDDOWN(imGD/C27,2),"0.00"),".")</f>
        <v>+0.16</v>
      </c>
      <c r="F27" s="2" t="str">
        <f aca="false">IF(AND("."=R27,ISNUMBER(P27)),P27*2,".")</f>
        <v>.</v>
      </c>
      <c r="G27" s="1" t="str">
        <f aca="false">IF(ISNUMBER(F27),"+"&amp;TEXT(ROUNDDOWN(imGR/F27,2),"0.00"),".")</f>
        <v>.</v>
      </c>
      <c r="H27" s="1" t="str">
        <f aca="false">IF(ISNUMBER(F27),"+"&amp;TEXT(ROUNDDOWN(imGD/F27,2),"0.00"),".")</f>
        <v>.</v>
      </c>
      <c r="I27" s="2" t="str">
        <f aca="false">IF(AND("."=S27,ISNUMBER(Q27)),Q27*2,".")</f>
        <v>.</v>
      </c>
      <c r="J27" s="1" t="str">
        <f aca="false">IF(ISNUMBER(I27),"+"&amp;TEXT(ROUNDDOWN(imGR/I27,2),"0.00"),".")</f>
        <v>.</v>
      </c>
      <c r="K27" s="1" t="str">
        <f aca="false">IF(ISNUMBER(I27),"+"&amp;TEXT(ROUNDDOWN(imGD/I27,2),"0.00"),".")</f>
        <v>.</v>
      </c>
      <c r="L27" s="1" t="str">
        <f aca="false">imBD</f>
        <v>-1.75</v>
      </c>
      <c r="M27" s="1" t="str">
        <f aca="false">imPR</f>
        <v>-3.50</v>
      </c>
      <c r="O27" s="1" t="n">
        <f aca="false">nt!D27</f>
        <v>229</v>
      </c>
      <c r="P27" s="1" t="n">
        <f aca="false">nt!E27</f>
        <v>580</v>
      </c>
      <c r="Q27" s="1" t="n">
        <f aca="false">nt!F27</f>
        <v>696</v>
      </c>
      <c r="R27" s="1" t="str">
        <f aca="false">nt!M27</f>
        <v>no</v>
      </c>
      <c r="S27" s="1" t="str">
        <f aca="false">nt!N27</f>
        <v>no</v>
      </c>
      <c r="U27" s="1" t="str">
        <f aca="false">"&lt;td&gt;"&amp;B27&amp;IF(ISNUMBER(C27),"&lt;td class=""lv_b al_r""&gt;"&amp;C27&amp;"&lt;td class=""lv_b""&gt;"&amp;D27&amp;":"&amp;E27,"&lt;td colspan=2&gt;.")&amp;IF(ISNUMBER(F27),"&lt;td class=""lv_s al_r""&gt;"&amp;F27&amp;"&lt;td class=""lv_s""&gt;"&amp;G27&amp;":"&amp;H27,"&lt;td colspan=2&gt;.")&amp;IF(ISNUMBER(I27),"&lt;td class=""lv_a al_r""&gt;"&amp;I27&amp;"&lt;td class=""lv_a""&gt;"&amp;J27&amp;":"&amp;K27,"&lt;td colspan=2&gt;.")&amp;"&lt;td&gt;"&amp;L27&amp;":"&amp;M27&amp;"&lt;td&gt;DBP"</f>
        <v>&lt;td&gt;HAPPY MAN&lt;td class="lv_b al_r"&gt;458&lt;td class="lv_b"&gt;+0.32:+0.16&lt;td colspan=2&gt;.&lt;td colspan=2&gt;.&lt;td&gt;-1.75:-3.50&lt;td&gt;DBP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HIT'N'SLAP</v>
      </c>
      <c r="C28" s="2" t="n">
        <f aca="false">IF(ISNUMBER(O28),O28*2,".")</f>
        <v>380</v>
      </c>
      <c r="D28" s="1" t="str">
        <f aca="false">IF(ISNUMBER(C28),"+"&amp;TEXT(ROUNDDOWN(imGR/C28,2),"0.00"),".")</f>
        <v>+0.39</v>
      </c>
      <c r="E28" s="1" t="str">
        <f aca="false">IF(ISNUMBER(C28),"+"&amp;TEXT(ROUNDDOWN(imGD/C28,2),"0.00"),".")</f>
        <v>+0.19</v>
      </c>
      <c r="F28" s="2" t="n">
        <f aca="false">IF(AND("."=R28,ISNUMBER(P28)),P28*2,".")</f>
        <v>644</v>
      </c>
      <c r="G28" s="1" t="str">
        <f aca="false">IF(ISNUMBER(F28),"+"&amp;TEXT(ROUNDDOWN(imGR/F28,2),"0.00"),".")</f>
        <v>+0.23</v>
      </c>
      <c r="H28" s="1" t="str">
        <f aca="false">IF(ISNUMBER(F28),"+"&amp;TEXT(ROUNDDOWN(imGD/F28,2),"0.00"),".")</f>
        <v>+0.11</v>
      </c>
      <c r="I28" s="2" t="str">
        <f aca="false">IF(AND("."=S28,ISNUMBER(Q28)),Q28*2,".")</f>
        <v>.</v>
      </c>
      <c r="J28" s="1" t="str">
        <f aca="false">IF(ISNUMBER(I28),"+"&amp;TEXT(ROUNDDOWN(imGR/I28,2),"0.00"),".")</f>
        <v>.</v>
      </c>
      <c r="K28" s="1" t="str">
        <f aca="false">IF(ISNUMBER(I28),"+"&amp;TEXT(ROUNDDOWN(imGD/I28,2),"0.00"),".")</f>
        <v>.</v>
      </c>
      <c r="L28" s="1" t="str">
        <f aca="false">imBD</f>
        <v>-1.75</v>
      </c>
      <c r="M28" s="1" t="str">
        <f aca="false">imPR</f>
        <v>-3.50</v>
      </c>
      <c r="O28" s="1" t="n">
        <f aca="false">nt!D28</f>
        <v>190</v>
      </c>
      <c r="P28" s="1" t="n">
        <f aca="false">nt!E28</f>
        <v>322</v>
      </c>
      <c r="Q28" s="1" t="n">
        <f aca="false">nt!F28</f>
        <v>437</v>
      </c>
      <c r="R28" s="1" t="str">
        <f aca="false">nt!M28</f>
        <v>.</v>
      </c>
      <c r="S28" s="1" t="str">
        <f aca="false">nt!N28</f>
        <v>no</v>
      </c>
      <c r="U28" s="1" t="str">
        <f aca="false">"&lt;td&gt;"&amp;B28&amp;IF(ISNUMBER(C28),"&lt;td class=""lv_b al_r""&gt;"&amp;C28&amp;"&lt;td class=""lv_b""&gt;"&amp;D28&amp;":"&amp;E28,"&lt;td colspan=2&gt;.")&amp;IF(ISNUMBER(F28),"&lt;td class=""lv_s al_r""&gt;"&amp;F28&amp;"&lt;td class=""lv_s""&gt;"&amp;G28&amp;":"&amp;H28,"&lt;td colspan=2&gt;.")&amp;IF(ISNUMBER(I28),"&lt;td class=""lv_a al_r""&gt;"&amp;I28&amp;"&lt;td class=""lv_a""&gt;"&amp;J28&amp;":"&amp;K28,"&lt;td colspan=2&gt;.")&amp;"&lt;td&gt;"&amp;L28&amp;":"&amp;M28&amp;"&lt;td&gt;DBP"</f>
        <v>&lt;td&gt;HIT'N'SLAP&lt;td class="lv_b al_r"&gt;380&lt;td class="lv_b"&gt;+0.39:+0.19&lt;td class="lv_s al_r"&gt;644&lt;td class="lv_s"&gt;+0.23:+0.11&lt;td colspan=2&gt;.&lt;td&gt;-1.75:-3.50&lt;td&gt;DBP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IMPLANTATION</v>
      </c>
      <c r="C29" s="2" t="n">
        <f aca="false">IF(ISNUMBER(O29),O29*2,".")</f>
        <v>590</v>
      </c>
      <c r="D29" s="1" t="str">
        <f aca="false">IF(ISNUMBER(C29),"+"&amp;TEXT(ROUNDDOWN(imGR/C29,2),"0.00"),".")</f>
        <v>+0.25</v>
      </c>
      <c r="E29" s="1" t="str">
        <f aca="false">IF(ISNUMBER(C29),"+"&amp;TEXT(ROUNDDOWN(imGD/C29,2),"0.00"),".")</f>
        <v>+0.12</v>
      </c>
      <c r="F29" s="2" t="str">
        <f aca="false">IF(AND("."=R29,ISNUMBER(P29)),P29*2,".")</f>
        <v>.</v>
      </c>
      <c r="G29" s="1" t="str">
        <f aca="false">IF(ISNUMBER(F29),"+"&amp;TEXT(ROUNDDOWN(imGR/F29,2),"0.00"),".")</f>
        <v>.</v>
      </c>
      <c r="H29" s="1" t="str">
        <f aca="false">IF(ISNUMBER(F29),"+"&amp;TEXT(ROUNDDOWN(imGD/F29,2),"0.00"),".")</f>
        <v>.</v>
      </c>
      <c r="I29" s="2" t="str">
        <f aca="false">IF(AND("."=S29,ISNUMBER(Q29)),Q29*2,".")</f>
        <v>.</v>
      </c>
      <c r="J29" s="1" t="str">
        <f aca="false">IF(ISNUMBER(I29),"+"&amp;TEXT(ROUNDDOWN(imGR/I29,2),"0.00"),".")</f>
        <v>.</v>
      </c>
      <c r="K29" s="1" t="str">
        <f aca="false">IF(ISNUMBER(I29),"+"&amp;TEXT(ROUNDDOWN(imGD/I29,2),"0.00"),".")</f>
        <v>.</v>
      </c>
      <c r="L29" s="1" t="str">
        <f aca="false">imBD</f>
        <v>-1.75</v>
      </c>
      <c r="M29" s="1" t="str">
        <f aca="false">imPR</f>
        <v>-3.50</v>
      </c>
      <c r="O29" s="1" t="n">
        <f aca="false">nt!D29</f>
        <v>295</v>
      </c>
      <c r="P29" s="1" t="n">
        <f aca="false">nt!E29</f>
        <v>562</v>
      </c>
      <c r="Q29" s="1" t="n">
        <f aca="false">nt!F29</f>
        <v>949</v>
      </c>
      <c r="R29" s="1" t="str">
        <f aca="false">nt!M29</f>
        <v>no</v>
      </c>
      <c r="S29" s="1" t="str">
        <f aca="false">nt!N29</f>
        <v>no</v>
      </c>
      <c r="U29" s="1" t="str">
        <f aca="false">"&lt;td&gt;"&amp;B29&amp;IF(ISNUMBER(C29),"&lt;td class=""lv_b al_r""&gt;"&amp;C29&amp;"&lt;td class=""lv_b""&gt;"&amp;D29&amp;":"&amp;E29,"&lt;td colspan=2&gt;.")&amp;IF(ISNUMBER(F29),"&lt;td class=""lv_s al_r""&gt;"&amp;F29&amp;"&lt;td class=""lv_s""&gt;"&amp;G29&amp;":"&amp;H29,"&lt;td colspan=2&gt;.")&amp;IF(ISNUMBER(I29),"&lt;td class=""lv_a al_r""&gt;"&amp;I29&amp;"&lt;td class=""lv_a""&gt;"&amp;J29&amp;":"&amp;K29,"&lt;td colspan=2&gt;.")&amp;"&lt;td&gt;"&amp;L29&amp;":"&amp;M29&amp;"&lt;td&gt;DBP"</f>
        <v>&lt;td&gt;IMPLANTATION&lt;td class="lv_b al_r"&gt;590&lt;td class="lv_b"&gt;+0.25:+0.12&lt;td colspan=2&gt;.&lt;td colspan=2&gt;.&lt;td&gt;-1.75:-3.50&lt;td&gt;DBP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JET WORLD</v>
      </c>
      <c r="C30" s="2" t="n">
        <f aca="false">IF(ISNUMBER(O30),O30*2,".")</f>
        <v>594</v>
      </c>
      <c r="D30" s="1" t="str">
        <f aca="false">IF(ISNUMBER(C30),"+"&amp;TEXT(ROUNDDOWN(imGR/C30,2),"0.00"),".")</f>
        <v>+0.25</v>
      </c>
      <c r="E30" s="1" t="str">
        <f aca="false">IF(ISNUMBER(C30),"+"&amp;TEXT(ROUNDDOWN(imGD/C30,2),"0.00"),".")</f>
        <v>+0.12</v>
      </c>
      <c r="F30" s="2" t="n">
        <f aca="false">IF(AND("."=R30,ISNUMBER(P30)),P30*2,".")</f>
        <v>968</v>
      </c>
      <c r="G30" s="1" t="str">
        <f aca="false">IF(ISNUMBER(F30),"+"&amp;TEXT(ROUNDDOWN(imGR/F30,2),"0.00"),".")</f>
        <v>+0.15</v>
      </c>
      <c r="H30" s="1" t="str">
        <f aca="false">IF(ISNUMBER(F30),"+"&amp;TEXT(ROUNDDOWN(imGD/F30,2),"0.00"),".")</f>
        <v>+0.07</v>
      </c>
      <c r="I30" s="2" t="str">
        <f aca="false">IF(AND("."=S30,ISNUMBER(Q30)),Q30*2,".")</f>
        <v>.</v>
      </c>
      <c r="J30" s="1" t="str">
        <f aca="false">IF(ISNUMBER(I30),"+"&amp;TEXT(ROUNDDOWN(imGR/I30,2),"0.00"),".")</f>
        <v>.</v>
      </c>
      <c r="K30" s="1" t="str">
        <f aca="false">IF(ISNUMBER(I30),"+"&amp;TEXT(ROUNDDOWN(imGD/I30,2),"0.00"),".")</f>
        <v>.</v>
      </c>
      <c r="L30" s="1" t="str">
        <f aca="false">imBD</f>
        <v>-1.75</v>
      </c>
      <c r="M30" s="1" t="str">
        <f aca="false">imPR</f>
        <v>-3.50</v>
      </c>
      <c r="O30" s="1" t="n">
        <f aca="false">nt!D30</f>
        <v>297</v>
      </c>
      <c r="P30" s="1" t="n">
        <f aca="false">nt!E30</f>
        <v>484</v>
      </c>
      <c r="Q30" s="1" t="n">
        <f aca="false">nt!F30</f>
        <v>874</v>
      </c>
      <c r="R30" s="1" t="str">
        <f aca="false">nt!M30</f>
        <v>.</v>
      </c>
      <c r="S30" s="1" t="str">
        <f aca="false">nt!N30</f>
        <v>no</v>
      </c>
      <c r="U30" s="1" t="str">
        <f aca="false">"&lt;td&gt;"&amp;B30&amp;IF(ISNUMBER(C30),"&lt;td class=""lv_b al_r""&gt;"&amp;C30&amp;"&lt;td class=""lv_b""&gt;"&amp;D30&amp;":"&amp;E30,"&lt;td colspan=2&gt;.")&amp;IF(ISNUMBER(F30),"&lt;td class=""lv_s al_r""&gt;"&amp;F30&amp;"&lt;td class=""lv_s""&gt;"&amp;G30&amp;":"&amp;H30,"&lt;td colspan=2&gt;.")&amp;IF(ISNUMBER(I30),"&lt;td class=""lv_a al_r""&gt;"&amp;I30&amp;"&lt;td class=""lv_a""&gt;"&amp;J30&amp;":"&amp;K30,"&lt;td colspan=2&gt;.")&amp;"&lt;td&gt;"&amp;L30&amp;":"&amp;M30&amp;"&lt;td&gt;DBP"</f>
        <v>&lt;td&gt;JET WORLD&lt;td class="lv_b al_r"&gt;594&lt;td class="lv_b"&gt;+0.25:+0.12&lt;td class="lv_s al_r"&gt;968&lt;td class="lv_s"&gt;+0.15:+0.07&lt;td colspan=2&gt;.&lt;td&gt;-1.75:-3.50&lt;td&gt;DBP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KISS KISS KISS</v>
      </c>
      <c r="C31" s="2" t="n">
        <f aca="false">IF(ISNUMBER(O31),O31*2,".")</f>
        <v>762</v>
      </c>
      <c r="D31" s="1" t="str">
        <f aca="false">IF(ISNUMBER(C31),"+"&amp;TEXT(ROUNDDOWN(imGR/C31,2),"0.00"),".")</f>
        <v>+0.19</v>
      </c>
      <c r="E31" s="1" t="str">
        <f aca="false">IF(ISNUMBER(C31),"+"&amp;TEXT(ROUNDDOWN(imGD/C31,2),"0.00"),".")</f>
        <v>+0.09</v>
      </c>
      <c r="F31" s="2" t="n">
        <f aca="false">IF(AND("."=R31,ISNUMBER(P31)),P31*2,".")</f>
        <v>1138</v>
      </c>
      <c r="G31" s="1" t="str">
        <f aca="false">IF(ISNUMBER(F31),"+"&amp;TEXT(ROUNDDOWN(imGR/F31,2),"0.00"),".")</f>
        <v>+0.13</v>
      </c>
      <c r="H31" s="1" t="str">
        <f aca="false">IF(ISNUMBER(F31),"+"&amp;TEXT(ROUNDDOWN(imGD/F31,2),"0.00"),".")</f>
        <v>+0.06</v>
      </c>
      <c r="I31" s="2" t="str">
        <f aca="false">IF(AND("."=S31,ISNUMBER(Q31)),Q31*2,".")</f>
        <v>.</v>
      </c>
      <c r="J31" s="1" t="str">
        <f aca="false">IF(ISNUMBER(I31),"+"&amp;TEXT(ROUNDDOWN(imGR/I31,2),"0.00"),".")</f>
        <v>.</v>
      </c>
      <c r="K31" s="1" t="str">
        <f aca="false">IF(ISNUMBER(I31),"+"&amp;TEXT(ROUNDDOWN(imGD/I31,2),"0.00"),".")</f>
        <v>.</v>
      </c>
      <c r="L31" s="1" t="str">
        <f aca="false">imBD</f>
        <v>-1.75</v>
      </c>
      <c r="M31" s="1" t="str">
        <f aca="false">imPR</f>
        <v>-3.50</v>
      </c>
      <c r="O31" s="1" t="n">
        <f aca="false">nt!D31</f>
        <v>381</v>
      </c>
      <c r="P31" s="1" t="n">
        <f aca="false">nt!E31</f>
        <v>569</v>
      </c>
      <c r="Q31" s="1" t="str">
        <f aca="false">nt!F31</f>
        <v>.</v>
      </c>
      <c r="R31" s="1" t="str">
        <f aca="false">nt!M31</f>
        <v>.</v>
      </c>
      <c r="S31" s="1" t="str">
        <f aca="false">nt!N31</f>
        <v>.</v>
      </c>
      <c r="U31" s="1" t="str">
        <f aca="false">"&lt;td&gt;"&amp;B31&amp;IF(ISNUMBER(C31),"&lt;td class=""lv_b al_r""&gt;"&amp;C31&amp;"&lt;td class=""lv_b""&gt;"&amp;D31&amp;":"&amp;E31,"&lt;td colspan=2&gt;.")&amp;IF(ISNUMBER(F31),"&lt;td class=""lv_s al_r""&gt;"&amp;F31&amp;"&lt;td class=""lv_s""&gt;"&amp;G31&amp;":"&amp;H31,"&lt;td colspan=2&gt;.")&amp;IF(ISNUMBER(I31),"&lt;td class=""lv_a al_r""&gt;"&amp;I31&amp;"&lt;td class=""lv_a""&gt;"&amp;J31&amp;":"&amp;K31,"&lt;td colspan=2&gt;.")&amp;"&lt;td&gt;"&amp;L31&amp;":"&amp;M31&amp;"&lt;td&gt;DBP"</f>
        <v>&lt;td&gt;KISS KISS KISS&lt;td class="lv_b al_r"&gt;762&lt;td class="lv_b"&gt;+0.19:+0.09&lt;td class="lv_s al_r"&gt;1138&lt;td class="lv_s"&gt;+0.13:+0.06&lt;td colspan=2&gt;.&lt;td&gt;-1.75:-3.50&lt;td&gt;DBP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nt!C32</f>
        <v>LA BRISE D'ETE</v>
      </c>
      <c r="C32" s="2" t="n">
        <f aca="false">IF(ISNUMBER(O32),O32*2,".")</f>
        <v>720</v>
      </c>
      <c r="D32" s="1" t="str">
        <f aca="false">IF(ISNUMBER(C32),"+"&amp;TEXT(ROUNDDOWN(imGR/C32,2),"0.00"),".")</f>
        <v>+0.20</v>
      </c>
      <c r="E32" s="1" t="str">
        <f aca="false">IF(ISNUMBER(C32),"+"&amp;TEXT(ROUNDDOWN(imGD/C32,2),"0.00"),".")</f>
        <v>+0.10</v>
      </c>
      <c r="F32" s="2" t="n">
        <f aca="false">IF(AND("."=R32,ISNUMBER(P32)),P32*2,".")</f>
        <v>948</v>
      </c>
      <c r="G32" s="1" t="str">
        <f aca="false">IF(ISNUMBER(F32),"+"&amp;TEXT(ROUNDDOWN(imGR/F32,2),"0.00"),".")</f>
        <v>+0.15</v>
      </c>
      <c r="H32" s="1" t="str">
        <f aca="false">IF(ISNUMBER(F32),"+"&amp;TEXT(ROUNDDOWN(imGD/F32,2),"0.00"),".")</f>
        <v>+0.07</v>
      </c>
      <c r="I32" s="2" t="str">
        <f aca="false">IF(AND("."=S32,ISNUMBER(Q32)),Q32*2,".")</f>
        <v>.</v>
      </c>
      <c r="J32" s="1" t="str">
        <f aca="false">IF(ISNUMBER(I32),"+"&amp;TEXT(ROUNDDOWN(imGR/I32,2),"0.00"),".")</f>
        <v>.</v>
      </c>
      <c r="K32" s="1" t="str">
        <f aca="false">IF(ISNUMBER(I32),"+"&amp;TEXT(ROUNDDOWN(imGD/I32,2),"0.00"),".")</f>
        <v>.</v>
      </c>
      <c r="L32" s="1" t="str">
        <f aca="false">imBD</f>
        <v>-1.75</v>
      </c>
      <c r="M32" s="1" t="str">
        <f aca="false">imPR</f>
        <v>-3.50</v>
      </c>
      <c r="O32" s="1" t="n">
        <f aca="false">nt!D32</f>
        <v>360</v>
      </c>
      <c r="P32" s="1" t="n">
        <f aca="false">nt!E32</f>
        <v>474</v>
      </c>
      <c r="Q32" s="1" t="str">
        <f aca="false">nt!F32</f>
        <v>.</v>
      </c>
      <c r="R32" s="1" t="str">
        <f aca="false">nt!M32</f>
        <v>.</v>
      </c>
      <c r="S32" s="1" t="str">
        <f aca="false">nt!N32</f>
        <v>.</v>
      </c>
      <c r="U32" s="1" t="str">
        <f aca="false">"&lt;td&gt;"&amp;B32&amp;IF(ISNUMBER(C32),"&lt;td class=""lv_b al_r""&gt;"&amp;C32&amp;"&lt;td class=""lv_b""&gt;"&amp;D32&amp;":"&amp;E32,"&lt;td colspan=2&gt;.")&amp;IF(ISNUMBER(F32),"&lt;td class=""lv_s al_r""&gt;"&amp;F32&amp;"&lt;td class=""lv_s""&gt;"&amp;G32&amp;":"&amp;H32,"&lt;td colspan=2&gt;.")&amp;IF(ISNUMBER(I32),"&lt;td class=""lv_a al_r""&gt;"&amp;I32&amp;"&lt;td class=""lv_a""&gt;"&amp;J32&amp;":"&amp;K32,"&lt;td colspan=2&gt;.")&amp;"&lt;td&gt;"&amp;L32&amp;":"&amp;M32&amp;"&lt;td&gt;DBP"</f>
        <v>&lt;td&gt;LA BRISE D'ETE&lt;td class="lv_b al_r"&gt;720&lt;td class="lv_b"&gt;+0.20:+0.10&lt;td class="lv_s al_r"&gt;948&lt;td class="lv_s"&gt;+0.15:+0.07&lt;td colspan=2&gt;.&lt;td&gt;-1.75:-3.50&lt;td&gt;DBP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nt!C33</f>
        <v>LOVE D RIVE</v>
      </c>
      <c r="C33" s="2" t="n">
        <f aca="false">IF(ISNUMBER(O33),O33*2,".")</f>
        <v>862</v>
      </c>
      <c r="D33" s="1" t="str">
        <f aca="false">IF(ISNUMBER(C33),"+"&amp;TEXT(ROUNDDOWN(imGR/C33,2),"0.00"),".")</f>
        <v>+0.17</v>
      </c>
      <c r="E33" s="1" t="str">
        <f aca="false">IF(ISNUMBER(C33),"+"&amp;TEXT(ROUNDDOWN(imGD/C33,2),"0.00"),".")</f>
        <v>+0.08</v>
      </c>
      <c r="F33" s="2" t="str">
        <f aca="false">IF(AND("."=R33,ISNUMBER(P33)),P33*2,".")</f>
        <v>.</v>
      </c>
      <c r="G33" s="1" t="str">
        <f aca="false">IF(ISNUMBER(F33),"+"&amp;TEXT(ROUNDDOWN(imGR/F33,2),"0.00"),".")</f>
        <v>.</v>
      </c>
      <c r="H33" s="1" t="str">
        <f aca="false">IF(ISNUMBER(F33),"+"&amp;TEXT(ROUNDDOWN(imGD/F33,2),"0.00"),".")</f>
        <v>.</v>
      </c>
      <c r="I33" s="2" t="str">
        <f aca="false">IF(AND("."=S33,ISNUMBER(Q33)),Q33*2,".")</f>
        <v>.</v>
      </c>
      <c r="J33" s="1" t="str">
        <f aca="false">IF(ISNUMBER(I33),"+"&amp;TEXT(ROUNDDOWN(imGR/I33,2),"0.00"),".")</f>
        <v>.</v>
      </c>
      <c r="K33" s="1" t="str">
        <f aca="false">IF(ISNUMBER(I33),"+"&amp;TEXT(ROUNDDOWN(imGD/I33,2),"0.00"),".")</f>
        <v>.</v>
      </c>
      <c r="L33" s="1" t="str">
        <f aca="false">imBD</f>
        <v>-1.75</v>
      </c>
      <c r="M33" s="1" t="str">
        <f aca="false">imPR</f>
        <v>-3.50</v>
      </c>
      <c r="O33" s="1" t="n">
        <f aca="false">nt!D33</f>
        <v>431</v>
      </c>
      <c r="P33" s="1" t="n">
        <f aca="false">nt!E33</f>
        <v>625</v>
      </c>
      <c r="Q33" s="1" t="n">
        <f aca="false">nt!F33</f>
        <v>686</v>
      </c>
      <c r="R33" s="1" t="str">
        <f aca="false">nt!M33</f>
        <v>no</v>
      </c>
      <c r="S33" s="1" t="str">
        <f aca="false">nt!N33</f>
        <v>no</v>
      </c>
      <c r="U33" s="1" t="str">
        <f aca="false">"&lt;td&gt;"&amp;B33&amp;IF(ISNUMBER(C33),"&lt;td class=""lv_b al_r""&gt;"&amp;C33&amp;"&lt;td class=""lv_b""&gt;"&amp;D33&amp;":"&amp;E33,"&lt;td colspan=2&gt;.")&amp;IF(ISNUMBER(F33),"&lt;td class=""lv_s al_r""&gt;"&amp;F33&amp;"&lt;td class=""lv_s""&gt;"&amp;G33&amp;":"&amp;H33,"&lt;td colspan=2&gt;.")&amp;IF(ISNUMBER(I33),"&lt;td class=""lv_a al_r""&gt;"&amp;I33&amp;"&lt;td class=""lv_a""&gt;"&amp;J33&amp;":"&amp;K33,"&lt;td colspan=2&gt;.")&amp;"&lt;td&gt;"&amp;L33&amp;":"&amp;M33&amp;"&lt;td&gt;DBP"</f>
        <v>&lt;td&gt;LOVE D RIVE&lt;td class="lv_b al_r"&gt;862&lt;td class="lv_b"&gt;+0.17:+0.08&lt;td colspan=2&gt;.&lt;td colspan=2&gt;.&lt;td&gt;-1.75:-3.50&lt;td&gt;DBP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nt!C34</f>
        <v>MGS2 MISSION R</v>
      </c>
      <c r="C34" s="2" t="n">
        <f aca="false">IF(ISNUMBER(O34),O34*2,".")</f>
        <v>796</v>
      </c>
      <c r="D34" s="1" t="str">
        <f aca="false">IF(ISNUMBER(C34),"+"&amp;TEXT(ROUNDDOWN(imGR/C34,2),"0.00"),".")</f>
        <v>+0.18</v>
      </c>
      <c r="E34" s="1" t="str">
        <f aca="false">IF(ISNUMBER(C34),"+"&amp;TEXT(ROUNDDOWN(imGD/C34,2),"0.00"),".")</f>
        <v>+0.09</v>
      </c>
      <c r="F34" s="2" t="n">
        <f aca="false">IF(AND("."=R34,ISNUMBER(P34)),P34*2,".")</f>
        <v>966</v>
      </c>
      <c r="G34" s="1" t="str">
        <f aca="false">IF(ISNUMBER(F34),"+"&amp;TEXT(ROUNDDOWN(imGR/F34,2),"0.00"),".")</f>
        <v>+0.15</v>
      </c>
      <c r="H34" s="1" t="str">
        <f aca="false">IF(ISNUMBER(F34),"+"&amp;TEXT(ROUNDDOWN(imGD/F34,2),"0.00"),".")</f>
        <v>+0.07</v>
      </c>
      <c r="I34" s="2" t="n">
        <f aca="false">IF(AND("."=S34,ISNUMBER(Q34)),Q34*2,".")</f>
        <v>1098</v>
      </c>
      <c r="J34" s="1" t="str">
        <f aca="false">IF(ISNUMBER(I34),"+"&amp;TEXT(ROUNDDOWN(imGR/I34,2),"0.00"),".")</f>
        <v>+0.13</v>
      </c>
      <c r="K34" s="1" t="str">
        <f aca="false">IF(ISNUMBER(I34),"+"&amp;TEXT(ROUNDDOWN(imGD/I34,2),"0.00"),".")</f>
        <v>+0.06</v>
      </c>
      <c r="L34" s="1" t="str">
        <f aca="false">imBD</f>
        <v>-1.75</v>
      </c>
      <c r="M34" s="1" t="str">
        <f aca="false">imPR</f>
        <v>-3.50</v>
      </c>
      <c r="O34" s="1" t="n">
        <f aca="false">nt!D34</f>
        <v>398</v>
      </c>
      <c r="P34" s="1" t="n">
        <f aca="false">nt!E34</f>
        <v>483</v>
      </c>
      <c r="Q34" s="1" t="n">
        <f aca="false">nt!F34</f>
        <v>549</v>
      </c>
      <c r="R34" s="1" t="str">
        <f aca="false">nt!M34</f>
        <v>.</v>
      </c>
      <c r="S34" s="1" t="str">
        <f aca="false">nt!N34</f>
        <v>.</v>
      </c>
      <c r="U34" s="1" t="str">
        <f aca="false">"&lt;td&gt;"&amp;B34&amp;IF(ISNUMBER(C34),"&lt;td class=""lv_b al_r""&gt;"&amp;C34&amp;"&lt;td class=""lv_b""&gt;"&amp;D34&amp;":"&amp;E34,"&lt;td colspan=2&gt;.")&amp;IF(ISNUMBER(F34),"&lt;td class=""lv_s al_r""&gt;"&amp;F34&amp;"&lt;td class=""lv_s""&gt;"&amp;G34&amp;":"&amp;H34,"&lt;td colspan=2&gt;.")&amp;IF(ISNUMBER(I34),"&lt;td class=""lv_a al_r""&gt;"&amp;I34&amp;"&lt;td class=""lv_a""&gt;"&amp;J34&amp;":"&amp;K34,"&lt;td colspan=2&gt;.")&amp;"&lt;td&gt;"&amp;L34&amp;":"&amp;M34&amp;"&lt;td&gt;DBP"</f>
        <v>&lt;td&gt;MGS2 MISSION R&lt;td class="lv_b al_r"&gt;796&lt;td class="lv_b"&gt;+0.18:+0.09&lt;td class="lv_s al_r"&gt;966&lt;td class="lv_s"&gt;+0.15:+0.07&lt;td class="lv_a al_r"&gt;1098&lt;td class="lv_a"&gt;+0.13:+0.06&lt;td&gt;-1.75:-3.50&lt;td&gt;DBP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nt!C35</f>
        <v>MIRACLE MOON</v>
      </c>
      <c r="C35" s="2" t="n">
        <f aca="false">IF(ISNUMBER(O35),O35*2,".")</f>
        <v>548</v>
      </c>
      <c r="D35" s="1" t="str">
        <f aca="false">IF(ISNUMBER(C35),"+"&amp;TEXT(ROUNDDOWN(imGR/C35,2),"0.00"),".")</f>
        <v>+0.27</v>
      </c>
      <c r="E35" s="1" t="str">
        <f aca="false">IF(ISNUMBER(C35),"+"&amp;TEXT(ROUNDDOWN(imGD/C35,2),"0.00"),".")</f>
        <v>+0.13</v>
      </c>
      <c r="F35" s="2" t="str">
        <f aca="false">IF(AND("."=R35,ISNUMBER(P35)),P35*2,".")</f>
        <v>.</v>
      </c>
      <c r="G35" s="1" t="str">
        <f aca="false">IF(ISNUMBER(F35),"+"&amp;TEXT(ROUNDDOWN(imGR/F35,2),"0.00"),".")</f>
        <v>.</v>
      </c>
      <c r="H35" s="1" t="str">
        <f aca="false">IF(ISNUMBER(F35),"+"&amp;TEXT(ROUNDDOWN(imGD/F35,2),"0.00"),".")</f>
        <v>.</v>
      </c>
      <c r="I35" s="2" t="str">
        <f aca="false">IF(AND("."=S35,ISNUMBER(Q35)),Q35*2,".")</f>
        <v>.</v>
      </c>
      <c r="J35" s="1" t="str">
        <f aca="false">IF(ISNUMBER(I35),"+"&amp;TEXT(ROUNDDOWN(imGR/I35,2),"0.00"),".")</f>
        <v>.</v>
      </c>
      <c r="K35" s="1" t="str">
        <f aca="false">IF(ISNUMBER(I35),"+"&amp;TEXT(ROUNDDOWN(imGD/I35,2),"0.00"),".")</f>
        <v>.</v>
      </c>
      <c r="L35" s="1" t="str">
        <f aca="false">imBD</f>
        <v>-1.75</v>
      </c>
      <c r="M35" s="1" t="str">
        <f aca="false">imPR</f>
        <v>-3.50</v>
      </c>
      <c r="O35" s="1" t="n">
        <f aca="false">nt!D35</f>
        <v>274</v>
      </c>
      <c r="P35" s="1" t="str">
        <f aca="false">nt!E35</f>
        <v>.</v>
      </c>
      <c r="Q35" s="1" t="str">
        <f aca="false">nt!F35</f>
        <v>.</v>
      </c>
      <c r="R35" s="1" t="str">
        <f aca="false">nt!M35</f>
        <v>.</v>
      </c>
      <c r="S35" s="1" t="str">
        <f aca="false">nt!N35</f>
        <v>.</v>
      </c>
      <c r="U35" s="1" t="str">
        <f aca="false">"&lt;td&gt;"&amp;B35&amp;IF(ISNUMBER(C35),"&lt;td class=""lv_b al_r""&gt;"&amp;C35&amp;"&lt;td class=""lv_b""&gt;"&amp;D35&amp;":"&amp;E35,"&lt;td colspan=2&gt;.")&amp;IF(ISNUMBER(F35),"&lt;td class=""lv_s al_r""&gt;"&amp;F35&amp;"&lt;td class=""lv_s""&gt;"&amp;G35&amp;":"&amp;H35,"&lt;td colspan=2&gt;.")&amp;IF(ISNUMBER(I35),"&lt;td class=""lv_a al_r""&gt;"&amp;I35&amp;"&lt;td class=""lv_a""&gt;"&amp;J35&amp;":"&amp;K35,"&lt;td colspan=2&gt;.")&amp;"&lt;td&gt;"&amp;L35&amp;":"&amp;M35&amp;"&lt;td&gt;DBP"</f>
        <v>&lt;td&gt;MIRACLE MOON&lt;td class="lv_b al_r"&gt;548&lt;td class="lv_b"&gt;+0.27:+0.13&lt;td colspan=2&gt;.&lt;td colspan=2&gt;.&lt;td&gt;-1.75:-3.50&lt;td&gt;DBP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nt!C36</f>
        <v>NURUHACHI</v>
      </c>
      <c r="C36" s="2" t="n">
        <f aca="false">IF(ISNUMBER(O36),O36*2,".")</f>
        <v>440</v>
      </c>
      <c r="D36" s="1" t="str">
        <f aca="false">IF(ISNUMBER(C36),"+"&amp;TEXT(ROUNDDOWN(imGR/C36,2),"0.00"),".")</f>
        <v>+0.33</v>
      </c>
      <c r="E36" s="1" t="str">
        <f aca="false">IF(ISNUMBER(C36),"+"&amp;TEXT(ROUNDDOWN(imGD/C36,2),"0.00"),".")</f>
        <v>+0.16</v>
      </c>
      <c r="F36" s="2" t="n">
        <f aca="false">IF(AND("."=R36,ISNUMBER(P36)),P36*2,".")</f>
        <v>554</v>
      </c>
      <c r="G36" s="1" t="str">
        <f aca="false">IF(ISNUMBER(F36),"+"&amp;TEXT(ROUNDDOWN(imGR/F36,2),"0.00"),".")</f>
        <v>+0.26</v>
      </c>
      <c r="H36" s="1" t="str">
        <f aca="false">IF(ISNUMBER(F36),"+"&amp;TEXT(ROUNDDOWN(imGD/F36,2),"0.00"),".")</f>
        <v>+0.13</v>
      </c>
      <c r="I36" s="2" t="n">
        <f aca="false">IF(AND("."=S36,ISNUMBER(Q36)),Q36*2,".")</f>
        <v>652</v>
      </c>
      <c r="J36" s="1" t="str">
        <f aca="false">IF(ISNUMBER(I36),"+"&amp;TEXT(ROUNDDOWN(imGR/I36,2),"0.00"),".")</f>
        <v>+0.22</v>
      </c>
      <c r="K36" s="1" t="str">
        <f aca="false">IF(ISNUMBER(I36),"+"&amp;TEXT(ROUNDDOWN(imGD/I36,2),"0.00"),".")</f>
        <v>+0.11</v>
      </c>
      <c r="L36" s="1" t="str">
        <f aca="false">imBD</f>
        <v>-1.75</v>
      </c>
      <c r="M36" s="1" t="str">
        <f aca="false">imPR</f>
        <v>-3.50</v>
      </c>
      <c r="O36" s="1" t="n">
        <f aca="false">nt!D36</f>
        <v>220</v>
      </c>
      <c r="P36" s="1" t="n">
        <f aca="false">nt!E36</f>
        <v>277</v>
      </c>
      <c r="Q36" s="1" t="n">
        <f aca="false">nt!F36</f>
        <v>326</v>
      </c>
      <c r="R36" s="1" t="str">
        <f aca="false">nt!M36</f>
        <v>.</v>
      </c>
      <c r="S36" s="1" t="str">
        <f aca="false">nt!N36</f>
        <v>.</v>
      </c>
      <c r="U36" s="1" t="str">
        <f aca="false">"&lt;td&gt;"&amp;B36&amp;IF(ISNUMBER(C36),"&lt;td class=""lv_b al_r""&gt;"&amp;C36&amp;"&lt;td class=""lv_b""&gt;"&amp;D36&amp;":"&amp;E36,"&lt;td colspan=2&gt;.")&amp;IF(ISNUMBER(F36),"&lt;td class=""lv_s al_r""&gt;"&amp;F36&amp;"&lt;td class=""lv_s""&gt;"&amp;G36&amp;":"&amp;H36,"&lt;td colspan=2&gt;.")&amp;IF(ISNUMBER(I36),"&lt;td class=""lv_a al_r""&gt;"&amp;I36&amp;"&lt;td class=""lv_a""&gt;"&amp;J36&amp;":"&amp;K36,"&lt;td colspan=2&gt;.")&amp;"&lt;td&gt;"&amp;L36&amp;":"&amp;M36&amp;"&lt;td&gt;DBP"</f>
        <v>&lt;td&gt;NURUHACHI&lt;td class="lv_b al_r"&gt;440&lt;td class="lv_b"&gt;+0.33:+0.16&lt;td class="lv_s al_r"&gt;554&lt;td class="lv_s"&gt;+0.26:+0.13&lt;td class="lv_a al_r"&gt;652&lt;td class="lv_a"&gt;+0.22:+0.11&lt;td&gt;-1.75:-3.50&lt;td&gt;DBP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nt!C37</f>
        <v>ONE SEEK</v>
      </c>
      <c r="C37" s="2" t="n">
        <f aca="false">IF(ISNUMBER(O37),O37*2,".")</f>
        <v>570</v>
      </c>
      <c r="D37" s="1" t="str">
        <f aca="false">IF(ISNUMBER(C37),"+"&amp;TEXT(ROUNDDOWN(imGR/C37,2),"0.00"),".")</f>
        <v>+0.26</v>
      </c>
      <c r="E37" s="1" t="str">
        <f aca="false">IF(ISNUMBER(C37),"+"&amp;TEXT(ROUNDDOWN(imGD/C37,2),"0.00"),".")</f>
        <v>+0.13</v>
      </c>
      <c r="F37" s="2" t="n">
        <f aca="false">IF(AND("."=R37,ISNUMBER(P37)),P37*2,".")</f>
        <v>698</v>
      </c>
      <c r="G37" s="1" t="str">
        <f aca="false">IF(ISNUMBER(F37),"+"&amp;TEXT(ROUNDDOWN(imGR/F37,2),"0.00"),".")</f>
        <v>+0.21</v>
      </c>
      <c r="H37" s="1" t="str">
        <f aca="false">IF(ISNUMBER(F37),"+"&amp;TEXT(ROUNDDOWN(imGD/F37,2),"0.00"),".")</f>
        <v>+0.10</v>
      </c>
      <c r="I37" s="2" t="str">
        <f aca="false">IF(AND("."=S37,ISNUMBER(Q37)),Q37*2,".")</f>
        <v>.</v>
      </c>
      <c r="J37" s="1" t="str">
        <f aca="false">IF(ISNUMBER(I37),"+"&amp;TEXT(ROUNDDOWN(imGR/I37,2),"0.00"),".")</f>
        <v>.</v>
      </c>
      <c r="K37" s="1" t="str">
        <f aca="false">IF(ISNUMBER(I37),"+"&amp;TEXT(ROUNDDOWN(imGD/I37,2),"0.00"),".")</f>
        <v>.</v>
      </c>
      <c r="L37" s="1" t="str">
        <f aca="false">imBD</f>
        <v>-1.75</v>
      </c>
      <c r="M37" s="1" t="str">
        <f aca="false">imPR</f>
        <v>-3.50</v>
      </c>
      <c r="O37" s="1" t="n">
        <f aca="false">nt!D37</f>
        <v>285</v>
      </c>
      <c r="P37" s="1" t="n">
        <f aca="false">nt!E37</f>
        <v>349</v>
      </c>
      <c r="Q37" s="1" t="str">
        <f aca="false">nt!F37</f>
        <v>.</v>
      </c>
      <c r="R37" s="1" t="str">
        <f aca="false">nt!M37</f>
        <v>.</v>
      </c>
      <c r="S37" s="1" t="str">
        <f aca="false">nt!N37</f>
        <v>.</v>
      </c>
      <c r="U37" s="1" t="str">
        <f aca="false">"&lt;td&gt;"&amp;B37&amp;IF(ISNUMBER(C37),"&lt;td class=""lv_b al_r""&gt;"&amp;C37&amp;"&lt;td class=""lv_b""&gt;"&amp;D37&amp;":"&amp;E37,"&lt;td colspan=2&gt;.")&amp;IF(ISNUMBER(F37),"&lt;td class=""lv_s al_r""&gt;"&amp;F37&amp;"&lt;td class=""lv_s""&gt;"&amp;G37&amp;":"&amp;H37,"&lt;td colspan=2&gt;.")&amp;IF(ISNUMBER(I37),"&lt;td class=""lv_a al_r""&gt;"&amp;I37&amp;"&lt;td class=""lv_a""&gt;"&amp;J37&amp;":"&amp;K37,"&lt;td colspan=2&gt;.")&amp;"&lt;td&gt;"&amp;L37&amp;":"&amp;M37&amp;"&lt;td&gt;DBP"</f>
        <v>&lt;td&gt;ONE SEEK&lt;td class="lv_b al_r"&gt;570&lt;td class="lv_b"&gt;+0.26:+0.13&lt;td class="lv_s al_r"&gt;698&lt;td class="lv_s"&gt;+0.21:+0.10&lt;td colspan=2&gt;.&lt;td&gt;-1.75:-3.50&lt;td&gt;DBP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nt!C38</f>
        <v>PERFECT SUNRISE</v>
      </c>
      <c r="C38" s="2" t="n">
        <f aca="false">IF(ISNUMBER(O38),O38*2,".")</f>
        <v>776</v>
      </c>
      <c r="D38" s="1" t="str">
        <f aca="false">IF(ISNUMBER(C38),"+"&amp;TEXT(ROUNDDOWN(imGR/C38,2),"0.00"),".")</f>
        <v>+0.19</v>
      </c>
      <c r="E38" s="1" t="str">
        <f aca="false">IF(ISNUMBER(C38),"+"&amp;TEXT(ROUNDDOWN(imGD/C38,2),"0.00"),".")</f>
        <v>+0.09</v>
      </c>
      <c r="F38" s="2" t="n">
        <f aca="false">IF(AND("."=R38,ISNUMBER(P38)),P38*2,".")</f>
        <v>806</v>
      </c>
      <c r="G38" s="1" t="str">
        <f aca="false">IF(ISNUMBER(F38),"+"&amp;TEXT(ROUNDDOWN(imGR/F38,2),"0.00"),".")</f>
        <v>+0.18</v>
      </c>
      <c r="H38" s="1" t="str">
        <f aca="false">IF(ISNUMBER(F38),"+"&amp;TEXT(ROUNDDOWN(imGD/F38,2),"0.00"),".")</f>
        <v>+0.09</v>
      </c>
      <c r="I38" s="2" t="str">
        <f aca="false">IF(AND("."=S38,ISNUMBER(Q38)),Q38*2,".")</f>
        <v>.</v>
      </c>
      <c r="J38" s="1" t="str">
        <f aca="false">IF(ISNUMBER(I38),"+"&amp;TEXT(ROUNDDOWN(imGR/I38,2),"0.00"),".")</f>
        <v>.</v>
      </c>
      <c r="K38" s="1" t="str">
        <f aca="false">IF(ISNUMBER(I38),"+"&amp;TEXT(ROUNDDOWN(imGD/I38,2),"0.00"),".")</f>
        <v>.</v>
      </c>
      <c r="L38" s="1" t="str">
        <f aca="false">imBD</f>
        <v>-1.75</v>
      </c>
      <c r="M38" s="1" t="str">
        <f aca="false">imPR</f>
        <v>-3.50</v>
      </c>
      <c r="O38" s="1" t="n">
        <f aca="false">nt!D38</f>
        <v>388</v>
      </c>
      <c r="P38" s="1" t="n">
        <f aca="false">nt!E38</f>
        <v>403</v>
      </c>
      <c r="Q38" s="1" t="n">
        <f aca="false">nt!F38</f>
        <v>453</v>
      </c>
      <c r="R38" s="1" t="str">
        <f aca="false">nt!M38</f>
        <v>.</v>
      </c>
      <c r="S38" s="1" t="str">
        <f aca="false">nt!N38</f>
        <v>no</v>
      </c>
      <c r="U38" s="1" t="str">
        <f aca="false">"&lt;td&gt;"&amp;B38&amp;IF(ISNUMBER(C38),"&lt;td class=""lv_b al_r""&gt;"&amp;C38&amp;"&lt;td class=""lv_b""&gt;"&amp;D38&amp;":"&amp;E38,"&lt;td colspan=2&gt;.")&amp;IF(ISNUMBER(F38),"&lt;td class=""lv_s al_r""&gt;"&amp;F38&amp;"&lt;td class=""lv_s""&gt;"&amp;G38&amp;":"&amp;H38,"&lt;td colspan=2&gt;.")&amp;IF(ISNUMBER(I38),"&lt;td class=""lv_a al_r""&gt;"&amp;I38&amp;"&lt;td class=""lv_a""&gt;"&amp;J38&amp;":"&amp;K38,"&lt;td colspan=2&gt;.")&amp;"&lt;td&gt;"&amp;L38&amp;":"&amp;M38&amp;"&lt;td&gt;DBP"</f>
        <v>&lt;td&gt;PERFECT SUNRISE&lt;td class="lv_b al_r"&gt;776&lt;td class="lv_b"&gt;+0.19:+0.09&lt;td class="lv_s al_r"&gt;806&lt;td class="lv_s"&gt;+0.18:+0.09&lt;td colspan=2&gt;.&lt;td&gt;-1.75:-3.50&lt;td&gt;DBP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nt!C39</f>
        <v>PURE DREAM</v>
      </c>
      <c r="C39" s="2" t="n">
        <f aca="false">IF(ISNUMBER(O39),O39*2,".")</f>
        <v>562</v>
      </c>
      <c r="D39" s="1" t="str">
        <f aca="false">IF(ISNUMBER(C39),"+"&amp;TEXT(ROUNDDOWN(imGR/C39,2),"0.00"),".")</f>
        <v>+0.26</v>
      </c>
      <c r="E39" s="1" t="str">
        <f aca="false">IF(ISNUMBER(C39),"+"&amp;TEXT(ROUNDDOWN(imGD/C39,2),"0.00"),".")</f>
        <v>+0.13</v>
      </c>
      <c r="F39" s="2" t="n">
        <f aca="false">IF(AND("."=R39,ISNUMBER(P39)),P39*2,".")</f>
        <v>736</v>
      </c>
      <c r="G39" s="1" t="str">
        <f aca="false">IF(ISNUMBER(F39),"+"&amp;TEXT(ROUNDDOWN(imGR/F39,2),"0.00"),".")</f>
        <v>+0.20</v>
      </c>
      <c r="H39" s="1" t="str">
        <f aca="false">IF(ISNUMBER(F39),"+"&amp;TEXT(ROUNDDOWN(imGD/F39,2),"0.00"),".")</f>
        <v>+0.10</v>
      </c>
      <c r="I39" s="2" t="str">
        <f aca="false">IF(AND("."=S39,ISNUMBER(Q39)),Q39*2,".")</f>
        <v>.</v>
      </c>
      <c r="J39" s="1" t="str">
        <f aca="false">IF(ISNUMBER(I39),"+"&amp;TEXT(ROUNDDOWN(imGR/I39,2),"0.00"),".")</f>
        <v>.</v>
      </c>
      <c r="K39" s="1" t="str">
        <f aca="false">IF(ISNUMBER(I39),"+"&amp;TEXT(ROUNDDOWN(imGD/I39,2),"0.00"),".")</f>
        <v>.</v>
      </c>
      <c r="L39" s="1" t="str">
        <f aca="false">imBD</f>
        <v>-1.75</v>
      </c>
      <c r="M39" s="1" t="str">
        <f aca="false">imPR</f>
        <v>-3.50</v>
      </c>
      <c r="O39" s="1" t="n">
        <f aca="false">nt!D39</f>
        <v>281</v>
      </c>
      <c r="P39" s="1" t="n">
        <f aca="false">nt!E39</f>
        <v>368</v>
      </c>
      <c r="Q39" s="1" t="n">
        <f aca="false">nt!F39</f>
        <v>539</v>
      </c>
      <c r="R39" s="1" t="str">
        <f aca="false">nt!M39</f>
        <v>.</v>
      </c>
      <c r="S39" s="1" t="str">
        <f aca="false">nt!N39</f>
        <v>no</v>
      </c>
      <c r="U39" s="1" t="str">
        <f aca="false">"&lt;td&gt;"&amp;B39&amp;IF(ISNUMBER(C39),"&lt;td class=""lv_b al_r""&gt;"&amp;C39&amp;"&lt;td class=""lv_b""&gt;"&amp;D39&amp;":"&amp;E39,"&lt;td colspan=2&gt;.")&amp;IF(ISNUMBER(F39),"&lt;td class=""lv_s al_r""&gt;"&amp;F39&amp;"&lt;td class=""lv_s""&gt;"&amp;G39&amp;":"&amp;H39,"&lt;td colspan=2&gt;.")&amp;IF(ISNUMBER(I39),"&lt;td class=""lv_a al_r""&gt;"&amp;I39&amp;"&lt;td class=""lv_a""&gt;"&amp;J39&amp;":"&amp;K39,"&lt;td colspan=2&gt;.")&amp;"&lt;td&gt;"&amp;L39&amp;":"&amp;M39&amp;"&lt;td&gt;DBP"</f>
        <v>&lt;td&gt;PURE DREAM&lt;td class="lv_b al_r"&gt;562&lt;td class="lv_b"&gt;+0.26:+0.13&lt;td class="lv_s al_r"&gt;736&lt;td class="lv_s"&gt;+0.20:+0.10&lt;td colspan=2&gt;.&lt;td&gt;-1.75:-3.50&lt;td&gt;DBP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nt!C40</f>
        <v>QUICKENING</v>
      </c>
      <c r="C40" s="2" t="n">
        <f aca="false">IF(ISNUMBER(O40),O40*2,".")</f>
        <v>956</v>
      </c>
      <c r="D40" s="1" t="str">
        <f aca="false">IF(ISNUMBER(C40),"+"&amp;TEXT(ROUNDDOWN(imGR/C40,2),"0.00"),".")</f>
        <v>+0.15</v>
      </c>
      <c r="E40" s="1" t="str">
        <f aca="false">IF(ISNUMBER(C40),"+"&amp;TEXT(ROUNDDOWN(imGD/C40,2),"0.00"),".")</f>
        <v>+0.07</v>
      </c>
      <c r="F40" s="2" t="n">
        <f aca="false">IF(AND("."=R40,ISNUMBER(P40)),P40*2,".")</f>
        <v>1302</v>
      </c>
      <c r="G40" s="1" t="str">
        <f aca="false">IF(ISNUMBER(F40),"+"&amp;TEXT(ROUNDDOWN(imGR/F40,2),"0.00"),".")</f>
        <v>+0.11</v>
      </c>
      <c r="H40" s="1" t="str">
        <f aca="false">IF(ISNUMBER(F40),"+"&amp;TEXT(ROUNDDOWN(imGD/F40,2),"0.00"),".")</f>
        <v>+0.05</v>
      </c>
      <c r="I40" s="2" t="str">
        <f aca="false">IF(AND("."=S40,ISNUMBER(Q40)),Q40*2,".")</f>
        <v>.</v>
      </c>
      <c r="J40" s="1" t="str">
        <f aca="false">IF(ISNUMBER(I40),"+"&amp;TEXT(ROUNDDOWN(imGR/I40,2),"0.00"),".")</f>
        <v>.</v>
      </c>
      <c r="K40" s="1" t="str">
        <f aca="false">IF(ISNUMBER(I40),"+"&amp;TEXT(ROUNDDOWN(imGD/I40,2),"0.00"),".")</f>
        <v>.</v>
      </c>
      <c r="L40" s="1" t="str">
        <f aca="false">imBD</f>
        <v>-1.75</v>
      </c>
      <c r="M40" s="1" t="str">
        <f aca="false">imPR</f>
        <v>-3.50</v>
      </c>
      <c r="O40" s="1" t="n">
        <f aca="false">nt!D40</f>
        <v>478</v>
      </c>
      <c r="P40" s="1" t="n">
        <f aca="false">nt!E40</f>
        <v>651</v>
      </c>
      <c r="Q40" s="1" t="n">
        <f aca="false">nt!F40</f>
        <v>878</v>
      </c>
      <c r="R40" s="1" t="str">
        <f aca="false">nt!M40</f>
        <v>.</v>
      </c>
      <c r="S40" s="1" t="str">
        <f aca="false">nt!N40</f>
        <v>no</v>
      </c>
      <c r="U40" s="1" t="str">
        <f aca="false">"&lt;td&gt;"&amp;B40&amp;IF(ISNUMBER(C40),"&lt;td class=""lv_b al_r""&gt;"&amp;C40&amp;"&lt;td class=""lv_b""&gt;"&amp;D40&amp;":"&amp;E40,"&lt;td colspan=2&gt;.")&amp;IF(ISNUMBER(F40),"&lt;td class=""lv_s al_r""&gt;"&amp;F40&amp;"&lt;td class=""lv_s""&gt;"&amp;G40&amp;":"&amp;H40,"&lt;td colspan=2&gt;.")&amp;IF(ISNUMBER(I40),"&lt;td class=""lv_a al_r""&gt;"&amp;I40&amp;"&lt;td class=""lv_a""&gt;"&amp;J40&amp;":"&amp;K40,"&lt;td colspan=2&gt;.")&amp;"&lt;td&gt;"&amp;L40&amp;":"&amp;M40&amp;"&lt;td&gt;DBP"</f>
        <v>&lt;td&gt;QUICKENING&lt;td class="lv_b al_r"&gt;956&lt;td class="lv_b"&gt;+0.15:+0.07&lt;td class="lv_s al_r"&gt;1302&lt;td class="lv_s"&gt;+0.11:+0.05&lt;td colspan=2&gt;.&lt;td&gt;-1.75:-3.50&lt;td&gt;DBP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nt!C41</f>
        <v>RE-ROOTS</v>
      </c>
      <c r="C41" s="2" t="n">
        <f aca="false">IF(ISNUMBER(O41),O41*2,".")</f>
        <v>452</v>
      </c>
      <c r="D41" s="1" t="str">
        <f aca="false">IF(ISNUMBER(C41),"+"&amp;TEXT(ROUNDDOWN(imGR/C41,2),"0.00"),".")</f>
        <v>+0.33</v>
      </c>
      <c r="E41" s="1" t="str">
        <f aca="false">IF(ISNUMBER(C41),"+"&amp;TEXT(ROUNDDOWN(imGD/C41,2),"0.00"),".")</f>
        <v>+0.16</v>
      </c>
      <c r="F41" s="2" t="str">
        <f aca="false">IF(AND("."=R41,ISNUMBER(P41)),P41*2,".")</f>
        <v>.</v>
      </c>
      <c r="G41" s="1" t="str">
        <f aca="false">IF(ISNUMBER(F41),"+"&amp;TEXT(ROUNDDOWN(imGR/F41,2),"0.00"),".")</f>
        <v>.</v>
      </c>
      <c r="H41" s="1" t="str">
        <f aca="false">IF(ISNUMBER(F41),"+"&amp;TEXT(ROUNDDOWN(imGD/F41,2),"0.00"),".")</f>
        <v>.</v>
      </c>
      <c r="I41" s="2" t="str">
        <f aca="false">IF(AND("."=S41,ISNUMBER(Q41)),Q41*2,".")</f>
        <v>.</v>
      </c>
      <c r="J41" s="1" t="str">
        <f aca="false">IF(ISNUMBER(I41),"+"&amp;TEXT(ROUNDDOWN(imGR/I41,2),"0.00"),".")</f>
        <v>.</v>
      </c>
      <c r="K41" s="1" t="str">
        <f aca="false">IF(ISNUMBER(I41),"+"&amp;TEXT(ROUNDDOWN(imGD/I41,2),"0.00"),".")</f>
        <v>.</v>
      </c>
      <c r="L41" s="1" t="str">
        <f aca="false">imBD</f>
        <v>-1.75</v>
      </c>
      <c r="M41" s="1" t="str">
        <f aca="false">imPR</f>
        <v>-3.50</v>
      </c>
      <c r="O41" s="1" t="n">
        <f aca="false">nt!D41</f>
        <v>226</v>
      </c>
      <c r="P41" s="1" t="n">
        <f aca="false">nt!E41</f>
        <v>433</v>
      </c>
      <c r="Q41" s="1" t="n">
        <f aca="false">nt!F41</f>
        <v>631</v>
      </c>
      <c r="R41" s="1" t="str">
        <f aca="false">nt!M41</f>
        <v>no</v>
      </c>
      <c r="S41" s="1" t="str">
        <f aca="false">nt!N41</f>
        <v>no</v>
      </c>
      <c r="U41" s="1" t="str">
        <f aca="false">"&lt;td&gt;"&amp;B41&amp;IF(ISNUMBER(C41),"&lt;td class=""lv_b al_r""&gt;"&amp;C41&amp;"&lt;td class=""lv_b""&gt;"&amp;D41&amp;":"&amp;E41,"&lt;td colspan=2&gt;.")&amp;IF(ISNUMBER(F41),"&lt;td class=""lv_s al_r""&gt;"&amp;F41&amp;"&lt;td class=""lv_s""&gt;"&amp;G41&amp;":"&amp;H41,"&lt;td colspan=2&gt;.")&amp;IF(ISNUMBER(I41),"&lt;td class=""lv_a al_r""&gt;"&amp;I41&amp;"&lt;td class=""lv_a""&gt;"&amp;J41&amp;":"&amp;K41,"&lt;td colspan=2&gt;.")&amp;"&lt;td&gt;"&amp;L41&amp;":"&amp;M41&amp;"&lt;td&gt;DBP"</f>
        <v>&lt;td&gt;RE-ROOTS&lt;td class="lv_b al_r"&gt;452&lt;td class="lv_b"&gt;+0.33:+0.16&lt;td colspan=2&gt;.&lt;td colspan=2&gt;.&lt;td&gt;-1.75:-3.50&lt;td&gt;DBP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nt!C42</f>
        <v>RETROFUTURE</v>
      </c>
      <c r="C42" s="2" t="n">
        <f aca="false">IF(ISNUMBER(O42),O42*2,".")</f>
        <v>600</v>
      </c>
      <c r="D42" s="1" t="str">
        <f aca="false">IF(ISNUMBER(C42),"+"&amp;TEXT(ROUNDDOWN(imGR/C42,2),"0.00"),".")</f>
        <v>+0.24</v>
      </c>
      <c r="E42" s="1" t="str">
        <f aca="false">IF(ISNUMBER(C42),"+"&amp;TEXT(ROUNDDOWN(imGD/C42,2),"0.00"),".")</f>
        <v>+0.12</v>
      </c>
      <c r="F42" s="2" t="str">
        <f aca="false">IF(AND("."=R42,ISNUMBER(P42)),P42*2,".")</f>
        <v>.</v>
      </c>
      <c r="G42" s="1" t="str">
        <f aca="false">IF(ISNUMBER(F42),"+"&amp;TEXT(ROUNDDOWN(imGR/F42,2),"0.00"),".")</f>
        <v>.</v>
      </c>
      <c r="H42" s="1" t="str">
        <f aca="false">IF(ISNUMBER(F42),"+"&amp;TEXT(ROUNDDOWN(imGD/F42,2),"0.00"),".")</f>
        <v>.</v>
      </c>
      <c r="I42" s="2" t="str">
        <f aca="false">IF(AND("."=S42,ISNUMBER(Q42)),Q42*2,".")</f>
        <v>.</v>
      </c>
      <c r="J42" s="1" t="str">
        <f aca="false">IF(ISNUMBER(I42),"+"&amp;TEXT(ROUNDDOWN(imGR/I42,2),"0.00"),".")</f>
        <v>.</v>
      </c>
      <c r="K42" s="1" t="str">
        <f aca="false">IF(ISNUMBER(I42),"+"&amp;TEXT(ROUNDDOWN(imGD/I42,2),"0.00"),".")</f>
        <v>.</v>
      </c>
      <c r="L42" s="1" t="str">
        <f aca="false">imBD</f>
        <v>-1.75</v>
      </c>
      <c r="M42" s="1" t="str">
        <f aca="false">imPR</f>
        <v>-3.50</v>
      </c>
      <c r="O42" s="1" t="n">
        <f aca="false">nt!D42</f>
        <v>300</v>
      </c>
      <c r="P42" s="1" t="n">
        <f aca="false">nt!E42</f>
        <v>430</v>
      </c>
      <c r="Q42" s="1" t="str">
        <f aca="false">nt!F42</f>
        <v>.</v>
      </c>
      <c r="R42" s="1" t="str">
        <f aca="false">nt!M42</f>
        <v>no</v>
      </c>
      <c r="S42" s="1" t="str">
        <f aca="false">nt!N42</f>
        <v>.</v>
      </c>
      <c r="U42" s="1" t="str">
        <f aca="false">"&lt;td&gt;"&amp;B42&amp;IF(ISNUMBER(C42),"&lt;td class=""lv_b al_r""&gt;"&amp;C42&amp;"&lt;td class=""lv_b""&gt;"&amp;D42&amp;":"&amp;E42,"&lt;td colspan=2&gt;.")&amp;IF(ISNUMBER(F42),"&lt;td class=""lv_s al_r""&gt;"&amp;F42&amp;"&lt;td class=""lv_s""&gt;"&amp;G42&amp;":"&amp;H42,"&lt;td colspan=2&gt;.")&amp;IF(ISNUMBER(I42),"&lt;td class=""lv_a al_r""&gt;"&amp;I42&amp;"&lt;td class=""lv_a""&gt;"&amp;J42&amp;":"&amp;K42,"&lt;td colspan=2&gt;.")&amp;"&lt;td&gt;"&amp;L42&amp;":"&amp;M42&amp;"&lt;td&gt;DBP"</f>
        <v>&lt;td&gt;RETROFUTURE&lt;td class="lv_b al_r"&gt;600&lt;td class="lv_b"&gt;+0.24:+0.12&lt;td colspan=2&gt;.&lt;td colspan=2&gt;.&lt;td&gt;-1.75:-3.50&lt;td&gt;DBP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nt!C43</f>
        <v>SAVIOR</v>
      </c>
      <c r="C43" s="2" t="n">
        <f aca="false">IF(ISNUMBER(O43),O43*2,".")</f>
        <v>298</v>
      </c>
      <c r="D43" s="1" t="str">
        <f aca="false">IF(ISNUMBER(C43),"+"&amp;TEXT(ROUNDDOWN(imGR/C43,2),"0.00"),".")</f>
        <v>+0.50</v>
      </c>
      <c r="E43" s="1" t="str">
        <f aca="false">IF(ISNUMBER(C43),"+"&amp;TEXT(ROUNDDOWN(imGD/C43,2),"0.00"),".")</f>
        <v>+0.25</v>
      </c>
      <c r="F43" s="2" t="n">
        <f aca="false">IF(AND("."=R43,ISNUMBER(P43)),P43*2,".")</f>
        <v>578</v>
      </c>
      <c r="G43" s="1" t="str">
        <f aca="false">IF(ISNUMBER(F43),"+"&amp;TEXT(ROUNDDOWN(imGR/F43,2),"0.00"),".")</f>
        <v>+0.25</v>
      </c>
      <c r="H43" s="1" t="str">
        <f aca="false">IF(ISNUMBER(F43),"+"&amp;TEXT(ROUNDDOWN(imGD/F43,2),"0.00"),".")</f>
        <v>+0.12</v>
      </c>
      <c r="I43" s="2" t="str">
        <f aca="false">IF(AND("."=S43,ISNUMBER(Q43)),Q43*2,".")</f>
        <v>.</v>
      </c>
      <c r="J43" s="1" t="str">
        <f aca="false">IF(ISNUMBER(I43),"+"&amp;TEXT(ROUNDDOWN(imGR/I43,2),"0.00"),".")</f>
        <v>.</v>
      </c>
      <c r="K43" s="1" t="str">
        <f aca="false">IF(ISNUMBER(I43),"+"&amp;TEXT(ROUNDDOWN(imGD/I43,2),"0.00"),".")</f>
        <v>.</v>
      </c>
      <c r="L43" s="1" t="str">
        <f aca="false">imBD</f>
        <v>-1.75</v>
      </c>
      <c r="M43" s="1" t="str">
        <f aca="false">imPR</f>
        <v>-3.50</v>
      </c>
      <c r="O43" s="1" t="n">
        <f aca="false">nt!D43</f>
        <v>149</v>
      </c>
      <c r="P43" s="1" t="n">
        <f aca="false">nt!E43</f>
        <v>289</v>
      </c>
      <c r="Q43" s="1" t="str">
        <f aca="false">nt!F43</f>
        <v>.</v>
      </c>
      <c r="R43" s="1" t="str">
        <f aca="false">nt!M43</f>
        <v>.</v>
      </c>
      <c r="S43" s="1" t="str">
        <f aca="false">nt!N43</f>
        <v>.</v>
      </c>
      <c r="U43" s="1" t="str">
        <f aca="false">"&lt;td&gt;"&amp;B43&amp;IF(ISNUMBER(C43),"&lt;td class=""lv_b al_r""&gt;"&amp;C43&amp;"&lt;td class=""lv_b""&gt;"&amp;D43&amp;":"&amp;E43,"&lt;td colspan=2&gt;.")&amp;IF(ISNUMBER(F43),"&lt;td class=""lv_s al_r""&gt;"&amp;F43&amp;"&lt;td class=""lv_s""&gt;"&amp;G43&amp;":"&amp;H43,"&lt;td colspan=2&gt;.")&amp;IF(ISNUMBER(I43),"&lt;td class=""lv_a al_r""&gt;"&amp;I43&amp;"&lt;td class=""lv_a""&gt;"&amp;J43&amp;":"&amp;K43,"&lt;td colspan=2&gt;.")&amp;"&lt;td&gt;"&amp;L43&amp;":"&amp;M43&amp;"&lt;td&gt;DBP"</f>
        <v>&lt;td&gt;SAVIOR&lt;td class="lv_b al_r"&gt;298&lt;td class="lv_b"&gt;+0.50:+0.25&lt;td class="lv_s al_r"&gt;578&lt;td class="lv_s"&gt;+0.25:+0.12&lt;td colspan=2&gt;.&lt;td&gt;-1.75:-3.50&lt;td&gt;DBP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nt!C44</f>
        <v>SHOX</v>
      </c>
      <c r="C44" s="2" t="n">
        <f aca="false">IF(ISNUMBER(O44),O44*2,".")</f>
        <v>706</v>
      </c>
      <c r="D44" s="1" t="str">
        <f aca="false">IF(ISNUMBER(C44),"+"&amp;TEXT(ROUNDDOWN(imGR/C44,2),"0.00"),".")</f>
        <v>+0.21</v>
      </c>
      <c r="E44" s="1" t="str">
        <f aca="false">IF(ISNUMBER(C44),"+"&amp;TEXT(ROUNDDOWN(imGD/C44,2),"0.00"),".")</f>
        <v>+0.10</v>
      </c>
      <c r="F44" s="2" t="n">
        <f aca="false">IF(AND("."=R44,ISNUMBER(P44)),P44*2,".")</f>
        <v>1000</v>
      </c>
      <c r="G44" s="1" t="str">
        <f aca="false">IF(ISNUMBER(F44),"+"&amp;TEXT(ROUNDDOWN(imGR/F44,2),"0.00"),".")</f>
        <v>+0.14</v>
      </c>
      <c r="H44" s="1" t="str">
        <f aca="false">IF(ISNUMBER(F44),"+"&amp;TEXT(ROUNDDOWN(imGD/F44,2),"0.00"),".")</f>
        <v>+0.07</v>
      </c>
      <c r="I44" s="2" t="str">
        <f aca="false">IF(AND("."=S44,ISNUMBER(Q44)),Q44*2,".")</f>
        <v>.</v>
      </c>
      <c r="J44" s="1" t="str">
        <f aca="false">IF(ISNUMBER(I44),"+"&amp;TEXT(ROUNDDOWN(imGR/I44,2),"0.00"),".")</f>
        <v>.</v>
      </c>
      <c r="K44" s="1" t="str">
        <f aca="false">IF(ISNUMBER(I44),"+"&amp;TEXT(ROUNDDOWN(imGD/I44,2),"0.00"),".")</f>
        <v>.</v>
      </c>
      <c r="L44" s="1" t="str">
        <f aca="false">imBD</f>
        <v>-1.75</v>
      </c>
      <c r="M44" s="1" t="str">
        <f aca="false">imPR</f>
        <v>-3.50</v>
      </c>
      <c r="O44" s="1" t="n">
        <f aca="false">nt!D44</f>
        <v>353</v>
      </c>
      <c r="P44" s="1" t="n">
        <f aca="false">nt!E44</f>
        <v>500</v>
      </c>
      <c r="Q44" s="1" t="n">
        <f aca="false">nt!F44</f>
        <v>732</v>
      </c>
      <c r="R44" s="1" t="str">
        <f aca="false">nt!M44</f>
        <v>.</v>
      </c>
      <c r="S44" s="1" t="str">
        <f aca="false">nt!N44</f>
        <v>no</v>
      </c>
      <c r="U44" s="1" t="str">
        <f aca="false">"&lt;td&gt;"&amp;B44&amp;IF(ISNUMBER(C44),"&lt;td class=""lv_b al_r""&gt;"&amp;C44&amp;"&lt;td class=""lv_b""&gt;"&amp;D44&amp;":"&amp;E44,"&lt;td colspan=2&gt;.")&amp;IF(ISNUMBER(F44),"&lt;td class=""lv_s al_r""&gt;"&amp;F44&amp;"&lt;td class=""lv_s""&gt;"&amp;G44&amp;":"&amp;H44,"&lt;td colspan=2&gt;.")&amp;IF(ISNUMBER(I44),"&lt;td class=""lv_a al_r""&gt;"&amp;I44&amp;"&lt;td class=""lv_a""&gt;"&amp;J44&amp;":"&amp;K44,"&lt;td colspan=2&gt;.")&amp;"&lt;td&gt;"&amp;L44&amp;":"&amp;M44&amp;"&lt;td&gt;DBP"</f>
        <v>&lt;td&gt;SHOX&lt;td class="lv_b al_r"&gt;706&lt;td class="lv_b"&gt;+0.21:+0.10&lt;td class="lv_s al_r"&gt;1000&lt;td class="lv_s"&gt;+0.14:+0.07&lt;td colspan=2&gt;.&lt;td&gt;-1.75:-3.50&lt;td&gt;DBP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nt!C45</f>
        <v>SPECIAL ENERGY</v>
      </c>
      <c r="C45" s="2" t="n">
        <f aca="false">IF(ISNUMBER(O45),O45*2,".")</f>
        <v>502</v>
      </c>
      <c r="D45" s="1" t="str">
        <f aca="false">IF(ISNUMBER(C45),"+"&amp;TEXT(ROUNDDOWN(imGR/C45,2),"0.00"),".")</f>
        <v>+0.29</v>
      </c>
      <c r="E45" s="1" t="str">
        <f aca="false">IF(ISNUMBER(C45),"+"&amp;TEXT(ROUNDDOWN(imGD/C45,2),"0.00"),".")</f>
        <v>+0.14</v>
      </c>
      <c r="F45" s="2" t="n">
        <f aca="false">IF(AND("."=R45,ISNUMBER(P45)),P45*2,".")</f>
        <v>606</v>
      </c>
      <c r="G45" s="1" t="str">
        <f aca="false">IF(ISNUMBER(F45),"+"&amp;TEXT(ROUNDDOWN(imGR/F45,2),"0.00"),".")</f>
        <v>+0.24</v>
      </c>
      <c r="H45" s="1" t="str">
        <f aca="false">IF(ISNUMBER(F45),"+"&amp;TEXT(ROUNDDOWN(imGD/F45,2),"0.00"),".")</f>
        <v>+0.12</v>
      </c>
      <c r="I45" s="2" t="n">
        <f aca="false">IF(AND("."=S45,ISNUMBER(Q45)),Q45*2,".")</f>
        <v>816</v>
      </c>
      <c r="J45" s="1" t="str">
        <f aca="false">IF(ISNUMBER(I45),"+"&amp;TEXT(ROUNDDOWN(imGR/I45,2),"0.00"),".")</f>
        <v>+0.18</v>
      </c>
      <c r="K45" s="1" t="str">
        <f aca="false">IF(ISNUMBER(I45),"+"&amp;TEXT(ROUNDDOWN(imGD/I45,2),"0.00"),".")</f>
        <v>+0.09</v>
      </c>
      <c r="L45" s="1" t="str">
        <f aca="false">imBD</f>
        <v>-1.75</v>
      </c>
      <c r="M45" s="1" t="str">
        <f aca="false">imPR</f>
        <v>-3.50</v>
      </c>
      <c r="O45" s="1" t="n">
        <f aca="false">nt!D45</f>
        <v>251</v>
      </c>
      <c r="P45" s="1" t="n">
        <f aca="false">nt!E45</f>
        <v>303</v>
      </c>
      <c r="Q45" s="1" t="n">
        <f aca="false">nt!F45</f>
        <v>408</v>
      </c>
      <c r="R45" s="1" t="str">
        <f aca="false">nt!M45</f>
        <v>.</v>
      </c>
      <c r="S45" s="1" t="str">
        <f aca="false">nt!N45</f>
        <v>.</v>
      </c>
      <c r="U45" s="1" t="str">
        <f aca="false">"&lt;td&gt;"&amp;B45&amp;IF(ISNUMBER(C45),"&lt;td class=""lv_b al_r""&gt;"&amp;C45&amp;"&lt;td class=""lv_b""&gt;"&amp;D45&amp;":"&amp;E45,"&lt;td colspan=2&gt;.")&amp;IF(ISNUMBER(F45),"&lt;td class=""lv_s al_r""&gt;"&amp;F45&amp;"&lt;td class=""lv_s""&gt;"&amp;G45&amp;":"&amp;H45,"&lt;td colspan=2&gt;.")&amp;IF(ISNUMBER(I45),"&lt;td class=""lv_a al_r""&gt;"&amp;I45&amp;"&lt;td class=""lv_a""&gt;"&amp;J45&amp;":"&amp;K45,"&lt;td colspan=2&gt;.")&amp;"&lt;td&gt;"&amp;L45&amp;":"&amp;M45&amp;"&lt;td&gt;DBP"</f>
        <v>&lt;td&gt;SPECIAL ENERGY&lt;td class="lv_b al_r"&gt;502&lt;td class="lv_b"&gt;+0.29:+0.14&lt;td class="lv_s al_r"&gt;606&lt;td class="lv_s"&gt;+0.24:+0.12&lt;td class="lv_a al_r"&gt;816&lt;td class="lv_a"&gt;+0.18:+0.09&lt;td&gt;-1.75:-3.50&lt;td&gt;DBP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nt!C46</f>
        <v>SYNTH 1997</v>
      </c>
      <c r="C46" s="2" t="n">
        <f aca="false">IF(ISNUMBER(O46),O46*2,".")</f>
        <v>506</v>
      </c>
      <c r="D46" s="1" t="str">
        <f aca="false">IF(ISNUMBER(C46),"+"&amp;TEXT(ROUNDDOWN(imGR/C46,2),"0.00"),".")</f>
        <v>+0.29</v>
      </c>
      <c r="E46" s="1" t="str">
        <f aca="false">IF(ISNUMBER(C46),"+"&amp;TEXT(ROUNDDOWN(imGD/C46,2),"0.00"),".")</f>
        <v>+0.14</v>
      </c>
      <c r="F46" s="2" t="n">
        <f aca="false">IF(AND("."=R46,ISNUMBER(P46)),P46*2,".")</f>
        <v>724</v>
      </c>
      <c r="G46" s="1" t="str">
        <f aca="false">IF(ISNUMBER(F46),"+"&amp;TEXT(ROUNDDOWN(imGR/F46,2),"0.00"),".")</f>
        <v>+0.20</v>
      </c>
      <c r="H46" s="1" t="str">
        <f aca="false">IF(ISNUMBER(F46),"+"&amp;TEXT(ROUNDDOWN(imGD/F46,2),"0.00"),".")</f>
        <v>+0.10</v>
      </c>
      <c r="I46" s="2" t="str">
        <f aca="false">IF(AND("."=S46,ISNUMBER(Q46)),Q46*2,".")</f>
        <v>.</v>
      </c>
      <c r="J46" s="1" t="str">
        <f aca="false">IF(ISNUMBER(I46),"+"&amp;TEXT(ROUNDDOWN(imGR/I46,2),"0.00"),".")</f>
        <v>.</v>
      </c>
      <c r="K46" s="1" t="str">
        <f aca="false">IF(ISNUMBER(I46),"+"&amp;TEXT(ROUNDDOWN(imGD/I46,2),"0.00"),".")</f>
        <v>.</v>
      </c>
      <c r="L46" s="1" t="str">
        <f aca="false">imBD</f>
        <v>-1.75</v>
      </c>
      <c r="M46" s="1" t="str">
        <f aca="false">imPR</f>
        <v>-3.50</v>
      </c>
      <c r="O46" s="1" t="n">
        <f aca="false">nt!D46</f>
        <v>253</v>
      </c>
      <c r="P46" s="1" t="n">
        <f aca="false">nt!E46</f>
        <v>362</v>
      </c>
      <c r="Q46" s="1" t="str">
        <f aca="false">nt!F46</f>
        <v>.</v>
      </c>
      <c r="R46" s="1" t="str">
        <f aca="false">nt!M46</f>
        <v>.</v>
      </c>
      <c r="S46" s="1" t="str">
        <f aca="false">nt!N46</f>
        <v>.</v>
      </c>
      <c r="U46" s="1" t="str">
        <f aca="false">"&lt;td&gt;"&amp;B46&amp;IF(ISNUMBER(C46),"&lt;td class=""lv_b al_r""&gt;"&amp;C46&amp;"&lt;td class=""lv_b""&gt;"&amp;D46&amp;":"&amp;E46,"&lt;td colspan=2&gt;.")&amp;IF(ISNUMBER(F46),"&lt;td class=""lv_s al_r""&gt;"&amp;F46&amp;"&lt;td class=""lv_s""&gt;"&amp;G46&amp;":"&amp;H46,"&lt;td colspan=2&gt;.")&amp;IF(ISNUMBER(I46),"&lt;td class=""lv_a al_r""&gt;"&amp;I46&amp;"&lt;td class=""lv_a""&gt;"&amp;J46&amp;":"&amp;K46,"&lt;td colspan=2&gt;.")&amp;"&lt;td&gt;"&amp;L46&amp;":"&amp;M46&amp;"&lt;td&gt;DBP"</f>
        <v>&lt;td&gt;SYNTH 1997&lt;td class="lv_b al_r"&gt;506&lt;td class="lv_b"&gt;+0.29:+0.14&lt;td class="lv_s al_r"&gt;724&lt;td class="lv_s"&gt;+0.20:+0.10&lt;td colspan=2&gt;.&lt;td&gt;-1.75:-3.50&lt;td&gt;DBP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nt!C47</f>
        <v>TAULANAEWN</v>
      </c>
      <c r="C47" s="2" t="n">
        <f aca="false">IF(ISNUMBER(O47),O47*2,".")</f>
        <v>678</v>
      </c>
      <c r="D47" s="1" t="str">
        <f aca="false">IF(ISNUMBER(C47),"+"&amp;TEXT(ROUNDDOWN(imGR/C47,2),"0.00"),".")</f>
        <v>+0.22</v>
      </c>
      <c r="E47" s="1" t="str">
        <f aca="false">IF(ISNUMBER(C47),"+"&amp;TEXT(ROUNDDOWN(imGD/C47,2),"0.00"),".")</f>
        <v>+0.11</v>
      </c>
      <c r="F47" s="2" t="str">
        <f aca="false">IF(AND("."=R47,ISNUMBER(P47)),P47*2,".")</f>
        <v>.</v>
      </c>
      <c r="G47" s="1" t="str">
        <f aca="false">IF(ISNUMBER(F47),"+"&amp;TEXT(ROUNDDOWN(imGR/F47,2),"0.00"),".")</f>
        <v>.</v>
      </c>
      <c r="H47" s="1" t="str">
        <f aca="false">IF(ISNUMBER(F47),"+"&amp;TEXT(ROUNDDOWN(imGD/F47,2),"0.00"),".")</f>
        <v>.</v>
      </c>
      <c r="I47" s="2" t="str">
        <f aca="false">IF(AND("."=S47,ISNUMBER(Q47)),Q47*2,".")</f>
        <v>.</v>
      </c>
      <c r="J47" s="1" t="str">
        <f aca="false">IF(ISNUMBER(I47),"+"&amp;TEXT(ROUNDDOWN(imGR/I47,2),"0.00"),".")</f>
        <v>.</v>
      </c>
      <c r="K47" s="1" t="str">
        <f aca="false">IF(ISNUMBER(I47),"+"&amp;TEXT(ROUNDDOWN(imGD/I47,2),"0.00"),".")</f>
        <v>.</v>
      </c>
      <c r="L47" s="1" t="str">
        <f aca="false">imBD</f>
        <v>-1.75</v>
      </c>
      <c r="M47" s="1" t="str">
        <f aca="false">imPR</f>
        <v>-3.50</v>
      </c>
      <c r="O47" s="1" t="n">
        <f aca="false">nt!D47</f>
        <v>339</v>
      </c>
      <c r="P47" s="1" t="n">
        <f aca="false">nt!E47</f>
        <v>485</v>
      </c>
      <c r="Q47" s="1" t="str">
        <f aca="false">nt!F47</f>
        <v>.</v>
      </c>
      <c r="R47" s="1" t="str">
        <f aca="false">nt!M47</f>
        <v>no</v>
      </c>
      <c r="S47" s="1" t="str">
        <f aca="false">nt!N47</f>
        <v>.</v>
      </c>
      <c r="U47" s="1" t="str">
        <f aca="false">"&lt;td&gt;"&amp;B47&amp;IF(ISNUMBER(C47),"&lt;td class=""lv_b al_r""&gt;"&amp;C47&amp;"&lt;td class=""lv_b""&gt;"&amp;D47&amp;":"&amp;E47,"&lt;td colspan=2&gt;.")&amp;IF(ISNUMBER(F47),"&lt;td class=""lv_s al_r""&gt;"&amp;F47&amp;"&lt;td class=""lv_s""&gt;"&amp;G47&amp;":"&amp;H47,"&lt;td colspan=2&gt;.")&amp;IF(ISNUMBER(I47),"&lt;td class=""lv_a al_r""&gt;"&amp;I47&amp;"&lt;td class=""lv_a""&gt;"&amp;J47&amp;":"&amp;K47,"&lt;td colspan=2&gt;.")&amp;"&lt;td&gt;"&amp;L47&amp;":"&amp;M47&amp;"&lt;td&gt;DBP"</f>
        <v>&lt;td&gt;TAULANAEWN&lt;td class="lv_b al_r"&gt;678&lt;td class="lv_b"&gt;+0.22:+0.11&lt;td colspan=2&gt;.&lt;td colspan=2&gt;.&lt;td&gt;-1.75:-3.50&lt;td&gt;DBP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nt!C48</f>
        <v>THE LEAST 100 SEC</v>
      </c>
      <c r="C48" s="2" t="n">
        <f aca="false">IF(ISNUMBER(O48),O48*2,".")</f>
        <v>768</v>
      </c>
      <c r="D48" s="1" t="str">
        <f aca="false">IF(ISNUMBER(C48),"+"&amp;TEXT(ROUNDDOWN(imGR/C48,2),"0.00"),".")</f>
        <v>+0.19</v>
      </c>
      <c r="E48" s="1" t="str">
        <f aca="false">IF(ISNUMBER(C48),"+"&amp;TEXT(ROUNDDOWN(imGD/C48,2),"0.00"),".")</f>
        <v>+0.09</v>
      </c>
      <c r="F48" s="2" t="n">
        <f aca="false">IF(AND("."=R48,ISNUMBER(P48)),P48*2,".")</f>
        <v>1350</v>
      </c>
      <c r="G48" s="1" t="str">
        <f aca="false">IF(ISNUMBER(F48),"+"&amp;TEXT(ROUNDDOWN(imGR/F48,2),"0.00"),".")</f>
        <v>+0.11</v>
      </c>
      <c r="H48" s="1" t="str">
        <f aca="false">IF(ISNUMBER(F48),"+"&amp;TEXT(ROUNDDOWN(imGD/F48,2),"0.00"),".")</f>
        <v>+0.05</v>
      </c>
      <c r="I48" s="2" t="str">
        <f aca="false">IF(AND("."=S48,ISNUMBER(Q48)),Q48*2,".")</f>
        <v>.</v>
      </c>
      <c r="J48" s="1" t="str">
        <f aca="false">IF(ISNUMBER(I48),"+"&amp;TEXT(ROUNDDOWN(imGR/I48,2),"0.00"),".")</f>
        <v>.</v>
      </c>
      <c r="K48" s="1" t="str">
        <f aca="false">IF(ISNUMBER(I48),"+"&amp;TEXT(ROUNDDOWN(imGD/I48,2),"0.00"),".")</f>
        <v>.</v>
      </c>
      <c r="L48" s="1" t="str">
        <f aca="false">imBD</f>
        <v>-1.75</v>
      </c>
      <c r="M48" s="1" t="str">
        <f aca="false">imPR</f>
        <v>-3.50</v>
      </c>
      <c r="O48" s="1" t="n">
        <f aca="false">nt!D48</f>
        <v>384</v>
      </c>
      <c r="P48" s="1" t="n">
        <f aca="false">nt!E48</f>
        <v>675</v>
      </c>
      <c r="Q48" s="1" t="str">
        <f aca="false">nt!F48</f>
        <v>.</v>
      </c>
      <c r="R48" s="1" t="str">
        <f aca="false">nt!M48</f>
        <v>.</v>
      </c>
      <c r="S48" s="1" t="str">
        <f aca="false">nt!N48</f>
        <v>.</v>
      </c>
      <c r="U48" s="1" t="str">
        <f aca="false">"&lt;td&gt;"&amp;B48&amp;IF(ISNUMBER(C48),"&lt;td class=""lv_b al_r""&gt;"&amp;C48&amp;"&lt;td class=""lv_b""&gt;"&amp;D48&amp;":"&amp;E48,"&lt;td colspan=2&gt;.")&amp;IF(ISNUMBER(F48),"&lt;td class=""lv_s al_r""&gt;"&amp;F48&amp;"&lt;td class=""lv_s""&gt;"&amp;G48&amp;":"&amp;H48,"&lt;td colspan=2&gt;.")&amp;IF(ISNUMBER(I48),"&lt;td class=""lv_a al_r""&gt;"&amp;I48&amp;"&lt;td class=""lv_a""&gt;"&amp;J48&amp;":"&amp;K48,"&lt;td colspan=2&gt;.")&amp;"&lt;td&gt;"&amp;L48&amp;":"&amp;M48&amp;"&lt;td&gt;DBP"</f>
        <v>&lt;td&gt;THE LEAST 100 SEC&lt;td class="lv_b al_r"&gt;768&lt;td class="lv_b"&gt;+0.19:+0.09&lt;td class="lv_s al_r"&gt;1350&lt;td class="lv_s"&gt;+0.11:+0.05&lt;td colspan=2&gt;.&lt;td&gt;-1.75:-3.50&lt;td&gt;DBP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nt!C49</f>
        <v>ULTRA</v>
      </c>
      <c r="C49" s="2" t="n">
        <f aca="false">IF(ISNUMBER(O49),O49*2,".")</f>
        <v>548</v>
      </c>
      <c r="D49" s="1" t="str">
        <f aca="false">IF(ISNUMBER(C49),"+"&amp;TEXT(ROUNDDOWN(imGR/C49,2),"0.00"),".")</f>
        <v>+0.27</v>
      </c>
      <c r="E49" s="1" t="str">
        <f aca="false">IF(ISNUMBER(C49),"+"&amp;TEXT(ROUNDDOWN(imGD/C49,2),"0.00"),".")</f>
        <v>+0.13</v>
      </c>
      <c r="F49" s="2" t="n">
        <f aca="false">IF(AND("."=R49,ISNUMBER(P49)),P49*2,".")</f>
        <v>764</v>
      </c>
      <c r="G49" s="1" t="str">
        <f aca="false">IF(ISNUMBER(F49),"+"&amp;TEXT(ROUNDDOWN(imGR/F49,2),"0.00"),".")</f>
        <v>+0.19</v>
      </c>
      <c r="H49" s="1" t="str">
        <f aca="false">IF(ISNUMBER(F49),"+"&amp;TEXT(ROUNDDOWN(imGD/F49,2),"0.00"),".")</f>
        <v>+0.09</v>
      </c>
      <c r="I49" s="2" t="n">
        <f aca="false">IF(AND("."=S49,ISNUMBER(Q49)),Q49*2,".")</f>
        <v>876</v>
      </c>
      <c r="J49" s="1" t="str">
        <f aca="false">IF(ISNUMBER(I49),"+"&amp;TEXT(ROUNDDOWN(imGR/I49,2),"0.00"),".")</f>
        <v>+0.17</v>
      </c>
      <c r="K49" s="1" t="str">
        <f aca="false">IF(ISNUMBER(I49),"+"&amp;TEXT(ROUNDDOWN(imGD/I49,2),"0.00"),".")</f>
        <v>+0.08</v>
      </c>
      <c r="L49" s="1" t="str">
        <f aca="false">imBD</f>
        <v>-1.75</v>
      </c>
      <c r="M49" s="1" t="str">
        <f aca="false">imPR</f>
        <v>-3.50</v>
      </c>
      <c r="O49" s="1" t="n">
        <f aca="false">nt!D49</f>
        <v>274</v>
      </c>
      <c r="P49" s="1" t="n">
        <f aca="false">nt!E49</f>
        <v>382</v>
      </c>
      <c r="Q49" s="1" t="n">
        <f aca="false">nt!F49</f>
        <v>438</v>
      </c>
      <c r="R49" s="1" t="str">
        <f aca="false">nt!M49</f>
        <v>.</v>
      </c>
      <c r="S49" s="1" t="str">
        <f aca="false">nt!N49</f>
        <v>.</v>
      </c>
      <c r="U49" s="1" t="str">
        <f aca="false">"&lt;td&gt;"&amp;B49&amp;IF(ISNUMBER(C49),"&lt;td class=""lv_b al_r""&gt;"&amp;C49&amp;"&lt;td class=""lv_b""&gt;"&amp;D49&amp;":"&amp;E49,"&lt;td colspan=2&gt;.")&amp;IF(ISNUMBER(F49),"&lt;td class=""lv_s al_r""&gt;"&amp;F49&amp;"&lt;td class=""lv_s""&gt;"&amp;G49&amp;":"&amp;H49,"&lt;td colspan=2&gt;.")&amp;IF(ISNUMBER(I49),"&lt;td class=""lv_a al_r""&gt;"&amp;I49&amp;"&lt;td class=""lv_a""&gt;"&amp;J49&amp;":"&amp;K49,"&lt;td colspan=2&gt;.")&amp;"&lt;td&gt;"&amp;L49&amp;":"&amp;M49&amp;"&lt;td&gt;DBP"</f>
        <v>&lt;td&gt;ULTRA&lt;td class="lv_b al_r"&gt;548&lt;td class="lv_b"&gt;+0.27:+0.13&lt;td class="lv_s al_r"&gt;764&lt;td class="lv_s"&gt;+0.19:+0.09&lt;td class="lv_a al_r"&gt;876&lt;td class="lv_a"&gt;+0.17:+0.08&lt;td&gt;-1.75:-3.50&lt;td&gt;DBP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nt!C50</f>
        <v>VOIDDD</v>
      </c>
      <c r="C50" s="2" t="n">
        <f aca="false">IF(ISNUMBER(O50),O50*2,".")</f>
        <v>962</v>
      </c>
      <c r="D50" s="1" t="str">
        <f aca="false">IF(ISNUMBER(C50),"+"&amp;TEXT(ROUNDDOWN(imGR/C50,2),"0.00"),".")</f>
        <v>+0.15</v>
      </c>
      <c r="E50" s="1" t="str">
        <f aca="false">IF(ISNUMBER(C50),"+"&amp;TEXT(ROUNDDOWN(imGD/C50,2),"0.00"),".")</f>
        <v>+0.07</v>
      </c>
      <c r="F50" s="2" t="str">
        <f aca="false">IF(AND("."=R50,ISNUMBER(P50)),P50*2,".")</f>
        <v>.</v>
      </c>
      <c r="G50" s="1" t="str">
        <f aca="false">IF(ISNUMBER(F50),"+"&amp;TEXT(ROUNDDOWN(imGR/F50,2),"0.00"),".")</f>
        <v>.</v>
      </c>
      <c r="H50" s="1" t="str">
        <f aca="false">IF(ISNUMBER(F50),"+"&amp;TEXT(ROUNDDOWN(imGD/F50,2),"0.00"),".")</f>
        <v>.</v>
      </c>
      <c r="I50" s="2" t="str">
        <f aca="false">IF(AND("."=S50,ISNUMBER(Q50)),Q50*2,".")</f>
        <v>.</v>
      </c>
      <c r="J50" s="1" t="str">
        <f aca="false">IF(ISNUMBER(I50),"+"&amp;TEXT(ROUNDDOWN(imGR/I50,2),"0.00"),".")</f>
        <v>.</v>
      </c>
      <c r="K50" s="1" t="str">
        <f aca="false">IF(ISNUMBER(I50),"+"&amp;TEXT(ROUNDDOWN(imGD/I50,2),"0.00"),".")</f>
        <v>.</v>
      </c>
      <c r="L50" s="1" t="str">
        <f aca="false">imBD</f>
        <v>-1.75</v>
      </c>
      <c r="M50" s="1" t="str">
        <f aca="false">imPR</f>
        <v>-3.50</v>
      </c>
      <c r="O50" s="1" t="n">
        <f aca="false">nt!D50</f>
        <v>481</v>
      </c>
      <c r="P50" s="1" t="n">
        <f aca="false">nt!E50</f>
        <v>629</v>
      </c>
      <c r="Q50" s="1" t="str">
        <f aca="false">nt!F50</f>
        <v>.</v>
      </c>
      <c r="R50" s="1" t="str">
        <f aca="false">nt!M50</f>
        <v>no</v>
      </c>
      <c r="S50" s="1" t="str">
        <f aca="false">nt!N50</f>
        <v>.</v>
      </c>
      <c r="U50" s="1" t="str">
        <f aca="false">"&lt;td&gt;"&amp;B50&amp;IF(ISNUMBER(C50),"&lt;td class=""lv_b al_r""&gt;"&amp;C50&amp;"&lt;td class=""lv_b""&gt;"&amp;D50&amp;":"&amp;E50,"&lt;td colspan=2&gt;.")&amp;IF(ISNUMBER(F50),"&lt;td class=""lv_s al_r""&gt;"&amp;F50&amp;"&lt;td class=""lv_s""&gt;"&amp;G50&amp;":"&amp;H50,"&lt;td colspan=2&gt;.")&amp;IF(ISNUMBER(I50),"&lt;td class=""lv_a al_r""&gt;"&amp;I50&amp;"&lt;td class=""lv_a""&gt;"&amp;J50&amp;":"&amp;K50,"&lt;td colspan=2&gt;.")&amp;"&lt;td&gt;"&amp;L50&amp;":"&amp;M50&amp;"&lt;td&gt;DBP"</f>
        <v>&lt;td&gt;VOIDDD&lt;td class="lv_b al_r"&gt;962&lt;td class="lv_b"&gt;+0.15:+0.07&lt;td colspan=2&gt;.&lt;td colspan=2&gt;.&lt;td&gt;-1.75:-3.50&lt;td&gt;DBP</v>
      </c>
    </row>
    <row r="51" customFormat="false" ht="14" hidden="false" customHeight="false" outlineLevel="0" collapsed="false">
      <c r="A51" s="1" t="n">
        <f aca="false">nt!B51</f>
        <v>43</v>
      </c>
      <c r="B51" s="1" t="str">
        <f aca="false">nt!C51</f>
        <v>赤カーテン</v>
      </c>
      <c r="C51" s="2" t="n">
        <f aca="false">IF(ISNUMBER(O51),O51*2,".")</f>
        <v>456</v>
      </c>
      <c r="D51" s="1" t="str">
        <f aca="false">IF(ISNUMBER(C51),"+"&amp;TEXT(ROUNDDOWN(imGR/C51,2),"0.00"),".")</f>
        <v>+0.32</v>
      </c>
      <c r="E51" s="1" t="str">
        <f aca="false">IF(ISNUMBER(C51),"+"&amp;TEXT(ROUNDDOWN(imGD/C51,2),"0.00"),".")</f>
        <v>+0.16</v>
      </c>
      <c r="F51" s="2" t="n">
        <f aca="false">IF(AND("."=R51,ISNUMBER(P51)),P51*2,".")</f>
        <v>566</v>
      </c>
      <c r="G51" s="1" t="str">
        <f aca="false">IF(ISNUMBER(F51),"+"&amp;TEXT(ROUNDDOWN(imGR/F51,2),"0.00"),".")</f>
        <v>+0.26</v>
      </c>
      <c r="H51" s="1" t="str">
        <f aca="false">IF(ISNUMBER(F51),"+"&amp;TEXT(ROUNDDOWN(imGD/F51,2),"0.00"),".")</f>
        <v>+0.13</v>
      </c>
      <c r="I51" s="2" t="str">
        <f aca="false">IF(AND("."=S51,ISNUMBER(Q51)),Q51*2,".")</f>
        <v>.</v>
      </c>
      <c r="J51" s="1" t="str">
        <f aca="false">IF(ISNUMBER(I51),"+"&amp;TEXT(ROUNDDOWN(imGR/I51,2),"0.00"),".")</f>
        <v>.</v>
      </c>
      <c r="K51" s="1" t="str">
        <f aca="false">IF(ISNUMBER(I51),"+"&amp;TEXT(ROUNDDOWN(imGD/I51,2),"0.00"),".")</f>
        <v>.</v>
      </c>
      <c r="L51" s="1" t="str">
        <f aca="false">imBD</f>
        <v>-1.75</v>
      </c>
      <c r="M51" s="1" t="str">
        <f aca="false">imPR</f>
        <v>-3.50</v>
      </c>
      <c r="O51" s="1" t="n">
        <f aca="false">nt!D51</f>
        <v>228</v>
      </c>
      <c r="P51" s="1" t="n">
        <f aca="false">nt!E51</f>
        <v>283</v>
      </c>
      <c r="Q51" s="1" t="str">
        <f aca="false">nt!F51</f>
        <v>.</v>
      </c>
      <c r="R51" s="1" t="str">
        <f aca="false">nt!M51</f>
        <v>.</v>
      </c>
      <c r="S51" s="1" t="str">
        <f aca="false">nt!N51</f>
        <v>.</v>
      </c>
      <c r="U51" s="1" t="str">
        <f aca="false">"&lt;td&gt;"&amp;B51&amp;IF(ISNUMBER(C51),"&lt;td class=""lv_b al_r""&gt;"&amp;C51&amp;"&lt;td class=""lv_b""&gt;"&amp;D51&amp;":"&amp;E51,"&lt;td colspan=2&gt;.")&amp;IF(ISNUMBER(F51),"&lt;td class=""lv_s al_r""&gt;"&amp;F51&amp;"&lt;td class=""lv_s""&gt;"&amp;G51&amp;":"&amp;H51,"&lt;td colspan=2&gt;.")&amp;IF(ISNUMBER(I51),"&lt;td class=""lv_a al_r""&gt;"&amp;I51&amp;"&lt;td class=""lv_a""&gt;"&amp;J51&amp;":"&amp;K51,"&lt;td colspan=2&gt;.")&amp;"&lt;td&gt;"&amp;L51&amp;":"&amp;M51&amp;"&lt;td&gt;DBP"</f>
        <v>&lt;td&gt;赤カーテン&lt;td class="lv_b al_r"&gt;456&lt;td class="lv_b"&gt;+0.32:+0.16&lt;td class="lv_s al_r"&gt;566&lt;td class="lv_s"&gt;+0.26:+0.13&lt;td colspan=2&gt;.&lt;td&gt;-1.75:-3.50&lt;td&gt;DBP</v>
      </c>
    </row>
    <row r="52" customFormat="false" ht="14" hidden="false" customHeight="false" outlineLevel="0" collapsed="false">
      <c r="A52" s="1" t="n">
        <f aca="false">nt!B52</f>
        <v>44</v>
      </c>
      <c r="B52" s="1" t="str">
        <f aca="false">nt!C52</f>
        <v>大見解</v>
      </c>
      <c r="C52" s="2" t="n">
        <f aca="false">IF(ISNUMBER(O52),O52*2,".")</f>
        <v>1000</v>
      </c>
      <c r="D52" s="1" t="str">
        <f aca="false">IF(ISNUMBER(C52),"+"&amp;TEXT(ROUNDDOWN(imGR/C52,2),"0.00"),".")</f>
        <v>+0.14</v>
      </c>
      <c r="E52" s="1" t="str">
        <f aca="false">IF(ISNUMBER(C52),"+"&amp;TEXT(ROUNDDOWN(imGD/C52,2),"0.00"),".")</f>
        <v>+0.07</v>
      </c>
      <c r="F52" s="2" t="n">
        <f aca="false">IF(AND("."=R52,ISNUMBER(P52)),P52*2,".")</f>
        <v>1346</v>
      </c>
      <c r="G52" s="1" t="str">
        <f aca="false">IF(ISNUMBER(F52),"+"&amp;TEXT(ROUNDDOWN(imGR/F52,2),"0.00"),".")</f>
        <v>+0.11</v>
      </c>
      <c r="H52" s="1" t="str">
        <f aca="false">IF(ISNUMBER(F52),"+"&amp;TEXT(ROUNDDOWN(imGD/F52,2),"0.00"),".")</f>
        <v>+0.05</v>
      </c>
      <c r="I52" s="2" t="str">
        <f aca="false">IF(AND("."=S52,ISNUMBER(Q52)),Q52*2,".")</f>
        <v>.</v>
      </c>
      <c r="J52" s="1" t="str">
        <f aca="false">IF(ISNUMBER(I52),"+"&amp;TEXT(ROUNDDOWN(imGR/I52,2),"0.00"),".")</f>
        <v>.</v>
      </c>
      <c r="K52" s="1" t="str">
        <f aca="false">IF(ISNUMBER(I52),"+"&amp;TEXT(ROUNDDOWN(imGD/I52,2),"0.00"),".")</f>
        <v>.</v>
      </c>
      <c r="L52" s="1" t="str">
        <f aca="false">imBD</f>
        <v>-1.75</v>
      </c>
      <c r="M52" s="1" t="str">
        <f aca="false">imPR</f>
        <v>-3.50</v>
      </c>
      <c r="O52" s="1" t="n">
        <f aca="false">nt!D52</f>
        <v>500</v>
      </c>
      <c r="P52" s="1" t="n">
        <f aca="false">nt!E52</f>
        <v>673</v>
      </c>
      <c r="Q52" s="1" t="n">
        <f aca="false">nt!F52</f>
        <v>692</v>
      </c>
      <c r="R52" s="1" t="str">
        <f aca="false">nt!M52</f>
        <v>.</v>
      </c>
      <c r="S52" s="1" t="str">
        <f aca="false">nt!N52</f>
        <v>no</v>
      </c>
      <c r="U52" s="1" t="str">
        <f aca="false">"&lt;td&gt;"&amp;B52&amp;IF(ISNUMBER(C52),"&lt;td class=""lv_b al_r""&gt;"&amp;C52&amp;"&lt;td class=""lv_b""&gt;"&amp;D52&amp;":"&amp;E52,"&lt;td colspan=2&gt;.")&amp;IF(ISNUMBER(F52),"&lt;td class=""lv_s al_r""&gt;"&amp;F52&amp;"&lt;td class=""lv_s""&gt;"&amp;G52&amp;":"&amp;H52,"&lt;td colspan=2&gt;.")&amp;IF(ISNUMBER(I52),"&lt;td class=""lv_a al_r""&gt;"&amp;I52&amp;"&lt;td class=""lv_a""&gt;"&amp;J52&amp;":"&amp;K52,"&lt;td colspan=2&gt;.")&amp;"&lt;td&gt;"&amp;L52&amp;":"&amp;M52&amp;"&lt;td&gt;DBP"</f>
        <v>&lt;td&gt;大見解&lt;td class="lv_b al_r"&gt;1000&lt;td class="lv_b"&gt;+0.14:+0.07&lt;td class="lv_s al_r"&gt;1346&lt;td class="lv_s"&gt;+0.11:+0.05&lt;td colspan=2&gt;.&lt;td&gt;-1.75:-3.50&lt;td&gt;DBP</v>
      </c>
    </row>
    <row r="53" customFormat="false" ht="14" hidden="false" customHeight="false" outlineLevel="0" collapsed="false">
      <c r="A53" s="1" t="n">
        <f aca="false">nt!B53</f>
        <v>45</v>
      </c>
      <c r="B53" s="1" t="str">
        <f aca="false">nt!C53</f>
        <v>蝶の羽</v>
      </c>
      <c r="C53" s="2" t="n">
        <f aca="false">IF(ISNUMBER(O53),O53*2,".")</f>
        <v>330</v>
      </c>
      <c r="D53" s="1" t="str">
        <f aca="false">IF(ISNUMBER(C53),"+"&amp;TEXT(ROUNDDOWN(imGR/C53,2),"0.00"),".")</f>
        <v>+0.45</v>
      </c>
      <c r="E53" s="1" t="str">
        <f aca="false">IF(ISNUMBER(C53),"+"&amp;TEXT(ROUNDDOWN(imGD/C53,2),"0.00"),".")</f>
        <v>+0.22</v>
      </c>
      <c r="F53" s="2" t="n">
        <f aca="false">IF(AND("."=R53,ISNUMBER(P53)),P53*2,".")</f>
        <v>706</v>
      </c>
      <c r="G53" s="1" t="str">
        <f aca="false">IF(ISNUMBER(F53),"+"&amp;TEXT(ROUNDDOWN(imGR/F53,2),"0.00"),".")</f>
        <v>+0.21</v>
      </c>
      <c r="H53" s="1" t="str">
        <f aca="false">IF(ISNUMBER(F53),"+"&amp;TEXT(ROUNDDOWN(imGD/F53,2),"0.00"),".")</f>
        <v>+0.10</v>
      </c>
      <c r="I53" s="2" t="n">
        <f aca="false">IF(AND("."=S53,ISNUMBER(Q53)),Q53*2,".")</f>
        <v>828</v>
      </c>
      <c r="J53" s="1" t="str">
        <f aca="false">IF(ISNUMBER(I53),"+"&amp;TEXT(ROUNDDOWN(imGR/I53,2),"0.00"),".")</f>
        <v>+0.18</v>
      </c>
      <c r="K53" s="1" t="str">
        <f aca="false">IF(ISNUMBER(I53),"+"&amp;TEXT(ROUNDDOWN(imGD/I53,2),"0.00"),".")</f>
        <v>+0.09</v>
      </c>
      <c r="L53" s="1" t="str">
        <f aca="false">imBD</f>
        <v>-1.75</v>
      </c>
      <c r="M53" s="1" t="str">
        <f aca="false">imPR</f>
        <v>-3.50</v>
      </c>
      <c r="O53" s="1" t="n">
        <f aca="false">nt!D53</f>
        <v>165</v>
      </c>
      <c r="P53" s="1" t="n">
        <f aca="false">nt!E53</f>
        <v>353</v>
      </c>
      <c r="Q53" s="1" t="n">
        <f aca="false">nt!F53</f>
        <v>414</v>
      </c>
      <c r="R53" s="1" t="str">
        <f aca="false">nt!M53</f>
        <v>.</v>
      </c>
      <c r="S53" s="1" t="str">
        <f aca="false">nt!N53</f>
        <v>.</v>
      </c>
      <c r="U53" s="1" t="str">
        <f aca="false">"&lt;td&gt;"&amp;B53&amp;IF(ISNUMBER(C53),"&lt;td class=""lv_b al_r""&gt;"&amp;C53&amp;"&lt;td class=""lv_b""&gt;"&amp;D53&amp;":"&amp;E53,"&lt;td colspan=2&gt;.")&amp;IF(ISNUMBER(F53),"&lt;td class=""lv_s al_r""&gt;"&amp;F53&amp;"&lt;td class=""lv_s""&gt;"&amp;G53&amp;":"&amp;H53,"&lt;td colspan=2&gt;.")&amp;IF(ISNUMBER(I53),"&lt;td class=""lv_a al_r""&gt;"&amp;I53&amp;"&lt;td class=""lv_a""&gt;"&amp;J53&amp;":"&amp;K53,"&lt;td colspan=2&gt;.")&amp;"&lt;td&gt;"&amp;L53&amp;":"&amp;M53&amp;"&lt;td&gt;DBP"</f>
        <v>&lt;td&gt;蝶の羽&lt;td class="lv_b al_r"&gt;330&lt;td class="lv_b"&gt;+0.45:+0.22&lt;td class="lv_s al_r"&gt;706&lt;td class="lv_s"&gt;+0.21:+0.10&lt;td class="lv_a al_r"&gt;828&lt;td class="lv_a"&gt;+0.18:+0.09&lt;td&gt;-1.75:-3.50&lt;td&gt;DBP</v>
      </c>
    </row>
    <row r="54" customFormat="false" ht="14" hidden="false" customHeight="false" outlineLevel="0" collapsed="false">
      <c r="A54" s="1" t="n">
        <f aca="false">nt!B54</f>
        <v>46</v>
      </c>
      <c r="B54" s="1" t="str">
        <f aca="false">nt!C54</f>
        <v>西新宿清掃曲</v>
      </c>
      <c r="C54" s="2" t="n">
        <f aca="false">IF(ISNUMBER(O54),O54*2,".")</f>
        <v>364</v>
      </c>
      <c r="D54" s="1" t="str">
        <f aca="false">IF(ISNUMBER(C54),"+"&amp;TEXT(ROUNDDOWN(imGR/C54,2),"0.00"),".")</f>
        <v>+0.41</v>
      </c>
      <c r="E54" s="1" t="str">
        <f aca="false">IF(ISNUMBER(C54),"+"&amp;TEXT(ROUNDDOWN(imGD/C54,2),"0.00"),".")</f>
        <v>+0.20</v>
      </c>
      <c r="F54" s="2" t="n">
        <f aca="false">IF(AND("."=R54,ISNUMBER(P54)),P54*2,".")</f>
        <v>892</v>
      </c>
      <c r="G54" s="1" t="str">
        <f aca="false">IF(ISNUMBER(F54),"+"&amp;TEXT(ROUNDDOWN(imGR/F54,2),"0.00"),".")</f>
        <v>+0.16</v>
      </c>
      <c r="H54" s="1" t="str">
        <f aca="false">IF(ISNUMBER(F54),"+"&amp;TEXT(ROUNDDOWN(imGD/F54,2),"0.00"),".")</f>
        <v>+0.08</v>
      </c>
      <c r="I54" s="2" t="str">
        <f aca="false">IF(AND("."=S54,ISNUMBER(Q54)),Q54*2,".")</f>
        <v>.</v>
      </c>
      <c r="J54" s="1" t="str">
        <f aca="false">IF(ISNUMBER(I54),"+"&amp;TEXT(ROUNDDOWN(imGR/I54,2),"0.00"),".")</f>
        <v>.</v>
      </c>
      <c r="K54" s="1" t="str">
        <f aca="false">IF(ISNUMBER(I54),"+"&amp;TEXT(ROUNDDOWN(imGD/I54,2),"0.00"),".")</f>
        <v>.</v>
      </c>
      <c r="L54" s="1" t="str">
        <f aca="false">imBD</f>
        <v>-1.75</v>
      </c>
      <c r="M54" s="1" t="str">
        <f aca="false">imPR</f>
        <v>-3.50</v>
      </c>
      <c r="O54" s="1" t="n">
        <f aca="false">nt!D54</f>
        <v>182</v>
      </c>
      <c r="P54" s="1" t="n">
        <f aca="false">nt!E54</f>
        <v>446</v>
      </c>
      <c r="Q54" s="1" t="n">
        <f aca="false">nt!F54</f>
        <v>624</v>
      </c>
      <c r="R54" s="1" t="str">
        <f aca="false">nt!M54</f>
        <v>.</v>
      </c>
      <c r="S54" s="1" t="str">
        <f aca="false">nt!N54</f>
        <v>no</v>
      </c>
      <c r="U54" s="1" t="str">
        <f aca="false">"&lt;td&gt;"&amp;B54&amp;IF(ISNUMBER(C54),"&lt;td class=""lv_b al_r""&gt;"&amp;C54&amp;"&lt;td class=""lv_b""&gt;"&amp;D54&amp;":"&amp;E54,"&lt;td colspan=2&gt;.")&amp;IF(ISNUMBER(F54),"&lt;td class=""lv_s al_r""&gt;"&amp;F54&amp;"&lt;td class=""lv_s""&gt;"&amp;G54&amp;":"&amp;H54,"&lt;td colspan=2&gt;.")&amp;IF(ISNUMBER(I54),"&lt;td class=""lv_a al_r""&gt;"&amp;I54&amp;"&lt;td class=""lv_a""&gt;"&amp;J54&amp;":"&amp;K54,"&lt;td colspan=2&gt;.")&amp;"&lt;td&gt;"&amp;L54&amp;":"&amp;M54&amp;"&lt;td&gt;DBP"</f>
        <v>&lt;td&gt;西新宿清掃曲&lt;td class="lv_b al_r"&gt;364&lt;td class="lv_b"&gt;+0.41:+0.20&lt;td class="lv_s al_r"&gt;892&lt;td class="lv_s"&gt;+0.16:+0.08&lt;td colspan=2&gt;.&lt;td&gt;-1.75:-3.50&lt;td&gt;DBP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nt!C55</f>
        <v>12.4</v>
      </c>
      <c r="C55" s="2" t="n">
        <f aca="false">IF(ISNUMBER(O55),O55*2,".")</f>
        <v>570</v>
      </c>
      <c r="D55" s="1" t="str">
        <f aca="false">IF(ISNUMBER(C55),"+"&amp;TEXT(ROUNDDOWN(imGR/C55,2),"0.00"),".")</f>
        <v>+0.26</v>
      </c>
      <c r="E55" s="1" t="str">
        <f aca="false">IF(ISNUMBER(C55),"+"&amp;TEXT(ROUNDDOWN(imGD/C55,2),"0.00"),".")</f>
        <v>+0.13</v>
      </c>
      <c r="F55" s="2" t="n">
        <f aca="false">IF(AND("."=R55,ISNUMBER(P55)),P55*2,".")</f>
        <v>840</v>
      </c>
      <c r="G55" s="1" t="str">
        <f aca="false">IF(ISNUMBER(F55),"+"&amp;TEXT(ROUNDDOWN(imGR/F55,2),"0.00"),".")</f>
        <v>+0.17</v>
      </c>
      <c r="H55" s="1" t="str">
        <f aca="false">IF(ISNUMBER(F55),"+"&amp;TEXT(ROUNDDOWN(imGD/F55,2),"0.00"),".")</f>
        <v>+0.08</v>
      </c>
      <c r="I55" s="2" t="str">
        <f aca="false">IF(AND("."=S55,ISNUMBER(Q55)),Q55*2,".")</f>
        <v>.</v>
      </c>
      <c r="J55" s="1" t="str">
        <f aca="false">IF(ISNUMBER(I55),"+"&amp;TEXT(ROUNDDOWN(imGR/I55,2),"0.00"),".")</f>
        <v>.</v>
      </c>
      <c r="K55" s="1" t="str">
        <f aca="false">IF(ISNUMBER(I55),"+"&amp;TEXT(ROUNDDOWN(imGD/I55,2),"0.00"),".")</f>
        <v>.</v>
      </c>
      <c r="L55" s="1" t="str">
        <f aca="false">imBD</f>
        <v>-1.75</v>
      </c>
      <c r="M55" s="1" t="str">
        <f aca="false">imPR</f>
        <v>-3.50</v>
      </c>
      <c r="O55" s="1" t="n">
        <f aca="false">nt!D55</f>
        <v>285</v>
      </c>
      <c r="P55" s="1" t="n">
        <f aca="false">nt!E55</f>
        <v>420</v>
      </c>
      <c r="Q55" s="1" t="n">
        <f aca="false">nt!F55</f>
        <v>469</v>
      </c>
      <c r="R55" s="1" t="str">
        <f aca="false">nt!M55</f>
        <v>.</v>
      </c>
      <c r="S55" s="1" t="str">
        <f aca="false">nt!N55</f>
        <v>no</v>
      </c>
      <c r="U55" s="1" t="str">
        <f aca="false">"&lt;td&gt;"&amp;B55&amp;IF(ISNUMBER(C55),"&lt;td class=""lv_b al_r""&gt;"&amp;C55&amp;"&lt;td class=""lv_b""&gt;"&amp;D55&amp;":"&amp;E55,"&lt;td colspan=2&gt;.")&amp;IF(ISNUMBER(F55),"&lt;td class=""lv_s al_r""&gt;"&amp;F55&amp;"&lt;td class=""lv_s""&gt;"&amp;G55&amp;":"&amp;H55,"&lt;td colspan=2&gt;.")&amp;IF(ISNUMBER(I55),"&lt;td class=""lv_a al_r""&gt;"&amp;I55&amp;"&lt;td class=""lv_a""&gt;"&amp;J55&amp;":"&amp;K55,"&lt;td colspan=2&gt;.")&amp;"&lt;td&gt;"&amp;L55&amp;":"&amp;M55&amp;"&lt;td&gt;DBP"</f>
        <v>&lt;td&gt;12.4&lt;td class="lv_b al_r"&gt;570&lt;td class="lv_b"&gt;+0.26:+0.13&lt;td class="lv_s al_r"&gt;840&lt;td class="lv_s"&gt;+0.17:+0.08&lt;td colspan=2&gt;.&lt;td&gt;-1.75:-3.50&lt;td&gt;DBP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nt!C56</f>
        <v>ALL IS VANITY</v>
      </c>
      <c r="C56" s="2" t="n">
        <f aca="false">IF(ISNUMBER(O56),O56*2,".")</f>
        <v>442</v>
      </c>
      <c r="D56" s="1" t="str">
        <f aca="false">IF(ISNUMBER(C56),"+"&amp;TEXT(ROUNDDOWN(imGR/C56,2),"0.00"),".")</f>
        <v>+0.33</v>
      </c>
      <c r="E56" s="1" t="str">
        <f aca="false">IF(ISNUMBER(C56),"+"&amp;TEXT(ROUNDDOWN(imGD/C56,2),"0.00"),".")</f>
        <v>+0.16</v>
      </c>
      <c r="F56" s="2" t="n">
        <f aca="false">IF(AND("."=R56,ISNUMBER(P56)),P56*2,".")</f>
        <v>638</v>
      </c>
      <c r="G56" s="1" t="str">
        <f aca="false">IF(ISNUMBER(F56),"+"&amp;TEXT(ROUNDDOWN(imGR/F56,2),"0.00"),".")</f>
        <v>+0.23</v>
      </c>
      <c r="H56" s="1" t="str">
        <f aca="false">IF(ISNUMBER(F56),"+"&amp;TEXT(ROUNDDOWN(imGD/F56,2),"0.00"),".")</f>
        <v>+0.11</v>
      </c>
      <c r="I56" s="2" t="n">
        <f aca="false">IF(AND("."=S56,ISNUMBER(Q56)),Q56*2,".")</f>
        <v>788</v>
      </c>
      <c r="J56" s="1" t="str">
        <f aca="false">IF(ISNUMBER(I56),"+"&amp;TEXT(ROUNDDOWN(imGR/I56,2),"0.00"),".")</f>
        <v>+0.18</v>
      </c>
      <c r="K56" s="1" t="str">
        <f aca="false">IF(ISNUMBER(I56),"+"&amp;TEXT(ROUNDDOWN(imGD/I56,2),"0.00"),".")</f>
        <v>+0.09</v>
      </c>
      <c r="L56" s="1" t="str">
        <f aca="false">imBD</f>
        <v>-1.75</v>
      </c>
      <c r="M56" s="1" t="str">
        <f aca="false">imPR</f>
        <v>-3.50</v>
      </c>
      <c r="O56" s="1" t="n">
        <f aca="false">nt!D56</f>
        <v>221</v>
      </c>
      <c r="P56" s="1" t="n">
        <f aca="false">nt!E56</f>
        <v>319</v>
      </c>
      <c r="Q56" s="1" t="n">
        <f aca="false">nt!F56</f>
        <v>394</v>
      </c>
      <c r="R56" s="1" t="str">
        <f aca="false">nt!M56</f>
        <v>.</v>
      </c>
      <c r="S56" s="1" t="str">
        <f aca="false">nt!N56</f>
        <v>.</v>
      </c>
      <c r="U56" s="1" t="str">
        <f aca="false">"&lt;td&gt;"&amp;B56&amp;IF(ISNUMBER(C56),"&lt;td class=""lv_b al_r""&gt;"&amp;C56&amp;"&lt;td class=""lv_b""&gt;"&amp;D56&amp;":"&amp;E56,"&lt;td colspan=2&gt;.")&amp;IF(ISNUMBER(F56),"&lt;td class=""lv_s al_r""&gt;"&amp;F56&amp;"&lt;td class=""lv_s""&gt;"&amp;G56&amp;":"&amp;H56,"&lt;td colspan=2&gt;.")&amp;IF(ISNUMBER(I56),"&lt;td class=""lv_a al_r""&gt;"&amp;I56&amp;"&lt;td class=""lv_a""&gt;"&amp;J56&amp;":"&amp;K56,"&lt;td colspan=2&gt;.")&amp;"&lt;td&gt;"&amp;L56&amp;":"&amp;M56&amp;"&lt;td&gt;DBP"</f>
        <v>&lt;td&gt;ALL IS VANITY&lt;td class="lv_b al_r"&gt;442&lt;td class="lv_b"&gt;+0.33:+0.16&lt;td class="lv_s al_r"&gt;638&lt;td class="lv_s"&gt;+0.23:+0.11&lt;td class="lv_a al_r"&gt;788&lt;td class="lv_a"&gt;+0.18:+0.09&lt;td&gt;-1.75:-3.50&lt;td&gt;DBP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nt!C57</f>
        <v>ASK</v>
      </c>
      <c r="C57" s="2" t="n">
        <f aca="false">IF(ISNUMBER(O57),O57*2,".")</f>
        <v>550</v>
      </c>
      <c r="D57" s="1" t="str">
        <f aca="false">IF(ISNUMBER(C57),"+"&amp;TEXT(ROUNDDOWN(imGR/C57,2),"0.00"),".")</f>
        <v>+0.27</v>
      </c>
      <c r="E57" s="1" t="str">
        <f aca="false">IF(ISNUMBER(C57),"+"&amp;TEXT(ROUNDDOWN(imGD/C57,2),"0.00"),".")</f>
        <v>+0.13</v>
      </c>
      <c r="F57" s="2" t="n">
        <f aca="false">IF(AND("."=R57,ISNUMBER(P57)),P57*2,".")</f>
        <v>618</v>
      </c>
      <c r="G57" s="1" t="str">
        <f aca="false">IF(ISNUMBER(F57),"+"&amp;TEXT(ROUNDDOWN(imGR/F57,2),"0.00"),".")</f>
        <v>+0.24</v>
      </c>
      <c r="H57" s="1" t="str">
        <f aca="false">IF(ISNUMBER(F57),"+"&amp;TEXT(ROUNDDOWN(imGD/F57,2),"0.00"),".")</f>
        <v>+0.12</v>
      </c>
      <c r="I57" s="2" t="n">
        <f aca="false">IF(AND("."=S57,ISNUMBER(Q57)),Q57*2,".")</f>
        <v>800</v>
      </c>
      <c r="J57" s="1" t="str">
        <f aca="false">IF(ISNUMBER(I57),"+"&amp;TEXT(ROUNDDOWN(imGR/I57,2),"0.00"),".")</f>
        <v>+0.18</v>
      </c>
      <c r="K57" s="1" t="str">
        <f aca="false">IF(ISNUMBER(I57),"+"&amp;TEXT(ROUNDDOWN(imGD/I57,2),"0.00"),".")</f>
        <v>+0.09</v>
      </c>
      <c r="L57" s="1" t="str">
        <f aca="false">imBD</f>
        <v>-1.75</v>
      </c>
      <c r="M57" s="1" t="str">
        <f aca="false">imPR</f>
        <v>-3.50</v>
      </c>
      <c r="O57" s="1" t="n">
        <f aca="false">nt!D57</f>
        <v>275</v>
      </c>
      <c r="P57" s="1" t="n">
        <f aca="false">nt!E57</f>
        <v>309</v>
      </c>
      <c r="Q57" s="1" t="n">
        <f aca="false">nt!F57</f>
        <v>400</v>
      </c>
      <c r="R57" s="1" t="str">
        <f aca="false">nt!M57</f>
        <v>.</v>
      </c>
      <c r="S57" s="1" t="str">
        <f aca="false">nt!N57</f>
        <v>.</v>
      </c>
      <c r="U57" s="1" t="str">
        <f aca="false">"&lt;td&gt;"&amp;B57&amp;IF(ISNUMBER(C57),"&lt;td class=""lv_b al_r""&gt;"&amp;C57&amp;"&lt;td class=""lv_b""&gt;"&amp;D57&amp;":"&amp;E57,"&lt;td colspan=2&gt;.")&amp;IF(ISNUMBER(F57),"&lt;td class=""lv_s al_r""&gt;"&amp;F57&amp;"&lt;td class=""lv_s""&gt;"&amp;G57&amp;":"&amp;H57,"&lt;td colspan=2&gt;.")&amp;IF(ISNUMBER(I57),"&lt;td class=""lv_a al_r""&gt;"&amp;I57&amp;"&lt;td class=""lv_a""&gt;"&amp;J57&amp;":"&amp;K57,"&lt;td colspan=2&gt;.")&amp;"&lt;td&gt;"&amp;L57&amp;":"&amp;M57&amp;"&lt;td&gt;DBP"</f>
        <v>&lt;td&gt;ASK&lt;td class="lv_b al_r"&gt;550&lt;td class="lv_b"&gt;+0.27:+0.13&lt;td class="lv_s al_r"&gt;618&lt;td class="lv_s"&gt;+0.24:+0.12&lt;td class="lv_a al_r"&gt;800&lt;td class="lv_a"&gt;+0.18:+0.09&lt;td&gt;-1.75:-3.50&lt;td&gt;DBP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nt!C58</f>
        <v>BADBOY FLYGIRL</v>
      </c>
      <c r="C58" s="2" t="n">
        <f aca="false">IF(ISNUMBER(O58),O58*2,".")</f>
        <v>598</v>
      </c>
      <c r="D58" s="1" t="str">
        <f aca="false">IF(ISNUMBER(C58),"+"&amp;TEXT(ROUNDDOWN(imGR/C58,2),"0.00"),".")</f>
        <v>+0.24</v>
      </c>
      <c r="E58" s="1" t="str">
        <f aca="false">IF(ISNUMBER(C58),"+"&amp;TEXT(ROUNDDOWN(imGD/C58,2),"0.00"),".")</f>
        <v>+0.12</v>
      </c>
      <c r="F58" s="2" t="n">
        <f aca="false">IF(AND("."=R58,ISNUMBER(P58)),P58*2,".")</f>
        <v>1054</v>
      </c>
      <c r="G58" s="1" t="str">
        <f aca="false">IF(ISNUMBER(F58),"+"&amp;TEXT(ROUNDDOWN(imGR/F58,2),"0.00"),".")</f>
        <v>+0.14</v>
      </c>
      <c r="H58" s="1" t="str">
        <f aca="false">IF(ISNUMBER(F58),"+"&amp;TEXT(ROUNDDOWN(imGD/F58,2),"0.00"),".")</f>
        <v>+0.07</v>
      </c>
      <c r="I58" s="2" t="str">
        <f aca="false">IF(AND("."=S58,ISNUMBER(Q58)),Q58*2,".")</f>
        <v>.</v>
      </c>
      <c r="J58" s="1" t="str">
        <f aca="false">IF(ISNUMBER(I58),"+"&amp;TEXT(ROUNDDOWN(imGR/I58,2),"0.00"),".")</f>
        <v>.</v>
      </c>
      <c r="K58" s="1" t="str">
        <f aca="false">IF(ISNUMBER(I58),"+"&amp;TEXT(ROUNDDOWN(imGD/I58,2),"0.00"),".")</f>
        <v>.</v>
      </c>
      <c r="L58" s="1" t="str">
        <f aca="false">imBD</f>
        <v>-1.75</v>
      </c>
      <c r="M58" s="1" t="str">
        <f aca="false">imPR</f>
        <v>-3.50</v>
      </c>
      <c r="O58" s="1" t="n">
        <f aca="false">nt!D58</f>
        <v>299</v>
      </c>
      <c r="P58" s="1" t="n">
        <f aca="false">nt!E58</f>
        <v>527</v>
      </c>
      <c r="Q58" s="1" t="str">
        <f aca="false">nt!F58</f>
        <v>.</v>
      </c>
      <c r="R58" s="1" t="str">
        <f aca="false">nt!M58</f>
        <v>.</v>
      </c>
      <c r="S58" s="1" t="str">
        <f aca="false">nt!N58</f>
        <v>.</v>
      </c>
      <c r="U58" s="1" t="str">
        <f aca="false">"&lt;td&gt;"&amp;B58&amp;IF(ISNUMBER(C58),"&lt;td class=""lv_b al_r""&gt;"&amp;C58&amp;"&lt;td class=""lv_b""&gt;"&amp;D58&amp;":"&amp;E58,"&lt;td colspan=2&gt;.")&amp;IF(ISNUMBER(F58),"&lt;td class=""lv_s al_r""&gt;"&amp;F58&amp;"&lt;td class=""lv_s""&gt;"&amp;G58&amp;":"&amp;H58,"&lt;td colspan=2&gt;.")&amp;IF(ISNUMBER(I58),"&lt;td class=""lv_a al_r""&gt;"&amp;I58&amp;"&lt;td class=""lv_a""&gt;"&amp;J58&amp;":"&amp;K58,"&lt;td colspan=2&gt;.")&amp;"&lt;td&gt;"&amp;L58&amp;":"&amp;M58&amp;"&lt;td&gt;DBP"</f>
        <v>&lt;td&gt;BADBOY FLYGIRL&lt;td class="lv_b al_r"&gt;598&lt;td class="lv_b"&gt;+0.24:+0.12&lt;td class="lv_s al_r"&gt;1054&lt;td class="lv_s"&gt;+0.14:+0.07&lt;td colspan=2&gt;.&lt;td&gt;-1.75:-3.50&lt;td&gt;DBP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nt!C59</f>
        <v>EAST MEETS WEST</v>
      </c>
      <c r="C59" s="2" t="n">
        <f aca="false">IF(ISNUMBER(O59),O59*2,".")</f>
        <v>440</v>
      </c>
      <c r="D59" s="1" t="str">
        <f aca="false">IF(ISNUMBER(C59),"+"&amp;TEXT(ROUNDDOWN(imGR/C59,2),"0.00"),".")</f>
        <v>+0.33</v>
      </c>
      <c r="E59" s="1" t="str">
        <f aca="false">IF(ISNUMBER(C59),"+"&amp;TEXT(ROUNDDOWN(imGD/C59,2),"0.00"),".")</f>
        <v>+0.16</v>
      </c>
      <c r="F59" s="2" t="n">
        <f aca="false">IF(AND("."=R59,ISNUMBER(P59)),P59*2,".")</f>
        <v>580</v>
      </c>
      <c r="G59" s="1" t="str">
        <f aca="false">IF(ISNUMBER(F59),"+"&amp;TEXT(ROUNDDOWN(imGR/F59,2),"0.00"),".")</f>
        <v>+0.25</v>
      </c>
      <c r="H59" s="1" t="str">
        <f aca="false">IF(ISNUMBER(F59),"+"&amp;TEXT(ROUNDDOWN(imGD/F59,2),"0.00"),".")</f>
        <v>+0.12</v>
      </c>
      <c r="I59" s="2" t="n">
        <f aca="false">IF(AND("."=S59,ISNUMBER(Q59)),Q59*2,".")</f>
        <v>738</v>
      </c>
      <c r="J59" s="1" t="str">
        <f aca="false">IF(ISNUMBER(I59),"+"&amp;TEXT(ROUNDDOWN(imGR/I59,2),"0.00"),".")</f>
        <v>+0.20</v>
      </c>
      <c r="K59" s="1" t="str">
        <f aca="false">IF(ISNUMBER(I59),"+"&amp;TEXT(ROUNDDOWN(imGD/I59,2),"0.00"),".")</f>
        <v>+0.10</v>
      </c>
      <c r="L59" s="1" t="str">
        <f aca="false">imBD</f>
        <v>-1.75</v>
      </c>
      <c r="M59" s="1" t="str">
        <f aca="false">imPR</f>
        <v>-3.50</v>
      </c>
      <c r="O59" s="1" t="n">
        <f aca="false">nt!D59</f>
        <v>220</v>
      </c>
      <c r="P59" s="1" t="n">
        <f aca="false">nt!E59</f>
        <v>290</v>
      </c>
      <c r="Q59" s="1" t="n">
        <f aca="false">nt!F59</f>
        <v>369</v>
      </c>
      <c r="R59" s="1" t="str">
        <f aca="false">nt!M59</f>
        <v>.</v>
      </c>
      <c r="S59" s="1" t="str">
        <f aca="false">nt!N59</f>
        <v>.</v>
      </c>
      <c r="U59" s="1" t="str">
        <f aca="false">"&lt;td&gt;"&amp;B59&amp;IF(ISNUMBER(C59),"&lt;td class=""lv_b al_r""&gt;"&amp;C59&amp;"&lt;td class=""lv_b""&gt;"&amp;D59&amp;":"&amp;E59,"&lt;td colspan=2&gt;.")&amp;IF(ISNUMBER(F59),"&lt;td class=""lv_s al_r""&gt;"&amp;F59&amp;"&lt;td class=""lv_s""&gt;"&amp;G59&amp;":"&amp;H59,"&lt;td colspan=2&gt;.")&amp;IF(ISNUMBER(I59),"&lt;td class=""lv_a al_r""&gt;"&amp;I59&amp;"&lt;td class=""lv_a""&gt;"&amp;J59&amp;":"&amp;K59,"&lt;td colspan=2&gt;.")&amp;"&lt;td&gt;"&amp;L59&amp;":"&amp;M59&amp;"&lt;td&gt;DBP"</f>
        <v>&lt;td&gt;EAST MEETS WEST&lt;td class="lv_b al_r"&gt;440&lt;td class="lv_b"&gt;+0.33:+0.16&lt;td class="lv_s al_r"&gt;580&lt;td class="lv_s"&gt;+0.25:+0.12&lt;td class="lv_a al_r"&gt;738&lt;td class="lv_a"&gt;+0.20:+0.10&lt;td&gt;-1.75:-3.50&lt;td&gt;DBP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nt!C60</f>
        <v>FEELING OF LOVE</v>
      </c>
      <c r="C60" s="2" t="n">
        <f aca="false">IF(ISNUMBER(O60),O60*2,".")</f>
        <v>530</v>
      </c>
      <c r="D60" s="1" t="str">
        <f aca="false">IF(ISNUMBER(C60),"+"&amp;TEXT(ROUNDDOWN(imGR/C60,2),"0.00"),".")</f>
        <v>+0.28</v>
      </c>
      <c r="E60" s="1" t="str">
        <f aca="false">IF(ISNUMBER(C60),"+"&amp;TEXT(ROUNDDOWN(imGD/C60,2),"0.00"),".")</f>
        <v>+0.14</v>
      </c>
      <c r="F60" s="2" t="n">
        <f aca="false">IF(AND("."=R60,ISNUMBER(P60)),P60*2,".")</f>
        <v>828</v>
      </c>
      <c r="G60" s="1" t="str">
        <f aca="false">IF(ISNUMBER(F60),"+"&amp;TEXT(ROUNDDOWN(imGR/F60,2),"0.00"),".")</f>
        <v>+0.18</v>
      </c>
      <c r="H60" s="1" t="str">
        <f aca="false">IF(ISNUMBER(F60),"+"&amp;TEXT(ROUNDDOWN(imGD/F60,2),"0.00"),".")</f>
        <v>+0.09</v>
      </c>
      <c r="I60" s="2" t="str">
        <f aca="false">IF(AND("."=S60,ISNUMBER(Q60)),Q60*2,".")</f>
        <v>.</v>
      </c>
      <c r="J60" s="1" t="str">
        <f aca="false">IF(ISNUMBER(I60),"+"&amp;TEXT(ROUNDDOWN(imGR/I60,2),"0.00"),".")</f>
        <v>.</v>
      </c>
      <c r="K60" s="1" t="str">
        <f aca="false">IF(ISNUMBER(I60),"+"&amp;TEXT(ROUNDDOWN(imGD/I60,2),"0.00"),".")</f>
        <v>.</v>
      </c>
      <c r="L60" s="1" t="str">
        <f aca="false">imBD</f>
        <v>-1.75</v>
      </c>
      <c r="M60" s="1" t="str">
        <f aca="false">imPR</f>
        <v>-3.50</v>
      </c>
      <c r="O60" s="1" t="n">
        <f aca="false">nt!D60</f>
        <v>265</v>
      </c>
      <c r="P60" s="1" t="n">
        <f aca="false">nt!E60</f>
        <v>414</v>
      </c>
      <c r="Q60" s="1" t="str">
        <f aca="false">nt!F60</f>
        <v>.</v>
      </c>
      <c r="R60" s="1" t="str">
        <f aca="false">nt!M60</f>
        <v>.</v>
      </c>
      <c r="S60" s="1" t="str">
        <f aca="false">nt!N60</f>
        <v>.</v>
      </c>
      <c r="U60" s="1" t="str">
        <f aca="false">"&lt;td&gt;"&amp;B60&amp;IF(ISNUMBER(C60),"&lt;td class=""lv_b al_r""&gt;"&amp;C60&amp;"&lt;td class=""lv_b""&gt;"&amp;D60&amp;":"&amp;E60,"&lt;td colspan=2&gt;.")&amp;IF(ISNUMBER(F60),"&lt;td class=""lv_s al_r""&gt;"&amp;F60&amp;"&lt;td class=""lv_s""&gt;"&amp;G60&amp;":"&amp;H60,"&lt;td colspan=2&gt;.")&amp;IF(ISNUMBER(I60),"&lt;td class=""lv_a al_r""&gt;"&amp;I60&amp;"&lt;td class=""lv_a""&gt;"&amp;J60&amp;":"&amp;K60,"&lt;td colspan=2&gt;.")&amp;"&lt;td&gt;"&amp;L60&amp;":"&amp;M60&amp;"&lt;td&gt;DBP"</f>
        <v>&lt;td&gt;FEELING OF LOVE&lt;td class="lv_b al_r"&gt;530&lt;td class="lv_b"&gt;+0.28:+0.14&lt;td class="lv_s al_r"&gt;828&lt;td class="lv_s"&gt;+0.18:+0.09&lt;td colspan=2&gt;.&lt;td&gt;-1.75:-3.50&lt;td&gt;DBP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nt!C61</f>
        <v>JAM &amp; MARMALADE</v>
      </c>
      <c r="C61" s="2" t="n">
        <f aca="false">IF(ISNUMBER(O61),O61*2,".")</f>
        <v>722</v>
      </c>
      <c r="D61" s="1" t="str">
        <f aca="false">IF(ISNUMBER(C61),"+"&amp;TEXT(ROUNDDOWN(imGR/C61,2),"0.00"),".")</f>
        <v>+0.20</v>
      </c>
      <c r="E61" s="1" t="str">
        <f aca="false">IF(ISNUMBER(C61),"+"&amp;TEXT(ROUNDDOWN(imGD/C61,2),"0.00"),".")</f>
        <v>+0.10</v>
      </c>
      <c r="F61" s="2" t="n">
        <f aca="false">IF(AND("."=R61,ISNUMBER(P61)),P61*2,".")</f>
        <v>912</v>
      </c>
      <c r="G61" s="1" t="str">
        <f aca="false">IF(ISNUMBER(F61),"+"&amp;TEXT(ROUNDDOWN(imGR/F61,2),"0.00"),".")</f>
        <v>+0.16</v>
      </c>
      <c r="H61" s="1" t="str">
        <f aca="false">IF(ISNUMBER(F61),"+"&amp;TEXT(ROUNDDOWN(imGD/F61,2),"0.00"),".")</f>
        <v>+0.08</v>
      </c>
      <c r="I61" s="2" t="str">
        <f aca="false">IF(AND("."=S61,ISNUMBER(Q61)),Q61*2,".")</f>
        <v>.</v>
      </c>
      <c r="J61" s="1" t="str">
        <f aca="false">IF(ISNUMBER(I61),"+"&amp;TEXT(ROUNDDOWN(imGR/I61,2),"0.00"),".")</f>
        <v>.</v>
      </c>
      <c r="K61" s="1" t="str">
        <f aca="false">IF(ISNUMBER(I61),"+"&amp;TEXT(ROUNDDOWN(imGD/I61,2),"0.00"),".")</f>
        <v>.</v>
      </c>
      <c r="L61" s="1" t="str">
        <f aca="false">imBD</f>
        <v>-1.75</v>
      </c>
      <c r="M61" s="1" t="str">
        <f aca="false">imPR</f>
        <v>-3.50</v>
      </c>
      <c r="O61" s="1" t="n">
        <f aca="false">nt!D61</f>
        <v>361</v>
      </c>
      <c r="P61" s="1" t="n">
        <f aca="false">nt!E61</f>
        <v>456</v>
      </c>
      <c r="Q61" s="1" t="n">
        <f aca="false">nt!F61</f>
        <v>474</v>
      </c>
      <c r="R61" s="1" t="str">
        <f aca="false">nt!M61</f>
        <v>.</v>
      </c>
      <c r="S61" s="1" t="str">
        <f aca="false">nt!N61</f>
        <v>no</v>
      </c>
      <c r="U61" s="1" t="str">
        <f aca="false">"&lt;td&gt;"&amp;B61&amp;IF(ISNUMBER(C61),"&lt;td class=""lv_b al_r""&gt;"&amp;C61&amp;"&lt;td class=""lv_b""&gt;"&amp;D61&amp;":"&amp;E61,"&lt;td colspan=2&gt;.")&amp;IF(ISNUMBER(F61),"&lt;td class=""lv_s al_r""&gt;"&amp;F61&amp;"&lt;td class=""lv_s""&gt;"&amp;G61&amp;":"&amp;H61,"&lt;td colspan=2&gt;.")&amp;IF(ISNUMBER(I61),"&lt;td class=""lv_a al_r""&gt;"&amp;I61&amp;"&lt;td class=""lv_a""&gt;"&amp;J61&amp;":"&amp;K61,"&lt;td colspan=2&gt;.")&amp;"&lt;td&gt;"&amp;L61&amp;":"&amp;M61&amp;"&lt;td&gt;DBP"</f>
        <v>&lt;td&gt;JAM &amp; MARMALADE&lt;td class="lv_b al_r"&gt;722&lt;td class="lv_b"&gt;+0.20:+0.10&lt;td class="lv_s al_r"&gt;912&lt;td class="lv_s"&gt;+0.16:+0.08&lt;td colspan=2&gt;.&lt;td&gt;-1.75:-3.50&lt;td&gt;DBP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nt!C62</f>
        <v>KEEP ON LIFTIN'</v>
      </c>
      <c r="C62" s="2" t="n">
        <f aca="false">IF(ISNUMBER(O62),O62*2,".")</f>
        <v>430</v>
      </c>
      <c r="D62" s="1" t="str">
        <f aca="false">IF(ISNUMBER(C62),"+"&amp;TEXT(ROUNDDOWN(imGR/C62,2),"0.00"),".")</f>
        <v>+0.34</v>
      </c>
      <c r="E62" s="1" t="str">
        <f aca="false">IF(ISNUMBER(C62),"+"&amp;TEXT(ROUNDDOWN(imGD/C62,2),"0.00"),".")</f>
        <v>+0.17</v>
      </c>
      <c r="F62" s="2" t="n">
        <f aca="false">IF(AND("."=R62,ISNUMBER(P62)),P62*2,".")</f>
        <v>634</v>
      </c>
      <c r="G62" s="1" t="str">
        <f aca="false">IF(ISNUMBER(F62),"+"&amp;TEXT(ROUNDDOWN(imGR/F62,2),"0.00"),".")</f>
        <v>+0.23</v>
      </c>
      <c r="H62" s="1" t="str">
        <f aca="false">IF(ISNUMBER(F62),"+"&amp;TEXT(ROUNDDOWN(imGD/F62,2),"0.00"),".")</f>
        <v>+0.11</v>
      </c>
      <c r="I62" s="2" t="n">
        <f aca="false">IF(AND("."=S62,ISNUMBER(Q62)),Q62*2,".")</f>
        <v>760</v>
      </c>
      <c r="J62" s="1" t="str">
        <f aca="false">IF(ISNUMBER(I62),"+"&amp;TEXT(ROUNDDOWN(imGR/I62,2),"0.00"),".")</f>
        <v>+0.19</v>
      </c>
      <c r="K62" s="1" t="str">
        <f aca="false">IF(ISNUMBER(I62),"+"&amp;TEXT(ROUNDDOWN(imGD/I62,2),"0.00"),".")</f>
        <v>+0.09</v>
      </c>
      <c r="L62" s="1" t="str">
        <f aca="false">imBD</f>
        <v>-1.75</v>
      </c>
      <c r="M62" s="1" t="str">
        <f aca="false">imPR</f>
        <v>-3.50</v>
      </c>
      <c r="O62" s="1" t="n">
        <f aca="false">nt!D62</f>
        <v>215</v>
      </c>
      <c r="P62" s="1" t="n">
        <f aca="false">nt!E62</f>
        <v>317</v>
      </c>
      <c r="Q62" s="1" t="n">
        <f aca="false">nt!F62</f>
        <v>380</v>
      </c>
      <c r="R62" s="1" t="str">
        <f aca="false">nt!M62</f>
        <v>.</v>
      </c>
      <c r="S62" s="1" t="str">
        <f aca="false">nt!N62</f>
        <v>.</v>
      </c>
      <c r="U62" s="1" t="str">
        <f aca="false">"&lt;td&gt;"&amp;B62&amp;IF(ISNUMBER(C62),"&lt;td class=""lv_b al_r""&gt;"&amp;C62&amp;"&lt;td class=""lv_b""&gt;"&amp;D62&amp;":"&amp;E62,"&lt;td colspan=2&gt;.")&amp;IF(ISNUMBER(F62),"&lt;td class=""lv_s al_r""&gt;"&amp;F62&amp;"&lt;td class=""lv_s""&gt;"&amp;G62&amp;":"&amp;H62,"&lt;td colspan=2&gt;.")&amp;IF(ISNUMBER(I62),"&lt;td class=""lv_a al_r""&gt;"&amp;I62&amp;"&lt;td class=""lv_a""&gt;"&amp;J62&amp;":"&amp;K62,"&lt;td colspan=2&gt;.")&amp;"&lt;td&gt;"&amp;L62&amp;":"&amp;M62&amp;"&lt;td&gt;DBP"</f>
        <v>&lt;td&gt;KEEP ON LIFTIN'&lt;td class="lv_b al_r"&gt;430&lt;td class="lv_b"&gt;+0.34:+0.17&lt;td class="lv_s al_r"&gt;634&lt;td class="lv_s"&gt;+0.23:+0.11&lt;td class="lv_a al_r"&gt;760&lt;td class="lv_a"&gt;+0.19:+0.09&lt;td&gt;-1.75:-3.50&lt;td&gt;DBP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nt!C63</f>
        <v>LIVE TOGETHER</v>
      </c>
      <c r="C63" s="2" t="n">
        <f aca="false">IF(ISNUMBER(O63),O63*2,".")</f>
        <v>448</v>
      </c>
      <c r="D63" s="1" t="str">
        <f aca="false">IF(ISNUMBER(C63),"+"&amp;TEXT(ROUNDDOWN(imGR/C63,2),"0.00"),".")</f>
        <v>+0.33</v>
      </c>
      <c r="E63" s="1" t="str">
        <f aca="false">IF(ISNUMBER(C63),"+"&amp;TEXT(ROUNDDOWN(imGD/C63,2),"0.00"),".")</f>
        <v>+0.16</v>
      </c>
      <c r="F63" s="2" t="n">
        <f aca="false">IF(AND("."=R63,ISNUMBER(P63)),P63*2,".")</f>
        <v>892</v>
      </c>
      <c r="G63" s="1" t="str">
        <f aca="false">IF(ISNUMBER(F63),"+"&amp;TEXT(ROUNDDOWN(imGR/F63,2),"0.00"),".")</f>
        <v>+0.16</v>
      </c>
      <c r="H63" s="1" t="str">
        <f aca="false">IF(ISNUMBER(F63),"+"&amp;TEXT(ROUNDDOWN(imGD/F63,2),"0.00"),".")</f>
        <v>+0.08</v>
      </c>
      <c r="I63" s="2" t="str">
        <f aca="false">IF(AND("."=S63,ISNUMBER(Q63)),Q63*2,".")</f>
        <v>.</v>
      </c>
      <c r="J63" s="1" t="str">
        <f aca="false">IF(ISNUMBER(I63),"+"&amp;TEXT(ROUNDDOWN(imGR/I63,2),"0.00"),".")</f>
        <v>.</v>
      </c>
      <c r="K63" s="1" t="str">
        <f aca="false">IF(ISNUMBER(I63),"+"&amp;TEXT(ROUNDDOWN(imGD/I63,2),"0.00"),".")</f>
        <v>.</v>
      </c>
      <c r="L63" s="1" t="str">
        <f aca="false">imBD</f>
        <v>-1.75</v>
      </c>
      <c r="M63" s="1" t="str">
        <f aca="false">imPR</f>
        <v>-3.50</v>
      </c>
      <c r="O63" s="1" t="n">
        <f aca="false">nt!D63</f>
        <v>224</v>
      </c>
      <c r="P63" s="1" t="n">
        <f aca="false">nt!E63</f>
        <v>446</v>
      </c>
      <c r="Q63" s="1" t="str">
        <f aca="false">nt!F63</f>
        <v>.</v>
      </c>
      <c r="R63" s="1" t="str">
        <f aca="false">nt!M63</f>
        <v>.</v>
      </c>
      <c r="S63" s="1" t="str">
        <f aca="false">nt!N63</f>
        <v>.</v>
      </c>
      <c r="U63" s="1" t="str">
        <f aca="false">"&lt;td&gt;"&amp;B63&amp;IF(ISNUMBER(C63),"&lt;td class=""lv_b al_r""&gt;"&amp;C63&amp;"&lt;td class=""lv_b""&gt;"&amp;D63&amp;":"&amp;E63,"&lt;td colspan=2&gt;.")&amp;IF(ISNUMBER(F63),"&lt;td class=""lv_s al_r""&gt;"&amp;F63&amp;"&lt;td class=""lv_s""&gt;"&amp;G63&amp;":"&amp;H63,"&lt;td colspan=2&gt;.")&amp;IF(ISNUMBER(I63),"&lt;td class=""lv_a al_r""&gt;"&amp;I63&amp;"&lt;td class=""lv_a""&gt;"&amp;J63&amp;":"&amp;K63,"&lt;td colspan=2&gt;.")&amp;"&lt;td&gt;"&amp;L63&amp;":"&amp;M63&amp;"&lt;td&gt;DBP"</f>
        <v>&lt;td&gt;LIVE TOGETHER&lt;td class="lv_b al_r"&gt;448&lt;td class="lv_b"&gt;+0.33:+0.16&lt;td class="lv_s al_r"&gt;892&lt;td class="lv_s"&gt;+0.16:+0.08&lt;td colspan=2&gt;.&lt;td&gt;-1.75:-3.50&lt;td&gt;DBP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nt!C64</f>
        <v>MNEMONIQ</v>
      </c>
      <c r="C64" s="2" t="n">
        <f aca="false">IF(ISNUMBER(O64),O64*2,".")</f>
        <v>544</v>
      </c>
      <c r="D64" s="1" t="str">
        <f aca="false">IF(ISNUMBER(C64),"+"&amp;TEXT(ROUNDDOWN(imGR/C64,2),"0.00"),".")</f>
        <v>+0.27</v>
      </c>
      <c r="E64" s="1" t="str">
        <f aca="false">IF(ISNUMBER(C64),"+"&amp;TEXT(ROUNDDOWN(imGD/C64,2),"0.00"),".")</f>
        <v>+0.13</v>
      </c>
      <c r="F64" s="2" t="n">
        <f aca="false">IF(AND("."=R64,ISNUMBER(P64)),P64*2,".")</f>
        <v>752</v>
      </c>
      <c r="G64" s="1" t="str">
        <f aca="false">IF(ISNUMBER(F64),"+"&amp;TEXT(ROUNDDOWN(imGR/F64,2),"0.00"),".")</f>
        <v>+0.19</v>
      </c>
      <c r="H64" s="1" t="str">
        <f aca="false">IF(ISNUMBER(F64),"+"&amp;TEXT(ROUNDDOWN(imGD/F64,2),"0.00"),".")</f>
        <v>+0.09</v>
      </c>
      <c r="I64" s="2" t="str">
        <f aca="false">IF(AND("."=S64,ISNUMBER(Q64)),Q64*2,".")</f>
        <v>.</v>
      </c>
      <c r="J64" s="1" t="str">
        <f aca="false">IF(ISNUMBER(I64),"+"&amp;TEXT(ROUNDDOWN(imGR/I64,2),"0.00"),".")</f>
        <v>.</v>
      </c>
      <c r="K64" s="1" t="str">
        <f aca="false">IF(ISNUMBER(I64),"+"&amp;TEXT(ROUNDDOWN(imGD/I64,2),"0.00"),".")</f>
        <v>.</v>
      </c>
      <c r="L64" s="1" t="str">
        <f aca="false">imBD</f>
        <v>-1.75</v>
      </c>
      <c r="M64" s="1" t="str">
        <f aca="false">imPR</f>
        <v>-3.50</v>
      </c>
      <c r="O64" s="1" t="n">
        <f aca="false">nt!D64</f>
        <v>272</v>
      </c>
      <c r="P64" s="1" t="n">
        <f aca="false">nt!E64</f>
        <v>376</v>
      </c>
      <c r="Q64" s="1" t="str">
        <f aca="false">nt!F64</f>
        <v>.</v>
      </c>
      <c r="R64" s="1" t="str">
        <f aca="false">nt!M64</f>
        <v>.</v>
      </c>
      <c r="S64" s="1" t="str">
        <f aca="false">nt!N64</f>
        <v>.</v>
      </c>
      <c r="U64" s="1" t="str">
        <f aca="false">"&lt;td&gt;"&amp;B64&amp;IF(ISNUMBER(C64),"&lt;td class=""lv_b al_r""&gt;"&amp;C64&amp;"&lt;td class=""lv_b""&gt;"&amp;D64&amp;":"&amp;E64,"&lt;td colspan=2&gt;.")&amp;IF(ISNUMBER(F64),"&lt;td class=""lv_s al_r""&gt;"&amp;F64&amp;"&lt;td class=""lv_s""&gt;"&amp;G64&amp;":"&amp;H64,"&lt;td colspan=2&gt;.")&amp;IF(ISNUMBER(I64),"&lt;td class=""lv_a al_r""&gt;"&amp;I64&amp;"&lt;td class=""lv_a""&gt;"&amp;J64&amp;":"&amp;K64,"&lt;td colspan=2&gt;.")&amp;"&lt;td&gt;"&amp;L64&amp;":"&amp;M64&amp;"&lt;td&gt;DBP"</f>
        <v>&lt;td&gt;MNEMONIQ&lt;td class="lv_b al_r"&gt;544&lt;td class="lv_b"&gt;+0.27:+0.13&lt;td class="lv_s al_r"&gt;752&lt;td class="lv_s"&gt;+0.19:+0.09&lt;td colspan=2&gt;.&lt;td&gt;-1.75:-3.50&lt;td&gt;DBP</v>
      </c>
    </row>
    <row r="65" customFormat="false" ht="13.8" hidden="false" customHeight="false" outlineLevel="0" collapsed="false">
      <c r="A65" s="1" t="n">
        <f aca="false">nt!B65</f>
        <v>57</v>
      </c>
      <c r="B65" s="1" t="str">
        <f aca="false">nt!C65</f>
        <v>OVERWHELMING</v>
      </c>
      <c r="C65" s="2" t="n">
        <f aca="false">IF(ISNUMBER(O65),O65*2,".")</f>
        <v>422</v>
      </c>
      <c r="D65" s="1" t="str">
        <f aca="false">IF(ISNUMBER(C65),"+"&amp;TEXT(ROUNDDOWN(imGR/C65,2),"0.00"),".")</f>
        <v>+0.35</v>
      </c>
      <c r="E65" s="1" t="str">
        <f aca="false">IF(ISNUMBER(C65),"+"&amp;TEXT(ROUNDDOWN(imGD/C65,2),"0.00"),".")</f>
        <v>+0.17</v>
      </c>
      <c r="F65" s="2" t="n">
        <f aca="false">IF(AND("."=R65,ISNUMBER(P65)),P65*2,".")</f>
        <v>654</v>
      </c>
      <c r="G65" s="1" t="str">
        <f aca="false">IF(ISNUMBER(F65),"+"&amp;TEXT(ROUNDDOWN(imGR/F65,2),"0.00"),".")</f>
        <v>+0.22</v>
      </c>
      <c r="H65" s="1" t="str">
        <f aca="false">IF(ISNUMBER(F65),"+"&amp;TEXT(ROUNDDOWN(imGD/F65,2),"0.00"),".")</f>
        <v>+0.11</v>
      </c>
      <c r="I65" s="2" t="str">
        <f aca="false">IF(AND("."=S65,ISNUMBER(Q65)),Q65*2,".")</f>
        <v>.</v>
      </c>
      <c r="J65" s="1" t="str">
        <f aca="false">IF(ISNUMBER(I65),"+"&amp;TEXT(ROUNDDOWN(imGR/I65,2),"0.00"),".")</f>
        <v>.</v>
      </c>
      <c r="K65" s="1" t="str">
        <f aca="false">IF(ISNUMBER(I65),"+"&amp;TEXT(ROUNDDOWN(imGD/I65,2),"0.00"),".")</f>
        <v>.</v>
      </c>
      <c r="L65" s="1" t="str">
        <f aca="false">imBD</f>
        <v>-1.75</v>
      </c>
      <c r="M65" s="1" t="str">
        <f aca="false">imPR</f>
        <v>-3.50</v>
      </c>
      <c r="O65" s="1" t="n">
        <f aca="false">nt!D65</f>
        <v>211</v>
      </c>
      <c r="P65" s="1" t="n">
        <f aca="false">nt!E65</f>
        <v>327</v>
      </c>
      <c r="Q65" s="1" t="str">
        <f aca="false">nt!F65</f>
        <v>.</v>
      </c>
      <c r="R65" s="1" t="str">
        <f aca="false">nt!M65</f>
        <v>.</v>
      </c>
      <c r="S65" s="1" t="str">
        <f aca="false">nt!N65</f>
        <v>.</v>
      </c>
      <c r="U65" s="1" t="str">
        <f aca="false">"&lt;td&gt;"&amp;B65&amp;IF(ISNUMBER(C65),"&lt;td class=""lv_b al_r""&gt;"&amp;C65&amp;"&lt;td class=""lv_b""&gt;"&amp;D65&amp;":"&amp;E65,"&lt;td colspan=2&gt;.")&amp;IF(ISNUMBER(F65),"&lt;td class=""lv_s al_r""&gt;"&amp;F65&amp;"&lt;td class=""lv_s""&gt;"&amp;G65&amp;":"&amp;H65,"&lt;td colspan=2&gt;.")&amp;IF(ISNUMBER(I65),"&lt;td class=""lv_a al_r""&gt;"&amp;I65&amp;"&lt;td class=""lv_a""&gt;"&amp;J65&amp;":"&amp;K65,"&lt;td colspan=2&gt;.")&amp;"&lt;td&gt;"&amp;L65&amp;":"&amp;M65&amp;"&lt;td&gt;DBP"</f>
        <v>&lt;td&gt;OVERWHELMING&lt;td class="lv_b al_r"&gt;422&lt;td class="lv_b"&gt;+0.35:+0.17&lt;td class="lv_s al_r"&gt;654&lt;td class="lv_s"&gt;+0.22:+0.11&lt;td colspan=2&gt;.&lt;td&gt;-1.75:-3.50&lt;td&gt;DBP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nt!C66</f>
        <v>QINGDAO</v>
      </c>
      <c r="C66" s="2" t="n">
        <f aca="false">IF(ISNUMBER(O66),O66*2,".")</f>
        <v>516</v>
      </c>
      <c r="D66" s="1" t="str">
        <f aca="false">IF(ISNUMBER(C66),"+"&amp;TEXT(ROUNDDOWN(imGR/C66,2),"0.00"),".")</f>
        <v>+0.28</v>
      </c>
      <c r="E66" s="1" t="str">
        <f aca="false">IF(ISNUMBER(C66),"+"&amp;TEXT(ROUNDDOWN(imGD/C66,2),"0.00"),".")</f>
        <v>+0.14</v>
      </c>
      <c r="F66" s="2" t="n">
        <f aca="false">IF(AND("."=R66,ISNUMBER(P66)),P66*2,".")</f>
        <v>714</v>
      </c>
      <c r="G66" s="1" t="str">
        <f aca="false">IF(ISNUMBER(F66),"+"&amp;TEXT(ROUNDDOWN(imGR/F66,2),"0.00"),".")</f>
        <v>+0.20</v>
      </c>
      <c r="H66" s="1" t="str">
        <f aca="false">IF(ISNUMBER(F66),"+"&amp;TEXT(ROUNDDOWN(imGD/F66,2),"0.00"),".")</f>
        <v>+0.10</v>
      </c>
      <c r="I66" s="2" t="str">
        <f aca="false">IF(AND("."=S66,ISNUMBER(Q66)),Q66*2,".")</f>
        <v>.</v>
      </c>
      <c r="J66" s="1" t="str">
        <f aca="false">IF(ISNUMBER(I66),"+"&amp;TEXT(ROUNDDOWN(imGR/I66,2),"0.00"),".")</f>
        <v>.</v>
      </c>
      <c r="K66" s="1" t="str">
        <f aca="false">IF(ISNUMBER(I66),"+"&amp;TEXT(ROUNDDOWN(imGD/I66,2),"0.00"),".")</f>
        <v>.</v>
      </c>
      <c r="L66" s="1" t="str">
        <f aca="false">imBD</f>
        <v>-1.75</v>
      </c>
      <c r="M66" s="1" t="str">
        <f aca="false">imPR</f>
        <v>-3.50</v>
      </c>
      <c r="O66" s="1" t="n">
        <f aca="false">nt!D66</f>
        <v>258</v>
      </c>
      <c r="P66" s="1" t="n">
        <f aca="false">nt!E66</f>
        <v>357</v>
      </c>
      <c r="Q66" s="1" t="n">
        <f aca="false">nt!F66</f>
        <v>452</v>
      </c>
      <c r="R66" s="1" t="str">
        <f aca="false">nt!M66</f>
        <v>.</v>
      </c>
      <c r="S66" s="1" t="str">
        <f aca="false">nt!N66</f>
        <v>no</v>
      </c>
      <c r="U66" s="1" t="str">
        <f aca="false">"&lt;td&gt;"&amp;B66&amp;IF(ISNUMBER(C66),"&lt;td class=""lv_b al_r""&gt;"&amp;C66&amp;"&lt;td class=""lv_b""&gt;"&amp;D66&amp;":"&amp;E66,"&lt;td colspan=2&gt;.")&amp;IF(ISNUMBER(F66),"&lt;td class=""lv_s al_r""&gt;"&amp;F66&amp;"&lt;td class=""lv_s""&gt;"&amp;G66&amp;":"&amp;H66,"&lt;td colspan=2&gt;.")&amp;IF(ISNUMBER(I66),"&lt;td class=""lv_a al_r""&gt;"&amp;I66&amp;"&lt;td class=""lv_a""&gt;"&amp;J66&amp;":"&amp;K66,"&lt;td colspan=2&gt;.")&amp;"&lt;td&gt;"&amp;L66&amp;":"&amp;M66&amp;"&lt;td&gt;DBP"</f>
        <v>&lt;td&gt;QINGDAO&lt;td class="lv_b al_r"&gt;516&lt;td class="lv_b"&gt;+0.28:+0.14&lt;td class="lv_s al_r"&gt;714&lt;td class="lv_s"&gt;+0.20:+0.10&lt;td colspan=2&gt;.&lt;td&gt;-1.75:-3.50&lt;td&gt;DBP</v>
      </c>
    </row>
    <row r="67" customFormat="false" ht="13.8" hidden="false" customHeight="false" outlineLevel="0" collapsed="false">
      <c r="A67" s="1" t="n">
        <f aca="false">nt!B67</f>
        <v>59</v>
      </c>
      <c r="B67" s="1" t="str">
        <f aca="false">nt!C67</f>
        <v>REST MY MIND</v>
      </c>
      <c r="C67" s="2" t="n">
        <f aca="false">IF(ISNUMBER(O67),O67*2,".")</f>
        <v>282</v>
      </c>
      <c r="D67" s="1" t="str">
        <f aca="false">IF(ISNUMBER(C67),"+"&amp;TEXT(ROUNDDOWN(imGR/C67,2),"0.00"),".")</f>
        <v>+0.52</v>
      </c>
      <c r="E67" s="1" t="str">
        <f aca="false">IF(ISNUMBER(C67),"+"&amp;TEXT(ROUNDDOWN(imGD/C67,2),"0.00"),".")</f>
        <v>+0.26</v>
      </c>
      <c r="F67" s="2" t="n">
        <f aca="false">IF(AND("."=R67,ISNUMBER(P67)),P67*2,".")</f>
        <v>518</v>
      </c>
      <c r="G67" s="1" t="str">
        <f aca="false">IF(ISNUMBER(F67),"+"&amp;TEXT(ROUNDDOWN(imGR/F67,2),"0.00"),".")</f>
        <v>+0.28</v>
      </c>
      <c r="H67" s="1" t="str">
        <f aca="false">IF(ISNUMBER(F67),"+"&amp;TEXT(ROUNDDOWN(imGD/F67,2),"0.00"),".")</f>
        <v>+0.14</v>
      </c>
      <c r="I67" s="2" t="str">
        <f aca="false">IF(AND("."=S67,ISNUMBER(Q67)),Q67*2,".")</f>
        <v>.</v>
      </c>
      <c r="J67" s="1" t="str">
        <f aca="false">IF(ISNUMBER(I67),"+"&amp;TEXT(ROUNDDOWN(imGR/I67,2),"0.00"),".")</f>
        <v>.</v>
      </c>
      <c r="K67" s="1" t="str">
        <f aca="false">IF(ISNUMBER(I67),"+"&amp;TEXT(ROUNDDOWN(imGD/I67,2),"0.00"),".")</f>
        <v>.</v>
      </c>
      <c r="L67" s="1" t="str">
        <f aca="false">imBD</f>
        <v>-1.75</v>
      </c>
      <c r="M67" s="1" t="str">
        <f aca="false">imPR</f>
        <v>-3.50</v>
      </c>
      <c r="O67" s="1" t="n">
        <f aca="false">nt!D67</f>
        <v>141</v>
      </c>
      <c r="P67" s="1" t="n">
        <f aca="false">nt!E67</f>
        <v>259</v>
      </c>
      <c r="Q67" s="1" t="str">
        <f aca="false">nt!F67</f>
        <v>.</v>
      </c>
      <c r="R67" s="1" t="str">
        <f aca="false">nt!M67</f>
        <v>.</v>
      </c>
      <c r="S67" s="1" t="str">
        <f aca="false">nt!N67</f>
        <v>.</v>
      </c>
      <c r="U67" s="1" t="str">
        <f aca="false">"&lt;td&gt;"&amp;B67&amp;IF(ISNUMBER(C67),"&lt;td class=""lv_b al_r""&gt;"&amp;C67&amp;"&lt;td class=""lv_b""&gt;"&amp;D67&amp;":"&amp;E67,"&lt;td colspan=2&gt;.")&amp;IF(ISNUMBER(F67),"&lt;td class=""lv_s al_r""&gt;"&amp;F67&amp;"&lt;td class=""lv_s""&gt;"&amp;G67&amp;":"&amp;H67,"&lt;td colspan=2&gt;.")&amp;IF(ISNUMBER(I67),"&lt;td class=""lv_a al_r""&gt;"&amp;I67&amp;"&lt;td class=""lv_a""&gt;"&amp;J67&amp;":"&amp;K67,"&lt;td colspan=2&gt;.")&amp;"&lt;td&gt;"&amp;L67&amp;":"&amp;M67&amp;"&lt;td&gt;DBP"</f>
        <v>&lt;td&gt;REST MY MIND&lt;td class="lv_b al_r"&gt;282&lt;td class="lv_b"&gt;+0.52:+0.26&lt;td class="lv_s al_r"&gt;518&lt;td class="lv_s"&gt;+0.28:+0.14&lt;td colspan=2&gt;.&lt;td&gt;-1.75:-3.50&lt;td&gt;DBP</v>
      </c>
    </row>
    <row r="68" customFormat="false" ht="13.8" hidden="false" customHeight="false" outlineLevel="0" collapsed="false">
      <c r="A68" s="1" t="n">
        <f aca="false">nt!B68</f>
        <v>60</v>
      </c>
      <c r="B68" s="1" t="str">
        <f aca="false">nt!C68</f>
        <v>SHAKE IT DOWN</v>
      </c>
      <c r="C68" s="2" t="n">
        <f aca="false">IF(ISNUMBER(O68),O68*2,".")</f>
        <v>620</v>
      </c>
      <c r="D68" s="1" t="str">
        <f aca="false">IF(ISNUMBER(C68),"+"&amp;TEXT(ROUNDDOWN(imGR/C68,2),"0.00"),".")</f>
        <v>+0.24</v>
      </c>
      <c r="E68" s="1" t="str">
        <f aca="false">IF(ISNUMBER(C68),"+"&amp;TEXT(ROUNDDOWN(imGD/C68,2),"0.00"),".")</f>
        <v>+0.12</v>
      </c>
      <c r="F68" s="2" t="str">
        <f aca="false">IF(AND("."=R68,ISNUMBER(P68)),P68*2,".")</f>
        <v>.</v>
      </c>
      <c r="G68" s="1" t="str">
        <f aca="false">IF(ISNUMBER(F68),"+"&amp;TEXT(ROUNDDOWN(imGR/F68,2),"0.00"),".")</f>
        <v>.</v>
      </c>
      <c r="H68" s="1" t="str">
        <f aca="false">IF(ISNUMBER(F68),"+"&amp;TEXT(ROUNDDOWN(imGD/F68,2),"0.00"),".")</f>
        <v>.</v>
      </c>
      <c r="I68" s="2" t="str">
        <f aca="false">IF(AND("."=S68,ISNUMBER(Q68)),Q68*2,".")</f>
        <v>.</v>
      </c>
      <c r="J68" s="1" t="str">
        <f aca="false">IF(ISNUMBER(I68),"+"&amp;TEXT(ROUNDDOWN(imGR/I68,2),"0.00"),".")</f>
        <v>.</v>
      </c>
      <c r="K68" s="1" t="str">
        <f aca="false">IF(ISNUMBER(I68),"+"&amp;TEXT(ROUNDDOWN(imGD/I68,2),"0.00"),".")</f>
        <v>.</v>
      </c>
      <c r="L68" s="1" t="str">
        <f aca="false">imBD</f>
        <v>-1.75</v>
      </c>
      <c r="M68" s="1" t="str">
        <f aca="false">imPR</f>
        <v>-3.50</v>
      </c>
      <c r="O68" s="1" t="n">
        <f aca="false">nt!D68</f>
        <v>310</v>
      </c>
      <c r="P68" s="1" t="n">
        <f aca="false">nt!E68</f>
        <v>481</v>
      </c>
      <c r="Q68" s="1" t="str">
        <f aca="false">nt!F68</f>
        <v>.</v>
      </c>
      <c r="R68" s="1" t="str">
        <f aca="false">nt!M68</f>
        <v>no</v>
      </c>
      <c r="S68" s="1" t="str">
        <f aca="false">nt!N68</f>
        <v>.</v>
      </c>
      <c r="U68" s="1" t="str">
        <f aca="false">"&lt;td&gt;"&amp;B68&amp;IF(ISNUMBER(C68),"&lt;td class=""lv_b al_r""&gt;"&amp;C68&amp;"&lt;td class=""lv_b""&gt;"&amp;D68&amp;":"&amp;E68,"&lt;td colspan=2&gt;.")&amp;IF(ISNUMBER(F68),"&lt;td class=""lv_s al_r""&gt;"&amp;F68&amp;"&lt;td class=""lv_s""&gt;"&amp;G68&amp;":"&amp;H68,"&lt;td colspan=2&gt;.")&amp;IF(ISNUMBER(I68),"&lt;td class=""lv_a al_r""&gt;"&amp;I68&amp;"&lt;td class=""lv_a""&gt;"&amp;J68&amp;":"&amp;K68,"&lt;td colspan=2&gt;.")&amp;"&lt;td&gt;"&amp;L68&amp;":"&amp;M68&amp;"&lt;td&gt;DBP"</f>
        <v>&lt;td&gt;SHAKE IT DOWN&lt;td class="lv_b al_r"&gt;620&lt;td class="lv_b"&gt;+0.24:+0.12&lt;td colspan=2&gt;.&lt;td colspan=2&gt;.&lt;td&gt;-1.75:-3.50&lt;td&gt;DBP</v>
      </c>
    </row>
    <row r="69" customFormat="false" ht="13.8" hidden="false" customHeight="false" outlineLevel="0" collapsed="false">
      <c r="A69" s="1" t="n">
        <f aca="false">nt!B69</f>
        <v>61</v>
      </c>
      <c r="B69" s="1" t="str">
        <f aca="false">nt!C69</f>
        <v>STAY WITH ME</v>
      </c>
      <c r="C69" s="2" t="n">
        <f aca="false">IF(ISNUMBER(O69),O69*2,".")</f>
        <v>438</v>
      </c>
      <c r="D69" s="1" t="str">
        <f aca="false">IF(ISNUMBER(C69),"+"&amp;TEXT(ROUNDDOWN(imGR/C69,2),"0.00"),".")</f>
        <v>+0.34</v>
      </c>
      <c r="E69" s="1" t="str">
        <f aca="false">IF(ISNUMBER(C69),"+"&amp;TEXT(ROUNDDOWN(imGD/C69,2),"0.00"),".")</f>
        <v>+0.17</v>
      </c>
      <c r="F69" s="2" t="n">
        <f aca="false">IF(AND("."=R69,ISNUMBER(P69)),P69*2,".")</f>
        <v>592</v>
      </c>
      <c r="G69" s="1" t="str">
        <f aca="false">IF(ISNUMBER(F69),"+"&amp;TEXT(ROUNDDOWN(imGR/F69,2),"0.00"),".")</f>
        <v>+0.25</v>
      </c>
      <c r="H69" s="1" t="str">
        <f aca="false">IF(ISNUMBER(F69),"+"&amp;TEXT(ROUNDDOWN(imGD/F69,2),"0.00"),".")</f>
        <v>+0.12</v>
      </c>
      <c r="I69" s="2" t="n">
        <f aca="false">IF(AND("."=S69,ISNUMBER(Q69)),Q69*2,".")</f>
        <v>640</v>
      </c>
      <c r="J69" s="1" t="str">
        <f aca="false">IF(ISNUMBER(I69),"+"&amp;TEXT(ROUNDDOWN(imGR/I69,2),"0.00"),".")</f>
        <v>+0.23</v>
      </c>
      <c r="K69" s="1" t="str">
        <f aca="false">IF(ISNUMBER(I69),"+"&amp;TEXT(ROUNDDOWN(imGD/I69,2),"0.00"),".")</f>
        <v>+0.11</v>
      </c>
      <c r="L69" s="1" t="str">
        <f aca="false">imBD</f>
        <v>-1.75</v>
      </c>
      <c r="M69" s="1" t="str">
        <f aca="false">imPR</f>
        <v>-3.50</v>
      </c>
      <c r="O69" s="1" t="n">
        <f aca="false">nt!D69</f>
        <v>219</v>
      </c>
      <c r="P69" s="1" t="n">
        <f aca="false">nt!E69</f>
        <v>296</v>
      </c>
      <c r="Q69" s="1" t="n">
        <f aca="false">nt!F69</f>
        <v>320</v>
      </c>
      <c r="R69" s="1" t="str">
        <f aca="false">nt!M69</f>
        <v>.</v>
      </c>
      <c r="S69" s="1" t="str">
        <f aca="false">nt!N69</f>
        <v>.</v>
      </c>
      <c r="U69" s="1" t="str">
        <f aca="false">"&lt;td&gt;"&amp;B69&amp;IF(ISNUMBER(C69),"&lt;td class=""lv_b al_r""&gt;"&amp;C69&amp;"&lt;td class=""lv_b""&gt;"&amp;D69&amp;":"&amp;E69,"&lt;td colspan=2&gt;.")&amp;IF(ISNUMBER(F69),"&lt;td class=""lv_s al_r""&gt;"&amp;F69&amp;"&lt;td class=""lv_s""&gt;"&amp;G69&amp;":"&amp;H69,"&lt;td colspan=2&gt;.")&amp;IF(ISNUMBER(I69),"&lt;td class=""lv_a al_r""&gt;"&amp;I69&amp;"&lt;td class=""lv_a""&gt;"&amp;J69&amp;":"&amp;K69,"&lt;td colspan=2&gt;.")&amp;"&lt;td&gt;"&amp;L69&amp;":"&amp;M69&amp;"&lt;td&gt;DBP"</f>
        <v>&lt;td&gt;STAY WITH ME&lt;td class="lv_b al_r"&gt;438&lt;td class="lv_b"&gt;+0.34:+0.17&lt;td class="lv_s al_r"&gt;592&lt;td class="lv_s"&gt;+0.25:+0.12&lt;td class="lv_a al_r"&gt;640&lt;td class="lv_a"&gt;+0.23:+0.11&lt;td&gt;-1.75:-3.50&lt;td&gt;DBP</v>
      </c>
    </row>
    <row r="70" customFormat="false" ht="13.8" hidden="false" customHeight="false" outlineLevel="0" collapsed="false">
      <c r="A70" s="1" t="n">
        <f aca="false">nt!B70</f>
        <v>62</v>
      </c>
      <c r="B70" s="1" t="str">
        <f aca="false">nt!C70</f>
        <v>TWIN BEE [GENERATION X]</v>
      </c>
      <c r="C70" s="2" t="n">
        <f aca="false">IF(ISNUMBER(O70),O70*2,".")</f>
        <v>470</v>
      </c>
      <c r="D70" s="1" t="str">
        <f aca="false">IF(ISNUMBER(C70),"+"&amp;TEXT(ROUNDDOWN(imGR/C70,2),"0.00"),".")</f>
        <v>+0.31</v>
      </c>
      <c r="E70" s="1" t="str">
        <f aca="false">IF(ISNUMBER(C70),"+"&amp;TEXT(ROUNDDOWN(imGD/C70,2),"0.00"),".")</f>
        <v>+0.15</v>
      </c>
      <c r="F70" s="2" t="n">
        <f aca="false">IF(AND("."=R70,ISNUMBER(P70)),P70*2,".")</f>
        <v>760</v>
      </c>
      <c r="G70" s="1" t="str">
        <f aca="false">IF(ISNUMBER(F70),"+"&amp;TEXT(ROUNDDOWN(imGR/F70,2),"0.00"),".")</f>
        <v>+0.19</v>
      </c>
      <c r="H70" s="1" t="str">
        <f aca="false">IF(ISNUMBER(F70),"+"&amp;TEXT(ROUNDDOWN(imGD/F70,2),"0.00"),".")</f>
        <v>+0.09</v>
      </c>
      <c r="I70" s="2" t="n">
        <f aca="false">IF(AND("."=S70,ISNUMBER(Q70)),Q70*2,".")</f>
        <v>970</v>
      </c>
      <c r="J70" s="1" t="str">
        <f aca="false">IF(ISNUMBER(I70),"+"&amp;TEXT(ROUNDDOWN(imGR/I70,2),"0.00"),".")</f>
        <v>+0.15</v>
      </c>
      <c r="K70" s="1" t="str">
        <f aca="false">IF(ISNUMBER(I70),"+"&amp;TEXT(ROUNDDOWN(imGD/I70,2),"0.00"),".")</f>
        <v>+0.07</v>
      </c>
      <c r="L70" s="1" t="str">
        <f aca="false">imBD</f>
        <v>-1.75</v>
      </c>
      <c r="M70" s="1" t="str">
        <f aca="false">imPR</f>
        <v>-3.50</v>
      </c>
      <c r="O70" s="1" t="n">
        <f aca="false">nt!D70</f>
        <v>235</v>
      </c>
      <c r="P70" s="1" t="n">
        <f aca="false">nt!E70</f>
        <v>380</v>
      </c>
      <c r="Q70" s="1" t="n">
        <f aca="false">nt!F70</f>
        <v>485</v>
      </c>
      <c r="R70" s="1" t="str">
        <f aca="false">nt!M70</f>
        <v>.</v>
      </c>
      <c r="S70" s="1" t="str">
        <f aca="false">nt!N70</f>
        <v>.</v>
      </c>
      <c r="U70" s="1" t="str">
        <f aca="false">"&lt;td&gt;"&amp;B70&amp;IF(ISNUMBER(C70),"&lt;td class=""lv_b al_r""&gt;"&amp;C70&amp;"&lt;td class=""lv_b""&gt;"&amp;D70&amp;":"&amp;E70,"&lt;td colspan=2&gt;.")&amp;IF(ISNUMBER(F70),"&lt;td class=""lv_s al_r""&gt;"&amp;F70&amp;"&lt;td class=""lv_s""&gt;"&amp;G70&amp;":"&amp;H70,"&lt;td colspan=2&gt;.")&amp;IF(ISNUMBER(I70),"&lt;td class=""lv_a al_r""&gt;"&amp;I70&amp;"&lt;td class=""lv_a""&gt;"&amp;J70&amp;":"&amp;K70,"&lt;td colspan=2&gt;.")&amp;"&lt;td&gt;"&amp;L70&amp;":"&amp;M70&amp;"&lt;td&gt;DBP"</f>
        <v>&lt;td&gt;TWIN BEE [GENERATION X]&lt;td class="lv_b al_r"&gt;470&lt;td class="lv_b"&gt;+0.31:+0.15&lt;td class="lv_s al_r"&gt;760&lt;td class="lv_s"&gt;+0.19:+0.09&lt;td class="lv_a al_r"&gt;970&lt;td class="lv_a"&gt;+0.15:+0.07&lt;td&gt;-1.75:-3.50&lt;td&gt;DBP</v>
      </c>
    </row>
    <row r="71" customFormat="false" ht="13.8" hidden="false" customHeight="false" outlineLevel="0" collapsed="false">
      <c r="A71" s="1" t="n">
        <f aca="false">nt!B71</f>
        <v>63</v>
      </c>
      <c r="B71" s="1" t="str">
        <f aca="false">nt!C71</f>
        <v>2 GORGEOUS 4U</v>
      </c>
      <c r="C71" s="2" t="n">
        <f aca="false">IF(ISNUMBER(O71),O71*2,".")</f>
        <v>164</v>
      </c>
      <c r="D71" s="1" t="str">
        <f aca="false">IF(ISNUMBER(C71),"+"&amp;TEXT(ROUNDDOWN(imGR/C71,2),"0.00"),".")</f>
        <v>+0.91</v>
      </c>
      <c r="E71" s="1" t="str">
        <f aca="false">IF(ISNUMBER(C71),"+"&amp;TEXT(ROUNDDOWN(imGD/C71,2),"0.00"),".")</f>
        <v>+0.45</v>
      </c>
      <c r="F71" s="2" t="str">
        <f aca="false">IF(AND("."=R71,ISNUMBER(P71)),P71*2,".")</f>
        <v>.</v>
      </c>
      <c r="G71" s="1" t="str">
        <f aca="false">IF(ISNUMBER(F71),"+"&amp;TEXT(ROUNDDOWN(imGR/F71,2),"0.00"),".")</f>
        <v>.</v>
      </c>
      <c r="H71" s="1" t="str">
        <f aca="false">IF(ISNUMBER(F71),"+"&amp;TEXT(ROUNDDOWN(imGD/F71,2),"0.00"),".")</f>
        <v>.</v>
      </c>
      <c r="I71" s="2" t="str">
        <f aca="false">IF(AND("."=S71,ISNUMBER(Q71)),Q71*2,".")</f>
        <v>.</v>
      </c>
      <c r="J71" s="1" t="str">
        <f aca="false">IF(ISNUMBER(I71),"+"&amp;TEXT(ROUNDDOWN(imGR/I71,2),"0.00"),".")</f>
        <v>.</v>
      </c>
      <c r="K71" s="1" t="str">
        <f aca="false">IF(ISNUMBER(I71),"+"&amp;TEXT(ROUNDDOWN(imGD/I71,2),"0.00"),".")</f>
        <v>.</v>
      </c>
      <c r="L71" s="1" t="str">
        <f aca="false">imBD</f>
        <v>-1.75</v>
      </c>
      <c r="M71" s="1" t="str">
        <f aca="false">imPR</f>
        <v>-3.50</v>
      </c>
      <c r="O71" s="1" t="n">
        <f aca="false">nt!D71</f>
        <v>82</v>
      </c>
      <c r="P71" s="1" t="str">
        <f aca="false">nt!E71</f>
        <v>.</v>
      </c>
      <c r="Q71" s="1" t="str">
        <f aca="false">nt!F71</f>
        <v>.</v>
      </c>
      <c r="R71" s="1" t="str">
        <f aca="false">nt!M71</f>
        <v>.</v>
      </c>
      <c r="S71" s="1" t="str">
        <f aca="false">nt!N71</f>
        <v>.</v>
      </c>
      <c r="U71" s="1" t="str">
        <f aca="false">"&lt;td&gt;"&amp;B71&amp;IF(ISNUMBER(C71),"&lt;td class=""lv_b al_r""&gt;"&amp;C71&amp;"&lt;td class=""lv_b""&gt;"&amp;D71&amp;":"&amp;E71,"&lt;td colspan=2&gt;.")&amp;IF(ISNUMBER(F71),"&lt;td class=""lv_s al_r""&gt;"&amp;F71&amp;"&lt;td class=""lv_s""&gt;"&amp;G71&amp;":"&amp;H71,"&lt;td colspan=2&gt;.")&amp;IF(ISNUMBER(I71),"&lt;td class=""lv_a al_r""&gt;"&amp;I71&amp;"&lt;td class=""lv_a""&gt;"&amp;J71&amp;":"&amp;K71,"&lt;td colspan=2&gt;.")&amp;"&lt;td&gt;"&amp;L71&amp;":"&amp;M71&amp;"&lt;td&gt;DBP"</f>
        <v>&lt;td&gt;2 GORGEOUS 4U&lt;td class="lv_b al_r"&gt;164&lt;td class="lv_b"&gt;+0.91:+0.45&lt;td colspan=2&gt;.&lt;td colspan=2&gt;.&lt;td&gt;-1.75:-3.50&lt;td&gt;DBP</v>
      </c>
    </row>
    <row r="72" customFormat="false" ht="13.8" hidden="false" customHeight="false" outlineLevel="0" collapsed="false">
      <c r="A72" s="1" t="n">
        <f aca="false">nt!B72</f>
        <v>64</v>
      </c>
      <c r="B72" s="1" t="str">
        <f aca="false">nt!C72</f>
        <v>2 GORGEOUS 4U [EMULATE MIX]</v>
      </c>
      <c r="C72" s="2" t="n">
        <f aca="false">IF(ISNUMBER(O72),O72*2,".")</f>
        <v>572</v>
      </c>
      <c r="D72" s="1" t="str">
        <f aca="false">IF(ISNUMBER(C72),"+"&amp;TEXT(ROUNDDOWN(imGR/C72,2),"0.00"),".")</f>
        <v>+0.26</v>
      </c>
      <c r="E72" s="1" t="str">
        <f aca="false">IF(ISNUMBER(C72),"+"&amp;TEXT(ROUNDDOWN(imGD/C72,2),"0.00"),".")</f>
        <v>+0.13</v>
      </c>
      <c r="F72" s="2" t="n">
        <f aca="false">IF(AND("."=R72,ISNUMBER(P72)),P72*2,".")</f>
        <v>656</v>
      </c>
      <c r="G72" s="1" t="str">
        <f aca="false">IF(ISNUMBER(F72),"+"&amp;TEXT(ROUNDDOWN(imGR/F72,2),"0.00"),".")</f>
        <v>+0.22</v>
      </c>
      <c r="H72" s="1" t="str">
        <f aca="false">IF(ISNUMBER(F72),"+"&amp;TEXT(ROUNDDOWN(imGD/F72,2),"0.00"),".")</f>
        <v>+0.11</v>
      </c>
      <c r="I72" s="2" t="str">
        <f aca="false">IF(AND("."=S72,ISNUMBER(Q72)),Q72*2,".")</f>
        <v>.</v>
      </c>
      <c r="J72" s="1" t="str">
        <f aca="false">IF(ISNUMBER(I72),"+"&amp;TEXT(ROUNDDOWN(imGR/I72,2),"0.00"),".")</f>
        <v>.</v>
      </c>
      <c r="K72" s="1" t="str">
        <f aca="false">IF(ISNUMBER(I72),"+"&amp;TEXT(ROUNDDOWN(imGD/I72,2),"0.00"),".")</f>
        <v>.</v>
      </c>
      <c r="L72" s="1" t="str">
        <f aca="false">imBD</f>
        <v>-1.75</v>
      </c>
      <c r="M72" s="1" t="str">
        <f aca="false">imPR</f>
        <v>-3.50</v>
      </c>
      <c r="O72" s="1" t="n">
        <f aca="false">nt!D72</f>
        <v>286</v>
      </c>
      <c r="P72" s="1" t="n">
        <f aca="false">nt!E72</f>
        <v>328</v>
      </c>
      <c r="Q72" s="1" t="str">
        <f aca="false">nt!F72</f>
        <v>.</v>
      </c>
      <c r="R72" s="1" t="str">
        <f aca="false">nt!M72</f>
        <v>.</v>
      </c>
      <c r="S72" s="1" t="str">
        <f aca="false">nt!N72</f>
        <v>.</v>
      </c>
      <c r="U72" s="1" t="str">
        <f aca="false">"&lt;td&gt;"&amp;B72&amp;IF(ISNUMBER(C72),"&lt;td class=""lv_b al_r""&gt;"&amp;C72&amp;"&lt;td class=""lv_b""&gt;"&amp;D72&amp;":"&amp;E72,"&lt;td colspan=2&gt;.")&amp;IF(ISNUMBER(F72),"&lt;td class=""lv_s al_r""&gt;"&amp;F72&amp;"&lt;td class=""lv_s""&gt;"&amp;G72&amp;":"&amp;H72,"&lt;td colspan=2&gt;.")&amp;IF(ISNUMBER(I72),"&lt;td class=""lv_a al_r""&gt;"&amp;I72&amp;"&lt;td class=""lv_a""&gt;"&amp;J72&amp;":"&amp;K72,"&lt;td colspan=2&gt;.")&amp;"&lt;td&gt;"&amp;L72&amp;":"&amp;M72&amp;"&lt;td&gt;DBP"</f>
        <v>&lt;td&gt;2 GORGEOUS 4U [EMULATE MIX]&lt;td class="lv_b al_r"&gt;572&lt;td class="lv_b"&gt;+0.26:+0.13&lt;td class="lv_s al_r"&gt;656&lt;td class="lv_s"&gt;+0.22:+0.11&lt;td colspan=2&gt;.&lt;td&gt;-1.75:-3.50&lt;td&gt;DBP</v>
      </c>
    </row>
    <row r="73" customFormat="false" ht="13.8" hidden="false" customHeight="false" outlineLevel="0" collapsed="false">
      <c r="A73" s="1" t="n">
        <f aca="false">nt!B73</f>
        <v>65</v>
      </c>
      <c r="B73" s="1" t="str">
        <f aca="false">nt!C73</f>
        <v>20,NOVEMBER [HARD MIX]</v>
      </c>
      <c r="C73" s="2" t="n">
        <f aca="false">IF(ISNUMBER(O73),O73*2,".")</f>
        <v>394</v>
      </c>
      <c r="D73" s="1" t="str">
        <f aca="false">IF(ISNUMBER(C73),"+"&amp;TEXT(ROUNDDOWN(imGR/C73,2),"0.00"),".")</f>
        <v>+0.37</v>
      </c>
      <c r="E73" s="1" t="str">
        <f aca="false">IF(ISNUMBER(C73),"+"&amp;TEXT(ROUNDDOWN(imGD/C73,2),"0.00"),".")</f>
        <v>+0.18</v>
      </c>
      <c r="F73" s="2" t="n">
        <f aca="false">IF(AND("."=R73,ISNUMBER(P73)),P73*2,".")</f>
        <v>494</v>
      </c>
      <c r="G73" s="1" t="str">
        <f aca="false">IF(ISNUMBER(F73),"+"&amp;TEXT(ROUNDDOWN(imGR/F73,2),"0.00"),".")</f>
        <v>+0.30</v>
      </c>
      <c r="H73" s="1" t="str">
        <f aca="false">IF(ISNUMBER(F73),"+"&amp;TEXT(ROUNDDOWN(imGD/F73,2),"0.00"),".")</f>
        <v>+0.15</v>
      </c>
      <c r="I73" s="2" t="n">
        <f aca="false">IF(AND("."=S73,ISNUMBER(Q73)),Q73*2,".")</f>
        <v>536</v>
      </c>
      <c r="J73" s="1" t="str">
        <f aca="false">IF(ISNUMBER(I73),"+"&amp;TEXT(ROUNDDOWN(imGR/I73,2),"0.00"),".")</f>
        <v>+0.27</v>
      </c>
      <c r="K73" s="1" t="str">
        <f aca="false">IF(ISNUMBER(I73),"+"&amp;TEXT(ROUNDDOWN(imGD/I73,2),"0.00"),".")</f>
        <v>+0.13</v>
      </c>
      <c r="L73" s="1" t="str">
        <f aca="false">imBD</f>
        <v>-1.75</v>
      </c>
      <c r="M73" s="1" t="str">
        <f aca="false">imPR</f>
        <v>-3.50</v>
      </c>
      <c r="O73" s="1" t="n">
        <f aca="false">nt!D73</f>
        <v>197</v>
      </c>
      <c r="P73" s="1" t="n">
        <f aca="false">nt!E73</f>
        <v>247</v>
      </c>
      <c r="Q73" s="1" t="n">
        <f aca="false">nt!F73</f>
        <v>268</v>
      </c>
      <c r="R73" s="1" t="str">
        <f aca="false">nt!M73</f>
        <v>.</v>
      </c>
      <c r="S73" s="1" t="str">
        <f aca="false">nt!N73</f>
        <v>.</v>
      </c>
      <c r="U73" s="1" t="str">
        <f aca="false">"&lt;td&gt;"&amp;B73&amp;IF(ISNUMBER(C73),"&lt;td class=""lv_b al_r""&gt;"&amp;C73&amp;"&lt;td class=""lv_b""&gt;"&amp;D73&amp;":"&amp;E73,"&lt;td colspan=2&gt;.")&amp;IF(ISNUMBER(F73),"&lt;td class=""lv_s al_r""&gt;"&amp;F73&amp;"&lt;td class=""lv_s""&gt;"&amp;G73&amp;":"&amp;H73,"&lt;td colspan=2&gt;.")&amp;IF(ISNUMBER(I73),"&lt;td class=""lv_a al_r""&gt;"&amp;I73&amp;"&lt;td class=""lv_a""&gt;"&amp;J73&amp;":"&amp;K73,"&lt;td colspan=2&gt;.")&amp;"&lt;td&gt;"&amp;L73&amp;":"&amp;M73&amp;"&lt;td&gt;DBP"</f>
        <v>&lt;td&gt;20,NOVEMBER [HARD MIX]&lt;td class="lv_b al_r"&gt;394&lt;td class="lv_b"&gt;+0.37:+0.18&lt;td class="lv_s al_r"&gt;494&lt;td class="lv_s"&gt;+0.30:+0.15&lt;td class="lv_a al_r"&gt;536&lt;td class="lv_a"&gt;+0.27:+0.13&lt;td&gt;-1.75:-3.50&lt;td&gt;DBP</v>
      </c>
    </row>
    <row r="74" customFormat="false" ht="13.8" hidden="false" customHeight="false" outlineLevel="0" collapsed="false">
      <c r="A74" s="1" t="n">
        <f aca="false">nt!B74</f>
        <v>66</v>
      </c>
      <c r="B74" s="1" t="str">
        <f aca="false">nt!C74</f>
        <v>20,NOVEMBER [SINGLE MIX]</v>
      </c>
      <c r="C74" s="2" t="n">
        <f aca="false">IF(ISNUMBER(O74),O74*2,".")</f>
        <v>488</v>
      </c>
      <c r="D74" s="1" t="str">
        <f aca="false">IF(ISNUMBER(C74),"+"&amp;TEXT(ROUNDDOWN(imGR/C74,2),"0.00"),".")</f>
        <v>+0.30</v>
      </c>
      <c r="E74" s="1" t="str">
        <f aca="false">IF(ISNUMBER(C74),"+"&amp;TEXT(ROUNDDOWN(imGD/C74,2),"0.00"),".")</f>
        <v>+0.15</v>
      </c>
      <c r="F74" s="2" t="n">
        <f aca="false">IF(AND("."=R74,ISNUMBER(P74)),P74*2,".")</f>
        <v>602</v>
      </c>
      <c r="G74" s="1" t="str">
        <f aca="false">IF(ISNUMBER(F74),"+"&amp;TEXT(ROUNDDOWN(imGR/F74,2),"0.00"),".")</f>
        <v>+0.24</v>
      </c>
      <c r="H74" s="1" t="str">
        <f aca="false">IF(ISNUMBER(F74),"+"&amp;TEXT(ROUNDDOWN(imGD/F74,2),"0.00"),".")</f>
        <v>+0.12</v>
      </c>
      <c r="I74" s="2" t="str">
        <f aca="false">IF(AND("."=S74,ISNUMBER(Q74)),Q74*2,".")</f>
        <v>.</v>
      </c>
      <c r="J74" s="1" t="str">
        <f aca="false">IF(ISNUMBER(I74),"+"&amp;TEXT(ROUNDDOWN(imGR/I74,2),"0.00"),".")</f>
        <v>.</v>
      </c>
      <c r="K74" s="1" t="str">
        <f aca="false">IF(ISNUMBER(I74),"+"&amp;TEXT(ROUNDDOWN(imGD/I74,2),"0.00"),".")</f>
        <v>.</v>
      </c>
      <c r="L74" s="1" t="str">
        <f aca="false">imBD</f>
        <v>-1.75</v>
      </c>
      <c r="M74" s="1" t="str">
        <f aca="false">imPR</f>
        <v>-3.50</v>
      </c>
      <c r="O74" s="1" t="n">
        <f aca="false">nt!D74</f>
        <v>244</v>
      </c>
      <c r="P74" s="1" t="n">
        <f aca="false">nt!E74</f>
        <v>301</v>
      </c>
      <c r="Q74" s="1" t="str">
        <f aca="false">nt!F74</f>
        <v>.</v>
      </c>
      <c r="R74" s="1" t="str">
        <f aca="false">nt!M74</f>
        <v>.</v>
      </c>
      <c r="S74" s="1" t="str">
        <f aca="false">nt!N74</f>
        <v>.</v>
      </c>
      <c r="U74" s="1" t="str">
        <f aca="false">"&lt;td&gt;"&amp;B74&amp;IF(ISNUMBER(C74),"&lt;td class=""lv_b al_r""&gt;"&amp;C74&amp;"&lt;td class=""lv_b""&gt;"&amp;D74&amp;":"&amp;E74,"&lt;td colspan=2&gt;.")&amp;IF(ISNUMBER(F74),"&lt;td class=""lv_s al_r""&gt;"&amp;F74&amp;"&lt;td class=""lv_s""&gt;"&amp;G74&amp;":"&amp;H74,"&lt;td colspan=2&gt;.")&amp;IF(ISNUMBER(I74),"&lt;td class=""lv_a al_r""&gt;"&amp;I74&amp;"&lt;td class=""lv_a""&gt;"&amp;J74&amp;":"&amp;K74,"&lt;td colspan=2&gt;.")&amp;"&lt;td&gt;"&amp;L74&amp;":"&amp;M74&amp;"&lt;td&gt;DBP"</f>
        <v>&lt;td&gt;20,NOVEMBER [SINGLE MIX]&lt;td class="lv_b al_r"&gt;488&lt;td class="lv_b"&gt;+0.30:+0.15&lt;td class="lv_s al_r"&gt;602&lt;td class="lv_s"&gt;+0.24:+0.12&lt;td colspan=2&gt;.&lt;td&gt;-1.75:-3.50&lt;td&gt;DBP</v>
      </c>
    </row>
    <row r="75" customFormat="false" ht="13.8" hidden="false" customHeight="false" outlineLevel="0" collapsed="false">
      <c r="A75" s="1" t="n">
        <f aca="false">nt!B75</f>
        <v>67</v>
      </c>
      <c r="B75" s="1" t="str">
        <f aca="false">nt!C75</f>
        <v>20,NOVEMBER [NAGUREO KIDDING STYLE]</v>
      </c>
      <c r="C75" s="2" t="str">
        <f aca="false">IF(ISNUMBER(O75),O75*2,".")</f>
        <v>.</v>
      </c>
      <c r="D75" s="1" t="str">
        <f aca="false">IF(ISNUMBER(C75),"+"&amp;TEXT(ROUNDDOWN(imGR/C75,2),"0.00"),".")</f>
        <v>.</v>
      </c>
      <c r="E75" s="1" t="str">
        <f aca="false">IF(ISNUMBER(C75),"+"&amp;TEXT(ROUNDDOWN(imGD/C75,2),"0.00"),".")</f>
        <v>.</v>
      </c>
      <c r="F75" s="2" t="str">
        <f aca="false">IF(AND("."=R75,ISNUMBER(P75)),P75*2,".")</f>
        <v>.</v>
      </c>
      <c r="G75" s="1" t="str">
        <f aca="false">IF(ISNUMBER(F75),"+"&amp;TEXT(ROUNDDOWN(imGR/F75,2),"0.00"),".")</f>
        <v>.</v>
      </c>
      <c r="H75" s="1" t="str">
        <f aca="false">IF(ISNUMBER(F75),"+"&amp;TEXT(ROUNDDOWN(imGD/F75,2),"0.00"),".")</f>
        <v>.</v>
      </c>
      <c r="I75" s="2" t="n">
        <f aca="false">IF(AND("."=S75,ISNUMBER(Q75)),Q75*2,".")</f>
        <v>664</v>
      </c>
      <c r="J75" s="1" t="str">
        <f aca="false">IF(ISNUMBER(I75),"+"&amp;TEXT(ROUNDDOWN(imGR/I75,2),"0.00"),".")</f>
        <v>+0.22</v>
      </c>
      <c r="K75" s="1" t="str">
        <f aca="false">IF(ISNUMBER(I75),"+"&amp;TEXT(ROUNDDOWN(imGD/I75,2),"0.00"),".")</f>
        <v>+0.11</v>
      </c>
      <c r="L75" s="1" t="str">
        <f aca="false">imBD</f>
        <v>-1.75</v>
      </c>
      <c r="M75" s="1" t="str">
        <f aca="false">imPR</f>
        <v>-3.50</v>
      </c>
      <c r="O75" s="1" t="str">
        <f aca="false">nt!D75</f>
        <v>.</v>
      </c>
      <c r="P75" s="1" t="str">
        <f aca="false">nt!E75</f>
        <v>.</v>
      </c>
      <c r="Q75" s="1" t="n">
        <f aca="false">nt!F75</f>
        <v>332</v>
      </c>
      <c r="R75" s="1" t="str">
        <f aca="false">nt!M75</f>
        <v>.</v>
      </c>
      <c r="S75" s="1" t="str">
        <f aca="false">nt!N75</f>
        <v>.</v>
      </c>
      <c r="U75" s="1" t="str">
        <f aca="false">"&lt;td&gt;"&amp;B75&amp;IF(ISNUMBER(C75),"&lt;td class=""lv_b al_r""&gt;"&amp;C75&amp;"&lt;td class=""lv_b""&gt;"&amp;D75&amp;":"&amp;E75,"&lt;td colspan=2&gt;.")&amp;IF(ISNUMBER(F75),"&lt;td class=""lv_s al_r""&gt;"&amp;F75&amp;"&lt;td class=""lv_s""&gt;"&amp;G75&amp;":"&amp;H75,"&lt;td colspan=2&gt;.")&amp;IF(ISNUMBER(I75),"&lt;td class=""lv_a al_r""&gt;"&amp;I75&amp;"&lt;td class=""lv_a""&gt;"&amp;J75&amp;":"&amp;K75,"&lt;td colspan=2&gt;.")&amp;"&lt;td&gt;"&amp;L75&amp;":"&amp;M75&amp;"&lt;td&gt;DBP"</f>
        <v>&lt;td&gt;20,NOVEMBER [NAGUREO KIDDING STYLE]&lt;td colspan=2&gt;.&lt;td colspan=2&gt;.&lt;td class="lv_a al_r"&gt;664&lt;td class="lv_a"&gt;+0.22:+0.11&lt;td&gt;-1.75:-3.50&lt;td&gt;DBP</v>
      </c>
    </row>
    <row r="76" customFormat="false" ht="13.8" hidden="false" customHeight="false" outlineLevel="0" collapsed="false">
      <c r="A76" s="1" t="n">
        <f aca="false">nt!B76</f>
        <v>68</v>
      </c>
      <c r="B76" s="1" t="str">
        <f aca="false">nt!C76</f>
        <v>22DUNK</v>
      </c>
      <c r="C76" s="2" t="n">
        <f aca="false">IF(ISNUMBER(O76),O76*2,".")</f>
        <v>510</v>
      </c>
      <c r="D76" s="1" t="str">
        <f aca="false">IF(ISNUMBER(C76),"+"&amp;TEXT(ROUNDDOWN(imGR/C76,2),"0.00"),".")</f>
        <v>+0.29</v>
      </c>
      <c r="E76" s="1" t="str">
        <f aca="false">IF(ISNUMBER(C76),"+"&amp;TEXT(ROUNDDOWN(imGD/C76,2),"0.00"),".")</f>
        <v>+0.14</v>
      </c>
      <c r="F76" s="2" t="n">
        <f aca="false">IF(AND("."=R76,ISNUMBER(P76)),P76*2,".")</f>
        <v>646</v>
      </c>
      <c r="G76" s="1" t="str">
        <f aca="false">IF(ISNUMBER(F76),"+"&amp;TEXT(ROUNDDOWN(imGR/F76,2),"0.00"),".")</f>
        <v>+0.23</v>
      </c>
      <c r="H76" s="1" t="str">
        <f aca="false">IF(ISNUMBER(F76),"+"&amp;TEXT(ROUNDDOWN(imGD/F76,2),"0.00"),".")</f>
        <v>+0.11</v>
      </c>
      <c r="I76" s="2" t="n">
        <f aca="false">IF(AND("."=S76,ISNUMBER(Q76)),Q76*2,".")</f>
        <v>650</v>
      </c>
      <c r="J76" s="1" t="str">
        <f aca="false">IF(ISNUMBER(I76),"+"&amp;TEXT(ROUNDDOWN(imGR/I76,2),"0.00"),".")</f>
        <v>+0.22</v>
      </c>
      <c r="K76" s="1" t="str">
        <f aca="false">IF(ISNUMBER(I76),"+"&amp;TEXT(ROUNDDOWN(imGD/I76,2),"0.00"),".")</f>
        <v>+0.11</v>
      </c>
      <c r="L76" s="1" t="str">
        <f aca="false">imBD</f>
        <v>-1.75</v>
      </c>
      <c r="M76" s="1" t="str">
        <f aca="false">imPR</f>
        <v>-3.50</v>
      </c>
      <c r="O76" s="1" t="n">
        <f aca="false">nt!D76</f>
        <v>255</v>
      </c>
      <c r="P76" s="1" t="n">
        <f aca="false">nt!E76</f>
        <v>323</v>
      </c>
      <c r="Q76" s="1" t="n">
        <f aca="false">nt!F76</f>
        <v>325</v>
      </c>
      <c r="R76" s="1" t="str">
        <f aca="false">nt!M76</f>
        <v>.</v>
      </c>
      <c r="S76" s="1" t="str">
        <f aca="false">nt!N76</f>
        <v>.</v>
      </c>
      <c r="U76" s="1" t="str">
        <f aca="false">"&lt;td&gt;"&amp;B76&amp;IF(ISNUMBER(C76),"&lt;td class=""lv_b al_r""&gt;"&amp;C76&amp;"&lt;td class=""lv_b""&gt;"&amp;D76&amp;":"&amp;E76,"&lt;td colspan=2&gt;.")&amp;IF(ISNUMBER(F76),"&lt;td class=""lv_s al_r""&gt;"&amp;F76&amp;"&lt;td class=""lv_s""&gt;"&amp;G76&amp;":"&amp;H76,"&lt;td colspan=2&gt;.")&amp;IF(ISNUMBER(I76),"&lt;td class=""lv_a al_r""&gt;"&amp;I76&amp;"&lt;td class=""lv_a""&gt;"&amp;J76&amp;":"&amp;K76,"&lt;td colspan=2&gt;.")&amp;"&lt;td&gt;"&amp;L76&amp;":"&amp;M76&amp;"&lt;td&gt;DBP"</f>
        <v>&lt;td&gt;22DUNK&lt;td class="lv_b al_r"&gt;510&lt;td class="lv_b"&gt;+0.29:+0.14&lt;td class="lv_s al_r"&gt;646&lt;td class="lv_s"&gt;+0.23:+0.11&lt;td class="lv_a al_r"&gt;650&lt;td class="lv_a"&gt;+0.22:+0.11&lt;td&gt;-1.75:-3.50&lt;td&gt;DBP</v>
      </c>
    </row>
    <row r="77" customFormat="false" ht="13.8" hidden="false" customHeight="false" outlineLevel="0" collapsed="false">
      <c r="A77" s="1" t="n">
        <f aca="false">nt!B77</f>
        <v>69</v>
      </c>
      <c r="B77" s="1" t="str">
        <f aca="false">nt!C77</f>
        <v>321 STARS</v>
      </c>
      <c r="C77" s="2" t="n">
        <f aca="false">IF(ISNUMBER(O77),O77*2,".")</f>
        <v>552</v>
      </c>
      <c r="D77" s="1" t="str">
        <f aca="false">IF(ISNUMBER(C77),"+"&amp;TEXT(ROUNDDOWN(imGR/C77,2),"0.00"),".")</f>
        <v>+0.27</v>
      </c>
      <c r="E77" s="1" t="str">
        <f aca="false">IF(ISNUMBER(C77),"+"&amp;TEXT(ROUNDDOWN(imGD/C77,2),"0.00"),".")</f>
        <v>+0.13</v>
      </c>
      <c r="F77" s="2" t="n">
        <f aca="false">IF(AND("."=R77,ISNUMBER(P77)),P77*2,".")</f>
        <v>826</v>
      </c>
      <c r="G77" s="1" t="str">
        <f aca="false">IF(ISNUMBER(F77),"+"&amp;TEXT(ROUNDDOWN(imGR/F77,2),"0.00"),".")</f>
        <v>+0.18</v>
      </c>
      <c r="H77" s="1" t="str">
        <f aca="false">IF(ISNUMBER(F77),"+"&amp;TEXT(ROUNDDOWN(imGD/F77,2),"0.00"),".")</f>
        <v>+0.09</v>
      </c>
      <c r="I77" s="2" t="n">
        <f aca="false">IF(AND("."=S77,ISNUMBER(Q77)),Q77*2,".")</f>
        <v>1176</v>
      </c>
      <c r="J77" s="1" t="str">
        <f aca="false">IF(ISNUMBER(I77),"+"&amp;TEXT(ROUNDDOWN(imGR/I77,2),"0.00"),".")</f>
        <v>+0.12</v>
      </c>
      <c r="K77" s="1" t="str">
        <f aca="false">IF(ISNUMBER(I77),"+"&amp;TEXT(ROUNDDOWN(imGD/I77,2),"0.00"),".")</f>
        <v>+0.06</v>
      </c>
      <c r="L77" s="1" t="str">
        <f aca="false">imBD</f>
        <v>-1.75</v>
      </c>
      <c r="M77" s="1" t="str">
        <f aca="false">imPR</f>
        <v>-3.50</v>
      </c>
      <c r="O77" s="1" t="n">
        <f aca="false">nt!D77</f>
        <v>276</v>
      </c>
      <c r="P77" s="1" t="n">
        <f aca="false">nt!E77</f>
        <v>413</v>
      </c>
      <c r="Q77" s="1" t="n">
        <f aca="false">nt!F77</f>
        <v>588</v>
      </c>
      <c r="R77" s="1" t="str">
        <f aca="false">nt!M77</f>
        <v>.</v>
      </c>
      <c r="S77" s="1" t="str">
        <f aca="false">nt!N77</f>
        <v>.</v>
      </c>
      <c r="U77" s="1" t="str">
        <f aca="false">"&lt;td&gt;"&amp;B77&amp;IF(ISNUMBER(C77),"&lt;td class=""lv_b al_r""&gt;"&amp;C77&amp;"&lt;td class=""lv_b""&gt;"&amp;D77&amp;":"&amp;E77,"&lt;td colspan=2&gt;.")&amp;IF(ISNUMBER(F77),"&lt;td class=""lv_s al_r""&gt;"&amp;F77&amp;"&lt;td class=""lv_s""&gt;"&amp;G77&amp;":"&amp;H77,"&lt;td colspan=2&gt;.")&amp;IF(ISNUMBER(I77),"&lt;td class=""lv_a al_r""&gt;"&amp;I77&amp;"&lt;td class=""lv_a""&gt;"&amp;J77&amp;":"&amp;K77,"&lt;td colspan=2&gt;.")&amp;"&lt;td&gt;"&amp;L77&amp;":"&amp;M77&amp;"&lt;td&gt;DBP"</f>
        <v>&lt;td&gt;321 STARS&lt;td class="lv_b al_r"&gt;552&lt;td class="lv_b"&gt;+0.27:+0.13&lt;td class="lv_s al_r"&gt;826&lt;td class="lv_s"&gt;+0.18:+0.09&lt;td class="lv_a al_r"&gt;1176&lt;td class="lv_a"&gt;+0.12:+0.06&lt;td&gt;-1.75:-3.50&lt;td&gt;DBP</v>
      </c>
    </row>
    <row r="78" customFormat="false" ht="13.8" hidden="false" customHeight="false" outlineLevel="0" collapsed="false">
      <c r="A78" s="1" t="n">
        <f aca="false">nt!B78</f>
        <v>70</v>
      </c>
      <c r="B78" s="1" t="str">
        <f aca="false">nt!C78</f>
        <v>7000 QUESTIONS</v>
      </c>
      <c r="C78" s="2" t="n">
        <f aca="false">IF(ISNUMBER(O78),O78*2,".")</f>
        <v>782</v>
      </c>
      <c r="D78" s="1" t="str">
        <f aca="false">IF(ISNUMBER(C78),"+"&amp;TEXT(ROUNDDOWN(imGR/C78,2),"0.00"),".")</f>
        <v>+0.19</v>
      </c>
      <c r="E78" s="1" t="str">
        <f aca="false">IF(ISNUMBER(C78),"+"&amp;TEXT(ROUNDDOWN(imGD/C78,2),"0.00"),".")</f>
        <v>+0.09</v>
      </c>
      <c r="F78" s="2" t="n">
        <f aca="false">IF(AND("."=R78,ISNUMBER(P78)),P78*2,".")</f>
        <v>1210</v>
      </c>
      <c r="G78" s="1" t="str">
        <f aca="false">IF(ISNUMBER(F78),"+"&amp;TEXT(ROUNDDOWN(imGR/F78,2),"0.00"),".")</f>
        <v>+0.12</v>
      </c>
      <c r="H78" s="1" t="str">
        <f aca="false">IF(ISNUMBER(F78),"+"&amp;TEXT(ROUNDDOWN(imGD/F78,2),"0.00"),".")</f>
        <v>+0.06</v>
      </c>
      <c r="I78" s="2" t="str">
        <f aca="false">IF(AND("."=S78,ISNUMBER(Q78)),Q78*2,".")</f>
        <v>.</v>
      </c>
      <c r="J78" s="1" t="str">
        <f aca="false">IF(ISNUMBER(I78),"+"&amp;TEXT(ROUNDDOWN(imGR/I78,2),"0.00"),".")</f>
        <v>.</v>
      </c>
      <c r="K78" s="1" t="str">
        <f aca="false">IF(ISNUMBER(I78),"+"&amp;TEXT(ROUNDDOWN(imGD/I78,2),"0.00"),".")</f>
        <v>.</v>
      </c>
      <c r="L78" s="1" t="str">
        <f aca="false">imBD</f>
        <v>-1.75</v>
      </c>
      <c r="M78" s="1" t="str">
        <f aca="false">imPR</f>
        <v>-3.50</v>
      </c>
      <c r="O78" s="1" t="n">
        <f aca="false">nt!D78</f>
        <v>391</v>
      </c>
      <c r="P78" s="1" t="n">
        <f aca="false">nt!E78</f>
        <v>605</v>
      </c>
      <c r="Q78" s="1" t="n">
        <f aca="false">nt!F78</f>
        <v>796</v>
      </c>
      <c r="R78" s="1" t="str">
        <f aca="false">nt!M78</f>
        <v>.</v>
      </c>
      <c r="S78" s="1" t="str">
        <f aca="false">nt!N78</f>
        <v>no</v>
      </c>
      <c r="U78" s="1" t="str">
        <f aca="false">"&lt;td&gt;"&amp;B78&amp;IF(ISNUMBER(C78),"&lt;td class=""lv_b al_r""&gt;"&amp;C78&amp;"&lt;td class=""lv_b""&gt;"&amp;D78&amp;":"&amp;E78,"&lt;td colspan=2&gt;.")&amp;IF(ISNUMBER(F78),"&lt;td class=""lv_s al_r""&gt;"&amp;F78&amp;"&lt;td class=""lv_s""&gt;"&amp;G78&amp;":"&amp;H78,"&lt;td colspan=2&gt;.")&amp;IF(ISNUMBER(I78),"&lt;td class=""lv_a al_r""&gt;"&amp;I78&amp;"&lt;td class=""lv_a""&gt;"&amp;J78&amp;":"&amp;K78,"&lt;td colspan=2&gt;.")&amp;"&lt;td&gt;"&amp;L78&amp;":"&amp;M78&amp;"&lt;td&gt;DBP"</f>
        <v>&lt;td&gt;7000 QUESTIONS&lt;td class="lv_b al_r"&gt;782&lt;td class="lv_b"&gt;+0.19:+0.09&lt;td class="lv_s al_r"&gt;1210&lt;td class="lv_s"&gt;+0.12:+0.06&lt;td colspan=2&gt;.&lt;td&gt;-1.75:-3.50&lt;td&gt;DBP</v>
      </c>
    </row>
    <row r="79" customFormat="false" ht="13.8" hidden="false" customHeight="false" outlineLevel="0" collapsed="false">
      <c r="A79" s="1" t="n">
        <f aca="false">nt!B79</f>
        <v>71</v>
      </c>
      <c r="B79" s="1" t="str">
        <f aca="false">nt!C79</f>
        <v>ACID BOMB</v>
      </c>
      <c r="C79" s="2" t="n">
        <f aca="false">IF(ISNUMBER(O79),O79*2,".")</f>
        <v>570</v>
      </c>
      <c r="D79" s="1" t="str">
        <f aca="false">IF(ISNUMBER(C79),"+"&amp;TEXT(ROUNDDOWN(imGR/C79,2),"0.00"),".")</f>
        <v>+0.26</v>
      </c>
      <c r="E79" s="1" t="str">
        <f aca="false">IF(ISNUMBER(C79),"+"&amp;TEXT(ROUNDDOWN(imGD/C79,2),"0.00"),".")</f>
        <v>+0.13</v>
      </c>
      <c r="F79" s="2" t="n">
        <f aca="false">IF(AND("."=R79,ISNUMBER(P79)),P79*2,".")</f>
        <v>668</v>
      </c>
      <c r="G79" s="1" t="str">
        <f aca="false">IF(ISNUMBER(F79),"+"&amp;TEXT(ROUNDDOWN(imGR/F79,2),"0.00"),".")</f>
        <v>+0.22</v>
      </c>
      <c r="H79" s="1" t="str">
        <f aca="false">IF(ISNUMBER(F79),"+"&amp;TEXT(ROUNDDOWN(imGD/F79,2),"0.00"),".")</f>
        <v>+0.11</v>
      </c>
      <c r="I79" s="2" t="n">
        <f aca="false">IF(AND("."=S79,ISNUMBER(Q79)),Q79*2,".")</f>
        <v>810</v>
      </c>
      <c r="J79" s="1" t="str">
        <f aca="false">IF(ISNUMBER(I79),"+"&amp;TEXT(ROUNDDOWN(imGR/I79,2),"0.00"),".")</f>
        <v>+0.18</v>
      </c>
      <c r="K79" s="1" t="str">
        <f aca="false">IF(ISNUMBER(I79),"+"&amp;TEXT(ROUNDDOWN(imGD/I79,2),"0.00"),".")</f>
        <v>+0.09</v>
      </c>
      <c r="L79" s="1" t="str">
        <f aca="false">imBD</f>
        <v>-1.75</v>
      </c>
      <c r="M79" s="1" t="str">
        <f aca="false">imPR</f>
        <v>-3.50</v>
      </c>
      <c r="O79" s="1" t="n">
        <f aca="false">nt!D79</f>
        <v>285</v>
      </c>
      <c r="P79" s="1" t="n">
        <f aca="false">nt!E79</f>
        <v>334</v>
      </c>
      <c r="Q79" s="1" t="n">
        <f aca="false">nt!F79</f>
        <v>405</v>
      </c>
      <c r="R79" s="1" t="str">
        <f aca="false">nt!M79</f>
        <v>.</v>
      </c>
      <c r="S79" s="1" t="str">
        <f aca="false">nt!N79</f>
        <v>.</v>
      </c>
      <c r="U79" s="1" t="str">
        <f aca="false">"&lt;td&gt;"&amp;B79&amp;IF(ISNUMBER(C79),"&lt;td class=""lv_b al_r""&gt;"&amp;C79&amp;"&lt;td class=""lv_b""&gt;"&amp;D79&amp;":"&amp;E79,"&lt;td colspan=2&gt;.")&amp;IF(ISNUMBER(F79),"&lt;td class=""lv_s al_r""&gt;"&amp;F79&amp;"&lt;td class=""lv_s""&gt;"&amp;G79&amp;":"&amp;H79,"&lt;td colspan=2&gt;.")&amp;IF(ISNUMBER(I79),"&lt;td class=""lv_a al_r""&gt;"&amp;I79&amp;"&lt;td class=""lv_a""&gt;"&amp;J79&amp;":"&amp;K79,"&lt;td colspan=2&gt;.")&amp;"&lt;td&gt;"&amp;L79&amp;":"&amp;M79&amp;"&lt;td&gt;DBP"</f>
        <v>&lt;td&gt;ACID BOMB&lt;td class="lv_b al_r"&gt;570&lt;td class="lv_b"&gt;+0.26:+0.13&lt;td class="lv_s al_r"&gt;668&lt;td class="lv_s"&gt;+0.22:+0.11&lt;td class="lv_a al_r"&gt;810&lt;td class="lv_a"&gt;+0.18:+0.09&lt;td&gt;-1.75:-3.50&lt;td&gt;DBP</v>
      </c>
    </row>
    <row r="80" customFormat="false" ht="13.8" hidden="false" customHeight="false" outlineLevel="0" collapsed="false">
      <c r="A80" s="1" t="n">
        <f aca="false">nt!B80</f>
        <v>72</v>
      </c>
      <c r="B80" s="1" t="str">
        <f aca="false">nt!C80</f>
        <v>AFRONOVA PRIMEVAL</v>
      </c>
      <c r="C80" s="2" t="n">
        <f aca="false">IF(ISNUMBER(O80),O80*2,".")</f>
        <v>712</v>
      </c>
      <c r="D80" s="1" t="str">
        <f aca="false">IF(ISNUMBER(C80),"+"&amp;TEXT(ROUNDDOWN(imGR/C80,2),"0.00"),".")</f>
        <v>+0.20</v>
      </c>
      <c r="E80" s="1" t="str">
        <f aca="false">IF(ISNUMBER(C80),"+"&amp;TEXT(ROUNDDOWN(imGD/C80,2),"0.00"),".")</f>
        <v>+0.10</v>
      </c>
      <c r="F80" s="2" t="n">
        <f aca="false">IF(AND("."=R80,ISNUMBER(P80)),P80*2,".")</f>
        <v>1072</v>
      </c>
      <c r="G80" s="1" t="str">
        <f aca="false">IF(ISNUMBER(F80),"+"&amp;TEXT(ROUNDDOWN(imGR/F80,2),"0.00"),".")</f>
        <v>+0.13</v>
      </c>
      <c r="H80" s="1" t="str">
        <f aca="false">IF(ISNUMBER(F80),"+"&amp;TEXT(ROUNDDOWN(imGD/F80,2),"0.00"),".")</f>
        <v>+0.06</v>
      </c>
      <c r="I80" s="2" t="str">
        <f aca="false">IF(AND("."=S80,ISNUMBER(Q80)),Q80*2,".")</f>
        <v>.</v>
      </c>
      <c r="J80" s="1" t="str">
        <f aca="false">IF(ISNUMBER(I80),"+"&amp;TEXT(ROUNDDOWN(imGR/I80,2),"0.00"),".")</f>
        <v>.</v>
      </c>
      <c r="K80" s="1" t="str">
        <f aca="false">IF(ISNUMBER(I80),"+"&amp;TEXT(ROUNDDOWN(imGD/I80,2),"0.00"),".")</f>
        <v>.</v>
      </c>
      <c r="L80" s="1" t="str">
        <f aca="false">imBD</f>
        <v>-1.75</v>
      </c>
      <c r="M80" s="1" t="str">
        <f aca="false">imPR</f>
        <v>-3.50</v>
      </c>
      <c r="O80" s="1" t="n">
        <f aca="false">nt!D80</f>
        <v>356</v>
      </c>
      <c r="P80" s="1" t="n">
        <f aca="false">nt!E80</f>
        <v>536</v>
      </c>
      <c r="Q80" s="1" t="n">
        <f aca="false">nt!F80</f>
        <v>790</v>
      </c>
      <c r="R80" s="1" t="str">
        <f aca="false">nt!M80</f>
        <v>.</v>
      </c>
      <c r="S80" s="1" t="str">
        <f aca="false">nt!N80</f>
        <v>no</v>
      </c>
      <c r="U80" s="1" t="str">
        <f aca="false">"&lt;td&gt;"&amp;B80&amp;IF(ISNUMBER(C80),"&lt;td class=""lv_b al_r""&gt;"&amp;C80&amp;"&lt;td class=""lv_b""&gt;"&amp;D80&amp;":"&amp;E80,"&lt;td colspan=2&gt;.")&amp;IF(ISNUMBER(F80),"&lt;td class=""lv_s al_r""&gt;"&amp;F80&amp;"&lt;td class=""lv_s""&gt;"&amp;G80&amp;":"&amp;H80,"&lt;td colspan=2&gt;.")&amp;IF(ISNUMBER(I80),"&lt;td class=""lv_a al_r""&gt;"&amp;I80&amp;"&lt;td class=""lv_a""&gt;"&amp;J80&amp;":"&amp;K80,"&lt;td colspan=2&gt;.")&amp;"&lt;td&gt;"&amp;L80&amp;":"&amp;M80&amp;"&lt;td&gt;DBP"</f>
        <v>&lt;td&gt;AFRONOVA PRIMEVAL&lt;td class="lv_b al_r"&gt;712&lt;td class="lv_b"&gt;+0.20:+0.10&lt;td class="lv_s al_r"&gt;1072&lt;td class="lv_s"&gt;+0.13:+0.06&lt;td colspan=2&gt;.&lt;td&gt;-1.75:-3.50&lt;td&gt;DBP</v>
      </c>
    </row>
    <row r="81" customFormat="false" ht="13.8" hidden="false" customHeight="false" outlineLevel="0" collapsed="false">
      <c r="A81" s="1" t="n">
        <f aca="false">nt!B81</f>
        <v>73</v>
      </c>
      <c r="B81" s="1" t="str">
        <f aca="false">nt!C81</f>
        <v>AIR</v>
      </c>
      <c r="C81" s="2" t="n">
        <f aca="false">IF(ISNUMBER(O81),O81*2,".")</f>
        <v>360</v>
      </c>
      <c r="D81" s="1" t="str">
        <f aca="false">IF(ISNUMBER(C81),"+"&amp;TEXT(ROUNDDOWN(imGR/C81,2),"0.00"),".")</f>
        <v>+0.41</v>
      </c>
      <c r="E81" s="1" t="str">
        <f aca="false">IF(ISNUMBER(C81),"+"&amp;TEXT(ROUNDDOWN(imGD/C81,2),"0.00"),".")</f>
        <v>+0.20</v>
      </c>
      <c r="F81" s="2" t="n">
        <f aca="false">IF(AND("."=R81,ISNUMBER(P81)),P81*2,".")</f>
        <v>612</v>
      </c>
      <c r="G81" s="1" t="str">
        <f aca="false">IF(ISNUMBER(F81),"+"&amp;TEXT(ROUNDDOWN(imGR/F81,2),"0.00"),".")</f>
        <v>+0.24</v>
      </c>
      <c r="H81" s="1" t="str">
        <f aca="false">IF(ISNUMBER(F81),"+"&amp;TEXT(ROUNDDOWN(imGD/F81,2),"0.00"),".")</f>
        <v>+0.12</v>
      </c>
      <c r="I81" s="2" t="n">
        <f aca="false">IF(AND("."=S81,ISNUMBER(Q81)),Q81*2,".")</f>
        <v>674</v>
      </c>
      <c r="J81" s="1" t="str">
        <f aca="false">IF(ISNUMBER(I81),"+"&amp;TEXT(ROUNDDOWN(imGR/I81,2),"0.00"),".")</f>
        <v>+0.22</v>
      </c>
      <c r="K81" s="1" t="str">
        <f aca="false">IF(ISNUMBER(I81),"+"&amp;TEXT(ROUNDDOWN(imGD/I81,2),"0.00"),".")</f>
        <v>+0.11</v>
      </c>
      <c r="L81" s="1" t="str">
        <f aca="false">imBD</f>
        <v>-1.75</v>
      </c>
      <c r="M81" s="1" t="str">
        <f aca="false">imPR</f>
        <v>-3.50</v>
      </c>
      <c r="O81" s="1" t="n">
        <f aca="false">nt!D81</f>
        <v>180</v>
      </c>
      <c r="P81" s="1" t="n">
        <f aca="false">nt!E81</f>
        <v>306</v>
      </c>
      <c r="Q81" s="1" t="n">
        <f aca="false">nt!F81</f>
        <v>337</v>
      </c>
      <c r="R81" s="1" t="str">
        <f aca="false">nt!M81</f>
        <v>.</v>
      </c>
      <c r="S81" s="1" t="str">
        <f aca="false">nt!N81</f>
        <v>.</v>
      </c>
      <c r="U81" s="1" t="str">
        <f aca="false">"&lt;td&gt;"&amp;B81&amp;IF(ISNUMBER(C81),"&lt;td class=""lv_b al_r""&gt;"&amp;C81&amp;"&lt;td class=""lv_b""&gt;"&amp;D81&amp;":"&amp;E81,"&lt;td colspan=2&gt;.")&amp;IF(ISNUMBER(F81),"&lt;td class=""lv_s al_r""&gt;"&amp;F81&amp;"&lt;td class=""lv_s""&gt;"&amp;G81&amp;":"&amp;H81,"&lt;td colspan=2&gt;.")&amp;IF(ISNUMBER(I81),"&lt;td class=""lv_a al_r""&gt;"&amp;I81&amp;"&lt;td class=""lv_a""&gt;"&amp;J81&amp;":"&amp;K81,"&lt;td colspan=2&gt;.")&amp;"&lt;td&gt;"&amp;L81&amp;":"&amp;M81&amp;"&lt;td&gt;DBP"</f>
        <v>&lt;td&gt;AIR&lt;td class="lv_b al_r"&gt;360&lt;td class="lv_b"&gt;+0.41:+0.20&lt;td class="lv_s al_r"&gt;612&lt;td class="lv_s"&gt;+0.24:+0.12&lt;td class="lv_a al_r"&gt;674&lt;td class="lv_a"&gt;+0.22:+0.11&lt;td&gt;-1.75:-3.50&lt;td&gt;DBP</v>
      </c>
    </row>
    <row r="82" customFormat="false" ht="13.8" hidden="false" customHeight="false" outlineLevel="0" collapsed="false">
      <c r="A82" s="1" t="n">
        <f aca="false">nt!B82</f>
        <v>74</v>
      </c>
      <c r="B82" s="1" t="str">
        <f aca="false">nt!C82</f>
        <v>ALIENHEAD</v>
      </c>
      <c r="C82" s="2" t="n">
        <f aca="false">IF(ISNUMBER(O82),O82*2,".")</f>
        <v>580</v>
      </c>
      <c r="D82" s="1" t="str">
        <f aca="false">IF(ISNUMBER(C82),"+"&amp;TEXT(ROUNDDOWN(imGR/C82,2),"0.00"),".")</f>
        <v>+0.25</v>
      </c>
      <c r="E82" s="1" t="str">
        <f aca="false">IF(ISNUMBER(C82),"+"&amp;TEXT(ROUNDDOWN(imGD/C82,2),"0.00"),".")</f>
        <v>+0.12</v>
      </c>
      <c r="F82" s="2" t="n">
        <f aca="false">IF(AND("."=R82,ISNUMBER(P82)),P82*2,".")</f>
        <v>730</v>
      </c>
      <c r="G82" s="1" t="str">
        <f aca="false">IF(ISNUMBER(F82),"+"&amp;TEXT(ROUNDDOWN(imGR/F82,2),"0.00"),".")</f>
        <v>+0.20</v>
      </c>
      <c r="H82" s="1" t="str">
        <f aca="false">IF(ISNUMBER(F82),"+"&amp;TEXT(ROUNDDOWN(imGD/F82,2),"0.00"),".")</f>
        <v>+0.10</v>
      </c>
      <c r="I82" s="2" t="str">
        <f aca="false">IF(AND("."=S82,ISNUMBER(Q82)),Q82*2,".")</f>
        <v>.</v>
      </c>
      <c r="J82" s="1" t="str">
        <f aca="false">IF(ISNUMBER(I82),"+"&amp;TEXT(ROUNDDOWN(imGR/I82,2),"0.00"),".")</f>
        <v>.</v>
      </c>
      <c r="K82" s="1" t="str">
        <f aca="false">IF(ISNUMBER(I82),"+"&amp;TEXT(ROUNDDOWN(imGD/I82,2),"0.00"),".")</f>
        <v>.</v>
      </c>
      <c r="L82" s="1" t="str">
        <f aca="false">imBD</f>
        <v>-1.75</v>
      </c>
      <c r="M82" s="1" t="str">
        <f aca="false">imPR</f>
        <v>-3.50</v>
      </c>
      <c r="O82" s="1" t="n">
        <f aca="false">nt!D82</f>
        <v>290</v>
      </c>
      <c r="P82" s="1" t="n">
        <f aca="false">nt!E82</f>
        <v>365</v>
      </c>
      <c r="Q82" s="1" t="str">
        <f aca="false">nt!F82</f>
        <v>.</v>
      </c>
      <c r="R82" s="1" t="str">
        <f aca="false">nt!M82</f>
        <v>.</v>
      </c>
      <c r="S82" s="1" t="str">
        <f aca="false">nt!N82</f>
        <v>.</v>
      </c>
      <c r="U82" s="1" t="str">
        <f aca="false">"&lt;td&gt;"&amp;B82&amp;IF(ISNUMBER(C82),"&lt;td class=""lv_b al_r""&gt;"&amp;C82&amp;"&lt;td class=""lv_b""&gt;"&amp;D82&amp;":"&amp;E82,"&lt;td colspan=2&gt;.")&amp;IF(ISNUMBER(F82),"&lt;td class=""lv_s al_r""&gt;"&amp;F82&amp;"&lt;td class=""lv_s""&gt;"&amp;G82&amp;":"&amp;H82,"&lt;td colspan=2&gt;.")&amp;IF(ISNUMBER(I82),"&lt;td class=""lv_a al_r""&gt;"&amp;I82&amp;"&lt;td class=""lv_a""&gt;"&amp;J82&amp;":"&amp;K82,"&lt;td colspan=2&gt;.")&amp;"&lt;td&gt;"&amp;L82&amp;":"&amp;M82&amp;"&lt;td&gt;DBP"</f>
        <v>&lt;td&gt;ALIENHEAD&lt;td class="lv_b al_r"&gt;580&lt;td class="lv_b"&gt;+0.25:+0.12&lt;td class="lv_s al_r"&gt;730&lt;td class="lv_s"&gt;+0.20:+0.10&lt;td colspan=2&gt;.&lt;td&gt;-1.75:-3.50&lt;td&gt;DBP</v>
      </c>
    </row>
    <row r="83" customFormat="false" ht="13.8" hidden="false" customHeight="false" outlineLevel="0" collapsed="false">
      <c r="A83" s="1" t="n">
        <f aca="false">nt!B83</f>
        <v>75</v>
      </c>
      <c r="B83" s="1" t="str">
        <f aca="false">nt!C83</f>
        <v>AREA CODE</v>
      </c>
      <c r="C83" s="2" t="n">
        <f aca="false">IF(ISNUMBER(O83),O83*2,".")</f>
        <v>322</v>
      </c>
      <c r="D83" s="1" t="str">
        <f aca="false">IF(ISNUMBER(C83),"+"&amp;TEXT(ROUNDDOWN(imGR/C83,2),"0.00"),".")</f>
        <v>+0.46</v>
      </c>
      <c r="E83" s="1" t="str">
        <f aca="false">IF(ISNUMBER(C83),"+"&amp;TEXT(ROUNDDOWN(imGD/C83,2),"0.00"),".")</f>
        <v>+0.23</v>
      </c>
      <c r="F83" s="2" t="n">
        <f aca="false">IF(AND("."=R83,ISNUMBER(P83)),P83*2,".")</f>
        <v>430</v>
      </c>
      <c r="G83" s="1" t="str">
        <f aca="false">IF(ISNUMBER(F83),"+"&amp;TEXT(ROUNDDOWN(imGR/F83,2),"0.00"),".")</f>
        <v>+0.34</v>
      </c>
      <c r="H83" s="1" t="str">
        <f aca="false">IF(ISNUMBER(F83),"+"&amp;TEXT(ROUNDDOWN(imGD/F83,2),"0.00"),".")</f>
        <v>+0.17</v>
      </c>
      <c r="I83" s="2" t="str">
        <f aca="false">IF(AND("."=S83,ISNUMBER(Q83)),Q83*2,".")</f>
        <v>.</v>
      </c>
      <c r="J83" s="1" t="str">
        <f aca="false">IF(ISNUMBER(I83),"+"&amp;TEXT(ROUNDDOWN(imGR/I83,2),"0.00"),".")</f>
        <v>.</v>
      </c>
      <c r="K83" s="1" t="str">
        <f aca="false">IF(ISNUMBER(I83),"+"&amp;TEXT(ROUNDDOWN(imGD/I83,2),"0.00"),".")</f>
        <v>.</v>
      </c>
      <c r="L83" s="1" t="str">
        <f aca="false">imBD</f>
        <v>-1.75</v>
      </c>
      <c r="M83" s="1" t="str">
        <f aca="false">imPR</f>
        <v>-3.50</v>
      </c>
      <c r="O83" s="1" t="n">
        <f aca="false">nt!D83</f>
        <v>161</v>
      </c>
      <c r="P83" s="1" t="n">
        <f aca="false">nt!E83</f>
        <v>215</v>
      </c>
      <c r="Q83" s="1" t="str">
        <f aca="false">nt!F83</f>
        <v>.</v>
      </c>
      <c r="R83" s="1" t="str">
        <f aca="false">nt!M83</f>
        <v>.</v>
      </c>
      <c r="S83" s="1" t="str">
        <f aca="false">nt!N83</f>
        <v>.</v>
      </c>
      <c r="U83" s="1" t="str">
        <f aca="false">"&lt;td&gt;"&amp;B83&amp;IF(ISNUMBER(C83),"&lt;td class=""lv_b al_r""&gt;"&amp;C83&amp;"&lt;td class=""lv_b""&gt;"&amp;D83&amp;":"&amp;E83,"&lt;td colspan=2&gt;.")&amp;IF(ISNUMBER(F83),"&lt;td class=""lv_s al_r""&gt;"&amp;F83&amp;"&lt;td class=""lv_s""&gt;"&amp;G83&amp;":"&amp;H83,"&lt;td colspan=2&gt;.")&amp;IF(ISNUMBER(I83),"&lt;td class=""lv_a al_r""&gt;"&amp;I83&amp;"&lt;td class=""lv_a""&gt;"&amp;J83&amp;":"&amp;K83,"&lt;td colspan=2&gt;.")&amp;"&lt;td&gt;"&amp;L83&amp;":"&amp;M83&amp;"&lt;td&gt;DBP"</f>
        <v>&lt;td&gt;AREA CODE&lt;td class="lv_b al_r"&gt;322&lt;td class="lv_b"&gt;+0.46:+0.23&lt;td class="lv_s al_r"&gt;430&lt;td class="lv_s"&gt;+0.34:+0.17&lt;td colspan=2&gt;.&lt;td&gt;-1.75:-3.50&lt;td&gt;DBP</v>
      </c>
    </row>
    <row r="84" customFormat="false" ht="13.8" hidden="false" customHeight="false" outlineLevel="0" collapsed="false">
      <c r="A84" s="1" t="n">
        <f aca="false">nt!B84</f>
        <v>76</v>
      </c>
      <c r="B84" s="1" t="str">
        <f aca="false">nt!C84</f>
        <v>ASIAN 573</v>
      </c>
      <c r="C84" s="2" t="n">
        <f aca="false">IF(ISNUMBER(O84),O84*2,".")</f>
        <v>366</v>
      </c>
      <c r="D84" s="1" t="str">
        <f aca="false">IF(ISNUMBER(C84),"+"&amp;TEXT(ROUNDDOWN(imGR/C84,2),"0.00"),".")</f>
        <v>+0.40</v>
      </c>
      <c r="E84" s="1" t="str">
        <f aca="false">IF(ISNUMBER(C84),"+"&amp;TEXT(ROUNDDOWN(imGD/C84,2),"0.00"),".")</f>
        <v>+0.20</v>
      </c>
      <c r="F84" s="2" t="n">
        <f aca="false">IF(AND("."=R84,ISNUMBER(P84)),P84*2,".")</f>
        <v>618</v>
      </c>
      <c r="G84" s="1" t="str">
        <f aca="false">IF(ISNUMBER(F84),"+"&amp;TEXT(ROUNDDOWN(imGR/F84,2),"0.00"),".")</f>
        <v>+0.24</v>
      </c>
      <c r="H84" s="1" t="str">
        <f aca="false">IF(ISNUMBER(F84),"+"&amp;TEXT(ROUNDDOWN(imGD/F84,2),"0.00"),".")</f>
        <v>+0.12</v>
      </c>
      <c r="I84" s="2" t="str">
        <f aca="false">IF(AND("."=S84,ISNUMBER(Q84)),Q84*2,".")</f>
        <v>.</v>
      </c>
      <c r="J84" s="1" t="str">
        <f aca="false">IF(ISNUMBER(I84),"+"&amp;TEXT(ROUNDDOWN(imGR/I84,2),"0.00"),".")</f>
        <v>.</v>
      </c>
      <c r="K84" s="1" t="str">
        <f aca="false">IF(ISNUMBER(I84),"+"&amp;TEXT(ROUNDDOWN(imGD/I84,2),"0.00"),".")</f>
        <v>.</v>
      </c>
      <c r="L84" s="1" t="str">
        <f aca="false">imBD</f>
        <v>-1.75</v>
      </c>
      <c r="M84" s="1" t="str">
        <f aca="false">imPR</f>
        <v>-3.50</v>
      </c>
      <c r="O84" s="1" t="n">
        <f aca="false">nt!D84</f>
        <v>183</v>
      </c>
      <c r="P84" s="1" t="n">
        <f aca="false">nt!E84</f>
        <v>309</v>
      </c>
      <c r="Q84" s="1" t="str">
        <f aca="false">nt!F84</f>
        <v>.</v>
      </c>
      <c r="R84" s="1" t="str">
        <f aca="false">nt!M84</f>
        <v>.</v>
      </c>
      <c r="S84" s="1" t="str">
        <f aca="false">nt!N84</f>
        <v>.</v>
      </c>
      <c r="U84" s="1" t="str">
        <f aca="false">"&lt;td&gt;"&amp;B84&amp;IF(ISNUMBER(C84),"&lt;td class=""lv_b al_r""&gt;"&amp;C84&amp;"&lt;td class=""lv_b""&gt;"&amp;D84&amp;":"&amp;E84,"&lt;td colspan=2&gt;.")&amp;IF(ISNUMBER(F84),"&lt;td class=""lv_s al_r""&gt;"&amp;F84&amp;"&lt;td class=""lv_s""&gt;"&amp;G84&amp;":"&amp;H84,"&lt;td colspan=2&gt;.")&amp;IF(ISNUMBER(I84),"&lt;td class=""lv_a al_r""&gt;"&amp;I84&amp;"&lt;td class=""lv_a""&gt;"&amp;J84&amp;":"&amp;K84,"&lt;td colspan=2&gt;.")&amp;"&lt;td&gt;"&amp;L84&amp;":"&amp;M84&amp;"&lt;td&gt;DBP"</f>
        <v>&lt;td&gt;ASIAN 573&lt;td class="lv_b al_r"&gt;366&lt;td class="lv_b"&gt;+0.40:+0.20&lt;td class="lv_s al_r"&gt;618&lt;td class="lv_s"&gt;+0.24:+0.12&lt;td colspan=2&gt;.&lt;td&gt;-1.75:-3.50&lt;td&gt;DBP</v>
      </c>
    </row>
    <row r="85" customFormat="false" ht="13.8" hidden="false" customHeight="false" outlineLevel="0" collapsed="false">
      <c r="A85" s="1" t="n">
        <f aca="false">nt!B85</f>
        <v>77</v>
      </c>
      <c r="B85" s="1" t="str">
        <f aca="false">nt!C85</f>
        <v>ATTACK THE MUSIC</v>
      </c>
      <c r="C85" s="2" t="n">
        <f aca="false">IF(ISNUMBER(O85),O85*2,".")</f>
        <v>514</v>
      </c>
      <c r="D85" s="1" t="str">
        <f aca="false">IF(ISNUMBER(C85),"+"&amp;TEXT(ROUNDDOWN(imGR/C85,2),"0.00"),".")</f>
        <v>+0.29</v>
      </c>
      <c r="E85" s="1" t="str">
        <f aca="false">IF(ISNUMBER(C85),"+"&amp;TEXT(ROUNDDOWN(imGD/C85,2),"0.00"),".")</f>
        <v>+0.14</v>
      </c>
      <c r="F85" s="2" t="n">
        <f aca="false">IF(AND("."=R85,ISNUMBER(P85)),P85*2,".")</f>
        <v>646</v>
      </c>
      <c r="G85" s="1" t="str">
        <f aca="false">IF(ISNUMBER(F85),"+"&amp;TEXT(ROUNDDOWN(imGR/F85,2),"0.00"),".")</f>
        <v>+0.23</v>
      </c>
      <c r="H85" s="1" t="str">
        <f aca="false">IF(ISNUMBER(F85),"+"&amp;TEXT(ROUNDDOWN(imGD/F85,2),"0.00"),".")</f>
        <v>+0.11</v>
      </c>
      <c r="I85" s="2" t="str">
        <f aca="false">IF(AND("."=S85,ISNUMBER(Q85)),Q85*2,".")</f>
        <v>.</v>
      </c>
      <c r="J85" s="1" t="str">
        <f aca="false">IF(ISNUMBER(I85),"+"&amp;TEXT(ROUNDDOWN(imGR/I85,2),"0.00"),".")</f>
        <v>.</v>
      </c>
      <c r="K85" s="1" t="str">
        <f aca="false">IF(ISNUMBER(I85),"+"&amp;TEXT(ROUNDDOWN(imGD/I85,2),"0.00"),".")</f>
        <v>.</v>
      </c>
      <c r="L85" s="1" t="str">
        <f aca="false">imBD</f>
        <v>-1.75</v>
      </c>
      <c r="M85" s="1" t="str">
        <f aca="false">imPR</f>
        <v>-3.50</v>
      </c>
      <c r="O85" s="1" t="n">
        <f aca="false">nt!D85</f>
        <v>257</v>
      </c>
      <c r="P85" s="1" t="n">
        <f aca="false">nt!E85</f>
        <v>323</v>
      </c>
      <c r="Q85" s="1" t="str">
        <f aca="false">nt!F85</f>
        <v>.</v>
      </c>
      <c r="R85" s="1" t="str">
        <f aca="false">nt!M85</f>
        <v>.</v>
      </c>
      <c r="S85" s="1" t="str">
        <f aca="false">nt!N85</f>
        <v>.</v>
      </c>
      <c r="U85" s="1" t="str">
        <f aca="false">"&lt;td&gt;"&amp;B85&amp;IF(ISNUMBER(C85),"&lt;td class=""lv_b al_r""&gt;"&amp;C85&amp;"&lt;td class=""lv_b""&gt;"&amp;D85&amp;":"&amp;E85,"&lt;td colspan=2&gt;.")&amp;IF(ISNUMBER(F85),"&lt;td class=""lv_s al_r""&gt;"&amp;F85&amp;"&lt;td class=""lv_s""&gt;"&amp;G85&amp;":"&amp;H85,"&lt;td colspan=2&gt;.")&amp;IF(ISNUMBER(I85),"&lt;td class=""lv_a al_r""&gt;"&amp;I85&amp;"&lt;td class=""lv_a""&gt;"&amp;J85&amp;":"&amp;K85,"&lt;td colspan=2&gt;.")&amp;"&lt;td&gt;"&amp;L85&amp;":"&amp;M85&amp;"&lt;td&gt;DBP"</f>
        <v>&lt;td&gt;ATTACK THE MUSIC&lt;td class="lv_b al_r"&gt;514&lt;td class="lv_b"&gt;+0.29:+0.14&lt;td class="lv_s al_r"&gt;646&lt;td class="lv_s"&gt;+0.23:+0.11&lt;td colspan=2&gt;.&lt;td&gt;-1.75:-3.50&lt;td&gt;DBP</v>
      </c>
    </row>
    <row r="86" customFormat="false" ht="13.8" hidden="false" customHeight="false" outlineLevel="0" collapsed="false">
      <c r="A86" s="1" t="n">
        <f aca="false">nt!B86</f>
        <v>78</v>
      </c>
      <c r="B86" s="1" t="str">
        <f aca="false">nt!C86</f>
        <v>ATTACK THE MUSIC [49 MUSIC MIX]</v>
      </c>
      <c r="C86" s="2" t="str">
        <f aca="false">IF(ISNUMBER(O86),O86*2,".")</f>
        <v>.</v>
      </c>
      <c r="D86" s="1" t="str">
        <f aca="false">IF(ISNUMBER(C86),"+"&amp;TEXT(ROUNDDOWN(imGR/C86,2),"0.00"),".")</f>
        <v>.</v>
      </c>
      <c r="E86" s="1" t="str">
        <f aca="false">IF(ISNUMBER(C86),"+"&amp;TEXT(ROUNDDOWN(imGD/C86,2),"0.00"),".")</f>
        <v>.</v>
      </c>
      <c r="F86" s="2" t="str">
        <f aca="false">IF(AND("."=R86,ISNUMBER(P86)),P86*2,".")</f>
        <v>.</v>
      </c>
      <c r="G86" s="1" t="str">
        <f aca="false">IF(ISNUMBER(F86),"+"&amp;TEXT(ROUNDDOWN(imGR/F86,2),"0.00"),".")</f>
        <v>.</v>
      </c>
      <c r="H86" s="1" t="str">
        <f aca="false">IF(ISNUMBER(F86),"+"&amp;TEXT(ROUNDDOWN(imGD/F86,2),"0.00"),".")</f>
        <v>.</v>
      </c>
      <c r="I86" s="2" t="n">
        <f aca="false">IF(AND("."=S86,ISNUMBER(Q86)),Q86*2,".")</f>
        <v>794</v>
      </c>
      <c r="J86" s="1" t="str">
        <f aca="false">IF(ISNUMBER(I86),"+"&amp;TEXT(ROUNDDOWN(imGR/I86,2),"0.00"),".")</f>
        <v>+0.18</v>
      </c>
      <c r="K86" s="1" t="str">
        <f aca="false">IF(ISNUMBER(I86),"+"&amp;TEXT(ROUNDDOWN(imGD/I86,2),"0.00"),".")</f>
        <v>+0.09</v>
      </c>
      <c r="L86" s="1" t="str">
        <f aca="false">imBD</f>
        <v>-1.75</v>
      </c>
      <c r="M86" s="1" t="str">
        <f aca="false">imPR</f>
        <v>-3.50</v>
      </c>
      <c r="O86" s="1" t="str">
        <f aca="false">nt!D86</f>
        <v>.</v>
      </c>
      <c r="P86" s="1" t="str">
        <f aca="false">nt!E86</f>
        <v>.</v>
      </c>
      <c r="Q86" s="1" t="n">
        <f aca="false">nt!F86</f>
        <v>397</v>
      </c>
      <c r="R86" s="1" t="str">
        <f aca="false">nt!M86</f>
        <v>.</v>
      </c>
      <c r="S86" s="1" t="str">
        <f aca="false">nt!N86</f>
        <v>.</v>
      </c>
      <c r="U86" s="1" t="str">
        <f aca="false">"&lt;td&gt;"&amp;B86&amp;IF(ISNUMBER(C86),"&lt;td class=""lv_b al_r""&gt;"&amp;C86&amp;"&lt;td class=""lv_b""&gt;"&amp;D86&amp;":"&amp;E86,"&lt;td colspan=2&gt;.")&amp;IF(ISNUMBER(F86),"&lt;td class=""lv_s al_r""&gt;"&amp;F86&amp;"&lt;td class=""lv_s""&gt;"&amp;G86&amp;":"&amp;H86,"&lt;td colspan=2&gt;.")&amp;IF(ISNUMBER(I86),"&lt;td class=""lv_a al_r""&gt;"&amp;I86&amp;"&lt;td class=""lv_a""&gt;"&amp;J86&amp;":"&amp;K86,"&lt;td colspan=2&gt;.")&amp;"&lt;td&gt;"&amp;L86&amp;":"&amp;M86&amp;"&lt;td&gt;DBP"</f>
        <v>&lt;td&gt;ATTACK THE MUSIC [49 MUSIC MIX]&lt;td colspan=2&gt;.&lt;td colspan=2&gt;.&lt;td class="lv_a al_r"&gt;794&lt;td class="lv_a"&gt;+0.18:+0.09&lt;td&gt;-1.75:-3.50&lt;td&gt;DBP</v>
      </c>
    </row>
    <row r="87" customFormat="false" ht="13.8" hidden="false" customHeight="false" outlineLevel="0" collapsed="false">
      <c r="A87" s="1" t="n">
        <f aca="false">nt!B87</f>
        <v>79</v>
      </c>
      <c r="B87" s="1" t="str">
        <f aca="false">nt!C87</f>
        <v>BABY BABY GIMME YOUR LOVE 2002</v>
      </c>
      <c r="C87" s="2" t="n">
        <f aca="false">IF(ISNUMBER(O87),O87*2,".")</f>
        <v>286</v>
      </c>
      <c r="D87" s="1" t="str">
        <f aca="false">IF(ISNUMBER(C87),"+"&amp;TEXT(ROUNDDOWN(imGR/C87,2),"0.00"),".")</f>
        <v>+0.52</v>
      </c>
      <c r="E87" s="1" t="str">
        <f aca="false">IF(ISNUMBER(C87),"+"&amp;TEXT(ROUNDDOWN(imGD/C87,2),"0.00"),".")</f>
        <v>+0.26</v>
      </c>
      <c r="F87" s="2" t="n">
        <f aca="false">IF(AND("."=R87,ISNUMBER(P87)),P87*2,".")</f>
        <v>772</v>
      </c>
      <c r="G87" s="1" t="str">
        <f aca="false">IF(ISNUMBER(F87),"+"&amp;TEXT(ROUNDDOWN(imGR/F87,2),"0.00"),".")</f>
        <v>+0.19</v>
      </c>
      <c r="H87" s="1" t="str">
        <f aca="false">IF(ISNUMBER(F87),"+"&amp;TEXT(ROUNDDOWN(imGD/F87,2),"0.00"),".")</f>
        <v>+0.09</v>
      </c>
      <c r="I87" s="2" t="n">
        <f aca="false">IF(AND("."=S87,ISNUMBER(Q87)),Q87*2,".")</f>
        <v>946</v>
      </c>
      <c r="J87" s="1" t="str">
        <f aca="false">IF(ISNUMBER(I87),"+"&amp;TEXT(ROUNDDOWN(imGR/I87,2),"0.00"),".")</f>
        <v>+0.15</v>
      </c>
      <c r="K87" s="1" t="str">
        <f aca="false">IF(ISNUMBER(I87),"+"&amp;TEXT(ROUNDDOWN(imGD/I87,2),"0.00"),".")</f>
        <v>+0.07</v>
      </c>
      <c r="L87" s="1" t="str">
        <f aca="false">imBD</f>
        <v>-1.75</v>
      </c>
      <c r="M87" s="1" t="str">
        <f aca="false">imPR</f>
        <v>-3.50</v>
      </c>
      <c r="O87" s="1" t="n">
        <f aca="false">nt!D87</f>
        <v>143</v>
      </c>
      <c r="P87" s="1" t="n">
        <f aca="false">nt!E87</f>
        <v>386</v>
      </c>
      <c r="Q87" s="1" t="n">
        <f aca="false">nt!F87</f>
        <v>473</v>
      </c>
      <c r="R87" s="1" t="str">
        <f aca="false">nt!M87</f>
        <v>.</v>
      </c>
      <c r="S87" s="1" t="str">
        <f aca="false">nt!N87</f>
        <v>.</v>
      </c>
      <c r="U87" s="1" t="str">
        <f aca="false">"&lt;td&gt;"&amp;B87&amp;IF(ISNUMBER(C87),"&lt;td class=""lv_b al_r""&gt;"&amp;C87&amp;"&lt;td class=""lv_b""&gt;"&amp;D87&amp;":"&amp;E87,"&lt;td colspan=2&gt;.")&amp;IF(ISNUMBER(F87),"&lt;td class=""lv_s al_r""&gt;"&amp;F87&amp;"&lt;td class=""lv_s""&gt;"&amp;G87&amp;":"&amp;H87,"&lt;td colspan=2&gt;.")&amp;IF(ISNUMBER(I87),"&lt;td class=""lv_a al_r""&gt;"&amp;I87&amp;"&lt;td class=""lv_a""&gt;"&amp;J87&amp;":"&amp;K87,"&lt;td colspan=2&gt;.")&amp;"&lt;td&gt;"&amp;L87&amp;":"&amp;M87&amp;"&lt;td&gt;DBP"</f>
        <v>&lt;td&gt;BABY BABY GIMME YOUR LOVE 2002&lt;td class="lv_b al_r"&gt;286&lt;td class="lv_b"&gt;+0.52:+0.26&lt;td class="lv_s al_r"&gt;772&lt;td class="lv_s"&gt;+0.19:+0.09&lt;td class="lv_a al_r"&gt;946&lt;td class="lv_a"&gt;+0.15:+0.07&lt;td&gt;-1.75:-3.50&lt;td&gt;DBP</v>
      </c>
    </row>
    <row r="88" customFormat="false" ht="13.8" hidden="false" customHeight="false" outlineLevel="0" collapsed="false">
      <c r="A88" s="1" t="n">
        <f aca="false">nt!B88</f>
        <v>80</v>
      </c>
      <c r="B88" s="1" t="str">
        <f aca="false">nt!C88</f>
        <v>BEGINNING OF LIFE</v>
      </c>
      <c r="C88" s="2" t="n">
        <f aca="false">IF(ISNUMBER(O88),O88*2,".")</f>
        <v>160</v>
      </c>
      <c r="D88" s="1" t="str">
        <f aca="false">IF(ISNUMBER(C88),"+"&amp;TEXT(ROUNDDOWN(imGR/C88,2),"0.00"),".")</f>
        <v>+0.93</v>
      </c>
      <c r="E88" s="1" t="str">
        <f aca="false">IF(ISNUMBER(C88),"+"&amp;TEXT(ROUNDDOWN(imGD/C88,2),"0.00"),".")</f>
        <v>+0.46</v>
      </c>
      <c r="F88" s="2" t="str">
        <f aca="false">IF(AND("."=R88,ISNUMBER(P88)),P88*2,".")</f>
        <v>.</v>
      </c>
      <c r="G88" s="1" t="str">
        <f aca="false">IF(ISNUMBER(F88),"+"&amp;TEXT(ROUNDDOWN(imGR/F88,2),"0.00"),".")</f>
        <v>.</v>
      </c>
      <c r="H88" s="1" t="str">
        <f aca="false">IF(ISNUMBER(F88),"+"&amp;TEXT(ROUNDDOWN(imGD/F88,2),"0.00"),".")</f>
        <v>.</v>
      </c>
      <c r="I88" s="2" t="str">
        <f aca="false">IF(AND("."=S88,ISNUMBER(Q88)),Q88*2,".")</f>
        <v>.</v>
      </c>
      <c r="J88" s="1" t="str">
        <f aca="false">IF(ISNUMBER(I88),"+"&amp;TEXT(ROUNDDOWN(imGR/I88,2),"0.00"),".")</f>
        <v>.</v>
      </c>
      <c r="K88" s="1" t="str">
        <f aca="false">IF(ISNUMBER(I88),"+"&amp;TEXT(ROUNDDOWN(imGD/I88,2),"0.00"),".")</f>
        <v>.</v>
      </c>
      <c r="L88" s="1" t="str">
        <f aca="false">imBD</f>
        <v>-1.75</v>
      </c>
      <c r="M88" s="1" t="str">
        <f aca="false">imPR</f>
        <v>-3.50</v>
      </c>
      <c r="O88" s="1" t="n">
        <f aca="false">nt!D88</f>
        <v>80</v>
      </c>
      <c r="P88" s="1" t="str">
        <f aca="false">nt!E88</f>
        <v>.</v>
      </c>
      <c r="Q88" s="1" t="str">
        <f aca="false">nt!F88</f>
        <v>.</v>
      </c>
      <c r="R88" s="1" t="str">
        <f aca="false">nt!M88</f>
        <v>.</v>
      </c>
      <c r="S88" s="1" t="str">
        <f aca="false">nt!N88</f>
        <v>.</v>
      </c>
      <c r="U88" s="1" t="str">
        <f aca="false">"&lt;td&gt;"&amp;B88&amp;IF(ISNUMBER(C88),"&lt;td class=""lv_b al_r""&gt;"&amp;C88&amp;"&lt;td class=""lv_b""&gt;"&amp;D88&amp;":"&amp;E88,"&lt;td colspan=2&gt;.")&amp;IF(ISNUMBER(F88),"&lt;td class=""lv_s al_r""&gt;"&amp;F88&amp;"&lt;td class=""lv_s""&gt;"&amp;G88&amp;":"&amp;H88,"&lt;td colspan=2&gt;.")&amp;IF(ISNUMBER(I88),"&lt;td class=""lv_a al_r""&gt;"&amp;I88&amp;"&lt;td class=""lv_a""&gt;"&amp;J88&amp;":"&amp;K88,"&lt;td colspan=2&gt;.")&amp;"&lt;td&gt;"&amp;L88&amp;":"&amp;M88&amp;"&lt;td&gt;DBP"</f>
        <v>&lt;td&gt;BEGINNING OF LIFE&lt;td class="lv_b al_r"&gt;160&lt;td class="lv_b"&gt;+0.93:+0.46&lt;td colspan=2&gt;.&lt;td colspan=2&gt;.&lt;td&gt;-1.75:-3.50&lt;td&gt;DBP</v>
      </c>
    </row>
    <row r="89" customFormat="false" ht="13.8" hidden="false" customHeight="false" outlineLevel="0" collapsed="false">
      <c r="A89" s="1" t="n">
        <f aca="false">nt!B89</f>
        <v>81</v>
      </c>
      <c r="B89" s="1" t="str">
        <f aca="false">nt!C89</f>
        <v>BEGINNING OF LIFE [THE GROUND PULSE MIX]</v>
      </c>
      <c r="C89" s="2" t="n">
        <f aca="false">IF(ISNUMBER(O89),O89*2,".")</f>
        <v>264</v>
      </c>
      <c r="D89" s="1" t="str">
        <f aca="false">IF(ISNUMBER(C89),"+"&amp;TEXT(ROUNDDOWN(imGR/C89,2),"0.00"),".")</f>
        <v>+0.56</v>
      </c>
      <c r="E89" s="1" t="str">
        <f aca="false">IF(ISNUMBER(C89),"+"&amp;TEXT(ROUNDDOWN(imGD/C89,2),"0.00"),".")</f>
        <v>+0.28</v>
      </c>
      <c r="F89" s="2" t="n">
        <f aca="false">IF(AND("."=R89,ISNUMBER(P89)),P89*2,".")</f>
        <v>824</v>
      </c>
      <c r="G89" s="1" t="str">
        <f aca="false">IF(ISNUMBER(F89),"+"&amp;TEXT(ROUNDDOWN(imGR/F89,2),"0.00"),".")</f>
        <v>+0.18</v>
      </c>
      <c r="H89" s="1" t="str">
        <f aca="false">IF(ISNUMBER(F89),"+"&amp;TEXT(ROUNDDOWN(imGD/F89,2),"0.00"),".")</f>
        <v>+0.09</v>
      </c>
      <c r="I89" s="2" t="n">
        <f aca="false">IF(AND("."=S89,ISNUMBER(Q89)),Q89*2,".")</f>
        <v>1118</v>
      </c>
      <c r="J89" s="1" t="str">
        <f aca="false">IF(ISNUMBER(I89),"+"&amp;TEXT(ROUNDDOWN(imGR/I89,2),"0.00"),".")</f>
        <v>+0.13</v>
      </c>
      <c r="K89" s="1" t="str">
        <f aca="false">IF(ISNUMBER(I89),"+"&amp;TEXT(ROUNDDOWN(imGD/I89,2),"0.00"),".")</f>
        <v>+0.06</v>
      </c>
      <c r="L89" s="1" t="str">
        <f aca="false">imBD</f>
        <v>-1.75</v>
      </c>
      <c r="M89" s="1" t="str">
        <f aca="false">imPR</f>
        <v>-3.50</v>
      </c>
      <c r="O89" s="1" t="n">
        <f aca="false">nt!D89</f>
        <v>132</v>
      </c>
      <c r="P89" s="1" t="n">
        <f aca="false">nt!E89</f>
        <v>412</v>
      </c>
      <c r="Q89" s="1" t="n">
        <f aca="false">nt!F89</f>
        <v>559</v>
      </c>
      <c r="R89" s="1" t="str">
        <f aca="false">nt!M89</f>
        <v>.</v>
      </c>
      <c r="S89" s="1" t="str">
        <f aca="false">nt!N89</f>
        <v>.</v>
      </c>
      <c r="U89" s="1" t="str">
        <f aca="false">"&lt;td&gt;"&amp;B89&amp;IF(ISNUMBER(C89),"&lt;td class=""lv_b al_r""&gt;"&amp;C89&amp;"&lt;td class=""lv_b""&gt;"&amp;D89&amp;":"&amp;E89,"&lt;td colspan=2&gt;.")&amp;IF(ISNUMBER(F89),"&lt;td class=""lv_s al_r""&gt;"&amp;F89&amp;"&lt;td class=""lv_s""&gt;"&amp;G89&amp;":"&amp;H89,"&lt;td colspan=2&gt;.")&amp;IF(ISNUMBER(I89),"&lt;td class=""lv_a al_r""&gt;"&amp;I89&amp;"&lt;td class=""lv_a""&gt;"&amp;J89&amp;":"&amp;K89,"&lt;td colspan=2&gt;.")&amp;"&lt;td&gt;"&amp;L89&amp;":"&amp;M89&amp;"&lt;td&gt;DBP"</f>
        <v>&lt;td&gt;BEGINNING OF LIFE [THE GROUND PULSE MIX]&lt;td class="lv_b al_r"&gt;264&lt;td class="lv_b"&gt;+0.56:+0.28&lt;td class="lv_s al_r"&gt;824&lt;td class="lv_s"&gt;+0.18:+0.09&lt;td class="lv_a al_r"&gt;1118&lt;td class="lv_a"&gt;+0.13:+0.06&lt;td&gt;-1.75:-3.50&lt;td&gt;DBP</v>
      </c>
    </row>
    <row r="90" customFormat="false" ht="13.8" hidden="false" customHeight="false" outlineLevel="0" collapsed="false">
      <c r="A90" s="1" t="n">
        <f aca="false">nt!B90</f>
        <v>82</v>
      </c>
      <c r="B90" s="1" t="str">
        <f aca="false">nt!C90</f>
        <v>BELIEVE AGAIN [HYPER MEGA MIX]</v>
      </c>
      <c r="C90" s="2" t="n">
        <f aca="false">IF(ISNUMBER(O90),O90*2,".")</f>
        <v>304</v>
      </c>
      <c r="D90" s="1" t="str">
        <f aca="false">IF(ISNUMBER(C90),"+"&amp;TEXT(ROUNDDOWN(imGR/C90,2),"0.00"),".")</f>
        <v>+0.49</v>
      </c>
      <c r="E90" s="1" t="str">
        <f aca="false">IF(ISNUMBER(C90),"+"&amp;TEXT(ROUNDDOWN(imGD/C90,2),"0.00"),".")</f>
        <v>+0.24</v>
      </c>
      <c r="F90" s="2" t="n">
        <f aca="false">IF(AND("."=R90,ISNUMBER(P90)),P90*2,".")</f>
        <v>432</v>
      </c>
      <c r="G90" s="1" t="str">
        <f aca="false">IF(ISNUMBER(F90),"+"&amp;TEXT(ROUNDDOWN(imGR/F90,2),"0.00"),".")</f>
        <v>+0.34</v>
      </c>
      <c r="H90" s="1" t="str">
        <f aca="false">IF(ISNUMBER(F90),"+"&amp;TEXT(ROUNDDOWN(imGD/F90,2),"0.00"),".")</f>
        <v>+0.17</v>
      </c>
      <c r="I90" s="2" t="str">
        <f aca="false">IF(AND("."=S90,ISNUMBER(Q90)),Q90*2,".")</f>
        <v>.</v>
      </c>
      <c r="J90" s="1" t="str">
        <f aca="false">IF(ISNUMBER(I90),"+"&amp;TEXT(ROUNDDOWN(imGR/I90,2),"0.00"),".")</f>
        <v>.</v>
      </c>
      <c r="K90" s="1" t="str">
        <f aca="false">IF(ISNUMBER(I90),"+"&amp;TEXT(ROUNDDOWN(imGD/I90,2),"0.00"),".")</f>
        <v>.</v>
      </c>
      <c r="L90" s="1" t="str">
        <f aca="false">imBD</f>
        <v>-1.75</v>
      </c>
      <c r="M90" s="1" t="str">
        <f aca="false">imPR</f>
        <v>-3.50</v>
      </c>
      <c r="O90" s="1" t="n">
        <f aca="false">nt!D90</f>
        <v>152</v>
      </c>
      <c r="P90" s="1" t="n">
        <f aca="false">nt!E90</f>
        <v>216</v>
      </c>
      <c r="Q90" s="1" t="str">
        <f aca="false">nt!F90</f>
        <v>.</v>
      </c>
      <c r="R90" s="1" t="str">
        <f aca="false">nt!M90</f>
        <v>.</v>
      </c>
      <c r="S90" s="1" t="str">
        <f aca="false">nt!N90</f>
        <v>.</v>
      </c>
      <c r="U90" s="1" t="str">
        <f aca="false">"&lt;td&gt;"&amp;B90&amp;IF(ISNUMBER(C90),"&lt;td class=""lv_b al_r""&gt;"&amp;C90&amp;"&lt;td class=""lv_b""&gt;"&amp;D90&amp;":"&amp;E90,"&lt;td colspan=2&gt;.")&amp;IF(ISNUMBER(F90),"&lt;td class=""lv_s al_r""&gt;"&amp;F90&amp;"&lt;td class=""lv_s""&gt;"&amp;G90&amp;":"&amp;H90,"&lt;td colspan=2&gt;.")&amp;IF(ISNUMBER(I90),"&lt;td class=""lv_a al_r""&gt;"&amp;I90&amp;"&lt;td class=""lv_a""&gt;"&amp;J90&amp;":"&amp;K90,"&lt;td colspan=2&gt;.")&amp;"&lt;td&gt;"&amp;L90&amp;":"&amp;M90&amp;"&lt;td&gt;DBP"</f>
        <v>&lt;td&gt;BELIEVE AGAIN [HYPER MEGA MIX]&lt;td class="lv_b al_r"&gt;304&lt;td class="lv_b"&gt;+0.49:+0.24&lt;td class="lv_s al_r"&gt;432&lt;td class="lv_s"&gt;+0.34:+0.17&lt;td colspan=2&gt;.&lt;td&gt;-1.75:-3.50&lt;td&gt;DBP</v>
      </c>
    </row>
    <row r="91" customFormat="false" ht="13.8" hidden="false" customHeight="false" outlineLevel="0" collapsed="false">
      <c r="A91" s="1" t="n">
        <f aca="false">nt!B91</f>
        <v>83</v>
      </c>
      <c r="B91" s="1" t="str">
        <f aca="false">nt!C91</f>
        <v>BE LOVIN</v>
      </c>
      <c r="C91" s="2" t="n">
        <f aca="false">IF(ISNUMBER(O91),O91*2,".")</f>
        <v>748</v>
      </c>
      <c r="D91" s="1" t="str">
        <f aca="false">IF(ISNUMBER(C91),"+"&amp;TEXT(ROUNDDOWN(imGR/C91,2),"0.00"),".")</f>
        <v>+0.19</v>
      </c>
      <c r="E91" s="1" t="str">
        <f aca="false">IF(ISNUMBER(C91),"+"&amp;TEXT(ROUNDDOWN(imGD/C91,2),"0.00"),".")</f>
        <v>+0.09</v>
      </c>
      <c r="F91" s="2" t="str">
        <f aca="false">IF(AND("."=R91,ISNUMBER(P91)),P91*2,".")</f>
        <v>.</v>
      </c>
      <c r="G91" s="1" t="str">
        <f aca="false">IF(ISNUMBER(F91),"+"&amp;TEXT(ROUNDDOWN(imGR/F91,2),"0.00"),".")</f>
        <v>.</v>
      </c>
      <c r="H91" s="1" t="str">
        <f aca="false">IF(ISNUMBER(F91),"+"&amp;TEXT(ROUNDDOWN(imGD/F91,2),"0.00"),".")</f>
        <v>.</v>
      </c>
      <c r="I91" s="2" t="str">
        <f aca="false">IF(AND("."=S91,ISNUMBER(Q91)),Q91*2,".")</f>
        <v>.</v>
      </c>
      <c r="J91" s="1" t="str">
        <f aca="false">IF(ISNUMBER(I91),"+"&amp;TEXT(ROUNDDOWN(imGR/I91,2),"0.00"),".")</f>
        <v>.</v>
      </c>
      <c r="K91" s="1" t="str">
        <f aca="false">IF(ISNUMBER(I91),"+"&amp;TEXT(ROUNDDOWN(imGD/I91,2),"0.00"),".")</f>
        <v>.</v>
      </c>
      <c r="L91" s="1" t="str">
        <f aca="false">imBD</f>
        <v>-1.75</v>
      </c>
      <c r="M91" s="1" t="str">
        <f aca="false">imPR</f>
        <v>-3.50</v>
      </c>
      <c r="O91" s="1" t="n">
        <f aca="false">nt!D91</f>
        <v>374</v>
      </c>
      <c r="P91" s="1" t="n">
        <f aca="false">nt!E91</f>
        <v>508</v>
      </c>
      <c r="Q91" s="1" t="n">
        <f aca="false">nt!F91</f>
        <v>731</v>
      </c>
      <c r="R91" s="1" t="str">
        <f aca="false">nt!M91</f>
        <v>no</v>
      </c>
      <c r="S91" s="1" t="str">
        <f aca="false">nt!N91</f>
        <v>no</v>
      </c>
      <c r="U91" s="1" t="str">
        <f aca="false">"&lt;td&gt;"&amp;B91&amp;IF(ISNUMBER(C91),"&lt;td class=""lv_b al_r""&gt;"&amp;C91&amp;"&lt;td class=""lv_b""&gt;"&amp;D91&amp;":"&amp;E91,"&lt;td colspan=2&gt;.")&amp;IF(ISNUMBER(F91),"&lt;td class=""lv_s al_r""&gt;"&amp;F91&amp;"&lt;td class=""lv_s""&gt;"&amp;G91&amp;":"&amp;H91,"&lt;td colspan=2&gt;.")&amp;IF(ISNUMBER(I91),"&lt;td class=""lv_a al_r""&gt;"&amp;I91&amp;"&lt;td class=""lv_a""&gt;"&amp;J91&amp;":"&amp;K91,"&lt;td colspan=2&gt;.")&amp;"&lt;td&gt;"&amp;L91&amp;":"&amp;M91&amp;"&lt;td&gt;DBP"</f>
        <v>&lt;td&gt;BE LOVIN&lt;td class="lv_b al_r"&gt;748&lt;td class="lv_b"&gt;+0.19:+0.09&lt;td colspan=2&gt;.&lt;td colspan=2&gt;.&lt;td&gt;-1.75:-3.50&lt;td&gt;DBP</v>
      </c>
    </row>
    <row r="92" customFormat="false" ht="13.8" hidden="false" customHeight="false" outlineLevel="0" collapsed="false">
      <c r="A92" s="1" t="n">
        <f aca="false">nt!B92</f>
        <v>84</v>
      </c>
      <c r="B92" s="1" t="str">
        <f aca="false">nt!C92</f>
        <v>CALDERA</v>
      </c>
      <c r="C92" s="2" t="n">
        <f aca="false">IF(ISNUMBER(O92),O92*2,".")</f>
        <v>830</v>
      </c>
      <c r="D92" s="1" t="str">
        <f aca="false">IF(ISNUMBER(C92),"+"&amp;TEXT(ROUNDDOWN(imGR/C92,2),"0.00"),".")</f>
        <v>+0.17</v>
      </c>
      <c r="E92" s="1" t="str">
        <f aca="false">IF(ISNUMBER(C92),"+"&amp;TEXT(ROUNDDOWN(imGD/C92,2),"0.00"),".")</f>
        <v>+0.08</v>
      </c>
      <c r="F92" s="2" t="str">
        <f aca="false">IF(AND("."=R92,ISNUMBER(P92)),P92*2,".")</f>
        <v>.</v>
      </c>
      <c r="G92" s="1" t="str">
        <f aca="false">IF(ISNUMBER(F92),"+"&amp;TEXT(ROUNDDOWN(imGR/F92,2),"0.00"),".")</f>
        <v>.</v>
      </c>
      <c r="H92" s="1" t="str">
        <f aca="false">IF(ISNUMBER(F92),"+"&amp;TEXT(ROUNDDOWN(imGD/F92,2),"0.00"),".")</f>
        <v>.</v>
      </c>
      <c r="I92" s="2" t="str">
        <f aca="false">IF(AND("."=S92,ISNUMBER(Q92)),Q92*2,".")</f>
        <v>.</v>
      </c>
      <c r="J92" s="1" t="str">
        <f aca="false">IF(ISNUMBER(I92),"+"&amp;TEXT(ROUNDDOWN(imGR/I92,2),"0.00"),".")</f>
        <v>.</v>
      </c>
      <c r="K92" s="1" t="str">
        <f aca="false">IF(ISNUMBER(I92),"+"&amp;TEXT(ROUNDDOWN(imGD/I92,2),"0.00"),".")</f>
        <v>.</v>
      </c>
      <c r="L92" s="1" t="str">
        <f aca="false">imBD</f>
        <v>-1.75</v>
      </c>
      <c r="M92" s="1" t="str">
        <f aca="false">imPR</f>
        <v>-3.50</v>
      </c>
      <c r="O92" s="1" t="n">
        <f aca="false">nt!D92</f>
        <v>415</v>
      </c>
      <c r="P92" s="1" t="n">
        <f aca="false">nt!E92</f>
        <v>581</v>
      </c>
      <c r="Q92" s="1" t="n">
        <f aca="false">nt!F92</f>
        <v>649</v>
      </c>
      <c r="R92" s="1" t="str">
        <f aca="false">nt!M92</f>
        <v>no</v>
      </c>
      <c r="S92" s="1" t="str">
        <f aca="false">nt!N92</f>
        <v>no</v>
      </c>
      <c r="U92" s="1" t="str">
        <f aca="false">"&lt;td&gt;"&amp;B92&amp;IF(ISNUMBER(C92),"&lt;td class=""lv_b al_r""&gt;"&amp;C92&amp;"&lt;td class=""lv_b""&gt;"&amp;D92&amp;":"&amp;E92,"&lt;td colspan=2&gt;.")&amp;IF(ISNUMBER(F92),"&lt;td class=""lv_s al_r""&gt;"&amp;F92&amp;"&lt;td class=""lv_s""&gt;"&amp;G92&amp;":"&amp;H92,"&lt;td colspan=2&gt;.")&amp;IF(ISNUMBER(I92),"&lt;td class=""lv_a al_r""&gt;"&amp;I92&amp;"&lt;td class=""lv_a""&gt;"&amp;J92&amp;":"&amp;K92,"&lt;td colspan=2&gt;.")&amp;"&lt;td&gt;"&amp;L92&amp;":"&amp;M92&amp;"&lt;td&gt;DBP"</f>
        <v>&lt;td&gt;CALDERA&lt;td class="lv_b al_r"&gt;830&lt;td class="lv_b"&gt;+0.17:+0.08&lt;td colspan=2&gt;.&lt;td colspan=2&gt;.&lt;td&gt;-1.75:-3.50&lt;td&gt;DBP</v>
      </c>
    </row>
    <row r="93" customFormat="false" ht="13.8" hidden="false" customHeight="false" outlineLevel="0" collapsed="false">
      <c r="A93" s="1" t="n">
        <f aca="false">nt!B93</f>
        <v>85</v>
      </c>
      <c r="B93" s="1" t="str">
        <f aca="false">nt!C93</f>
        <v>CAPPUCCINO BOSSA</v>
      </c>
      <c r="C93" s="2" t="n">
        <f aca="false">IF(ISNUMBER(O93),O93*2,".")</f>
        <v>474</v>
      </c>
      <c r="D93" s="1" t="str">
        <f aca="false">IF(ISNUMBER(C93),"+"&amp;TEXT(ROUNDDOWN(imGR/C93,2),"0.00"),".")</f>
        <v>+0.31</v>
      </c>
      <c r="E93" s="1" t="str">
        <f aca="false">IF(ISNUMBER(C93),"+"&amp;TEXT(ROUNDDOWN(imGD/C93,2),"0.00"),".")</f>
        <v>+0.15</v>
      </c>
      <c r="F93" s="2" t="n">
        <f aca="false">IF(AND("."=R93,ISNUMBER(P93)),P93*2,".")</f>
        <v>676</v>
      </c>
      <c r="G93" s="1" t="str">
        <f aca="false">IF(ISNUMBER(F93),"+"&amp;TEXT(ROUNDDOWN(imGR/F93,2),"0.00"),".")</f>
        <v>+0.22</v>
      </c>
      <c r="H93" s="1" t="str">
        <f aca="false">IF(ISNUMBER(F93),"+"&amp;TEXT(ROUNDDOWN(imGD/F93,2),"0.00"),".")</f>
        <v>+0.11</v>
      </c>
      <c r="I93" s="2" t="str">
        <f aca="false">IF(AND("."=S93,ISNUMBER(Q93)),Q93*2,".")</f>
        <v>.</v>
      </c>
      <c r="J93" s="1" t="str">
        <f aca="false">IF(ISNUMBER(I93),"+"&amp;TEXT(ROUNDDOWN(imGR/I93,2),"0.00"),".")</f>
        <v>.</v>
      </c>
      <c r="K93" s="1" t="str">
        <f aca="false">IF(ISNUMBER(I93),"+"&amp;TEXT(ROUNDDOWN(imGD/I93,2),"0.00"),".")</f>
        <v>.</v>
      </c>
      <c r="L93" s="1" t="str">
        <f aca="false">imBD</f>
        <v>-1.75</v>
      </c>
      <c r="M93" s="1" t="str">
        <f aca="false">imPR</f>
        <v>-3.50</v>
      </c>
      <c r="O93" s="1" t="n">
        <f aca="false">nt!D93</f>
        <v>237</v>
      </c>
      <c r="P93" s="1" t="n">
        <f aca="false">nt!E93</f>
        <v>338</v>
      </c>
      <c r="Q93" s="1" t="str">
        <f aca="false">nt!F93</f>
        <v>.</v>
      </c>
      <c r="R93" s="1" t="str">
        <f aca="false">nt!M93</f>
        <v>.</v>
      </c>
      <c r="S93" s="1" t="str">
        <f aca="false">nt!N93</f>
        <v>.</v>
      </c>
      <c r="U93" s="1" t="str">
        <f aca="false">"&lt;td&gt;"&amp;B93&amp;IF(ISNUMBER(C93),"&lt;td class=""lv_b al_r""&gt;"&amp;C93&amp;"&lt;td class=""lv_b""&gt;"&amp;D93&amp;":"&amp;E93,"&lt;td colspan=2&gt;.")&amp;IF(ISNUMBER(F93),"&lt;td class=""lv_s al_r""&gt;"&amp;F93&amp;"&lt;td class=""lv_s""&gt;"&amp;G93&amp;":"&amp;H93,"&lt;td colspan=2&gt;.")&amp;IF(ISNUMBER(I93),"&lt;td class=""lv_a al_r""&gt;"&amp;I93&amp;"&lt;td class=""lv_a""&gt;"&amp;J93&amp;":"&amp;K93,"&lt;td colspan=2&gt;.")&amp;"&lt;td&gt;"&amp;L93&amp;":"&amp;M93&amp;"&lt;td&gt;DBP"</f>
        <v>&lt;td&gt;CAPPUCCINO BOSSA&lt;td class="lv_b al_r"&gt;474&lt;td class="lv_b"&gt;+0.31:+0.15&lt;td class="lv_s al_r"&gt;676&lt;td class="lv_s"&gt;+0.22:+0.11&lt;td colspan=2&gt;.&lt;td&gt;-1.75:-3.50&lt;td&gt;DBP</v>
      </c>
    </row>
    <row r="94" customFormat="false" ht="13.8" hidden="false" customHeight="false" outlineLevel="0" collapsed="false">
      <c r="A94" s="1" t="n">
        <f aca="false">nt!B94</f>
        <v>86</v>
      </c>
      <c r="B94" s="1" t="str">
        <f aca="false">nt!C94</f>
        <v>CATCH IT!</v>
      </c>
      <c r="C94" s="2" t="n">
        <f aca="false">IF(ISNUMBER(O94),O94*2,".")</f>
        <v>390</v>
      </c>
      <c r="D94" s="1" t="str">
        <f aca="false">IF(ISNUMBER(C94),"+"&amp;TEXT(ROUNDDOWN(imGR/C94,2),"0.00"),".")</f>
        <v>+0.38</v>
      </c>
      <c r="E94" s="1" t="str">
        <f aca="false">IF(ISNUMBER(C94),"+"&amp;TEXT(ROUNDDOWN(imGD/C94,2),"0.00"),".")</f>
        <v>+0.19</v>
      </c>
      <c r="F94" s="2" t="n">
        <f aca="false">IF(AND("."=R94,ISNUMBER(P94)),P94*2,".")</f>
        <v>600</v>
      </c>
      <c r="G94" s="1" t="str">
        <f aca="false">IF(ISNUMBER(F94),"+"&amp;TEXT(ROUNDDOWN(imGR/F94,2),"0.00"),".")</f>
        <v>+0.24</v>
      </c>
      <c r="H94" s="1" t="str">
        <f aca="false">IF(ISNUMBER(F94),"+"&amp;TEXT(ROUNDDOWN(imGD/F94,2),"0.00"),".")</f>
        <v>+0.12</v>
      </c>
      <c r="I94" s="2" t="str">
        <f aca="false">IF(AND("."=S94,ISNUMBER(Q94)),Q94*2,".")</f>
        <v>.</v>
      </c>
      <c r="J94" s="1" t="str">
        <f aca="false">IF(ISNUMBER(I94),"+"&amp;TEXT(ROUNDDOWN(imGR/I94,2),"0.00"),".")</f>
        <v>.</v>
      </c>
      <c r="K94" s="1" t="str">
        <f aca="false">IF(ISNUMBER(I94),"+"&amp;TEXT(ROUNDDOWN(imGD/I94,2),"0.00"),".")</f>
        <v>.</v>
      </c>
      <c r="L94" s="1" t="str">
        <f aca="false">imBD</f>
        <v>-1.75</v>
      </c>
      <c r="M94" s="1" t="str">
        <f aca="false">imPR</f>
        <v>-3.50</v>
      </c>
      <c r="O94" s="1" t="n">
        <f aca="false">nt!D94</f>
        <v>195</v>
      </c>
      <c r="P94" s="1" t="n">
        <f aca="false">nt!E94</f>
        <v>300</v>
      </c>
      <c r="Q94" s="1" t="str">
        <f aca="false">nt!F94</f>
        <v>.</v>
      </c>
      <c r="R94" s="1" t="str">
        <f aca="false">nt!M94</f>
        <v>.</v>
      </c>
      <c r="S94" s="1" t="str">
        <f aca="false">nt!N94</f>
        <v>.</v>
      </c>
      <c r="U94" s="1" t="str">
        <f aca="false">"&lt;td&gt;"&amp;B94&amp;IF(ISNUMBER(C94),"&lt;td class=""lv_b al_r""&gt;"&amp;C94&amp;"&lt;td class=""lv_b""&gt;"&amp;D94&amp;":"&amp;E94,"&lt;td colspan=2&gt;.")&amp;IF(ISNUMBER(F94),"&lt;td class=""lv_s al_r""&gt;"&amp;F94&amp;"&lt;td class=""lv_s""&gt;"&amp;G94&amp;":"&amp;H94,"&lt;td colspan=2&gt;.")&amp;IF(ISNUMBER(I94),"&lt;td class=""lv_a al_r""&gt;"&amp;I94&amp;"&lt;td class=""lv_a""&gt;"&amp;J94&amp;":"&amp;K94,"&lt;td colspan=2&gt;.")&amp;"&lt;td&gt;"&amp;L94&amp;":"&amp;M94&amp;"&lt;td&gt;DBP"</f>
        <v>&lt;td&gt;CATCH IT!&lt;td class="lv_b al_r"&gt;390&lt;td class="lv_b"&gt;+0.38:+0.19&lt;td class="lv_s al_r"&gt;600&lt;td class="lv_s"&gt;+0.24:+0.12&lt;td colspan=2&gt;.&lt;td&gt;-1.75:-3.50&lt;td&gt;DBP</v>
      </c>
    </row>
    <row r="95" customFormat="false" ht="13.8" hidden="false" customHeight="false" outlineLevel="0" collapsed="false">
      <c r="A95" s="1" t="n">
        <f aca="false">nt!B95</f>
        <v>87</v>
      </c>
      <c r="B95" s="1" t="str">
        <f aca="false">nt!C95</f>
        <v>CHAIN</v>
      </c>
      <c r="C95" s="2" t="n">
        <f aca="false">IF(ISNUMBER(O95),O95*2,".")</f>
        <v>412</v>
      </c>
      <c r="D95" s="1" t="str">
        <f aca="false">IF(ISNUMBER(C95),"+"&amp;TEXT(ROUNDDOWN(imGR/C95,2),"0.00"),".")</f>
        <v>+0.36</v>
      </c>
      <c r="E95" s="1" t="str">
        <f aca="false">IF(ISNUMBER(C95),"+"&amp;TEXT(ROUNDDOWN(imGD/C95,2),"0.00"),".")</f>
        <v>+0.18</v>
      </c>
      <c r="F95" s="2" t="n">
        <f aca="false">IF(AND("."=R95,ISNUMBER(P95)),P95*2,".")</f>
        <v>494</v>
      </c>
      <c r="G95" s="1" t="str">
        <f aca="false">IF(ISNUMBER(F95),"+"&amp;TEXT(ROUNDDOWN(imGR/F95,2),"0.00"),".")</f>
        <v>+0.30</v>
      </c>
      <c r="H95" s="1" t="str">
        <f aca="false">IF(ISNUMBER(F95),"+"&amp;TEXT(ROUNDDOWN(imGD/F95,2),"0.00"),".")</f>
        <v>+0.15</v>
      </c>
      <c r="I95" s="2" t="str">
        <f aca="false">IF(AND("."=S95,ISNUMBER(Q95)),Q95*2,".")</f>
        <v>.</v>
      </c>
      <c r="J95" s="1" t="str">
        <f aca="false">IF(ISNUMBER(I95),"+"&amp;TEXT(ROUNDDOWN(imGR/I95,2),"0.00"),".")</f>
        <v>.</v>
      </c>
      <c r="K95" s="1" t="str">
        <f aca="false">IF(ISNUMBER(I95),"+"&amp;TEXT(ROUNDDOWN(imGD/I95,2),"0.00"),".")</f>
        <v>.</v>
      </c>
      <c r="L95" s="1" t="str">
        <f aca="false">imBD</f>
        <v>-1.75</v>
      </c>
      <c r="M95" s="1" t="str">
        <f aca="false">imPR</f>
        <v>-3.50</v>
      </c>
      <c r="O95" s="1" t="n">
        <f aca="false">nt!D95</f>
        <v>206</v>
      </c>
      <c r="P95" s="1" t="n">
        <f aca="false">nt!E95</f>
        <v>247</v>
      </c>
      <c r="Q95" s="1" t="str">
        <f aca="false">nt!F95</f>
        <v>.</v>
      </c>
      <c r="R95" s="1" t="str">
        <f aca="false">nt!M95</f>
        <v>.</v>
      </c>
      <c r="S95" s="1" t="str">
        <f aca="false">nt!N95</f>
        <v>.</v>
      </c>
      <c r="U95" s="1" t="str">
        <f aca="false">"&lt;td&gt;"&amp;B95&amp;IF(ISNUMBER(C95),"&lt;td class=""lv_b al_r""&gt;"&amp;C95&amp;"&lt;td class=""lv_b""&gt;"&amp;D95&amp;":"&amp;E95,"&lt;td colspan=2&gt;.")&amp;IF(ISNUMBER(F95),"&lt;td class=""lv_s al_r""&gt;"&amp;F95&amp;"&lt;td class=""lv_s""&gt;"&amp;G95&amp;":"&amp;H95,"&lt;td colspan=2&gt;.")&amp;IF(ISNUMBER(I95),"&lt;td class=""lv_a al_r""&gt;"&amp;I95&amp;"&lt;td class=""lv_a""&gt;"&amp;J95&amp;":"&amp;K95,"&lt;td colspan=2&gt;.")&amp;"&lt;td&gt;"&amp;L95&amp;":"&amp;M95&amp;"&lt;td&gt;DBP"</f>
        <v>&lt;td&gt;CHAIN&lt;td class="lv_b al_r"&gt;412&lt;td class="lv_b"&gt;+0.36:+0.18&lt;td class="lv_s al_r"&gt;494&lt;td class="lv_s"&gt;+0.30:+0.15&lt;td colspan=2&gt;.&lt;td&gt;-1.75:-3.50&lt;td&gt;DBP</v>
      </c>
    </row>
    <row r="96" customFormat="false" ht="13.8" hidden="false" customHeight="false" outlineLevel="0" collapsed="false">
      <c r="A96" s="1" t="n">
        <f aca="false">nt!B96</f>
        <v>88</v>
      </c>
      <c r="B96" s="1" t="str">
        <f aca="false">nt!C96</f>
        <v>CHAIN [CONNECTION MIX]</v>
      </c>
      <c r="C96" s="2" t="str">
        <f aca="false">IF(ISNUMBER(O96),O96*2,".")</f>
        <v>.</v>
      </c>
      <c r="D96" s="1" t="str">
        <f aca="false">IF(ISNUMBER(C96),"+"&amp;TEXT(ROUNDDOWN(imGR/C96,2),"0.00"),".")</f>
        <v>.</v>
      </c>
      <c r="E96" s="1" t="str">
        <f aca="false">IF(ISNUMBER(C96),"+"&amp;TEXT(ROUNDDOWN(imGD/C96,2),"0.00"),".")</f>
        <v>.</v>
      </c>
      <c r="F96" s="2" t="str">
        <f aca="false">IF(AND("."=R96,ISNUMBER(P96)),P96*2,".")</f>
        <v>.</v>
      </c>
      <c r="G96" s="1" t="str">
        <f aca="false">IF(ISNUMBER(F96),"+"&amp;TEXT(ROUNDDOWN(imGR/F96,2),"0.00"),".")</f>
        <v>.</v>
      </c>
      <c r="H96" s="1" t="str">
        <f aca="false">IF(ISNUMBER(F96),"+"&amp;TEXT(ROUNDDOWN(imGD/F96,2),"0.00"),".")</f>
        <v>.</v>
      </c>
      <c r="I96" s="2" t="n">
        <f aca="false">IF(AND("."=S96,ISNUMBER(Q96)),Q96*2,".")</f>
        <v>750</v>
      </c>
      <c r="J96" s="1" t="str">
        <f aca="false">IF(ISNUMBER(I96),"+"&amp;TEXT(ROUNDDOWN(imGR/I96,2),"0.00"),".")</f>
        <v>+0.19</v>
      </c>
      <c r="K96" s="1" t="str">
        <f aca="false">IF(ISNUMBER(I96),"+"&amp;TEXT(ROUNDDOWN(imGD/I96,2),"0.00"),".")</f>
        <v>+0.09</v>
      </c>
      <c r="L96" s="1" t="str">
        <f aca="false">imBD</f>
        <v>-1.75</v>
      </c>
      <c r="M96" s="1" t="str">
        <f aca="false">imPR</f>
        <v>-3.50</v>
      </c>
      <c r="O96" s="1" t="str">
        <f aca="false">nt!D96</f>
        <v>.</v>
      </c>
      <c r="P96" s="1" t="str">
        <f aca="false">nt!E96</f>
        <v>.</v>
      </c>
      <c r="Q96" s="1" t="n">
        <f aca="false">nt!F96</f>
        <v>375</v>
      </c>
      <c r="R96" s="1" t="str">
        <f aca="false">nt!M96</f>
        <v>.</v>
      </c>
      <c r="S96" s="1" t="str">
        <f aca="false">nt!N96</f>
        <v>.</v>
      </c>
      <c r="U96" s="1" t="str">
        <f aca="false">"&lt;td&gt;"&amp;B96&amp;IF(ISNUMBER(C96),"&lt;td class=""lv_b al_r""&gt;"&amp;C96&amp;"&lt;td class=""lv_b""&gt;"&amp;D96&amp;":"&amp;E96,"&lt;td colspan=2&gt;.")&amp;IF(ISNUMBER(F96),"&lt;td class=""lv_s al_r""&gt;"&amp;F96&amp;"&lt;td class=""lv_s""&gt;"&amp;G96&amp;":"&amp;H96,"&lt;td colspan=2&gt;.")&amp;IF(ISNUMBER(I96),"&lt;td class=""lv_a al_r""&gt;"&amp;I96&amp;"&lt;td class=""lv_a""&gt;"&amp;J96&amp;":"&amp;K96,"&lt;td colspan=2&gt;.")&amp;"&lt;td&gt;"&amp;L96&amp;":"&amp;M96&amp;"&lt;td&gt;DBP"</f>
        <v>&lt;td&gt;CHAIN [CONNECTION MIX]&lt;td colspan=2&gt;.&lt;td colspan=2&gt;.&lt;td class="lv_a al_r"&gt;750&lt;td class="lv_a"&gt;+0.19:+0.09&lt;td&gt;-1.75:-3.50&lt;td&gt;DBP</v>
      </c>
    </row>
    <row r="97" customFormat="false" ht="13.8" hidden="false" customHeight="false" outlineLevel="0" collapsed="false">
      <c r="A97" s="1" t="n">
        <f aca="false">nt!B97</f>
        <v>89</v>
      </c>
      <c r="B97" s="1" t="str">
        <f aca="false">nt!C97</f>
        <v>CHAMPION</v>
      </c>
      <c r="C97" s="2" t="n">
        <f aca="false">IF(ISNUMBER(O97),O97*2,".")</f>
        <v>316</v>
      </c>
      <c r="D97" s="1" t="str">
        <f aca="false">IF(ISNUMBER(C97),"+"&amp;TEXT(ROUNDDOWN(imGR/C97,2),"0.00"),".")</f>
        <v>+0.47</v>
      </c>
      <c r="E97" s="1" t="str">
        <f aca="false">IF(ISNUMBER(C97),"+"&amp;TEXT(ROUNDDOWN(imGD/C97,2),"0.00"),".")</f>
        <v>+0.23</v>
      </c>
      <c r="F97" s="2" t="str">
        <f aca="false">IF(AND("."=R97,ISNUMBER(P97)),P97*2,".")</f>
        <v>.</v>
      </c>
      <c r="G97" s="1" t="str">
        <f aca="false">IF(ISNUMBER(F97),"+"&amp;TEXT(ROUNDDOWN(imGR/F97,2),"0.00"),".")</f>
        <v>.</v>
      </c>
      <c r="H97" s="1" t="str">
        <f aca="false">IF(ISNUMBER(F97),"+"&amp;TEXT(ROUNDDOWN(imGD/F97,2),"0.00"),".")</f>
        <v>.</v>
      </c>
      <c r="I97" s="2" t="str">
        <f aca="false">IF(AND("."=S97,ISNUMBER(Q97)),Q97*2,".")</f>
        <v>.</v>
      </c>
      <c r="J97" s="1" t="str">
        <f aca="false">IF(ISNUMBER(I97),"+"&amp;TEXT(ROUNDDOWN(imGR/I97,2),"0.00"),".")</f>
        <v>.</v>
      </c>
      <c r="K97" s="1" t="str">
        <f aca="false">IF(ISNUMBER(I97),"+"&amp;TEXT(ROUNDDOWN(imGD/I97,2),"0.00"),".")</f>
        <v>.</v>
      </c>
      <c r="L97" s="1" t="str">
        <f aca="false">imBD</f>
        <v>-1.75</v>
      </c>
      <c r="M97" s="1" t="str">
        <f aca="false">imPR</f>
        <v>-3.50</v>
      </c>
      <c r="O97" s="1" t="n">
        <f aca="false">nt!D97</f>
        <v>158</v>
      </c>
      <c r="P97" s="1" t="n">
        <f aca="false">nt!E97</f>
        <v>272</v>
      </c>
      <c r="Q97" s="1" t="n">
        <f aca="false">nt!F97</f>
        <v>324</v>
      </c>
      <c r="R97" s="1" t="str">
        <f aca="false">nt!M97</f>
        <v>no</v>
      </c>
      <c r="S97" s="1" t="str">
        <f aca="false">nt!N97</f>
        <v>no</v>
      </c>
      <c r="U97" s="1" t="str">
        <f aca="false">"&lt;td&gt;"&amp;B97&amp;IF(ISNUMBER(C97),"&lt;td class=""lv_b al_r""&gt;"&amp;C97&amp;"&lt;td class=""lv_b""&gt;"&amp;D97&amp;":"&amp;E97,"&lt;td colspan=2&gt;.")&amp;IF(ISNUMBER(F97),"&lt;td class=""lv_s al_r""&gt;"&amp;F97&amp;"&lt;td class=""lv_s""&gt;"&amp;G97&amp;":"&amp;H97,"&lt;td colspan=2&gt;.")&amp;IF(ISNUMBER(I97),"&lt;td class=""lv_a al_r""&gt;"&amp;I97&amp;"&lt;td class=""lv_a""&gt;"&amp;J97&amp;":"&amp;K97,"&lt;td colspan=2&gt;.")&amp;"&lt;td&gt;"&amp;L97&amp;":"&amp;M97&amp;"&lt;td&gt;DBP"</f>
        <v>&lt;td&gt;CHAMPION&lt;td class="lv_b al_r"&gt;316&lt;td class="lv_b"&gt;+0.47:+0.23&lt;td colspan=2&gt;.&lt;td colspan=2&gt;.&lt;td&gt;-1.75:-3.50&lt;td&gt;DBP</v>
      </c>
    </row>
    <row r="98" customFormat="false" ht="13.8" hidden="false" customHeight="false" outlineLevel="0" collapsed="false">
      <c r="A98" s="1" t="n">
        <f aca="false">nt!B98</f>
        <v>90</v>
      </c>
      <c r="B98" s="1" t="str">
        <f aca="false">nt!C98</f>
        <v>CODE RED</v>
      </c>
      <c r="C98" s="2" t="n">
        <f aca="false">IF(ISNUMBER(O98),O98*2,".")</f>
        <v>376</v>
      </c>
      <c r="D98" s="1" t="str">
        <f aca="false">IF(ISNUMBER(C98),"+"&amp;TEXT(ROUNDDOWN(imGR/C98,2),"0.00"),".")</f>
        <v>+0.39</v>
      </c>
      <c r="E98" s="1" t="str">
        <f aca="false">IF(ISNUMBER(C98),"+"&amp;TEXT(ROUNDDOWN(imGD/C98,2),"0.00"),".")</f>
        <v>+0.19</v>
      </c>
      <c r="F98" s="2" t="n">
        <f aca="false">IF(AND("."=R98,ISNUMBER(P98)),P98*2,".")</f>
        <v>730</v>
      </c>
      <c r="G98" s="1" t="str">
        <f aca="false">IF(ISNUMBER(F98),"+"&amp;TEXT(ROUNDDOWN(imGR/F98,2),"0.00"),".")</f>
        <v>+0.20</v>
      </c>
      <c r="H98" s="1" t="str">
        <f aca="false">IF(ISNUMBER(F98),"+"&amp;TEXT(ROUNDDOWN(imGD/F98,2),"0.00"),".")</f>
        <v>+0.10</v>
      </c>
      <c r="I98" s="2" t="n">
        <f aca="false">IF(AND("."=S98,ISNUMBER(Q98)),Q98*2,".")</f>
        <v>864</v>
      </c>
      <c r="J98" s="1" t="str">
        <f aca="false">IF(ISNUMBER(I98),"+"&amp;TEXT(ROUNDDOWN(imGR/I98,2),"0.00"),".")</f>
        <v>+0.17</v>
      </c>
      <c r="K98" s="1" t="str">
        <f aca="false">IF(ISNUMBER(I98),"+"&amp;TEXT(ROUNDDOWN(imGD/I98,2),"0.00"),".")</f>
        <v>+0.08</v>
      </c>
      <c r="L98" s="1" t="str">
        <f aca="false">imBD</f>
        <v>-1.75</v>
      </c>
      <c r="M98" s="1" t="str">
        <f aca="false">imPR</f>
        <v>-3.50</v>
      </c>
      <c r="O98" s="1" t="n">
        <f aca="false">nt!D98</f>
        <v>188</v>
      </c>
      <c r="P98" s="1" t="n">
        <f aca="false">nt!E98</f>
        <v>365</v>
      </c>
      <c r="Q98" s="1" t="n">
        <f aca="false">nt!F98</f>
        <v>432</v>
      </c>
      <c r="R98" s="1" t="str">
        <f aca="false">nt!M98</f>
        <v>.</v>
      </c>
      <c r="S98" s="1" t="str">
        <f aca="false">nt!N98</f>
        <v>.</v>
      </c>
      <c r="U98" s="1" t="str">
        <f aca="false">"&lt;td&gt;"&amp;B98&amp;IF(ISNUMBER(C98),"&lt;td class=""lv_b al_r""&gt;"&amp;C98&amp;"&lt;td class=""lv_b""&gt;"&amp;D98&amp;":"&amp;E98,"&lt;td colspan=2&gt;.")&amp;IF(ISNUMBER(F98),"&lt;td class=""lv_s al_r""&gt;"&amp;F98&amp;"&lt;td class=""lv_s""&gt;"&amp;G98&amp;":"&amp;H98,"&lt;td colspan=2&gt;.")&amp;IF(ISNUMBER(I98),"&lt;td class=""lv_a al_r""&gt;"&amp;I98&amp;"&lt;td class=""lv_a""&gt;"&amp;J98&amp;":"&amp;K98,"&lt;td colspan=2&gt;.")&amp;"&lt;td&gt;"&amp;L98&amp;":"&amp;M98&amp;"&lt;td&gt;DBP"</f>
        <v>&lt;td&gt;CODE RED&lt;td class="lv_b al_r"&gt;376&lt;td class="lv_b"&gt;+0.39:+0.19&lt;td class="lv_s al_r"&gt;730&lt;td class="lv_s"&gt;+0.20:+0.10&lt;td class="lv_a al_r"&gt;864&lt;td class="lv_a"&gt;+0.17:+0.08&lt;td&gt;-1.75:-3.50&lt;td&gt;DBP</v>
      </c>
    </row>
    <row r="99" customFormat="false" ht="13.8" hidden="false" customHeight="false" outlineLevel="0" collapsed="false">
      <c r="A99" s="1" t="n">
        <f aca="false">nt!B99</f>
        <v>91</v>
      </c>
      <c r="B99" s="1" t="str">
        <f aca="false">nt!C99</f>
        <v>COME AND GET IT</v>
      </c>
      <c r="C99" s="2" t="n">
        <f aca="false">IF(ISNUMBER(O99),O99*2,".")</f>
        <v>332</v>
      </c>
      <c r="D99" s="1" t="str">
        <f aca="false">IF(ISNUMBER(C99),"+"&amp;TEXT(ROUNDDOWN(imGR/C99,2),"0.00"),".")</f>
        <v>+0.44</v>
      </c>
      <c r="E99" s="1" t="str">
        <f aca="false">IF(ISNUMBER(C99),"+"&amp;TEXT(ROUNDDOWN(imGD/C99,2),"0.00"),".")</f>
        <v>+0.22</v>
      </c>
      <c r="F99" s="2" t="n">
        <f aca="false">IF(AND("."=R99,ISNUMBER(P99)),P99*2,".")</f>
        <v>430</v>
      </c>
      <c r="G99" s="1" t="str">
        <f aca="false">IF(ISNUMBER(F99),"+"&amp;TEXT(ROUNDDOWN(imGR/F99,2),"0.00"),".")</f>
        <v>+0.34</v>
      </c>
      <c r="H99" s="1" t="str">
        <f aca="false">IF(ISNUMBER(F99),"+"&amp;TEXT(ROUNDDOWN(imGD/F99,2),"0.00"),".")</f>
        <v>+0.17</v>
      </c>
      <c r="I99" s="2" t="str">
        <f aca="false">IF(AND("."=S99,ISNUMBER(Q99)),Q99*2,".")</f>
        <v>.</v>
      </c>
      <c r="J99" s="1" t="str">
        <f aca="false">IF(ISNUMBER(I99),"+"&amp;TEXT(ROUNDDOWN(imGR/I99,2),"0.00"),".")</f>
        <v>.</v>
      </c>
      <c r="K99" s="1" t="str">
        <f aca="false">IF(ISNUMBER(I99),"+"&amp;TEXT(ROUNDDOWN(imGD/I99,2),"0.00"),".")</f>
        <v>.</v>
      </c>
      <c r="L99" s="1" t="str">
        <f aca="false">imBD</f>
        <v>-1.75</v>
      </c>
      <c r="M99" s="1" t="str">
        <f aca="false">imPR</f>
        <v>-3.50</v>
      </c>
      <c r="O99" s="1" t="n">
        <f aca="false">nt!D99</f>
        <v>166</v>
      </c>
      <c r="P99" s="1" t="n">
        <f aca="false">nt!E99</f>
        <v>215</v>
      </c>
      <c r="Q99" s="1" t="str">
        <f aca="false">nt!F99</f>
        <v>.</v>
      </c>
      <c r="R99" s="1" t="str">
        <f aca="false">nt!M99</f>
        <v>.</v>
      </c>
      <c r="S99" s="1" t="str">
        <f aca="false">nt!N99</f>
        <v>.</v>
      </c>
      <c r="U99" s="1" t="str">
        <f aca="false">"&lt;td&gt;"&amp;B99&amp;IF(ISNUMBER(C99),"&lt;td class=""lv_b al_r""&gt;"&amp;C99&amp;"&lt;td class=""lv_b""&gt;"&amp;D99&amp;":"&amp;E99,"&lt;td colspan=2&gt;.")&amp;IF(ISNUMBER(F99),"&lt;td class=""lv_s al_r""&gt;"&amp;F99&amp;"&lt;td class=""lv_s""&gt;"&amp;G99&amp;":"&amp;H99,"&lt;td colspan=2&gt;.")&amp;IF(ISNUMBER(I99),"&lt;td class=""lv_a al_r""&gt;"&amp;I99&amp;"&lt;td class=""lv_a""&gt;"&amp;J99&amp;":"&amp;K99,"&lt;td colspan=2&gt;.")&amp;"&lt;td&gt;"&amp;L99&amp;":"&amp;M99&amp;"&lt;td&gt;DBP"</f>
        <v>&lt;td&gt;COME AND GET IT&lt;td class="lv_b al_r"&gt;332&lt;td class="lv_b"&gt;+0.44:+0.22&lt;td class="lv_s al_r"&gt;430&lt;td class="lv_s"&gt;+0.34:+0.17&lt;td colspan=2&gt;.&lt;td&gt;-1.75:-3.50&lt;td&gt;DBP</v>
      </c>
    </row>
    <row r="100" customFormat="false" ht="13.8" hidden="false" customHeight="false" outlineLevel="0" collapsed="false">
      <c r="A100" s="1" t="n">
        <f aca="false">nt!B100</f>
        <v>92</v>
      </c>
      <c r="B100" s="1" t="str">
        <f aca="false">nt!C100</f>
        <v>CRYMSON</v>
      </c>
      <c r="C100" s="2" t="n">
        <f aca="false">IF(ISNUMBER(O100),O100*2,".")</f>
        <v>666</v>
      </c>
      <c r="D100" s="1" t="str">
        <f aca="false">IF(ISNUMBER(C100),"+"&amp;TEXT(ROUNDDOWN(imGR/C100,2),"0.00"),".")</f>
        <v>+0.22</v>
      </c>
      <c r="E100" s="1" t="str">
        <f aca="false">IF(ISNUMBER(C100),"+"&amp;TEXT(ROUNDDOWN(imGD/C100,2),"0.00"),".")</f>
        <v>+0.11</v>
      </c>
      <c r="F100" s="2" t="n">
        <f aca="false">IF(AND("."=R100,ISNUMBER(P100)),P100*2,".")</f>
        <v>770</v>
      </c>
      <c r="G100" s="1" t="str">
        <f aca="false">IF(ISNUMBER(F100),"+"&amp;TEXT(ROUNDDOWN(imGR/F100,2),"0.00"),".")</f>
        <v>+0.19</v>
      </c>
      <c r="H100" s="1" t="str">
        <f aca="false">IF(ISNUMBER(F100),"+"&amp;TEXT(ROUNDDOWN(imGD/F100,2),"0.00"),".")</f>
        <v>+0.09</v>
      </c>
      <c r="I100" s="2" t="str">
        <f aca="false">IF(AND("."=S100,ISNUMBER(Q100)),Q100*2,".")</f>
        <v>.</v>
      </c>
      <c r="J100" s="1" t="str">
        <f aca="false">IF(ISNUMBER(I100),"+"&amp;TEXT(ROUNDDOWN(imGR/I100,2),"0.00"),".")</f>
        <v>.</v>
      </c>
      <c r="K100" s="1" t="str">
        <f aca="false">IF(ISNUMBER(I100),"+"&amp;TEXT(ROUNDDOWN(imGD/I100,2),"0.00"),".")</f>
        <v>.</v>
      </c>
      <c r="L100" s="1" t="str">
        <f aca="false">imBD</f>
        <v>-1.75</v>
      </c>
      <c r="M100" s="1" t="str">
        <f aca="false">imPR</f>
        <v>-3.50</v>
      </c>
      <c r="O100" s="1" t="n">
        <f aca="false">nt!D100</f>
        <v>333</v>
      </c>
      <c r="P100" s="1" t="n">
        <f aca="false">nt!E100</f>
        <v>385</v>
      </c>
      <c r="Q100" s="1" t="str">
        <f aca="false">nt!F100</f>
        <v>.</v>
      </c>
      <c r="R100" s="1" t="str">
        <f aca="false">nt!M100</f>
        <v>.</v>
      </c>
      <c r="S100" s="1" t="str">
        <f aca="false">nt!N100</f>
        <v>.</v>
      </c>
      <c r="U100" s="1" t="str">
        <f aca="false">"&lt;td&gt;"&amp;B100&amp;IF(ISNUMBER(C100),"&lt;td class=""lv_b al_r""&gt;"&amp;C100&amp;"&lt;td class=""lv_b""&gt;"&amp;D100&amp;":"&amp;E100,"&lt;td colspan=2&gt;.")&amp;IF(ISNUMBER(F100),"&lt;td class=""lv_s al_r""&gt;"&amp;F100&amp;"&lt;td class=""lv_s""&gt;"&amp;G100&amp;":"&amp;H100,"&lt;td colspan=2&gt;.")&amp;IF(ISNUMBER(I100),"&lt;td class=""lv_a al_r""&gt;"&amp;I100&amp;"&lt;td class=""lv_a""&gt;"&amp;J100&amp;":"&amp;K100,"&lt;td colspan=2&gt;.")&amp;"&lt;td&gt;"&amp;L100&amp;":"&amp;M100&amp;"&lt;td&gt;DBP"</f>
        <v>&lt;td&gt;CRYMSON&lt;td class="lv_b al_r"&gt;666&lt;td class="lv_b"&gt;+0.22:+0.11&lt;td class="lv_s al_r"&gt;770&lt;td class="lv_s"&gt;+0.19:+0.09&lt;td colspan=2&gt;.&lt;td&gt;-1.75:-3.50&lt;td&gt;DBP</v>
      </c>
    </row>
    <row r="101" customFormat="false" ht="13.8" hidden="false" customHeight="false" outlineLevel="0" collapsed="false">
      <c r="A101" s="1" t="n">
        <f aca="false">nt!B101</f>
        <v>93</v>
      </c>
      <c r="B101" s="1" t="str">
        <f aca="false">nt!C101</f>
        <v>CRYMSON [SCARLET MIX]</v>
      </c>
      <c r="C101" s="2" t="str">
        <f aca="false">IF(ISNUMBER(O101),O101*2,".")</f>
        <v>.</v>
      </c>
      <c r="D101" s="1" t="str">
        <f aca="false">IF(ISNUMBER(C101),"+"&amp;TEXT(ROUNDDOWN(imGR/C101,2),"0.00"),".")</f>
        <v>.</v>
      </c>
      <c r="E101" s="1" t="str">
        <f aca="false">IF(ISNUMBER(C101),"+"&amp;TEXT(ROUNDDOWN(imGD/C101,2),"0.00"),".")</f>
        <v>.</v>
      </c>
      <c r="F101" s="2" t="str">
        <f aca="false">IF(AND("."=R101,ISNUMBER(P101)),P101*2,".")</f>
        <v>.</v>
      </c>
      <c r="G101" s="1" t="str">
        <f aca="false">IF(ISNUMBER(F101),"+"&amp;TEXT(ROUNDDOWN(imGR/F101,2),"0.00"),".")</f>
        <v>.</v>
      </c>
      <c r="H101" s="1" t="str">
        <f aca="false">IF(ISNUMBER(F101),"+"&amp;TEXT(ROUNDDOWN(imGD/F101,2),"0.00"),".")</f>
        <v>.</v>
      </c>
      <c r="I101" s="2" t="n">
        <f aca="false">IF(AND("."=S101,ISNUMBER(Q101)),Q101*2,".")</f>
        <v>1006</v>
      </c>
      <c r="J101" s="1" t="str">
        <f aca="false">IF(ISNUMBER(I101),"+"&amp;TEXT(ROUNDDOWN(imGR/I101,2),"0.00"),".")</f>
        <v>+0.14</v>
      </c>
      <c r="K101" s="1" t="str">
        <f aca="false">IF(ISNUMBER(I101),"+"&amp;TEXT(ROUNDDOWN(imGD/I101,2),"0.00"),".")</f>
        <v>+0.07</v>
      </c>
      <c r="L101" s="1" t="str">
        <f aca="false">imBD</f>
        <v>-1.75</v>
      </c>
      <c r="M101" s="1" t="str">
        <f aca="false">imPR</f>
        <v>-3.50</v>
      </c>
      <c r="O101" s="1" t="str">
        <f aca="false">nt!D101</f>
        <v>.</v>
      </c>
      <c r="P101" s="1" t="str">
        <f aca="false">nt!E101</f>
        <v>.</v>
      </c>
      <c r="Q101" s="1" t="n">
        <f aca="false">nt!F101</f>
        <v>503</v>
      </c>
      <c r="R101" s="1" t="str">
        <f aca="false">nt!M101</f>
        <v>.</v>
      </c>
      <c r="S101" s="1" t="str">
        <f aca="false">nt!N101</f>
        <v>.</v>
      </c>
      <c r="U101" s="1" t="str">
        <f aca="false">"&lt;td&gt;"&amp;B101&amp;IF(ISNUMBER(C101),"&lt;td class=""lv_b al_r""&gt;"&amp;C101&amp;"&lt;td class=""lv_b""&gt;"&amp;D101&amp;":"&amp;E101,"&lt;td colspan=2&gt;.")&amp;IF(ISNUMBER(F101),"&lt;td class=""lv_s al_r""&gt;"&amp;F101&amp;"&lt;td class=""lv_s""&gt;"&amp;G101&amp;":"&amp;H101,"&lt;td colspan=2&gt;.")&amp;IF(ISNUMBER(I101),"&lt;td class=""lv_a al_r""&gt;"&amp;I101&amp;"&lt;td class=""lv_a""&gt;"&amp;J101&amp;":"&amp;K101,"&lt;td colspan=2&gt;.")&amp;"&lt;td&gt;"&amp;L101&amp;":"&amp;M101&amp;"&lt;td&gt;DBP"</f>
        <v>&lt;td&gt;CRYMSON [SCARLET MIX]&lt;td colspan=2&gt;.&lt;td colspan=2&gt;.&lt;td class="lv_a al_r"&gt;1006&lt;td class="lv_a"&gt;+0.14:+0.07&lt;td&gt;-1.75:-3.50&lt;td&gt;DBP</v>
      </c>
    </row>
    <row r="102" customFormat="false" ht="13.8" hidden="false" customHeight="false" outlineLevel="0" collapsed="false">
      <c r="A102" s="1" t="n">
        <f aca="false">nt!B102</f>
        <v>94</v>
      </c>
      <c r="B102" s="1" t="str">
        <f aca="false">nt!C102</f>
        <v>CYCLE</v>
      </c>
      <c r="C102" s="2" t="n">
        <f aca="false">IF(ISNUMBER(O102),O102*2,".")</f>
        <v>440</v>
      </c>
      <c r="D102" s="1" t="str">
        <f aca="false">IF(ISNUMBER(C102),"+"&amp;TEXT(ROUNDDOWN(imGR/C102,2),"0.00"),".")</f>
        <v>+0.33</v>
      </c>
      <c r="E102" s="1" t="str">
        <f aca="false">IF(ISNUMBER(C102),"+"&amp;TEXT(ROUNDDOWN(imGD/C102,2),"0.00"),".")</f>
        <v>+0.16</v>
      </c>
      <c r="F102" s="2" t="n">
        <f aca="false">IF(AND("."=R102,ISNUMBER(P102)),P102*2,".")</f>
        <v>492</v>
      </c>
      <c r="G102" s="1" t="str">
        <f aca="false">IF(ISNUMBER(F102),"+"&amp;TEXT(ROUNDDOWN(imGR/F102,2),"0.00"),".")</f>
        <v>+0.30</v>
      </c>
      <c r="H102" s="1" t="str">
        <f aca="false">IF(ISNUMBER(F102),"+"&amp;TEXT(ROUNDDOWN(imGD/F102,2),"0.00"),".")</f>
        <v>+0.15</v>
      </c>
      <c r="I102" s="2" t="n">
        <f aca="false">IF(AND("."=S102,ISNUMBER(Q102)),Q102*2,".")</f>
        <v>932</v>
      </c>
      <c r="J102" s="1" t="str">
        <f aca="false">IF(ISNUMBER(I102),"+"&amp;TEXT(ROUNDDOWN(imGR/I102,2),"0.00"),".")</f>
        <v>+0.16</v>
      </c>
      <c r="K102" s="1" t="str">
        <f aca="false">IF(ISNUMBER(I102),"+"&amp;TEXT(ROUNDDOWN(imGD/I102,2),"0.00"),".")</f>
        <v>+0.08</v>
      </c>
      <c r="L102" s="1" t="str">
        <f aca="false">imBD</f>
        <v>-1.75</v>
      </c>
      <c r="M102" s="1" t="str">
        <f aca="false">imPR</f>
        <v>-3.50</v>
      </c>
      <c r="O102" s="1" t="n">
        <f aca="false">nt!D102</f>
        <v>220</v>
      </c>
      <c r="P102" s="1" t="n">
        <f aca="false">nt!E102</f>
        <v>246</v>
      </c>
      <c r="Q102" s="1" t="n">
        <f aca="false">nt!F102</f>
        <v>466</v>
      </c>
      <c r="R102" s="1" t="str">
        <f aca="false">nt!M102</f>
        <v>.</v>
      </c>
      <c r="S102" s="1" t="str">
        <f aca="false">nt!N102</f>
        <v>.</v>
      </c>
      <c r="U102" s="1" t="str">
        <f aca="false">"&lt;td&gt;"&amp;B102&amp;IF(ISNUMBER(C102),"&lt;td class=""lv_b al_r""&gt;"&amp;C102&amp;"&lt;td class=""lv_b""&gt;"&amp;D102&amp;":"&amp;E102,"&lt;td colspan=2&gt;.")&amp;IF(ISNUMBER(F102),"&lt;td class=""lv_s al_r""&gt;"&amp;F102&amp;"&lt;td class=""lv_s""&gt;"&amp;G102&amp;":"&amp;H102,"&lt;td colspan=2&gt;.")&amp;IF(ISNUMBER(I102),"&lt;td class=""lv_a al_r""&gt;"&amp;I102&amp;"&lt;td class=""lv_a""&gt;"&amp;J102&amp;":"&amp;K102,"&lt;td colspan=2&gt;.")&amp;"&lt;td&gt;"&amp;L102&amp;":"&amp;M102&amp;"&lt;td&gt;DBP"</f>
        <v>&lt;td&gt;CYCLE&lt;td class="lv_b al_r"&gt;440&lt;td class="lv_b"&gt;+0.33:+0.16&lt;td class="lv_s al_r"&gt;492&lt;td class="lv_s"&gt;+0.30:+0.15&lt;td class="lv_a al_r"&gt;932&lt;td class="lv_a"&gt;+0.16:+0.08&lt;td&gt;-1.75:-3.50&lt;td&gt;DBP</v>
      </c>
    </row>
    <row r="103" customFormat="false" ht="13.8" hidden="false" customHeight="false" outlineLevel="0" collapsed="false">
      <c r="A103" s="1" t="n">
        <f aca="false">nt!B103</f>
        <v>95</v>
      </c>
      <c r="B103" s="1" t="str">
        <f aca="false">nt!C103</f>
        <v>DEEP CLEAR EYES</v>
      </c>
      <c r="C103" s="2" t="n">
        <f aca="false">IF(ISNUMBER(O103),O103*2,".")</f>
        <v>472</v>
      </c>
      <c r="D103" s="1" t="str">
        <f aca="false">IF(ISNUMBER(C103),"+"&amp;TEXT(ROUNDDOWN(imGR/C103,2),"0.00"),".")</f>
        <v>+0.31</v>
      </c>
      <c r="E103" s="1" t="str">
        <f aca="false">IF(ISNUMBER(C103),"+"&amp;TEXT(ROUNDDOWN(imGD/C103,2),"0.00"),".")</f>
        <v>+0.15</v>
      </c>
      <c r="F103" s="2" t="n">
        <f aca="false">IF(AND("."=R103,ISNUMBER(P103)),P103*2,".")</f>
        <v>552</v>
      </c>
      <c r="G103" s="1" t="str">
        <f aca="false">IF(ISNUMBER(F103),"+"&amp;TEXT(ROUNDDOWN(imGR/F103,2),"0.00"),".")</f>
        <v>+0.27</v>
      </c>
      <c r="H103" s="1" t="str">
        <f aca="false">IF(ISNUMBER(F103),"+"&amp;TEXT(ROUNDDOWN(imGD/F103,2),"0.00"),".")</f>
        <v>+0.13</v>
      </c>
      <c r="I103" s="2" t="n">
        <f aca="false">IF(AND("."=S103,ISNUMBER(Q103)),Q103*2,".")</f>
        <v>588</v>
      </c>
      <c r="J103" s="1" t="str">
        <f aca="false">IF(ISNUMBER(I103),"+"&amp;TEXT(ROUNDDOWN(imGR/I103,2),"0.00"),".")</f>
        <v>+0.25</v>
      </c>
      <c r="K103" s="1" t="str">
        <f aca="false">IF(ISNUMBER(I103),"+"&amp;TEXT(ROUNDDOWN(imGD/I103,2),"0.00"),".")</f>
        <v>+0.12</v>
      </c>
      <c r="L103" s="1" t="str">
        <f aca="false">imBD</f>
        <v>-1.75</v>
      </c>
      <c r="M103" s="1" t="str">
        <f aca="false">imPR</f>
        <v>-3.50</v>
      </c>
      <c r="O103" s="1" t="n">
        <f aca="false">nt!D103</f>
        <v>236</v>
      </c>
      <c r="P103" s="1" t="n">
        <f aca="false">nt!E103</f>
        <v>276</v>
      </c>
      <c r="Q103" s="1" t="n">
        <f aca="false">nt!F103</f>
        <v>294</v>
      </c>
      <c r="R103" s="1" t="str">
        <f aca="false">nt!M103</f>
        <v>.</v>
      </c>
      <c r="S103" s="1" t="str">
        <f aca="false">nt!N103</f>
        <v>.</v>
      </c>
      <c r="U103" s="1" t="str">
        <f aca="false">"&lt;td&gt;"&amp;B103&amp;IF(ISNUMBER(C103),"&lt;td class=""lv_b al_r""&gt;"&amp;C103&amp;"&lt;td class=""lv_b""&gt;"&amp;D103&amp;":"&amp;E103,"&lt;td colspan=2&gt;.")&amp;IF(ISNUMBER(F103),"&lt;td class=""lv_s al_r""&gt;"&amp;F103&amp;"&lt;td class=""lv_s""&gt;"&amp;G103&amp;":"&amp;H103,"&lt;td colspan=2&gt;.")&amp;IF(ISNUMBER(I103),"&lt;td class=""lv_a al_r""&gt;"&amp;I103&amp;"&lt;td class=""lv_a""&gt;"&amp;J103&amp;":"&amp;K103,"&lt;td colspan=2&gt;.")&amp;"&lt;td&gt;"&amp;L103&amp;":"&amp;M103&amp;"&lt;td&gt;DBP"</f>
        <v>&lt;td&gt;DEEP CLEAR EYES&lt;td class="lv_b al_r"&gt;472&lt;td class="lv_b"&gt;+0.31:+0.15&lt;td class="lv_s al_r"&gt;552&lt;td class="lv_s"&gt;+0.27:+0.13&lt;td class="lv_a al_r"&gt;588&lt;td class="lv_a"&gt;+0.25:+0.12&lt;td&gt;-1.75:-3.50&lt;td&gt;DBP</v>
      </c>
    </row>
    <row r="104" customFormat="false" ht="13.8" hidden="false" customHeight="false" outlineLevel="0" collapsed="false">
      <c r="A104" s="1" t="n">
        <f aca="false">nt!B104</f>
        <v>96</v>
      </c>
      <c r="B104" s="1" t="str">
        <f aca="false">nt!C104</f>
        <v>DEEP IN YOU</v>
      </c>
      <c r="C104" s="2" t="n">
        <f aca="false">IF(ISNUMBER(O104),O104*2,".")</f>
        <v>462</v>
      </c>
      <c r="D104" s="1" t="str">
        <f aca="false">IF(ISNUMBER(C104),"+"&amp;TEXT(ROUNDDOWN(imGR/C104,2),"0.00"),".")</f>
        <v>+0.32</v>
      </c>
      <c r="E104" s="1" t="str">
        <f aca="false">IF(ISNUMBER(C104),"+"&amp;TEXT(ROUNDDOWN(imGD/C104,2),"0.00"),".")</f>
        <v>+0.16</v>
      </c>
      <c r="F104" s="2" t="n">
        <f aca="false">IF(AND("."=R104,ISNUMBER(P104)),P104*2,".")</f>
        <v>646</v>
      </c>
      <c r="G104" s="1" t="str">
        <f aca="false">IF(ISNUMBER(F104),"+"&amp;TEXT(ROUNDDOWN(imGR/F104,2),"0.00"),".")</f>
        <v>+0.23</v>
      </c>
      <c r="H104" s="1" t="str">
        <f aca="false">IF(ISNUMBER(F104),"+"&amp;TEXT(ROUNDDOWN(imGD/F104,2),"0.00"),".")</f>
        <v>+0.11</v>
      </c>
      <c r="I104" s="2" t="n">
        <f aca="false">IF(AND("."=S104,ISNUMBER(Q104)),Q104*2,".")</f>
        <v>708</v>
      </c>
      <c r="J104" s="1" t="str">
        <f aca="false">IF(ISNUMBER(I104),"+"&amp;TEXT(ROUNDDOWN(imGR/I104,2),"0.00"),".")</f>
        <v>+0.21</v>
      </c>
      <c r="K104" s="1" t="str">
        <f aca="false">IF(ISNUMBER(I104),"+"&amp;TEXT(ROUNDDOWN(imGD/I104,2),"0.00"),".")</f>
        <v>+0.10</v>
      </c>
      <c r="L104" s="1" t="str">
        <f aca="false">imBD</f>
        <v>-1.75</v>
      </c>
      <c r="M104" s="1" t="str">
        <f aca="false">imPR</f>
        <v>-3.50</v>
      </c>
      <c r="O104" s="1" t="n">
        <f aca="false">nt!D104</f>
        <v>231</v>
      </c>
      <c r="P104" s="1" t="n">
        <f aca="false">nt!E104</f>
        <v>323</v>
      </c>
      <c r="Q104" s="1" t="n">
        <f aca="false">nt!F104</f>
        <v>354</v>
      </c>
      <c r="R104" s="1" t="str">
        <f aca="false">nt!M104</f>
        <v>.</v>
      </c>
      <c r="S104" s="1" t="str">
        <f aca="false">nt!N104</f>
        <v>.</v>
      </c>
      <c r="U104" s="1" t="str">
        <f aca="false">"&lt;td&gt;"&amp;B104&amp;IF(ISNUMBER(C104),"&lt;td class=""lv_b al_r""&gt;"&amp;C104&amp;"&lt;td class=""lv_b""&gt;"&amp;D104&amp;":"&amp;E104,"&lt;td colspan=2&gt;.")&amp;IF(ISNUMBER(F104),"&lt;td class=""lv_s al_r""&gt;"&amp;F104&amp;"&lt;td class=""lv_s""&gt;"&amp;G104&amp;":"&amp;H104,"&lt;td colspan=2&gt;.")&amp;IF(ISNUMBER(I104),"&lt;td class=""lv_a al_r""&gt;"&amp;I104&amp;"&lt;td class=""lv_a""&gt;"&amp;J104&amp;":"&amp;K104,"&lt;td colspan=2&gt;.")&amp;"&lt;td&gt;"&amp;L104&amp;":"&amp;M104&amp;"&lt;td&gt;DBP"</f>
        <v>&lt;td&gt;DEEP IN YOU&lt;td class="lv_b al_r"&gt;462&lt;td class="lv_b"&gt;+0.32:+0.16&lt;td class="lv_s al_r"&gt;646&lt;td class="lv_s"&gt;+0.23:+0.11&lt;td class="lv_a al_r"&gt;708&lt;td class="lv_a"&gt;+0.21:+0.10&lt;td&gt;-1.75:-3.50&lt;td&gt;DBP</v>
      </c>
    </row>
    <row r="105" customFormat="false" ht="13.8" hidden="false" customHeight="false" outlineLevel="0" collapsed="false">
      <c r="A105" s="1" t="n">
        <f aca="false">nt!B105</f>
        <v>97</v>
      </c>
      <c r="B105" s="1" t="str">
        <f aca="false">nt!C105</f>
        <v>DENIM</v>
      </c>
      <c r="C105" s="2" t="n">
        <f aca="false">IF(ISNUMBER(O105),O105*2,".")</f>
        <v>476</v>
      </c>
      <c r="D105" s="1" t="str">
        <f aca="false">IF(ISNUMBER(C105),"+"&amp;TEXT(ROUNDDOWN(imGR/C105,2),"0.00"),".")</f>
        <v>+0.31</v>
      </c>
      <c r="E105" s="1" t="str">
        <f aca="false">IF(ISNUMBER(C105),"+"&amp;TEXT(ROUNDDOWN(imGD/C105,2),"0.00"),".")</f>
        <v>+0.15</v>
      </c>
      <c r="F105" s="2" t="n">
        <f aca="false">IF(AND("."=R105,ISNUMBER(P105)),P105*2,".")</f>
        <v>786</v>
      </c>
      <c r="G105" s="1" t="str">
        <f aca="false">IF(ISNUMBER(F105),"+"&amp;TEXT(ROUNDDOWN(imGR/F105,2),"0.00"),".")</f>
        <v>+0.18</v>
      </c>
      <c r="H105" s="1" t="str">
        <f aca="false">IF(ISNUMBER(F105),"+"&amp;TEXT(ROUNDDOWN(imGD/F105,2),"0.00"),".")</f>
        <v>+0.09</v>
      </c>
      <c r="I105" s="2" t="str">
        <f aca="false">IF(AND("."=S105,ISNUMBER(Q105)),Q105*2,".")</f>
        <v>.</v>
      </c>
      <c r="J105" s="1" t="str">
        <f aca="false">IF(ISNUMBER(I105),"+"&amp;TEXT(ROUNDDOWN(imGR/I105,2),"0.00"),".")</f>
        <v>.</v>
      </c>
      <c r="K105" s="1" t="str">
        <f aca="false">IF(ISNUMBER(I105),"+"&amp;TEXT(ROUNDDOWN(imGD/I105,2),"0.00"),".")</f>
        <v>.</v>
      </c>
      <c r="L105" s="1" t="str">
        <f aca="false">imBD</f>
        <v>-1.75</v>
      </c>
      <c r="M105" s="1" t="str">
        <f aca="false">imPR</f>
        <v>-3.50</v>
      </c>
      <c r="O105" s="1" t="n">
        <f aca="false">nt!D105</f>
        <v>238</v>
      </c>
      <c r="P105" s="1" t="n">
        <f aca="false">nt!E105</f>
        <v>393</v>
      </c>
      <c r="Q105" s="1" t="str">
        <f aca="false">nt!F105</f>
        <v>.</v>
      </c>
      <c r="R105" s="1" t="str">
        <f aca="false">nt!M105</f>
        <v>.</v>
      </c>
      <c r="S105" s="1" t="str">
        <f aca="false">nt!N105</f>
        <v>.</v>
      </c>
      <c r="U105" s="1" t="str">
        <f aca="false">"&lt;td&gt;"&amp;B105&amp;IF(ISNUMBER(C105),"&lt;td class=""lv_b al_r""&gt;"&amp;C105&amp;"&lt;td class=""lv_b""&gt;"&amp;D105&amp;":"&amp;E105,"&lt;td colspan=2&gt;.")&amp;IF(ISNUMBER(F105),"&lt;td class=""lv_s al_r""&gt;"&amp;F105&amp;"&lt;td class=""lv_s""&gt;"&amp;G105&amp;":"&amp;H105,"&lt;td colspan=2&gt;.")&amp;IF(ISNUMBER(I105),"&lt;td class=""lv_a al_r""&gt;"&amp;I105&amp;"&lt;td class=""lv_a""&gt;"&amp;J105&amp;":"&amp;K105,"&lt;td colspan=2&gt;.")&amp;"&lt;td&gt;"&amp;L105&amp;":"&amp;M105&amp;"&lt;td&gt;DBP"</f>
        <v>&lt;td&gt;DENIM&lt;td class="lv_b al_r"&gt;476&lt;td class="lv_b"&gt;+0.31:+0.15&lt;td class="lv_s al_r"&gt;786&lt;td class="lv_s"&gt;+0.18:+0.09&lt;td colspan=2&gt;.&lt;td&gt;-1.75:-3.50&lt;td&gt;DBP</v>
      </c>
    </row>
    <row r="106" customFormat="false" ht="13.8" hidden="false" customHeight="false" outlineLevel="0" collapsed="false">
      <c r="A106" s="1" t="n">
        <f aca="false">nt!B106</f>
        <v>98</v>
      </c>
      <c r="B106" s="1" t="str">
        <f aca="false">nt!C106</f>
        <v>DENIM [ELECTRO MIX]</v>
      </c>
      <c r="C106" s="2" t="str">
        <f aca="false">IF(ISNUMBER(O106),O106*2,".")</f>
        <v>.</v>
      </c>
      <c r="D106" s="1" t="str">
        <f aca="false">IF(ISNUMBER(C106),"+"&amp;TEXT(ROUNDDOWN(imGR/C106,2),"0.00"),".")</f>
        <v>.</v>
      </c>
      <c r="E106" s="1" t="str">
        <f aca="false">IF(ISNUMBER(C106),"+"&amp;TEXT(ROUNDDOWN(imGD/C106,2),"0.00"),".")</f>
        <v>.</v>
      </c>
      <c r="F106" s="2" t="str">
        <f aca="false">IF(AND("."=R106,ISNUMBER(P106)),P106*2,".")</f>
        <v>.</v>
      </c>
      <c r="G106" s="1" t="str">
        <f aca="false">IF(ISNUMBER(F106),"+"&amp;TEXT(ROUNDDOWN(imGR/F106,2),"0.00"),".")</f>
        <v>.</v>
      </c>
      <c r="H106" s="1" t="str">
        <f aca="false">IF(ISNUMBER(F106),"+"&amp;TEXT(ROUNDDOWN(imGD/F106,2),"0.00"),".")</f>
        <v>.</v>
      </c>
      <c r="I106" s="2" t="str">
        <f aca="false">IF(AND("."=S106,ISNUMBER(Q106)),Q106*2,".")</f>
        <v>.</v>
      </c>
      <c r="J106" s="1" t="str">
        <f aca="false">IF(ISNUMBER(I106),"+"&amp;TEXT(ROUNDDOWN(imGR/I106,2),"0.00"),".")</f>
        <v>.</v>
      </c>
      <c r="K106" s="1" t="str">
        <f aca="false">IF(ISNUMBER(I106),"+"&amp;TEXT(ROUNDDOWN(imGD/I106,2),"0.00"),".")</f>
        <v>.</v>
      </c>
      <c r="L106" s="1" t="str">
        <f aca="false">imBD</f>
        <v>-1.75</v>
      </c>
      <c r="M106" s="1" t="str">
        <f aca="false">imPR</f>
        <v>-3.50</v>
      </c>
      <c r="O106" s="1" t="str">
        <f aca="false">nt!D106</f>
        <v>.</v>
      </c>
      <c r="P106" s="1" t="str">
        <f aca="false">nt!E106</f>
        <v>.</v>
      </c>
      <c r="Q106" s="1" t="n">
        <f aca="false">nt!F106</f>
        <v>440</v>
      </c>
      <c r="R106" s="1" t="str">
        <f aca="false">nt!M106</f>
        <v>.</v>
      </c>
      <c r="S106" s="1" t="str">
        <f aca="false">nt!N106</f>
        <v>no</v>
      </c>
      <c r="U106" s="1" t="str">
        <f aca="false">"&lt;td&gt;"&amp;B106&amp;IF(ISNUMBER(C106),"&lt;td class=""lv_b al_r""&gt;"&amp;C106&amp;"&lt;td class=""lv_b""&gt;"&amp;D106&amp;":"&amp;E106,"&lt;td colspan=2&gt;.")&amp;IF(ISNUMBER(F106),"&lt;td class=""lv_s al_r""&gt;"&amp;F106&amp;"&lt;td class=""lv_s""&gt;"&amp;G106&amp;":"&amp;H106,"&lt;td colspan=2&gt;.")&amp;IF(ISNUMBER(I106),"&lt;td class=""lv_a al_r""&gt;"&amp;I106&amp;"&lt;td class=""lv_a""&gt;"&amp;J106&amp;":"&amp;K106,"&lt;td colspan=2&gt;.")&amp;"&lt;td&gt;"&amp;L106&amp;":"&amp;M106&amp;"&lt;td&gt;DBP"</f>
        <v>&lt;td&gt;DENIM [ELECTRO MIX]&lt;td colspan=2&gt;.&lt;td colspan=2&gt;.&lt;td colspan=2&gt;.&lt;td&gt;-1.75:-3.50&lt;td&gt;DBP</v>
      </c>
    </row>
    <row r="107" customFormat="false" ht="13.8" hidden="false" customHeight="false" outlineLevel="0" collapsed="false">
      <c r="A107" s="1" t="n">
        <f aca="false">nt!B107</f>
        <v>99</v>
      </c>
      <c r="B107" s="1" t="str">
        <f aca="false">nt!C107</f>
        <v>DISABLED THE FLAW</v>
      </c>
      <c r="C107" s="2" t="n">
        <f aca="false">IF(ISNUMBER(O107),O107*2,".")</f>
        <v>744</v>
      </c>
      <c r="D107" s="1" t="str">
        <f aca="false">IF(ISNUMBER(C107),"+"&amp;TEXT(ROUNDDOWN(imGR/C107,2),"0.00"),".")</f>
        <v>+0.20</v>
      </c>
      <c r="E107" s="1" t="str">
        <f aca="false">IF(ISNUMBER(C107),"+"&amp;TEXT(ROUNDDOWN(imGD/C107,2),"0.00"),".")</f>
        <v>+0.10</v>
      </c>
      <c r="F107" s="2" t="str">
        <f aca="false">IF(AND("."=R107,ISNUMBER(P107)),P107*2,".")</f>
        <v>.</v>
      </c>
      <c r="G107" s="1" t="str">
        <f aca="false">IF(ISNUMBER(F107),"+"&amp;TEXT(ROUNDDOWN(imGR/F107,2),"0.00"),".")</f>
        <v>.</v>
      </c>
      <c r="H107" s="1" t="str">
        <f aca="false">IF(ISNUMBER(F107),"+"&amp;TEXT(ROUNDDOWN(imGD/F107,2),"0.00"),".")</f>
        <v>.</v>
      </c>
      <c r="I107" s="2" t="str">
        <f aca="false">IF(AND("."=S107,ISNUMBER(Q107)),Q107*2,".")</f>
        <v>.</v>
      </c>
      <c r="J107" s="1" t="str">
        <f aca="false">IF(ISNUMBER(I107),"+"&amp;TEXT(ROUNDDOWN(imGR/I107,2),"0.00"),".")</f>
        <v>.</v>
      </c>
      <c r="K107" s="1" t="str">
        <f aca="false">IF(ISNUMBER(I107),"+"&amp;TEXT(ROUNDDOWN(imGD/I107,2),"0.00"),".")</f>
        <v>.</v>
      </c>
      <c r="L107" s="1" t="str">
        <f aca="false">imBD</f>
        <v>-1.75</v>
      </c>
      <c r="M107" s="1" t="str">
        <f aca="false">imPR</f>
        <v>-3.50</v>
      </c>
      <c r="O107" s="1" t="n">
        <f aca="false">nt!D107</f>
        <v>372</v>
      </c>
      <c r="P107" s="1" t="n">
        <f aca="false">nt!E107</f>
        <v>456</v>
      </c>
      <c r="Q107" s="1" t="n">
        <f aca="false">nt!F107</f>
        <v>527</v>
      </c>
      <c r="R107" s="1" t="str">
        <f aca="false">nt!M107</f>
        <v>no</v>
      </c>
      <c r="S107" s="1" t="str">
        <f aca="false">nt!N107</f>
        <v>no</v>
      </c>
      <c r="U107" s="1" t="str">
        <f aca="false">"&lt;td&gt;"&amp;B107&amp;IF(ISNUMBER(C107),"&lt;td class=""lv_b al_r""&gt;"&amp;C107&amp;"&lt;td class=""lv_b""&gt;"&amp;D107&amp;":"&amp;E107,"&lt;td colspan=2&gt;.")&amp;IF(ISNUMBER(F107),"&lt;td class=""lv_s al_r""&gt;"&amp;F107&amp;"&lt;td class=""lv_s""&gt;"&amp;G107&amp;":"&amp;H107,"&lt;td colspan=2&gt;.")&amp;IF(ISNUMBER(I107),"&lt;td class=""lv_a al_r""&gt;"&amp;I107&amp;"&lt;td class=""lv_a""&gt;"&amp;J107&amp;":"&amp;K107,"&lt;td colspan=2&gt;.")&amp;"&lt;td&gt;"&amp;L107&amp;":"&amp;M107&amp;"&lt;td&gt;DBP"</f>
        <v>&lt;td&gt;DISABLED THE FLAW&lt;td class="lv_b al_r"&gt;744&lt;td class="lv_b"&gt;+0.20:+0.10&lt;td colspan=2&gt;.&lt;td colspan=2&gt;.&lt;td&gt;-1.75:-3.50&lt;td&gt;DBP</v>
      </c>
    </row>
    <row r="108" customFormat="false" ht="13.8" hidden="false" customHeight="false" outlineLevel="0" collapsed="false">
      <c r="A108" s="1" t="n">
        <f aca="false">nt!B108</f>
        <v>100</v>
      </c>
      <c r="B108" s="1" t="str">
        <f aca="false">nt!C108</f>
        <v>DISCO DANCING</v>
      </c>
      <c r="C108" s="2" t="n">
        <f aca="false">IF(ISNUMBER(O108),O108*2,".")</f>
        <v>356</v>
      </c>
      <c r="D108" s="1" t="str">
        <f aca="false">IF(ISNUMBER(C108),"+"&amp;TEXT(ROUNDDOWN(imGR/C108,2),"0.00"),".")</f>
        <v>+0.41</v>
      </c>
      <c r="E108" s="1" t="str">
        <f aca="false">IF(ISNUMBER(C108),"+"&amp;TEXT(ROUNDDOWN(imGD/C108,2),"0.00"),".")</f>
        <v>+0.20</v>
      </c>
      <c r="F108" s="2" t="n">
        <f aca="false">IF(AND("."=R108,ISNUMBER(P108)),P108*2,".")</f>
        <v>484</v>
      </c>
      <c r="G108" s="1" t="str">
        <f aca="false">IF(ISNUMBER(F108),"+"&amp;TEXT(ROUNDDOWN(imGR/F108,2),"0.00"),".")</f>
        <v>+0.30</v>
      </c>
      <c r="H108" s="1" t="str">
        <f aca="false">IF(ISNUMBER(F108),"+"&amp;TEXT(ROUNDDOWN(imGD/F108,2),"0.00"),".")</f>
        <v>+0.15</v>
      </c>
      <c r="I108" s="2" t="str">
        <f aca="false">IF(AND("."=S108,ISNUMBER(Q108)),Q108*2,".")</f>
        <v>.</v>
      </c>
      <c r="J108" s="1" t="str">
        <f aca="false">IF(ISNUMBER(I108),"+"&amp;TEXT(ROUNDDOWN(imGR/I108,2),"0.00"),".")</f>
        <v>.</v>
      </c>
      <c r="K108" s="1" t="str">
        <f aca="false">IF(ISNUMBER(I108),"+"&amp;TEXT(ROUNDDOWN(imGD/I108,2),"0.00"),".")</f>
        <v>.</v>
      </c>
      <c r="L108" s="1" t="str">
        <f aca="false">imBD</f>
        <v>-1.75</v>
      </c>
      <c r="M108" s="1" t="str">
        <f aca="false">imPR</f>
        <v>-3.50</v>
      </c>
      <c r="O108" s="1" t="n">
        <f aca="false">nt!D108</f>
        <v>178</v>
      </c>
      <c r="P108" s="1" t="n">
        <f aca="false">nt!E108</f>
        <v>242</v>
      </c>
      <c r="Q108" s="1" t="str">
        <f aca="false">nt!F108</f>
        <v>.</v>
      </c>
      <c r="R108" s="1" t="str">
        <f aca="false">nt!M108</f>
        <v>.</v>
      </c>
      <c r="S108" s="1" t="str">
        <f aca="false">nt!N108</f>
        <v>.</v>
      </c>
      <c r="U108" s="1" t="str">
        <f aca="false">"&lt;td&gt;"&amp;B108&amp;IF(ISNUMBER(C108),"&lt;td class=""lv_b al_r""&gt;"&amp;C108&amp;"&lt;td class=""lv_b""&gt;"&amp;D108&amp;":"&amp;E108,"&lt;td colspan=2&gt;.")&amp;IF(ISNUMBER(F108),"&lt;td class=""lv_s al_r""&gt;"&amp;F108&amp;"&lt;td class=""lv_s""&gt;"&amp;G108&amp;":"&amp;H108,"&lt;td colspan=2&gt;.")&amp;IF(ISNUMBER(I108),"&lt;td class=""lv_a al_r""&gt;"&amp;I108&amp;"&lt;td class=""lv_a""&gt;"&amp;J108&amp;":"&amp;K108,"&lt;td colspan=2&gt;.")&amp;"&lt;td&gt;"&amp;L108&amp;":"&amp;M108&amp;"&lt;td&gt;DBP"</f>
        <v>&lt;td&gt;DISCO DANCING&lt;td class="lv_b al_r"&gt;356&lt;td class="lv_b"&gt;+0.41:+0.20&lt;td class="lv_s al_r"&gt;484&lt;td class="lv_s"&gt;+0.30:+0.15&lt;td colspan=2&gt;.&lt;td&gt;-1.75:-3.50&lt;td&gt;DBP</v>
      </c>
    </row>
    <row r="109" customFormat="false" ht="13.8" hidden="false" customHeight="false" outlineLevel="0" collapsed="false">
      <c r="A109" s="1" t="n">
        <f aca="false">nt!B109</f>
        <v>101</v>
      </c>
      <c r="B109" s="1" t="str">
        <f aca="false">nt!C109</f>
        <v>DISCO DOG</v>
      </c>
      <c r="C109" s="2" t="n">
        <f aca="false">IF(ISNUMBER(O109),O109*2,".")</f>
        <v>532</v>
      </c>
      <c r="D109" s="1" t="str">
        <f aca="false">IF(ISNUMBER(C109),"+"&amp;TEXT(ROUNDDOWN(imGR/C109,2),"0.00"),".")</f>
        <v>+0.28</v>
      </c>
      <c r="E109" s="1" t="str">
        <f aca="false">IF(ISNUMBER(C109),"+"&amp;TEXT(ROUNDDOWN(imGD/C109,2),"0.00"),".")</f>
        <v>+0.14</v>
      </c>
      <c r="F109" s="2" t="str">
        <f aca="false">IF(AND("."=R109,ISNUMBER(P109)),P109*2,".")</f>
        <v>.</v>
      </c>
      <c r="G109" s="1" t="str">
        <f aca="false">IF(ISNUMBER(F109),"+"&amp;TEXT(ROUNDDOWN(imGR/F109,2),"0.00"),".")</f>
        <v>.</v>
      </c>
      <c r="H109" s="1" t="str">
        <f aca="false">IF(ISNUMBER(F109),"+"&amp;TEXT(ROUNDDOWN(imGD/F109,2),"0.00"),".")</f>
        <v>.</v>
      </c>
      <c r="I109" s="2" t="str">
        <f aca="false">IF(AND("."=S109,ISNUMBER(Q109)),Q109*2,".")</f>
        <v>.</v>
      </c>
      <c r="J109" s="1" t="str">
        <f aca="false">IF(ISNUMBER(I109),"+"&amp;TEXT(ROUNDDOWN(imGR/I109,2),"0.00"),".")</f>
        <v>.</v>
      </c>
      <c r="K109" s="1" t="str">
        <f aca="false">IF(ISNUMBER(I109),"+"&amp;TEXT(ROUNDDOWN(imGD/I109,2),"0.00"),".")</f>
        <v>.</v>
      </c>
      <c r="L109" s="1" t="str">
        <f aca="false">imBD</f>
        <v>-1.75</v>
      </c>
      <c r="M109" s="1" t="str">
        <f aca="false">imPR</f>
        <v>-3.50</v>
      </c>
      <c r="O109" s="1" t="n">
        <f aca="false">nt!D109</f>
        <v>266</v>
      </c>
      <c r="P109" s="1" t="n">
        <f aca="false">nt!E109</f>
        <v>484</v>
      </c>
      <c r="Q109" s="1" t="str">
        <f aca="false">nt!F109</f>
        <v>.</v>
      </c>
      <c r="R109" s="1" t="str">
        <f aca="false">nt!M109</f>
        <v>no</v>
      </c>
      <c r="S109" s="1" t="str">
        <f aca="false">nt!N109</f>
        <v>.</v>
      </c>
      <c r="U109" s="1" t="str">
        <f aca="false">"&lt;td&gt;"&amp;B109&amp;IF(ISNUMBER(C109),"&lt;td class=""lv_b al_r""&gt;"&amp;C109&amp;"&lt;td class=""lv_b""&gt;"&amp;D109&amp;":"&amp;E109,"&lt;td colspan=2&gt;.")&amp;IF(ISNUMBER(F109),"&lt;td class=""lv_s al_r""&gt;"&amp;F109&amp;"&lt;td class=""lv_s""&gt;"&amp;G109&amp;":"&amp;H109,"&lt;td colspan=2&gt;.")&amp;IF(ISNUMBER(I109),"&lt;td class=""lv_a al_r""&gt;"&amp;I109&amp;"&lt;td class=""lv_a""&gt;"&amp;J109&amp;":"&amp;K109,"&lt;td colspan=2&gt;.")&amp;"&lt;td&gt;"&amp;L109&amp;":"&amp;M109&amp;"&lt;td&gt;DBP"</f>
        <v>&lt;td&gt;DISCO DOG&lt;td class="lv_b al_r"&gt;532&lt;td class="lv_b"&gt;+0.28:+0.14&lt;td colspan=2&gt;.&lt;td colspan=2&gt;.&lt;td&gt;-1.75:-3.50&lt;td&gt;DBP</v>
      </c>
    </row>
    <row r="110" customFormat="false" ht="13.8" hidden="false" customHeight="false" outlineLevel="0" collapsed="false">
      <c r="A110" s="1" t="n">
        <f aca="false">nt!B110</f>
        <v>102</v>
      </c>
      <c r="B110" s="1" t="str">
        <f aca="false">nt!C110</f>
        <v>DO YOU LOVE ME?</v>
      </c>
      <c r="C110" s="2" t="n">
        <f aca="false">IF(ISNUMBER(O110),O110*2,".")</f>
        <v>288</v>
      </c>
      <c r="D110" s="1" t="str">
        <f aca="false">IF(ISNUMBER(C110),"+"&amp;TEXT(ROUNDDOWN(imGR/C110,2),"0.00"),".")</f>
        <v>+0.51</v>
      </c>
      <c r="E110" s="1" t="str">
        <f aca="false">IF(ISNUMBER(C110),"+"&amp;TEXT(ROUNDDOWN(imGD/C110,2),"0.00"),".")</f>
        <v>+0.25</v>
      </c>
      <c r="F110" s="2" t="n">
        <f aca="false">IF(AND("."=R110,ISNUMBER(P110)),P110*2,".")</f>
        <v>310</v>
      </c>
      <c r="G110" s="1" t="str">
        <f aca="false">IF(ISNUMBER(F110),"+"&amp;TEXT(ROUNDDOWN(imGR/F110,2),"0.00"),".")</f>
        <v>+0.48</v>
      </c>
      <c r="H110" s="1" t="str">
        <f aca="false">IF(ISNUMBER(F110),"+"&amp;TEXT(ROUNDDOWN(imGD/F110,2),"0.00"),".")</f>
        <v>+0.24</v>
      </c>
      <c r="I110" s="2" t="str">
        <f aca="false">IF(AND("."=S110,ISNUMBER(Q110)),Q110*2,".")</f>
        <v>.</v>
      </c>
      <c r="J110" s="1" t="str">
        <f aca="false">IF(ISNUMBER(I110),"+"&amp;TEXT(ROUNDDOWN(imGR/I110,2),"0.00"),".")</f>
        <v>.</v>
      </c>
      <c r="K110" s="1" t="str">
        <f aca="false">IF(ISNUMBER(I110),"+"&amp;TEXT(ROUNDDOWN(imGD/I110,2),"0.00"),".")</f>
        <v>.</v>
      </c>
      <c r="L110" s="1" t="str">
        <f aca="false">imBD</f>
        <v>-1.75</v>
      </c>
      <c r="M110" s="1" t="str">
        <f aca="false">imPR</f>
        <v>-3.50</v>
      </c>
      <c r="O110" s="1" t="n">
        <f aca="false">nt!D110</f>
        <v>144</v>
      </c>
      <c r="P110" s="1" t="n">
        <f aca="false">nt!E110</f>
        <v>155</v>
      </c>
      <c r="Q110" s="1" t="str">
        <f aca="false">nt!F110</f>
        <v>.</v>
      </c>
      <c r="R110" s="1" t="str">
        <f aca="false">nt!M110</f>
        <v>.</v>
      </c>
      <c r="S110" s="1" t="str">
        <f aca="false">nt!N110</f>
        <v>.</v>
      </c>
      <c r="U110" s="1" t="str">
        <f aca="false">"&lt;td&gt;"&amp;B110&amp;IF(ISNUMBER(C110),"&lt;td class=""lv_b al_r""&gt;"&amp;C110&amp;"&lt;td class=""lv_b""&gt;"&amp;D110&amp;":"&amp;E110,"&lt;td colspan=2&gt;.")&amp;IF(ISNUMBER(F110),"&lt;td class=""lv_s al_r""&gt;"&amp;F110&amp;"&lt;td class=""lv_s""&gt;"&amp;G110&amp;":"&amp;H110,"&lt;td colspan=2&gt;.")&amp;IF(ISNUMBER(I110),"&lt;td class=""lv_a al_r""&gt;"&amp;I110&amp;"&lt;td class=""lv_a""&gt;"&amp;J110&amp;":"&amp;K110,"&lt;td colspan=2&gt;.")&amp;"&lt;td&gt;"&amp;L110&amp;":"&amp;M110&amp;"&lt;td&gt;DBP"</f>
        <v>&lt;td&gt;DO YOU LOVE ME?&lt;td class="lv_b al_r"&gt;288&lt;td class="lv_b"&gt;+0.51:+0.25&lt;td class="lv_s al_r"&gt;310&lt;td class="lv_s"&gt;+0.48:+0.24&lt;td colspan=2&gt;.&lt;td&gt;-1.75:-3.50&lt;td&gt;DBP</v>
      </c>
    </row>
    <row r="111" customFormat="false" ht="13.8" hidden="false" customHeight="false" outlineLevel="0" collapsed="false">
      <c r="A111" s="1" t="n">
        <f aca="false">nt!B111</f>
        <v>103</v>
      </c>
      <c r="B111" s="1" t="str">
        <f aca="false">nt!C111</f>
        <v>DO YOU LOVE ME? [SOFTLANDING MIX]</v>
      </c>
      <c r="C111" s="2" t="str">
        <f aca="false">IF(ISNUMBER(O111),O111*2,".")</f>
        <v>.</v>
      </c>
      <c r="D111" s="1" t="str">
        <f aca="false">IF(ISNUMBER(C111),"+"&amp;TEXT(ROUNDDOWN(imGR/C111,2),"0.00"),".")</f>
        <v>.</v>
      </c>
      <c r="E111" s="1" t="str">
        <f aca="false">IF(ISNUMBER(C111),"+"&amp;TEXT(ROUNDDOWN(imGD/C111,2),"0.00"),".")</f>
        <v>.</v>
      </c>
      <c r="F111" s="2" t="str">
        <f aca="false">IF(AND("."=R111,ISNUMBER(P111)),P111*2,".")</f>
        <v>.</v>
      </c>
      <c r="G111" s="1" t="str">
        <f aca="false">IF(ISNUMBER(F111),"+"&amp;TEXT(ROUNDDOWN(imGR/F111,2),"0.00"),".")</f>
        <v>.</v>
      </c>
      <c r="H111" s="1" t="str">
        <f aca="false">IF(ISNUMBER(F111),"+"&amp;TEXT(ROUNDDOWN(imGD/F111,2),"0.00"),".")</f>
        <v>.</v>
      </c>
      <c r="I111" s="2" t="n">
        <f aca="false">IF(AND("."=S111,ISNUMBER(Q111)),Q111*2,".")</f>
        <v>784</v>
      </c>
      <c r="J111" s="1" t="str">
        <f aca="false">IF(ISNUMBER(I111),"+"&amp;TEXT(ROUNDDOWN(imGR/I111,2),"0.00"),".")</f>
        <v>+0.19</v>
      </c>
      <c r="K111" s="1" t="str">
        <f aca="false">IF(ISNUMBER(I111),"+"&amp;TEXT(ROUNDDOWN(imGD/I111,2),"0.00"),".")</f>
        <v>+0.09</v>
      </c>
      <c r="L111" s="1" t="str">
        <f aca="false">imBD</f>
        <v>-1.75</v>
      </c>
      <c r="M111" s="1" t="str">
        <f aca="false">imPR</f>
        <v>-3.50</v>
      </c>
      <c r="O111" s="1" t="str">
        <f aca="false">nt!D111</f>
        <v>.</v>
      </c>
      <c r="P111" s="1" t="str">
        <f aca="false">nt!E111</f>
        <v>.</v>
      </c>
      <c r="Q111" s="1" t="n">
        <f aca="false">nt!F111</f>
        <v>392</v>
      </c>
      <c r="R111" s="1" t="str">
        <f aca="false">nt!M111</f>
        <v>.</v>
      </c>
      <c r="S111" s="1" t="str">
        <f aca="false">nt!N111</f>
        <v>.</v>
      </c>
      <c r="U111" s="1" t="str">
        <f aca="false">"&lt;td&gt;"&amp;B111&amp;IF(ISNUMBER(C111),"&lt;td class=""lv_b al_r""&gt;"&amp;C111&amp;"&lt;td class=""lv_b""&gt;"&amp;D111&amp;":"&amp;E111,"&lt;td colspan=2&gt;.")&amp;IF(ISNUMBER(F111),"&lt;td class=""lv_s al_r""&gt;"&amp;F111&amp;"&lt;td class=""lv_s""&gt;"&amp;G111&amp;":"&amp;H111,"&lt;td colspan=2&gt;.")&amp;IF(ISNUMBER(I111),"&lt;td class=""lv_a al_r""&gt;"&amp;I111&amp;"&lt;td class=""lv_a""&gt;"&amp;J111&amp;":"&amp;K111,"&lt;td colspan=2&gt;.")&amp;"&lt;td&gt;"&amp;L111&amp;":"&amp;M111&amp;"&lt;td&gt;DBP"</f>
        <v>&lt;td&gt;DO YOU LOVE ME? [SOFTLANDING MIX]&lt;td colspan=2&gt;.&lt;td colspan=2&gt;.&lt;td class="lv_a al_r"&gt;784&lt;td class="lv_a"&gt;+0.19:+0.09&lt;td&gt;-1.75:-3.50&lt;td&gt;DBP</v>
      </c>
    </row>
    <row r="112" customFormat="false" ht="13.8" hidden="false" customHeight="false" outlineLevel="0" collapsed="false">
      <c r="A112" s="1" t="n">
        <f aca="false">nt!B112</f>
        <v>104</v>
      </c>
      <c r="B112" s="1" t="str">
        <f aca="false">nt!C112</f>
        <v>DRUNK MONKY</v>
      </c>
      <c r="C112" s="2" t="n">
        <f aca="false">IF(ISNUMBER(O112),O112*2,".")</f>
        <v>638</v>
      </c>
      <c r="D112" s="1" t="str">
        <f aca="false">IF(ISNUMBER(C112),"+"&amp;TEXT(ROUNDDOWN(imGR/C112,2),"0.00"),".")</f>
        <v>+0.23</v>
      </c>
      <c r="E112" s="1" t="str">
        <f aca="false">IF(ISNUMBER(C112),"+"&amp;TEXT(ROUNDDOWN(imGD/C112,2),"0.00"),".")</f>
        <v>+0.11</v>
      </c>
      <c r="F112" s="2" t="n">
        <f aca="false">IF(AND("."=R112,ISNUMBER(P112)),P112*2,".")</f>
        <v>818</v>
      </c>
      <c r="G112" s="1" t="str">
        <f aca="false">IF(ISNUMBER(F112),"+"&amp;TEXT(ROUNDDOWN(imGR/F112,2),"0.00"),".")</f>
        <v>+0.18</v>
      </c>
      <c r="H112" s="1" t="str">
        <f aca="false">IF(ISNUMBER(F112),"+"&amp;TEXT(ROUNDDOWN(imGD/F112,2),"0.00"),".")</f>
        <v>+0.09</v>
      </c>
      <c r="I112" s="2" t="str">
        <f aca="false">IF(AND("."=S112,ISNUMBER(Q112)),Q112*2,".")</f>
        <v>.</v>
      </c>
      <c r="J112" s="1" t="str">
        <f aca="false">IF(ISNUMBER(I112),"+"&amp;TEXT(ROUNDDOWN(imGR/I112,2),"0.00"),".")</f>
        <v>.</v>
      </c>
      <c r="K112" s="1" t="str">
        <f aca="false">IF(ISNUMBER(I112),"+"&amp;TEXT(ROUNDDOWN(imGD/I112,2),"0.00"),".")</f>
        <v>.</v>
      </c>
      <c r="L112" s="1" t="str">
        <f aca="false">imBD</f>
        <v>-1.75</v>
      </c>
      <c r="M112" s="1" t="str">
        <f aca="false">imPR</f>
        <v>-3.50</v>
      </c>
      <c r="O112" s="1" t="n">
        <f aca="false">nt!D112</f>
        <v>319</v>
      </c>
      <c r="P112" s="1" t="n">
        <f aca="false">nt!E112</f>
        <v>409</v>
      </c>
      <c r="Q112" s="1" t="n">
        <f aca="false">nt!F112</f>
        <v>681</v>
      </c>
      <c r="R112" s="1" t="str">
        <f aca="false">nt!M112</f>
        <v>.</v>
      </c>
      <c r="S112" s="1" t="str">
        <f aca="false">nt!N112</f>
        <v>no</v>
      </c>
      <c r="U112" s="1" t="str">
        <f aca="false">"&lt;td&gt;"&amp;B112&amp;IF(ISNUMBER(C112),"&lt;td class=""lv_b al_r""&gt;"&amp;C112&amp;"&lt;td class=""lv_b""&gt;"&amp;D112&amp;":"&amp;E112,"&lt;td colspan=2&gt;.")&amp;IF(ISNUMBER(F112),"&lt;td class=""lv_s al_r""&gt;"&amp;F112&amp;"&lt;td class=""lv_s""&gt;"&amp;G112&amp;":"&amp;H112,"&lt;td colspan=2&gt;.")&amp;IF(ISNUMBER(I112),"&lt;td class=""lv_a al_r""&gt;"&amp;I112&amp;"&lt;td class=""lv_a""&gt;"&amp;J112&amp;":"&amp;K112,"&lt;td colspan=2&gt;.")&amp;"&lt;td&gt;"&amp;L112&amp;":"&amp;M112&amp;"&lt;td&gt;DBP"</f>
        <v>&lt;td&gt;DRUNK MONKY&lt;td class="lv_b al_r"&gt;638&lt;td class="lv_b"&gt;+0.23:+0.11&lt;td class="lv_s al_r"&gt;818&lt;td class="lv_s"&gt;+0.18:+0.09&lt;td colspan=2&gt;.&lt;td&gt;-1.75:-3.50&lt;td&gt;DBP</v>
      </c>
    </row>
    <row r="113" customFormat="false" ht="13.8" hidden="false" customHeight="false" outlineLevel="0" collapsed="false">
      <c r="A113" s="1" t="n">
        <f aca="false">nt!B113</f>
        <v>105</v>
      </c>
      <c r="B113" s="1" t="str">
        <f aca="false">nt!C113</f>
        <v>E-MOTION</v>
      </c>
      <c r="C113" s="2" t="n">
        <f aca="false">IF(ISNUMBER(O113),O113*2,".")</f>
        <v>192</v>
      </c>
      <c r="D113" s="1" t="str">
        <f aca="false">IF(ISNUMBER(C113),"+"&amp;TEXT(ROUNDDOWN(imGR/C113,2),"0.00"),".")</f>
        <v>+0.77</v>
      </c>
      <c r="E113" s="1" t="str">
        <f aca="false">IF(ISNUMBER(C113),"+"&amp;TEXT(ROUNDDOWN(imGD/C113,2),"0.00"),".")</f>
        <v>+0.38</v>
      </c>
      <c r="F113" s="2" t="str">
        <f aca="false">IF(AND("."=R113,ISNUMBER(P113)),P113*2,".")</f>
        <v>.</v>
      </c>
      <c r="G113" s="1" t="str">
        <f aca="false">IF(ISNUMBER(F113),"+"&amp;TEXT(ROUNDDOWN(imGR/F113,2),"0.00"),".")</f>
        <v>.</v>
      </c>
      <c r="H113" s="1" t="str">
        <f aca="false">IF(ISNUMBER(F113),"+"&amp;TEXT(ROUNDDOWN(imGD/F113,2),"0.00"),".")</f>
        <v>.</v>
      </c>
      <c r="I113" s="2" t="str">
        <f aca="false">IF(AND("."=S113,ISNUMBER(Q113)),Q113*2,".")</f>
        <v>.</v>
      </c>
      <c r="J113" s="1" t="str">
        <f aca="false">IF(ISNUMBER(I113),"+"&amp;TEXT(ROUNDDOWN(imGR/I113,2),"0.00"),".")</f>
        <v>.</v>
      </c>
      <c r="K113" s="1" t="str">
        <f aca="false">IF(ISNUMBER(I113),"+"&amp;TEXT(ROUNDDOWN(imGD/I113,2),"0.00"),".")</f>
        <v>.</v>
      </c>
      <c r="L113" s="1" t="str">
        <f aca="false">imBD</f>
        <v>-1.75</v>
      </c>
      <c r="M113" s="1" t="str">
        <f aca="false">imPR</f>
        <v>-3.50</v>
      </c>
      <c r="O113" s="1" t="n">
        <f aca="false">nt!D113</f>
        <v>96</v>
      </c>
      <c r="P113" s="1" t="str">
        <f aca="false">nt!E113</f>
        <v>.</v>
      </c>
      <c r="Q113" s="1" t="str">
        <f aca="false">nt!F113</f>
        <v>.</v>
      </c>
      <c r="R113" s="1" t="str">
        <f aca="false">nt!M113</f>
        <v>.</v>
      </c>
      <c r="S113" s="1" t="str">
        <f aca="false">nt!N113</f>
        <v>.</v>
      </c>
      <c r="U113" s="1" t="str">
        <f aca="false">"&lt;td&gt;"&amp;B113&amp;IF(ISNUMBER(C113),"&lt;td class=""lv_b al_r""&gt;"&amp;C113&amp;"&lt;td class=""lv_b""&gt;"&amp;D113&amp;":"&amp;E113,"&lt;td colspan=2&gt;.")&amp;IF(ISNUMBER(F113),"&lt;td class=""lv_s al_r""&gt;"&amp;F113&amp;"&lt;td class=""lv_s""&gt;"&amp;G113&amp;":"&amp;H113,"&lt;td colspan=2&gt;.")&amp;IF(ISNUMBER(I113),"&lt;td class=""lv_a al_r""&gt;"&amp;I113&amp;"&lt;td class=""lv_a""&gt;"&amp;J113&amp;":"&amp;K113,"&lt;td colspan=2&gt;.")&amp;"&lt;td&gt;"&amp;L113&amp;":"&amp;M113&amp;"&lt;td&gt;DBP"</f>
        <v>&lt;td&gt;E-MOTION&lt;td class="lv_b al_r"&gt;192&lt;td class="lv_b"&gt;+0.77:+0.38&lt;td colspan=2&gt;.&lt;td colspan=2&gt;.&lt;td&gt;-1.75:-3.50&lt;td&gt;DBP</v>
      </c>
    </row>
    <row r="114" customFormat="false" ht="13.8" hidden="false" customHeight="false" outlineLevel="0" collapsed="false">
      <c r="A114" s="1" t="n">
        <f aca="false">nt!B114</f>
        <v>106</v>
      </c>
      <c r="B114" s="1" t="str">
        <f aca="false">nt!C114</f>
        <v>E-MOTION [2NDMIX]</v>
      </c>
      <c r="C114" s="2" t="n">
        <f aca="false">IF(ISNUMBER(O114),O114*2,".")</f>
        <v>242</v>
      </c>
      <c r="D114" s="1" t="str">
        <f aca="false">IF(ISNUMBER(C114),"+"&amp;TEXT(ROUNDDOWN(imGR/C114,2),"0.00"),".")</f>
        <v>+0.61</v>
      </c>
      <c r="E114" s="1" t="str">
        <f aca="false">IF(ISNUMBER(C114),"+"&amp;TEXT(ROUNDDOWN(imGD/C114,2),"0.00"),".")</f>
        <v>+0.30</v>
      </c>
      <c r="F114" s="2" t="n">
        <f aca="false">IF(AND("."=R114,ISNUMBER(P114)),P114*2,".")</f>
        <v>296</v>
      </c>
      <c r="G114" s="1" t="str">
        <f aca="false">IF(ISNUMBER(F114),"+"&amp;TEXT(ROUNDDOWN(imGR/F114,2),"0.00"),".")</f>
        <v>+0.50</v>
      </c>
      <c r="H114" s="1" t="str">
        <f aca="false">IF(ISNUMBER(F114),"+"&amp;TEXT(ROUNDDOWN(imGD/F114,2),"0.00"),".")</f>
        <v>+0.25</v>
      </c>
      <c r="I114" s="2" t="str">
        <f aca="false">IF(AND("."=S114,ISNUMBER(Q114)),Q114*2,".")</f>
        <v>.</v>
      </c>
      <c r="J114" s="1" t="str">
        <f aca="false">IF(ISNUMBER(I114),"+"&amp;TEXT(ROUNDDOWN(imGR/I114,2),"0.00"),".")</f>
        <v>.</v>
      </c>
      <c r="K114" s="1" t="str">
        <f aca="false">IF(ISNUMBER(I114),"+"&amp;TEXT(ROUNDDOWN(imGD/I114,2),"0.00"),".")</f>
        <v>.</v>
      </c>
      <c r="L114" s="1" t="str">
        <f aca="false">imBD</f>
        <v>-1.75</v>
      </c>
      <c r="M114" s="1" t="str">
        <f aca="false">imPR</f>
        <v>-3.50</v>
      </c>
      <c r="O114" s="1" t="n">
        <f aca="false">nt!D114</f>
        <v>121</v>
      </c>
      <c r="P114" s="1" t="n">
        <f aca="false">nt!E114</f>
        <v>148</v>
      </c>
      <c r="Q114" s="1" t="str">
        <f aca="false">nt!F114</f>
        <v>.</v>
      </c>
      <c r="R114" s="1" t="str">
        <f aca="false">nt!M114</f>
        <v>.</v>
      </c>
      <c r="S114" s="1" t="str">
        <f aca="false">nt!N114</f>
        <v>.</v>
      </c>
      <c r="U114" s="1" t="str">
        <f aca="false">"&lt;td&gt;"&amp;B114&amp;IF(ISNUMBER(C114),"&lt;td class=""lv_b al_r""&gt;"&amp;C114&amp;"&lt;td class=""lv_b""&gt;"&amp;D114&amp;":"&amp;E114,"&lt;td colspan=2&gt;.")&amp;IF(ISNUMBER(F114),"&lt;td class=""lv_s al_r""&gt;"&amp;F114&amp;"&lt;td class=""lv_s""&gt;"&amp;G114&amp;":"&amp;H114,"&lt;td colspan=2&gt;.")&amp;IF(ISNUMBER(I114),"&lt;td class=""lv_a al_r""&gt;"&amp;I114&amp;"&lt;td class=""lv_a""&gt;"&amp;J114&amp;":"&amp;K114,"&lt;td colspan=2&gt;.")&amp;"&lt;td&gt;"&amp;L114&amp;":"&amp;M114&amp;"&lt;td&gt;DBP"</f>
        <v>&lt;td&gt;E-MOTION [2NDMIX]&lt;td class="lv_b al_r"&gt;242&lt;td class="lv_b"&gt;+0.61:+0.30&lt;td class="lv_s al_r"&gt;296&lt;td class="lv_s"&gt;+0.50:+0.25&lt;td colspan=2&gt;.&lt;td&gt;-1.75:-3.50&lt;td&gt;DBP</v>
      </c>
    </row>
    <row r="115" customFormat="false" ht="13.8" hidden="false" customHeight="false" outlineLevel="0" collapsed="false">
      <c r="A115" s="1" t="n">
        <f aca="false">nt!B115</f>
        <v>107</v>
      </c>
      <c r="B115" s="1" t="str">
        <f aca="false">nt!C115</f>
        <v>E-MOTION [ROMANTIC STYLE]</v>
      </c>
      <c r="C115" s="2" t="n">
        <f aca="false">IF(ISNUMBER(O115),O115*2,".")</f>
        <v>310</v>
      </c>
      <c r="D115" s="1" t="str">
        <f aca="false">IF(ISNUMBER(C115),"+"&amp;TEXT(ROUNDDOWN(imGR/C115,2),"0.00"),".")</f>
        <v>+0.48</v>
      </c>
      <c r="E115" s="1" t="str">
        <f aca="false">IF(ISNUMBER(C115),"+"&amp;TEXT(ROUNDDOWN(imGD/C115,2),"0.00"),".")</f>
        <v>+0.24</v>
      </c>
      <c r="F115" s="2" t="n">
        <f aca="false">IF(AND("."=R115,ISNUMBER(P115)),P115*2,".")</f>
        <v>530</v>
      </c>
      <c r="G115" s="1" t="str">
        <f aca="false">IF(ISNUMBER(F115),"+"&amp;TEXT(ROUNDDOWN(imGR/F115,2),"0.00"),".")</f>
        <v>+0.28</v>
      </c>
      <c r="H115" s="1" t="str">
        <f aca="false">IF(ISNUMBER(F115),"+"&amp;TEXT(ROUNDDOWN(imGD/F115,2),"0.00"),".")</f>
        <v>+0.14</v>
      </c>
      <c r="I115" s="2" t="str">
        <f aca="false">IF(AND("."=S115,ISNUMBER(Q115)),Q115*2,".")</f>
        <v>.</v>
      </c>
      <c r="J115" s="1" t="str">
        <f aca="false">IF(ISNUMBER(I115),"+"&amp;TEXT(ROUNDDOWN(imGR/I115,2),"0.00"),".")</f>
        <v>.</v>
      </c>
      <c r="K115" s="1" t="str">
        <f aca="false">IF(ISNUMBER(I115),"+"&amp;TEXT(ROUNDDOWN(imGD/I115,2),"0.00"),".")</f>
        <v>.</v>
      </c>
      <c r="L115" s="1" t="str">
        <f aca="false">imBD</f>
        <v>-1.75</v>
      </c>
      <c r="M115" s="1" t="str">
        <f aca="false">imPR</f>
        <v>-3.50</v>
      </c>
      <c r="O115" s="1" t="n">
        <f aca="false">nt!D115</f>
        <v>155</v>
      </c>
      <c r="P115" s="1" t="n">
        <f aca="false">nt!E115</f>
        <v>265</v>
      </c>
      <c r="Q115" s="1" t="str">
        <f aca="false">nt!F115</f>
        <v>.</v>
      </c>
      <c r="R115" s="1" t="str">
        <f aca="false">nt!M115</f>
        <v>.</v>
      </c>
      <c r="S115" s="1" t="str">
        <f aca="false">nt!N115</f>
        <v>.</v>
      </c>
      <c r="U115" s="1" t="str">
        <f aca="false">"&lt;td&gt;"&amp;B115&amp;IF(ISNUMBER(C115),"&lt;td class=""lv_b al_r""&gt;"&amp;C115&amp;"&lt;td class=""lv_b""&gt;"&amp;D115&amp;":"&amp;E115,"&lt;td colspan=2&gt;.")&amp;IF(ISNUMBER(F115),"&lt;td class=""lv_s al_r""&gt;"&amp;F115&amp;"&lt;td class=""lv_s""&gt;"&amp;G115&amp;":"&amp;H115,"&lt;td colspan=2&gt;.")&amp;IF(ISNUMBER(I115),"&lt;td class=""lv_a al_r""&gt;"&amp;I115&amp;"&lt;td class=""lv_a""&gt;"&amp;J115&amp;":"&amp;K115,"&lt;td colspan=2&gt;.")&amp;"&lt;td&gt;"&amp;L115&amp;":"&amp;M115&amp;"&lt;td&gt;DBP"</f>
        <v>&lt;td&gt;E-MOTION [ROMANTIC STYLE]&lt;td class="lv_b al_r"&gt;310&lt;td class="lv_b"&gt;+0.48:+0.24&lt;td class="lv_s al_r"&gt;530&lt;td class="lv_s"&gt;+0.28:+0.14&lt;td colspan=2&gt;.&lt;td&gt;-1.75:-3.50&lt;td&gt;DBP</v>
      </c>
    </row>
    <row r="116" customFormat="false" ht="13.8" hidden="false" customHeight="false" outlineLevel="0" collapsed="false">
      <c r="A116" s="1" t="n">
        <f aca="false">nt!B116</f>
        <v>108</v>
      </c>
      <c r="B116" s="1" t="str">
        <f aca="false">nt!C116</f>
        <v>FEEL THE LIGHT</v>
      </c>
      <c r="C116" s="2" t="n">
        <f aca="false">IF(ISNUMBER(O116),O116*2,".")</f>
        <v>700</v>
      </c>
      <c r="D116" s="1" t="str">
        <f aca="false">IF(ISNUMBER(C116),"+"&amp;TEXT(ROUNDDOWN(imGR/C116,2),"0.00"),".")</f>
        <v>+0.21</v>
      </c>
      <c r="E116" s="1" t="str">
        <f aca="false">IF(ISNUMBER(C116),"+"&amp;TEXT(ROUNDDOWN(imGD/C116,2),"0.00"),".")</f>
        <v>+0.10</v>
      </c>
      <c r="F116" s="2" t="n">
        <f aca="false">IF(AND("."=R116,ISNUMBER(P116)),P116*2,".")</f>
        <v>804</v>
      </c>
      <c r="G116" s="1" t="str">
        <f aca="false">IF(ISNUMBER(F116),"+"&amp;TEXT(ROUNDDOWN(imGR/F116,2),"0.00"),".")</f>
        <v>+0.18</v>
      </c>
      <c r="H116" s="1" t="str">
        <f aca="false">IF(ISNUMBER(F116),"+"&amp;TEXT(ROUNDDOWN(imGD/F116,2),"0.00"),".")</f>
        <v>+0.09</v>
      </c>
      <c r="I116" s="2" t="n">
        <f aca="false">IF(AND("."=S116,ISNUMBER(Q116)),Q116*2,".")</f>
        <v>1054</v>
      </c>
      <c r="J116" s="1" t="str">
        <f aca="false">IF(ISNUMBER(I116),"+"&amp;TEXT(ROUNDDOWN(imGR/I116,2),"0.00"),".")</f>
        <v>+0.14</v>
      </c>
      <c r="K116" s="1" t="str">
        <f aca="false">IF(ISNUMBER(I116),"+"&amp;TEXT(ROUNDDOWN(imGD/I116,2),"0.00"),".")</f>
        <v>+0.07</v>
      </c>
      <c r="L116" s="1" t="str">
        <f aca="false">imBD</f>
        <v>-1.75</v>
      </c>
      <c r="M116" s="1" t="str">
        <f aca="false">imPR</f>
        <v>-3.50</v>
      </c>
      <c r="O116" s="1" t="n">
        <f aca="false">nt!D116</f>
        <v>350</v>
      </c>
      <c r="P116" s="1" t="n">
        <f aca="false">nt!E116</f>
        <v>402</v>
      </c>
      <c r="Q116" s="1" t="n">
        <f aca="false">nt!F116</f>
        <v>527</v>
      </c>
      <c r="R116" s="1" t="str">
        <f aca="false">nt!M116</f>
        <v>.</v>
      </c>
      <c r="S116" s="1" t="str">
        <f aca="false">nt!N116</f>
        <v>.</v>
      </c>
      <c r="U116" s="1" t="str">
        <f aca="false">"&lt;td&gt;"&amp;B116&amp;IF(ISNUMBER(C116),"&lt;td class=""lv_b al_r""&gt;"&amp;C116&amp;"&lt;td class=""lv_b""&gt;"&amp;D116&amp;":"&amp;E116,"&lt;td colspan=2&gt;.")&amp;IF(ISNUMBER(F116),"&lt;td class=""lv_s al_r""&gt;"&amp;F116&amp;"&lt;td class=""lv_s""&gt;"&amp;G116&amp;":"&amp;H116,"&lt;td colspan=2&gt;.")&amp;IF(ISNUMBER(I116),"&lt;td class=""lv_a al_r""&gt;"&amp;I116&amp;"&lt;td class=""lv_a""&gt;"&amp;J116&amp;":"&amp;K116,"&lt;td colspan=2&gt;.")&amp;"&lt;td&gt;"&amp;L116&amp;":"&amp;M116&amp;"&lt;td&gt;DBP"</f>
        <v>&lt;td&gt;FEEL THE LIGHT&lt;td class="lv_b al_r"&gt;700&lt;td class="lv_b"&gt;+0.21:+0.10&lt;td class="lv_s al_r"&gt;804&lt;td class="lv_s"&gt;+0.18:+0.09&lt;td class="lv_a al_r"&gt;1054&lt;td class="lv_a"&gt;+0.14:+0.07&lt;td&gt;-1.75:-3.50&lt;td&gt;DBP</v>
      </c>
    </row>
    <row r="117" customFormat="false" ht="13.8" hidden="false" customHeight="false" outlineLevel="0" collapsed="false">
      <c r="A117" s="1" t="n">
        <f aca="false">nt!B117</f>
        <v>109</v>
      </c>
      <c r="B117" s="1" t="str">
        <f aca="false">nt!C117</f>
        <v>FIND OUT</v>
      </c>
      <c r="C117" s="2" t="n">
        <f aca="false">IF(ISNUMBER(O117),O117*2,".")</f>
        <v>190</v>
      </c>
      <c r="D117" s="1" t="str">
        <f aca="false">IF(ISNUMBER(C117),"+"&amp;TEXT(ROUNDDOWN(imGR/C117,2),"0.00"),".")</f>
        <v>+0.78</v>
      </c>
      <c r="E117" s="1" t="str">
        <f aca="false">IF(ISNUMBER(C117),"+"&amp;TEXT(ROUNDDOWN(imGD/C117,2),"0.00"),".")</f>
        <v>+0.39</v>
      </c>
      <c r="F117" s="2" t="str">
        <f aca="false">IF(AND("."=R117,ISNUMBER(P117)),P117*2,".")</f>
        <v>.</v>
      </c>
      <c r="G117" s="1" t="str">
        <f aca="false">IF(ISNUMBER(F117),"+"&amp;TEXT(ROUNDDOWN(imGR/F117,2),"0.00"),".")</f>
        <v>.</v>
      </c>
      <c r="H117" s="1" t="str">
        <f aca="false">IF(ISNUMBER(F117),"+"&amp;TEXT(ROUNDDOWN(imGD/F117,2),"0.00"),".")</f>
        <v>.</v>
      </c>
      <c r="I117" s="2" t="str">
        <f aca="false">IF(AND("."=S117,ISNUMBER(Q117)),Q117*2,".")</f>
        <v>.</v>
      </c>
      <c r="J117" s="1" t="str">
        <f aca="false">IF(ISNUMBER(I117),"+"&amp;TEXT(ROUNDDOWN(imGR/I117,2),"0.00"),".")</f>
        <v>.</v>
      </c>
      <c r="K117" s="1" t="str">
        <f aca="false">IF(ISNUMBER(I117),"+"&amp;TEXT(ROUNDDOWN(imGD/I117,2),"0.00"),".")</f>
        <v>.</v>
      </c>
      <c r="L117" s="1" t="str">
        <f aca="false">imBD</f>
        <v>-1.75</v>
      </c>
      <c r="M117" s="1" t="str">
        <f aca="false">imPR</f>
        <v>-3.50</v>
      </c>
      <c r="O117" s="1" t="n">
        <f aca="false">nt!D117</f>
        <v>95</v>
      </c>
      <c r="P117" s="1" t="str">
        <f aca="false">nt!E117</f>
        <v>.</v>
      </c>
      <c r="Q117" s="1" t="str">
        <f aca="false">nt!F117</f>
        <v>.</v>
      </c>
      <c r="R117" s="1" t="str">
        <f aca="false">nt!M117</f>
        <v>.</v>
      </c>
      <c r="S117" s="1" t="str">
        <f aca="false">nt!N117</f>
        <v>.</v>
      </c>
      <c r="U117" s="1" t="str">
        <f aca="false">"&lt;td&gt;"&amp;B117&amp;IF(ISNUMBER(C117),"&lt;td class=""lv_b al_r""&gt;"&amp;C117&amp;"&lt;td class=""lv_b""&gt;"&amp;D117&amp;":"&amp;E117,"&lt;td colspan=2&gt;.")&amp;IF(ISNUMBER(F117),"&lt;td class=""lv_s al_r""&gt;"&amp;F117&amp;"&lt;td class=""lv_s""&gt;"&amp;G117&amp;":"&amp;H117,"&lt;td colspan=2&gt;.")&amp;IF(ISNUMBER(I117),"&lt;td class=""lv_a al_r""&gt;"&amp;I117&amp;"&lt;td class=""lv_a""&gt;"&amp;J117&amp;":"&amp;K117,"&lt;td colspan=2&gt;.")&amp;"&lt;td&gt;"&amp;L117&amp;":"&amp;M117&amp;"&lt;td&gt;DBP"</f>
        <v>&lt;td&gt;FIND OUT&lt;td class="lv_b al_r"&gt;190&lt;td class="lv_b"&gt;+0.78:+0.39&lt;td colspan=2&gt;.&lt;td colspan=2&gt;.&lt;td&gt;-1.75:-3.50&lt;td&gt;DBP</v>
      </c>
    </row>
    <row r="118" customFormat="false" ht="13.8" hidden="false" customHeight="false" outlineLevel="0" collapsed="false">
      <c r="A118" s="1" t="n">
        <f aca="false">nt!B118</f>
        <v>110</v>
      </c>
      <c r="B118" s="1" t="str">
        <f aca="false">nt!C118</f>
        <v>FIRE DUB</v>
      </c>
      <c r="C118" s="2" t="n">
        <f aca="false">IF(ISNUMBER(O118),O118*2,".")</f>
        <v>294</v>
      </c>
      <c r="D118" s="1" t="str">
        <f aca="false">IF(ISNUMBER(C118),"+"&amp;TEXT(ROUNDDOWN(imGR/C118,2),"0.00"),".")</f>
        <v>+0.50</v>
      </c>
      <c r="E118" s="1" t="str">
        <f aca="false">IF(ISNUMBER(C118),"+"&amp;TEXT(ROUNDDOWN(imGD/C118,2),"0.00"),".")</f>
        <v>+0.25</v>
      </c>
      <c r="F118" s="2" t="n">
        <f aca="false">IF(AND("."=R118,ISNUMBER(P118)),P118*2,".")</f>
        <v>382</v>
      </c>
      <c r="G118" s="1" t="str">
        <f aca="false">IF(ISNUMBER(F118),"+"&amp;TEXT(ROUNDDOWN(imGR/F118,2),"0.00"),".")</f>
        <v>+0.39</v>
      </c>
      <c r="H118" s="1" t="str">
        <f aca="false">IF(ISNUMBER(F118),"+"&amp;TEXT(ROUNDDOWN(imGD/F118,2),"0.00"),".")</f>
        <v>+0.19</v>
      </c>
      <c r="I118" s="2" t="str">
        <f aca="false">IF(AND("."=S118,ISNUMBER(Q118)),Q118*2,".")</f>
        <v>.</v>
      </c>
      <c r="J118" s="1" t="str">
        <f aca="false">IF(ISNUMBER(I118),"+"&amp;TEXT(ROUNDDOWN(imGR/I118,2),"0.00"),".")</f>
        <v>.</v>
      </c>
      <c r="K118" s="1" t="str">
        <f aca="false">IF(ISNUMBER(I118),"+"&amp;TEXT(ROUNDDOWN(imGD/I118,2),"0.00"),".")</f>
        <v>.</v>
      </c>
      <c r="L118" s="1" t="str">
        <f aca="false">imBD</f>
        <v>-1.75</v>
      </c>
      <c r="M118" s="1" t="str">
        <f aca="false">imPR</f>
        <v>-3.50</v>
      </c>
      <c r="O118" s="1" t="n">
        <f aca="false">nt!D118</f>
        <v>147</v>
      </c>
      <c r="P118" s="1" t="n">
        <f aca="false">nt!E118</f>
        <v>191</v>
      </c>
      <c r="Q118" s="1" t="n">
        <f aca="false">nt!F118</f>
        <v>349</v>
      </c>
      <c r="R118" s="1" t="str">
        <f aca="false">nt!M118</f>
        <v>.</v>
      </c>
      <c r="S118" s="1" t="str">
        <f aca="false">nt!N118</f>
        <v>no</v>
      </c>
      <c r="U118" s="1" t="str">
        <f aca="false">"&lt;td&gt;"&amp;B118&amp;IF(ISNUMBER(C118),"&lt;td class=""lv_b al_r""&gt;"&amp;C118&amp;"&lt;td class=""lv_b""&gt;"&amp;D118&amp;":"&amp;E118,"&lt;td colspan=2&gt;.")&amp;IF(ISNUMBER(F118),"&lt;td class=""lv_s al_r""&gt;"&amp;F118&amp;"&lt;td class=""lv_s""&gt;"&amp;G118&amp;":"&amp;H118,"&lt;td colspan=2&gt;.")&amp;IF(ISNUMBER(I118),"&lt;td class=""lv_a al_r""&gt;"&amp;I118&amp;"&lt;td class=""lv_a""&gt;"&amp;J118&amp;":"&amp;K118,"&lt;td colspan=2&gt;.")&amp;"&lt;td&gt;"&amp;L118&amp;":"&amp;M118&amp;"&lt;td&gt;DBP"</f>
        <v>&lt;td&gt;FIRE DUB&lt;td class="lv_b al_r"&gt;294&lt;td class="lv_b"&gt;+0.50:+0.25&lt;td class="lv_s al_r"&gt;382&lt;td class="lv_s"&gt;+0.39:+0.19&lt;td colspan=2&gt;.&lt;td&gt;-1.75:-3.50&lt;td&gt;DBP</v>
      </c>
    </row>
    <row r="119" customFormat="false" ht="13.8" hidden="false" customHeight="false" outlineLevel="0" collapsed="false">
      <c r="A119" s="1" t="n">
        <f aca="false">nt!B119</f>
        <v>111</v>
      </c>
      <c r="B119" s="1" t="str">
        <f aca="false">nt!C119</f>
        <v>FREE KICKER</v>
      </c>
      <c r="C119" s="2" t="n">
        <f aca="false">IF(ISNUMBER(O119),O119*2,".")</f>
        <v>488</v>
      </c>
      <c r="D119" s="1" t="str">
        <f aca="false">IF(ISNUMBER(C119),"+"&amp;TEXT(ROUNDDOWN(imGR/C119,2),"0.00"),".")</f>
        <v>+0.30</v>
      </c>
      <c r="E119" s="1" t="str">
        <f aca="false">IF(ISNUMBER(C119),"+"&amp;TEXT(ROUNDDOWN(imGD/C119,2),"0.00"),".")</f>
        <v>+0.15</v>
      </c>
      <c r="F119" s="2" t="str">
        <f aca="false">IF(AND("."=R119,ISNUMBER(P119)),P119*2,".")</f>
        <v>.</v>
      </c>
      <c r="G119" s="1" t="str">
        <f aca="false">IF(ISNUMBER(F119),"+"&amp;TEXT(ROUNDDOWN(imGR/F119,2),"0.00"),".")</f>
        <v>.</v>
      </c>
      <c r="H119" s="1" t="str">
        <f aca="false">IF(ISNUMBER(F119),"+"&amp;TEXT(ROUNDDOWN(imGD/F119,2),"0.00"),".")</f>
        <v>.</v>
      </c>
      <c r="I119" s="2" t="str">
        <f aca="false">IF(AND("."=S119,ISNUMBER(Q119)),Q119*2,".")</f>
        <v>.</v>
      </c>
      <c r="J119" s="1" t="str">
        <f aca="false">IF(ISNUMBER(I119),"+"&amp;TEXT(ROUNDDOWN(imGR/I119,2),"0.00"),".")</f>
        <v>.</v>
      </c>
      <c r="K119" s="1" t="str">
        <f aca="false">IF(ISNUMBER(I119),"+"&amp;TEXT(ROUNDDOWN(imGD/I119,2),"0.00"),".")</f>
        <v>.</v>
      </c>
      <c r="L119" s="1" t="str">
        <f aca="false">imBD</f>
        <v>-1.75</v>
      </c>
      <c r="M119" s="1" t="str">
        <f aca="false">imPR</f>
        <v>-3.50</v>
      </c>
      <c r="O119" s="1" t="n">
        <f aca="false">nt!D119</f>
        <v>244</v>
      </c>
      <c r="P119" s="1" t="n">
        <f aca="false">nt!E119</f>
        <v>473</v>
      </c>
      <c r="Q119" s="1" t="n">
        <f aca="false">nt!F119</f>
        <v>513</v>
      </c>
      <c r="R119" s="1" t="str">
        <f aca="false">nt!M119</f>
        <v>no</v>
      </c>
      <c r="S119" s="1" t="str">
        <f aca="false">nt!N119</f>
        <v>no</v>
      </c>
      <c r="U119" s="1" t="str">
        <f aca="false">"&lt;td&gt;"&amp;B119&amp;IF(ISNUMBER(C119),"&lt;td class=""lv_b al_r""&gt;"&amp;C119&amp;"&lt;td class=""lv_b""&gt;"&amp;D119&amp;":"&amp;E119,"&lt;td colspan=2&gt;.")&amp;IF(ISNUMBER(F119),"&lt;td class=""lv_s al_r""&gt;"&amp;F119&amp;"&lt;td class=""lv_s""&gt;"&amp;G119&amp;":"&amp;H119,"&lt;td colspan=2&gt;.")&amp;IF(ISNUMBER(I119),"&lt;td class=""lv_a al_r""&gt;"&amp;I119&amp;"&lt;td class=""lv_a""&gt;"&amp;J119&amp;":"&amp;K119,"&lt;td colspan=2&gt;.")&amp;"&lt;td&gt;"&amp;L119&amp;":"&amp;M119&amp;"&lt;td&gt;DBP"</f>
        <v>&lt;td&gt;FREE KICKER&lt;td class="lv_b al_r"&gt;488&lt;td class="lv_b"&gt;+0.30:+0.15&lt;td colspan=2&gt;.&lt;td colspan=2&gt;.&lt;td&gt;-1.75:-3.50&lt;td&gt;DBP</v>
      </c>
    </row>
    <row r="120" customFormat="false" ht="13.8" hidden="false" customHeight="false" outlineLevel="0" collapsed="false">
      <c r="A120" s="1" t="n">
        <f aca="false">nt!B120</f>
        <v>112</v>
      </c>
      <c r="B120" s="1" t="str">
        <f aca="false">nt!C120</f>
        <v>GENOM SCREAMS</v>
      </c>
      <c r="C120" s="2" t="n">
        <f aca="false">IF(ISNUMBER(O120),O120*2,".")</f>
        <v>758</v>
      </c>
      <c r="D120" s="1" t="str">
        <f aca="false">IF(ISNUMBER(C120),"+"&amp;TEXT(ROUNDDOWN(imGR/C120,2),"0.00"),".")</f>
        <v>+0.19</v>
      </c>
      <c r="E120" s="1" t="str">
        <f aca="false">IF(ISNUMBER(C120),"+"&amp;TEXT(ROUNDDOWN(imGD/C120,2),"0.00"),".")</f>
        <v>+0.09</v>
      </c>
      <c r="F120" s="2" t="n">
        <f aca="false">IF(AND("."=R120,ISNUMBER(P120)),P120*2,".")</f>
        <v>806</v>
      </c>
      <c r="G120" s="1" t="str">
        <f aca="false">IF(ISNUMBER(F120),"+"&amp;TEXT(ROUNDDOWN(imGR/F120,2),"0.00"),".")</f>
        <v>+0.18</v>
      </c>
      <c r="H120" s="1" t="str">
        <f aca="false">IF(ISNUMBER(F120),"+"&amp;TEXT(ROUNDDOWN(imGD/F120,2),"0.00"),".")</f>
        <v>+0.09</v>
      </c>
      <c r="I120" s="2" t="str">
        <f aca="false">IF(AND("."=S120,ISNUMBER(Q120)),Q120*2,".")</f>
        <v>.</v>
      </c>
      <c r="J120" s="1" t="str">
        <f aca="false">IF(ISNUMBER(I120),"+"&amp;TEXT(ROUNDDOWN(imGR/I120,2),"0.00"),".")</f>
        <v>.</v>
      </c>
      <c r="K120" s="1" t="str">
        <f aca="false">IF(ISNUMBER(I120),"+"&amp;TEXT(ROUNDDOWN(imGD/I120,2),"0.00"),".")</f>
        <v>.</v>
      </c>
      <c r="L120" s="1" t="str">
        <f aca="false">imBD</f>
        <v>-1.75</v>
      </c>
      <c r="M120" s="1" t="str">
        <f aca="false">imPR</f>
        <v>-3.50</v>
      </c>
      <c r="O120" s="1" t="n">
        <f aca="false">nt!D120</f>
        <v>379</v>
      </c>
      <c r="P120" s="1" t="n">
        <f aca="false">nt!E120</f>
        <v>403</v>
      </c>
      <c r="Q120" s="1" t="str">
        <f aca="false">nt!F120</f>
        <v>.</v>
      </c>
      <c r="R120" s="1" t="str">
        <f aca="false">nt!M120</f>
        <v>.</v>
      </c>
      <c r="S120" s="1" t="str">
        <f aca="false">nt!N120</f>
        <v>.</v>
      </c>
      <c r="U120" s="1" t="str">
        <f aca="false">"&lt;td&gt;"&amp;B120&amp;IF(ISNUMBER(C120),"&lt;td class=""lv_b al_r""&gt;"&amp;C120&amp;"&lt;td class=""lv_b""&gt;"&amp;D120&amp;":"&amp;E120,"&lt;td colspan=2&gt;.")&amp;IF(ISNUMBER(F120),"&lt;td class=""lv_s al_r""&gt;"&amp;F120&amp;"&lt;td class=""lv_s""&gt;"&amp;G120&amp;":"&amp;H120,"&lt;td colspan=2&gt;.")&amp;IF(ISNUMBER(I120),"&lt;td class=""lv_a al_r""&gt;"&amp;I120&amp;"&lt;td class=""lv_a""&gt;"&amp;J120&amp;":"&amp;K120,"&lt;td colspan=2&gt;.")&amp;"&lt;td&gt;"&amp;L120&amp;":"&amp;M120&amp;"&lt;td&gt;DBP"</f>
        <v>&lt;td&gt;GENOM SCREAMS&lt;td class="lv_b al_r"&gt;758&lt;td class="lv_b"&gt;+0.19:+0.09&lt;td class="lv_s al_r"&gt;806&lt;td class="lv_s"&gt;+0.18:+0.09&lt;td colspan=2&gt;.&lt;td&gt;-1.75:-3.50&lt;td&gt;DBP</v>
      </c>
    </row>
    <row r="121" customFormat="false" ht="13.8" hidden="false" customHeight="false" outlineLevel="0" collapsed="false">
      <c r="A121" s="1" t="n">
        <f aca="false">nt!B121</f>
        <v>113</v>
      </c>
      <c r="B121" s="1" t="str">
        <f aca="false">nt!C121</f>
        <v>GENOM SCREAMS [SPIRITUAL MIX]</v>
      </c>
      <c r="C121" s="2" t="str">
        <f aca="false">IF(ISNUMBER(O121),O121*2,".")</f>
        <v>.</v>
      </c>
      <c r="D121" s="1" t="str">
        <f aca="false">IF(ISNUMBER(C121),"+"&amp;TEXT(ROUNDDOWN(imGR/C121,2),"0.00"),".")</f>
        <v>.</v>
      </c>
      <c r="E121" s="1" t="str">
        <f aca="false">IF(ISNUMBER(C121),"+"&amp;TEXT(ROUNDDOWN(imGD/C121,2),"0.00"),".")</f>
        <v>.</v>
      </c>
      <c r="F121" s="2" t="str">
        <f aca="false">IF(AND("."=R121,ISNUMBER(P121)),P121*2,".")</f>
        <v>.</v>
      </c>
      <c r="G121" s="1" t="str">
        <f aca="false">IF(ISNUMBER(F121),"+"&amp;TEXT(ROUNDDOWN(imGR/F121,2),"0.00"),".")</f>
        <v>.</v>
      </c>
      <c r="H121" s="1" t="str">
        <f aca="false">IF(ISNUMBER(F121),"+"&amp;TEXT(ROUNDDOWN(imGD/F121,2),"0.00"),".")</f>
        <v>.</v>
      </c>
      <c r="I121" s="2" t="str">
        <f aca="false">IF(AND("."=S121,ISNUMBER(Q121)),Q121*2,".")</f>
        <v>.</v>
      </c>
      <c r="J121" s="1" t="str">
        <f aca="false">IF(ISNUMBER(I121),"+"&amp;TEXT(ROUNDDOWN(imGR/I121,2),"0.00"),".")</f>
        <v>.</v>
      </c>
      <c r="K121" s="1" t="str">
        <f aca="false">IF(ISNUMBER(I121),"+"&amp;TEXT(ROUNDDOWN(imGD/I121,2),"0.00"),".")</f>
        <v>.</v>
      </c>
      <c r="L121" s="1" t="str">
        <f aca="false">imBD</f>
        <v>-1.75</v>
      </c>
      <c r="M121" s="1" t="str">
        <f aca="false">imPR</f>
        <v>-3.50</v>
      </c>
      <c r="O121" s="1" t="str">
        <f aca="false">nt!D121</f>
        <v>.</v>
      </c>
      <c r="P121" s="1" t="str">
        <f aca="false">nt!E121</f>
        <v>.</v>
      </c>
      <c r="Q121" s="1" t="n">
        <f aca="false">nt!F121</f>
        <v>553</v>
      </c>
      <c r="R121" s="1" t="str">
        <f aca="false">nt!M121</f>
        <v>.</v>
      </c>
      <c r="S121" s="1" t="str">
        <f aca="false">nt!N121</f>
        <v>no</v>
      </c>
      <c r="U121" s="1" t="str">
        <f aca="false">"&lt;td&gt;"&amp;B121&amp;IF(ISNUMBER(C121),"&lt;td class=""lv_b al_r""&gt;"&amp;C121&amp;"&lt;td class=""lv_b""&gt;"&amp;D121&amp;":"&amp;E121,"&lt;td colspan=2&gt;.")&amp;IF(ISNUMBER(F121),"&lt;td class=""lv_s al_r""&gt;"&amp;F121&amp;"&lt;td class=""lv_s""&gt;"&amp;G121&amp;":"&amp;H121,"&lt;td colspan=2&gt;.")&amp;IF(ISNUMBER(I121),"&lt;td class=""lv_a al_r""&gt;"&amp;I121&amp;"&lt;td class=""lv_a""&gt;"&amp;J121&amp;":"&amp;K121,"&lt;td colspan=2&gt;.")&amp;"&lt;td&gt;"&amp;L121&amp;":"&amp;M121&amp;"&lt;td&gt;DBP"</f>
        <v>&lt;td&gt;GENOM SCREAMS [SPIRITUAL MIX]&lt;td colspan=2&gt;.&lt;td colspan=2&gt;.&lt;td colspan=2&gt;.&lt;td&gt;-1.75:-3.50&lt;td&gt;DBP</v>
      </c>
    </row>
    <row r="122" customFormat="false" ht="13.8" hidden="false" customHeight="false" outlineLevel="0" collapsed="false">
      <c r="A122" s="1" t="n">
        <f aca="false">nt!B122</f>
        <v>114</v>
      </c>
      <c r="B122" s="1" t="str">
        <f aca="false">nt!C122</f>
        <v>GUILTY</v>
      </c>
      <c r="C122" s="2" t="n">
        <f aca="false">IF(ISNUMBER(O122),O122*2,".")</f>
        <v>582</v>
      </c>
      <c r="D122" s="1" t="str">
        <f aca="false">IF(ISNUMBER(C122),"+"&amp;TEXT(ROUNDDOWN(imGR/C122,2),"0.00"),".")</f>
        <v>+0.25</v>
      </c>
      <c r="E122" s="1" t="str">
        <f aca="false">IF(ISNUMBER(C122),"+"&amp;TEXT(ROUNDDOWN(imGD/C122,2),"0.00"),".")</f>
        <v>+0.12</v>
      </c>
      <c r="F122" s="2" t="n">
        <f aca="false">IF(AND("."=R122,ISNUMBER(P122)),P122*2,".")</f>
        <v>1008</v>
      </c>
      <c r="G122" s="1" t="str">
        <f aca="false">IF(ISNUMBER(F122),"+"&amp;TEXT(ROUNDDOWN(imGR/F122,2),"0.00"),".")</f>
        <v>+0.14</v>
      </c>
      <c r="H122" s="1" t="str">
        <f aca="false">IF(ISNUMBER(F122),"+"&amp;TEXT(ROUNDDOWN(imGD/F122,2),"0.00"),".")</f>
        <v>+0.07</v>
      </c>
      <c r="I122" s="2" t="str">
        <f aca="false">IF(AND("."=S122,ISNUMBER(Q122)),Q122*2,".")</f>
        <v>.</v>
      </c>
      <c r="J122" s="1" t="str">
        <f aca="false">IF(ISNUMBER(I122),"+"&amp;TEXT(ROUNDDOWN(imGR/I122,2),"0.00"),".")</f>
        <v>.</v>
      </c>
      <c r="K122" s="1" t="str">
        <f aca="false">IF(ISNUMBER(I122),"+"&amp;TEXT(ROUNDDOWN(imGD/I122,2),"0.00"),".")</f>
        <v>.</v>
      </c>
      <c r="L122" s="1" t="str">
        <f aca="false">imBD</f>
        <v>-1.75</v>
      </c>
      <c r="M122" s="1" t="str">
        <f aca="false">imPR</f>
        <v>-3.50</v>
      </c>
      <c r="O122" s="1" t="n">
        <f aca="false">nt!D122</f>
        <v>291</v>
      </c>
      <c r="P122" s="1" t="n">
        <f aca="false">nt!E122</f>
        <v>504</v>
      </c>
      <c r="Q122" s="1" t="n">
        <f aca="false">nt!F122</f>
        <v>725</v>
      </c>
      <c r="R122" s="1" t="str">
        <f aca="false">nt!M122</f>
        <v>.</v>
      </c>
      <c r="S122" s="1" t="str">
        <f aca="false">nt!N122</f>
        <v>no</v>
      </c>
      <c r="U122" s="1" t="str">
        <f aca="false">"&lt;td&gt;"&amp;B122&amp;IF(ISNUMBER(C122),"&lt;td class=""lv_b al_r""&gt;"&amp;C122&amp;"&lt;td class=""lv_b""&gt;"&amp;D122&amp;":"&amp;E122,"&lt;td colspan=2&gt;.")&amp;IF(ISNUMBER(F122),"&lt;td class=""lv_s al_r""&gt;"&amp;F122&amp;"&lt;td class=""lv_s""&gt;"&amp;G122&amp;":"&amp;H122,"&lt;td colspan=2&gt;.")&amp;IF(ISNUMBER(I122),"&lt;td class=""lv_a al_r""&gt;"&amp;I122&amp;"&lt;td class=""lv_a""&gt;"&amp;J122&amp;":"&amp;K122,"&lt;td colspan=2&gt;.")&amp;"&lt;td&gt;"&amp;L122&amp;":"&amp;M122&amp;"&lt;td&gt;DBP"</f>
        <v>&lt;td&gt;GUILTY&lt;td class="lv_b al_r"&gt;582&lt;td class="lv_b"&gt;+0.25:+0.12&lt;td class="lv_s al_r"&gt;1008&lt;td class="lv_s"&gt;+0.14:+0.07&lt;td colspan=2&gt;.&lt;td&gt;-1.75:-3.50&lt;td&gt;DBP</v>
      </c>
    </row>
    <row r="123" customFormat="false" ht="13.8" hidden="false" customHeight="false" outlineLevel="0" collapsed="false">
      <c r="A123" s="1" t="n">
        <f aca="false">nt!B123</f>
        <v>115</v>
      </c>
      <c r="B123" s="1" t="str">
        <f aca="false">nt!C123</f>
        <v>HEALEN</v>
      </c>
      <c r="C123" s="2" t="n">
        <f aca="false">IF(ISNUMBER(O123),O123*2,".")</f>
        <v>464</v>
      </c>
      <c r="D123" s="1" t="str">
        <f aca="false">IF(ISNUMBER(C123),"+"&amp;TEXT(ROUNDDOWN(imGR/C123,2),"0.00"),".")</f>
        <v>+0.32</v>
      </c>
      <c r="E123" s="1" t="str">
        <f aca="false">IF(ISNUMBER(C123),"+"&amp;TEXT(ROUNDDOWN(imGD/C123,2),"0.00"),".")</f>
        <v>+0.16</v>
      </c>
      <c r="F123" s="2" t="n">
        <f aca="false">IF(AND("."=R123,ISNUMBER(P123)),P123*2,".")</f>
        <v>554</v>
      </c>
      <c r="G123" s="1" t="str">
        <f aca="false">IF(ISNUMBER(F123),"+"&amp;TEXT(ROUNDDOWN(imGR/F123,2),"0.00"),".")</f>
        <v>+0.26</v>
      </c>
      <c r="H123" s="1" t="str">
        <f aca="false">IF(ISNUMBER(F123),"+"&amp;TEXT(ROUNDDOWN(imGD/F123,2),"0.00"),".")</f>
        <v>+0.13</v>
      </c>
      <c r="I123" s="2" t="n">
        <f aca="false">IF(AND("."=S123,ISNUMBER(Q123)),Q123*2,".")</f>
        <v>654</v>
      </c>
      <c r="J123" s="1" t="str">
        <f aca="false">IF(ISNUMBER(I123),"+"&amp;TEXT(ROUNDDOWN(imGR/I123,2),"0.00"),".")</f>
        <v>+0.22</v>
      </c>
      <c r="K123" s="1" t="str">
        <f aca="false">IF(ISNUMBER(I123),"+"&amp;TEXT(ROUNDDOWN(imGD/I123,2),"0.00"),".")</f>
        <v>+0.11</v>
      </c>
      <c r="L123" s="1" t="str">
        <f aca="false">imBD</f>
        <v>-1.75</v>
      </c>
      <c r="M123" s="1" t="str">
        <f aca="false">imPR</f>
        <v>-3.50</v>
      </c>
      <c r="O123" s="1" t="n">
        <f aca="false">nt!D123</f>
        <v>232</v>
      </c>
      <c r="P123" s="1" t="n">
        <f aca="false">nt!E123</f>
        <v>277</v>
      </c>
      <c r="Q123" s="1" t="n">
        <f aca="false">nt!F123</f>
        <v>327</v>
      </c>
      <c r="R123" s="1" t="str">
        <f aca="false">nt!M123</f>
        <v>.</v>
      </c>
      <c r="S123" s="1" t="str">
        <f aca="false">nt!N123</f>
        <v>.</v>
      </c>
      <c r="U123" s="1" t="str">
        <f aca="false">"&lt;td&gt;"&amp;B123&amp;IF(ISNUMBER(C123),"&lt;td class=""lv_b al_r""&gt;"&amp;C123&amp;"&lt;td class=""lv_b""&gt;"&amp;D123&amp;":"&amp;E123,"&lt;td colspan=2&gt;.")&amp;IF(ISNUMBER(F123),"&lt;td class=""lv_s al_r""&gt;"&amp;F123&amp;"&lt;td class=""lv_s""&gt;"&amp;G123&amp;":"&amp;H123,"&lt;td colspan=2&gt;.")&amp;IF(ISNUMBER(I123),"&lt;td class=""lv_a al_r""&gt;"&amp;I123&amp;"&lt;td class=""lv_a""&gt;"&amp;J123&amp;":"&amp;K123,"&lt;td colspan=2&gt;.")&amp;"&lt;td&gt;"&amp;L123&amp;":"&amp;M123&amp;"&lt;td&gt;DBP"</f>
        <v>&lt;td&gt;HEALEN&lt;td class="lv_b al_r"&gt;464&lt;td class="lv_b"&gt;+0.32:+0.16&lt;td class="lv_s al_r"&gt;554&lt;td class="lv_s"&gt;+0.26:+0.13&lt;td class="lv_a al_r"&gt;654&lt;td class="lv_a"&gt;+0.22:+0.11&lt;td&gt;-1.75:-3.50&lt;td&gt;DBP</v>
      </c>
    </row>
    <row r="124" customFormat="false" ht="13.8" hidden="false" customHeight="false" outlineLevel="0" collapsed="false">
      <c r="A124" s="1" t="n">
        <f aca="false">nt!B124</f>
        <v>116</v>
      </c>
      <c r="B124" s="1" t="str">
        <f aca="false">nt!C124</f>
        <v>HELL SCAPER</v>
      </c>
      <c r="C124" s="2" t="n">
        <f aca="false">IF(ISNUMBER(O124),O124*2,".")</f>
        <v>722</v>
      </c>
      <c r="D124" s="1" t="str">
        <f aca="false">IF(ISNUMBER(C124),"+"&amp;TEXT(ROUNDDOWN(imGR/C124,2),"0.00"),".")</f>
        <v>+0.20</v>
      </c>
      <c r="E124" s="1" t="str">
        <f aca="false">IF(ISNUMBER(C124),"+"&amp;TEXT(ROUNDDOWN(imGD/C124,2),"0.00"),".")</f>
        <v>+0.10</v>
      </c>
      <c r="F124" s="2" t="str">
        <f aca="false">IF(AND("."=R124,ISNUMBER(P124)),P124*2,".")</f>
        <v>.</v>
      </c>
      <c r="G124" s="1" t="str">
        <f aca="false">IF(ISNUMBER(F124),"+"&amp;TEXT(ROUNDDOWN(imGR/F124,2),"0.00"),".")</f>
        <v>.</v>
      </c>
      <c r="H124" s="1" t="str">
        <f aca="false">IF(ISNUMBER(F124),"+"&amp;TEXT(ROUNDDOWN(imGD/F124,2),"0.00"),".")</f>
        <v>.</v>
      </c>
      <c r="I124" s="2" t="str">
        <f aca="false">IF(AND("."=S124,ISNUMBER(Q124)),Q124*2,".")</f>
        <v>.</v>
      </c>
      <c r="J124" s="1" t="str">
        <f aca="false">IF(ISNUMBER(I124),"+"&amp;TEXT(ROUNDDOWN(imGR/I124,2),"0.00"),".")</f>
        <v>.</v>
      </c>
      <c r="K124" s="1" t="str">
        <f aca="false">IF(ISNUMBER(I124),"+"&amp;TEXT(ROUNDDOWN(imGD/I124,2),"0.00"),".")</f>
        <v>.</v>
      </c>
      <c r="L124" s="1" t="str">
        <f aca="false">imBD</f>
        <v>-1.75</v>
      </c>
      <c r="M124" s="1" t="str">
        <f aca="false">imPR</f>
        <v>-3.50</v>
      </c>
      <c r="O124" s="1" t="n">
        <f aca="false">nt!D124</f>
        <v>361</v>
      </c>
      <c r="P124" s="1" t="n">
        <f aca="false">nt!E124</f>
        <v>495</v>
      </c>
      <c r="Q124" s="1" t="str">
        <f aca="false">nt!F124</f>
        <v>.</v>
      </c>
      <c r="R124" s="1" t="str">
        <f aca="false">nt!M124</f>
        <v>no</v>
      </c>
      <c r="S124" s="1" t="str">
        <f aca="false">nt!N124</f>
        <v>.</v>
      </c>
      <c r="U124" s="1" t="str">
        <f aca="false">"&lt;td&gt;"&amp;B124&amp;IF(ISNUMBER(C124),"&lt;td class=""lv_b al_r""&gt;"&amp;C124&amp;"&lt;td class=""lv_b""&gt;"&amp;D124&amp;":"&amp;E124,"&lt;td colspan=2&gt;.")&amp;IF(ISNUMBER(F124),"&lt;td class=""lv_s al_r""&gt;"&amp;F124&amp;"&lt;td class=""lv_s""&gt;"&amp;G124&amp;":"&amp;H124,"&lt;td colspan=2&gt;.")&amp;IF(ISNUMBER(I124),"&lt;td class=""lv_a al_r""&gt;"&amp;I124&amp;"&lt;td class=""lv_a""&gt;"&amp;J124&amp;":"&amp;K124,"&lt;td colspan=2&gt;.")&amp;"&lt;td&gt;"&amp;L124&amp;":"&amp;M124&amp;"&lt;td&gt;DBP"</f>
        <v>&lt;td&gt;HELL SCAPER&lt;td class="lv_b al_r"&gt;722&lt;td class="lv_b"&gt;+0.20:+0.10&lt;td colspan=2&gt;.&lt;td colspan=2&gt;.&lt;td&gt;-1.75:-3.50&lt;td&gt;DBP</v>
      </c>
    </row>
    <row r="125" customFormat="false" ht="13.8" hidden="false" customHeight="false" outlineLevel="0" collapsed="false">
      <c r="A125" s="1" t="n">
        <f aca="false">nt!B125</f>
        <v>117</v>
      </c>
      <c r="B125" s="1" t="str">
        <f aca="false">nt!C125</f>
        <v>HELL SCAPER [SLASHING MIX]</v>
      </c>
      <c r="C125" s="2" t="str">
        <f aca="false">IF(ISNUMBER(O125),O125*2,".")</f>
        <v>.</v>
      </c>
      <c r="D125" s="1" t="str">
        <f aca="false">IF(ISNUMBER(C125),"+"&amp;TEXT(ROUNDDOWN(imGR/C125,2),"0.00"),".")</f>
        <v>.</v>
      </c>
      <c r="E125" s="1" t="str">
        <f aca="false">IF(ISNUMBER(C125),"+"&amp;TEXT(ROUNDDOWN(imGD/C125,2),"0.00"),".")</f>
        <v>.</v>
      </c>
      <c r="F125" s="2" t="str">
        <f aca="false">IF(AND("."=R125,ISNUMBER(P125)),P125*2,".")</f>
        <v>.</v>
      </c>
      <c r="G125" s="1" t="str">
        <f aca="false">IF(ISNUMBER(F125),"+"&amp;TEXT(ROUNDDOWN(imGR/F125,2),"0.00"),".")</f>
        <v>.</v>
      </c>
      <c r="H125" s="1" t="str">
        <f aca="false">IF(ISNUMBER(F125),"+"&amp;TEXT(ROUNDDOWN(imGD/F125,2),"0.00"),".")</f>
        <v>.</v>
      </c>
      <c r="I125" s="2" t="str">
        <f aca="false">IF(AND("."=S125,ISNUMBER(Q125)),Q125*2,".")</f>
        <v>.</v>
      </c>
      <c r="J125" s="1" t="str">
        <f aca="false">IF(ISNUMBER(I125),"+"&amp;TEXT(ROUNDDOWN(imGR/I125,2),"0.00"),".")</f>
        <v>.</v>
      </c>
      <c r="K125" s="1" t="str">
        <f aca="false">IF(ISNUMBER(I125),"+"&amp;TEXT(ROUNDDOWN(imGD/I125,2),"0.00"),".")</f>
        <v>.</v>
      </c>
      <c r="L125" s="1" t="str">
        <f aca="false">imBD</f>
        <v>-1.75</v>
      </c>
      <c r="M125" s="1" t="str">
        <f aca="false">imPR</f>
        <v>-3.50</v>
      </c>
      <c r="O125" s="1" t="str">
        <f aca="false">nt!D125</f>
        <v>.</v>
      </c>
      <c r="P125" s="1" t="str">
        <f aca="false">nt!E125</f>
        <v>.</v>
      </c>
      <c r="Q125" s="1" t="n">
        <f aca="false">nt!F125</f>
        <v>494</v>
      </c>
      <c r="R125" s="1" t="str">
        <f aca="false">nt!M125</f>
        <v>.</v>
      </c>
      <c r="S125" s="1" t="str">
        <f aca="false">nt!N125</f>
        <v>no</v>
      </c>
      <c r="U125" s="1" t="str">
        <f aca="false">"&lt;td&gt;"&amp;B125&amp;IF(ISNUMBER(C125),"&lt;td class=""lv_b al_r""&gt;"&amp;C125&amp;"&lt;td class=""lv_b""&gt;"&amp;D125&amp;":"&amp;E125,"&lt;td colspan=2&gt;.")&amp;IF(ISNUMBER(F125),"&lt;td class=""lv_s al_r""&gt;"&amp;F125&amp;"&lt;td class=""lv_s""&gt;"&amp;G125&amp;":"&amp;H125,"&lt;td colspan=2&gt;.")&amp;IF(ISNUMBER(I125),"&lt;td class=""lv_a al_r""&gt;"&amp;I125&amp;"&lt;td class=""lv_a""&gt;"&amp;J125&amp;":"&amp;K125,"&lt;td colspan=2&gt;.")&amp;"&lt;td&gt;"&amp;L125&amp;":"&amp;M125&amp;"&lt;td&gt;DBP"</f>
        <v>&lt;td&gt;HELL SCAPER [SLASHING MIX]&lt;td colspan=2&gt;.&lt;td colspan=2&gt;.&lt;td colspan=2&gt;.&lt;td&gt;-1.75:-3.50&lt;td&gt;DBP</v>
      </c>
    </row>
    <row r="126" customFormat="false" ht="13.8" hidden="false" customHeight="false" outlineLevel="0" collapsed="false">
      <c r="A126" s="1" t="n">
        <f aca="false">nt!B126</f>
        <v>118</v>
      </c>
      <c r="B126" s="1" t="str">
        <f aca="false">nt!C126</f>
        <v>HIGHER</v>
      </c>
      <c r="C126" s="2" t="n">
        <f aca="false">IF(ISNUMBER(O126),O126*2,".")</f>
        <v>336</v>
      </c>
      <c r="D126" s="1" t="str">
        <f aca="false">IF(ISNUMBER(C126),"+"&amp;TEXT(ROUNDDOWN(imGR/C126,2),"0.00"),".")</f>
        <v>+0.44</v>
      </c>
      <c r="E126" s="1" t="str">
        <f aca="false">IF(ISNUMBER(C126),"+"&amp;TEXT(ROUNDDOWN(imGD/C126,2),"0.00"),".")</f>
        <v>+0.22</v>
      </c>
      <c r="F126" s="2" t="n">
        <f aca="false">IF(AND("."=R126,ISNUMBER(P126)),P126*2,".")</f>
        <v>384</v>
      </c>
      <c r="G126" s="1" t="str">
        <f aca="false">IF(ISNUMBER(F126),"+"&amp;TEXT(ROUNDDOWN(imGR/F126,2),"0.00"),".")</f>
        <v>+0.38</v>
      </c>
      <c r="H126" s="1" t="str">
        <f aca="false">IF(ISNUMBER(F126),"+"&amp;TEXT(ROUNDDOWN(imGD/F126,2),"0.00"),".")</f>
        <v>+0.19</v>
      </c>
      <c r="I126" s="2" t="n">
        <f aca="false">IF(AND("."=S126,ISNUMBER(Q126)),Q126*2,".")</f>
        <v>454</v>
      </c>
      <c r="J126" s="1" t="str">
        <f aca="false">IF(ISNUMBER(I126),"+"&amp;TEXT(ROUNDDOWN(imGR/I126,2),"0.00"),".")</f>
        <v>+0.32</v>
      </c>
      <c r="K126" s="1" t="str">
        <f aca="false">IF(ISNUMBER(I126),"+"&amp;TEXT(ROUNDDOWN(imGD/I126,2),"0.00"),".")</f>
        <v>+0.16</v>
      </c>
      <c r="L126" s="1" t="str">
        <f aca="false">imBD</f>
        <v>-1.75</v>
      </c>
      <c r="M126" s="1" t="str">
        <f aca="false">imPR</f>
        <v>-3.50</v>
      </c>
      <c r="O126" s="1" t="n">
        <f aca="false">nt!D126</f>
        <v>168</v>
      </c>
      <c r="P126" s="1" t="n">
        <f aca="false">nt!E126</f>
        <v>192</v>
      </c>
      <c r="Q126" s="1" t="n">
        <f aca="false">nt!F126</f>
        <v>227</v>
      </c>
      <c r="R126" s="1" t="str">
        <f aca="false">nt!M126</f>
        <v>.</v>
      </c>
      <c r="S126" s="1" t="str">
        <f aca="false">nt!N126</f>
        <v>.</v>
      </c>
      <c r="U126" s="1" t="str">
        <f aca="false">"&lt;td&gt;"&amp;B126&amp;IF(ISNUMBER(C126),"&lt;td class=""lv_b al_r""&gt;"&amp;C126&amp;"&lt;td class=""lv_b""&gt;"&amp;D126&amp;":"&amp;E126,"&lt;td colspan=2&gt;.")&amp;IF(ISNUMBER(F126),"&lt;td class=""lv_s al_r""&gt;"&amp;F126&amp;"&lt;td class=""lv_s""&gt;"&amp;G126&amp;":"&amp;H126,"&lt;td colspan=2&gt;.")&amp;IF(ISNUMBER(I126),"&lt;td class=""lv_a al_r""&gt;"&amp;I126&amp;"&lt;td class=""lv_a""&gt;"&amp;J126&amp;":"&amp;K126,"&lt;td colspan=2&gt;.")&amp;"&lt;td&gt;"&amp;L126&amp;":"&amp;M126&amp;"&lt;td&gt;DBP"</f>
        <v>&lt;td&gt;HIGHER&lt;td class="lv_b al_r"&gt;336&lt;td class="lv_b"&gt;+0.44:+0.22&lt;td class="lv_s al_r"&gt;384&lt;td class="lv_s"&gt;+0.38:+0.19&lt;td class="lv_a al_r"&gt;454&lt;td class="lv_a"&gt;+0.32:+0.16&lt;td&gt;-1.75:-3.50&lt;td&gt;DBP</v>
      </c>
    </row>
    <row r="127" customFormat="false" ht="13.8" hidden="false" customHeight="false" outlineLevel="0" collapsed="false">
      <c r="A127" s="1" t="n">
        <f aca="false">nt!B127</f>
        <v>119</v>
      </c>
      <c r="B127" s="1" t="str">
        <f aca="false">nt!C127</f>
        <v>HUNTING FOR YOU</v>
      </c>
      <c r="C127" s="2" t="n">
        <f aca="false">IF(ISNUMBER(O127),O127*2,".")</f>
        <v>302</v>
      </c>
      <c r="D127" s="1" t="str">
        <f aca="false">IF(ISNUMBER(C127),"+"&amp;TEXT(ROUNDDOWN(imGR/C127,2),"0.00"),".")</f>
        <v>+0.49</v>
      </c>
      <c r="E127" s="1" t="str">
        <f aca="false">IF(ISNUMBER(C127),"+"&amp;TEXT(ROUNDDOWN(imGD/C127,2),"0.00"),".")</f>
        <v>+0.24</v>
      </c>
      <c r="F127" s="2" t="n">
        <f aca="false">IF(AND("."=R127,ISNUMBER(P127)),P127*2,".")</f>
        <v>362</v>
      </c>
      <c r="G127" s="1" t="str">
        <f aca="false">IF(ISNUMBER(F127),"+"&amp;TEXT(ROUNDDOWN(imGR/F127,2),"0.00"),".")</f>
        <v>+0.41</v>
      </c>
      <c r="H127" s="1" t="str">
        <f aca="false">IF(ISNUMBER(F127),"+"&amp;TEXT(ROUNDDOWN(imGD/F127,2),"0.00"),".")</f>
        <v>+0.20</v>
      </c>
      <c r="I127" s="2" t="n">
        <f aca="false">IF(AND("."=S127,ISNUMBER(Q127)),Q127*2,".")</f>
        <v>560</v>
      </c>
      <c r="J127" s="1" t="str">
        <f aca="false">IF(ISNUMBER(I127),"+"&amp;TEXT(ROUNDDOWN(imGR/I127,2),"0.00"),".")</f>
        <v>+0.26</v>
      </c>
      <c r="K127" s="1" t="str">
        <f aca="false">IF(ISNUMBER(I127),"+"&amp;TEXT(ROUNDDOWN(imGD/I127,2),"0.00"),".")</f>
        <v>+0.13</v>
      </c>
      <c r="L127" s="1" t="str">
        <f aca="false">imBD</f>
        <v>-1.75</v>
      </c>
      <c r="M127" s="1" t="str">
        <f aca="false">imPR</f>
        <v>-3.50</v>
      </c>
      <c r="O127" s="1" t="n">
        <f aca="false">nt!D127</f>
        <v>151</v>
      </c>
      <c r="P127" s="1" t="n">
        <f aca="false">nt!E127</f>
        <v>181</v>
      </c>
      <c r="Q127" s="1" t="n">
        <f aca="false">nt!F127</f>
        <v>280</v>
      </c>
      <c r="R127" s="1" t="str">
        <f aca="false">nt!M127</f>
        <v>.</v>
      </c>
      <c r="S127" s="1" t="str">
        <f aca="false">nt!N127</f>
        <v>.</v>
      </c>
      <c r="U127" s="1" t="str">
        <f aca="false">"&lt;td&gt;"&amp;B127&amp;IF(ISNUMBER(C127),"&lt;td class=""lv_b al_r""&gt;"&amp;C127&amp;"&lt;td class=""lv_b""&gt;"&amp;D127&amp;":"&amp;E127,"&lt;td colspan=2&gt;.")&amp;IF(ISNUMBER(F127),"&lt;td class=""lv_s al_r""&gt;"&amp;F127&amp;"&lt;td class=""lv_s""&gt;"&amp;G127&amp;":"&amp;H127,"&lt;td colspan=2&gt;.")&amp;IF(ISNUMBER(I127),"&lt;td class=""lv_a al_r""&gt;"&amp;I127&amp;"&lt;td class=""lv_a""&gt;"&amp;J127&amp;":"&amp;K127,"&lt;td colspan=2&gt;.")&amp;"&lt;td&gt;"&amp;L127&amp;":"&amp;M127&amp;"&lt;td&gt;DBP"</f>
        <v>&lt;td&gt;HUNTING FOR YOU&lt;td class="lv_b al_r"&gt;302&lt;td class="lv_b"&gt;+0.49:+0.24&lt;td class="lv_s al_r"&gt;362&lt;td class="lv_s"&gt;+0.41:+0.20&lt;td class="lv_a al_r"&gt;560&lt;td class="lv_a"&gt;+0.26:+0.13&lt;td&gt;-1.75:-3.50&lt;td&gt;DBP</v>
      </c>
    </row>
    <row r="128" customFormat="false" ht="13.8" hidden="false" customHeight="false" outlineLevel="0" collapsed="false">
      <c r="A128" s="1" t="n">
        <f aca="false">nt!B128</f>
        <v>120</v>
      </c>
      <c r="B128" s="1" t="str">
        <f aca="false">nt!C128</f>
        <v>HYSTERIA 2001</v>
      </c>
      <c r="C128" s="2" t="n">
        <f aca="false">IF(ISNUMBER(O128),O128*2,".")</f>
        <v>358</v>
      </c>
      <c r="D128" s="1" t="str">
        <f aca="false">IF(ISNUMBER(C128),"+"&amp;TEXT(ROUNDDOWN(imGR/C128,2),"0.00"),".")</f>
        <v>+0.41</v>
      </c>
      <c r="E128" s="1" t="str">
        <f aca="false">IF(ISNUMBER(C128),"+"&amp;TEXT(ROUNDDOWN(imGD/C128,2),"0.00"),".")</f>
        <v>+0.20</v>
      </c>
      <c r="F128" s="2" t="n">
        <f aca="false">IF(AND("."=R128,ISNUMBER(P128)),P128*2,".")</f>
        <v>708</v>
      </c>
      <c r="G128" s="1" t="str">
        <f aca="false">IF(ISNUMBER(F128),"+"&amp;TEXT(ROUNDDOWN(imGR/F128,2),"0.00"),".")</f>
        <v>+0.21</v>
      </c>
      <c r="H128" s="1" t="str">
        <f aca="false">IF(ISNUMBER(F128),"+"&amp;TEXT(ROUNDDOWN(imGD/F128,2),"0.00"),".")</f>
        <v>+0.10</v>
      </c>
      <c r="I128" s="2" t="str">
        <f aca="false">IF(AND("."=S128,ISNUMBER(Q128)),Q128*2,".")</f>
        <v>.</v>
      </c>
      <c r="J128" s="1" t="str">
        <f aca="false">IF(ISNUMBER(I128),"+"&amp;TEXT(ROUNDDOWN(imGR/I128,2),"0.00"),".")</f>
        <v>.</v>
      </c>
      <c r="K128" s="1" t="str">
        <f aca="false">IF(ISNUMBER(I128),"+"&amp;TEXT(ROUNDDOWN(imGD/I128,2),"0.00"),".")</f>
        <v>.</v>
      </c>
      <c r="L128" s="1" t="str">
        <f aca="false">imBD</f>
        <v>-1.75</v>
      </c>
      <c r="M128" s="1" t="str">
        <f aca="false">imPR</f>
        <v>-3.50</v>
      </c>
      <c r="O128" s="1" t="n">
        <f aca="false">nt!D128</f>
        <v>179</v>
      </c>
      <c r="P128" s="1" t="n">
        <f aca="false">nt!E128</f>
        <v>354</v>
      </c>
      <c r="Q128" s="1" t="str">
        <f aca="false">nt!F128</f>
        <v>.</v>
      </c>
      <c r="R128" s="1" t="str">
        <f aca="false">nt!M128</f>
        <v>.</v>
      </c>
      <c r="S128" s="1" t="str">
        <f aca="false">nt!N128</f>
        <v>.</v>
      </c>
      <c r="U128" s="1" t="str">
        <f aca="false">"&lt;td&gt;"&amp;B128&amp;IF(ISNUMBER(C128),"&lt;td class=""lv_b al_r""&gt;"&amp;C128&amp;"&lt;td class=""lv_b""&gt;"&amp;D128&amp;":"&amp;E128,"&lt;td colspan=2&gt;.")&amp;IF(ISNUMBER(F128),"&lt;td class=""lv_s al_r""&gt;"&amp;F128&amp;"&lt;td class=""lv_s""&gt;"&amp;G128&amp;":"&amp;H128,"&lt;td colspan=2&gt;.")&amp;IF(ISNUMBER(I128),"&lt;td class=""lv_a al_r""&gt;"&amp;I128&amp;"&lt;td class=""lv_a""&gt;"&amp;J128&amp;":"&amp;K128,"&lt;td colspan=2&gt;.")&amp;"&lt;td&gt;"&amp;L128&amp;":"&amp;M128&amp;"&lt;td&gt;DBP"</f>
        <v>&lt;td&gt;HYSTERIA 2001&lt;td class="lv_b al_r"&gt;358&lt;td class="lv_b"&gt;+0.41:+0.20&lt;td class="lv_s al_r"&gt;708&lt;td class="lv_s"&gt;+0.21:+0.10&lt;td colspan=2&gt;.&lt;td&gt;-1.75:-3.50&lt;td&gt;DBP</v>
      </c>
    </row>
    <row r="129" customFormat="false" ht="13.8" hidden="false" customHeight="false" outlineLevel="0" collapsed="false">
      <c r="A129" s="1" t="n">
        <f aca="false">nt!B129</f>
        <v>121</v>
      </c>
      <c r="B129" s="1" t="str">
        <f aca="false">nt!C129</f>
        <v>JACK AND MARK GET BUSY!</v>
      </c>
      <c r="C129" s="2" t="n">
        <f aca="false">IF(ISNUMBER(O129),O129*2,".")</f>
        <v>410</v>
      </c>
      <c r="D129" s="1" t="str">
        <f aca="false">IF(ISNUMBER(C129),"+"&amp;TEXT(ROUNDDOWN(imGR/C129,2),"0.00"),".")</f>
        <v>+0.36</v>
      </c>
      <c r="E129" s="1" t="str">
        <f aca="false">IF(ISNUMBER(C129),"+"&amp;TEXT(ROUNDDOWN(imGD/C129,2),"0.00"),".")</f>
        <v>+0.18</v>
      </c>
      <c r="F129" s="2" t="n">
        <f aca="false">IF(AND("."=R129,ISNUMBER(P129)),P129*2,".")</f>
        <v>538</v>
      </c>
      <c r="G129" s="1" t="str">
        <f aca="false">IF(ISNUMBER(F129),"+"&amp;TEXT(ROUNDDOWN(imGR/F129,2),"0.00"),".")</f>
        <v>+0.27</v>
      </c>
      <c r="H129" s="1" t="str">
        <f aca="false">IF(ISNUMBER(F129),"+"&amp;TEXT(ROUNDDOWN(imGD/F129,2),"0.00"),".")</f>
        <v>+0.13</v>
      </c>
      <c r="I129" s="2" t="str">
        <f aca="false">IF(AND("."=S129,ISNUMBER(Q129)),Q129*2,".")</f>
        <v>.</v>
      </c>
      <c r="J129" s="1" t="str">
        <f aca="false">IF(ISNUMBER(I129),"+"&amp;TEXT(ROUNDDOWN(imGR/I129,2),"0.00"),".")</f>
        <v>.</v>
      </c>
      <c r="K129" s="1" t="str">
        <f aca="false">IF(ISNUMBER(I129),"+"&amp;TEXT(ROUNDDOWN(imGD/I129,2),"0.00"),".")</f>
        <v>.</v>
      </c>
      <c r="L129" s="1" t="str">
        <f aca="false">imBD</f>
        <v>-1.75</v>
      </c>
      <c r="M129" s="1" t="str">
        <f aca="false">imPR</f>
        <v>-3.50</v>
      </c>
      <c r="O129" s="1" t="n">
        <f aca="false">nt!D129</f>
        <v>205</v>
      </c>
      <c r="P129" s="1" t="n">
        <f aca="false">nt!E129</f>
        <v>269</v>
      </c>
      <c r="Q129" s="1" t="str">
        <f aca="false">nt!F129</f>
        <v>.</v>
      </c>
      <c r="R129" s="1" t="str">
        <f aca="false">nt!M129</f>
        <v>.</v>
      </c>
      <c r="S129" s="1" t="str">
        <f aca="false">nt!N129</f>
        <v>.</v>
      </c>
      <c r="U129" s="1" t="str">
        <f aca="false">"&lt;td&gt;"&amp;B129&amp;IF(ISNUMBER(C129),"&lt;td class=""lv_b al_r""&gt;"&amp;C129&amp;"&lt;td class=""lv_b""&gt;"&amp;D129&amp;":"&amp;E129,"&lt;td colspan=2&gt;.")&amp;IF(ISNUMBER(F129),"&lt;td class=""lv_s al_r""&gt;"&amp;F129&amp;"&lt;td class=""lv_s""&gt;"&amp;G129&amp;":"&amp;H129,"&lt;td colspan=2&gt;.")&amp;IF(ISNUMBER(I129),"&lt;td class=""lv_a al_r""&gt;"&amp;I129&amp;"&lt;td class=""lv_a""&gt;"&amp;J129&amp;":"&amp;K129,"&lt;td colspan=2&gt;.")&amp;"&lt;td&gt;"&amp;L129&amp;":"&amp;M129&amp;"&lt;td&gt;DBP"</f>
        <v>&lt;td&gt;JACK AND MARK GET BUSY!&lt;td class="lv_b al_r"&gt;410&lt;td class="lv_b"&gt;+0.36:+0.18&lt;td class="lv_s al_r"&gt;538&lt;td class="lv_s"&gt;+0.27:+0.13&lt;td colspan=2&gt;.&lt;td&gt;-1.75:-3.50&lt;td&gt;DBP</v>
      </c>
    </row>
    <row r="130" customFormat="false" ht="13.8" hidden="false" customHeight="false" outlineLevel="0" collapsed="false">
      <c r="A130" s="1" t="n">
        <f aca="false">nt!B130</f>
        <v>122</v>
      </c>
      <c r="B130" s="1" t="str">
        <f aca="false">nt!C130</f>
        <v>JAM JAM REGGAE</v>
      </c>
      <c r="C130" s="2" t="n">
        <f aca="false">IF(ISNUMBER(O130),O130*2,".")</f>
        <v>124</v>
      </c>
      <c r="D130" s="1" t="str">
        <f aca="false">IF(ISNUMBER(C130),"+"&amp;TEXT(ROUNDDOWN(imGR/C130,2),"0.00"),".")</f>
        <v>+1.20</v>
      </c>
      <c r="E130" s="1" t="str">
        <f aca="false">IF(ISNUMBER(C130),"+"&amp;TEXT(ROUNDDOWN(imGD/C130,2),"0.00"),".")</f>
        <v>+0.60</v>
      </c>
      <c r="F130" s="2" t="str">
        <f aca="false">IF(AND("."=R130,ISNUMBER(P130)),P130*2,".")</f>
        <v>.</v>
      </c>
      <c r="G130" s="1" t="str">
        <f aca="false">IF(ISNUMBER(F130),"+"&amp;TEXT(ROUNDDOWN(imGR/F130,2),"0.00"),".")</f>
        <v>.</v>
      </c>
      <c r="H130" s="1" t="str">
        <f aca="false">IF(ISNUMBER(F130),"+"&amp;TEXT(ROUNDDOWN(imGD/F130,2),"0.00"),".")</f>
        <v>.</v>
      </c>
      <c r="I130" s="2" t="str">
        <f aca="false">IF(AND("."=S130,ISNUMBER(Q130)),Q130*2,".")</f>
        <v>.</v>
      </c>
      <c r="J130" s="1" t="str">
        <f aca="false">IF(ISNUMBER(I130),"+"&amp;TEXT(ROUNDDOWN(imGR/I130,2),"0.00"),".")</f>
        <v>.</v>
      </c>
      <c r="K130" s="1" t="str">
        <f aca="false">IF(ISNUMBER(I130),"+"&amp;TEXT(ROUNDDOWN(imGD/I130,2),"0.00"),".")</f>
        <v>.</v>
      </c>
      <c r="L130" s="1" t="str">
        <f aca="false">imBD</f>
        <v>-1.75</v>
      </c>
      <c r="M130" s="1" t="str">
        <f aca="false">imPR</f>
        <v>-3.50</v>
      </c>
      <c r="O130" s="1" t="n">
        <f aca="false">nt!D130</f>
        <v>62</v>
      </c>
      <c r="P130" s="1" t="str">
        <f aca="false">nt!E130</f>
        <v>.</v>
      </c>
      <c r="Q130" s="1" t="str">
        <f aca="false">nt!F130</f>
        <v>.</v>
      </c>
      <c r="R130" s="1" t="str">
        <f aca="false">nt!M130</f>
        <v>.</v>
      </c>
      <c r="S130" s="1" t="str">
        <f aca="false">nt!N130</f>
        <v>.</v>
      </c>
      <c r="U130" s="1" t="str">
        <f aca="false">"&lt;td&gt;"&amp;B130&amp;IF(ISNUMBER(C130),"&lt;td class=""lv_b al_r""&gt;"&amp;C130&amp;"&lt;td class=""lv_b""&gt;"&amp;D130&amp;":"&amp;E130,"&lt;td colspan=2&gt;.")&amp;IF(ISNUMBER(F130),"&lt;td class=""lv_s al_r""&gt;"&amp;F130&amp;"&lt;td class=""lv_s""&gt;"&amp;G130&amp;":"&amp;H130,"&lt;td colspan=2&gt;.")&amp;IF(ISNUMBER(I130),"&lt;td class=""lv_a al_r""&gt;"&amp;I130&amp;"&lt;td class=""lv_a""&gt;"&amp;J130&amp;":"&amp;K130,"&lt;td colspan=2&gt;.")&amp;"&lt;td&gt;"&amp;L130&amp;":"&amp;M130&amp;"&lt;td&gt;DBP"</f>
        <v>&lt;td&gt;JAM JAM REGGAE&lt;td class="lv_b al_r"&gt;124&lt;td class="lv_b"&gt;+1.20:+0.60&lt;td colspan=2&gt;.&lt;td colspan=2&gt;.&lt;td&gt;-1.75:-3.50&lt;td&gt;DBP</v>
      </c>
    </row>
    <row r="131" customFormat="false" ht="13.8" hidden="false" customHeight="false" outlineLevel="0" collapsed="false">
      <c r="A131" s="1" t="n">
        <f aca="false">nt!B131</f>
        <v>123</v>
      </c>
      <c r="B131" s="1" t="str">
        <f aca="false">nt!C131</f>
        <v>KEEP ON MOVIN'</v>
      </c>
      <c r="C131" s="2" t="n">
        <f aca="false">IF(ISNUMBER(O131),O131*2,".")</f>
        <v>200</v>
      </c>
      <c r="D131" s="1" t="str">
        <f aca="false">IF(ISNUMBER(C131),"+"&amp;TEXT(ROUNDDOWN(imGR/C131,2),"0.00"),".")</f>
        <v>+0.74</v>
      </c>
      <c r="E131" s="1" t="str">
        <f aca="false">IF(ISNUMBER(C131),"+"&amp;TEXT(ROUNDDOWN(imGD/C131,2),"0.00"),".")</f>
        <v>+0.37</v>
      </c>
      <c r="F131" s="2" t="n">
        <f aca="false">IF(AND("."=R131,ISNUMBER(P131)),P131*2,".")</f>
        <v>238</v>
      </c>
      <c r="G131" s="1" t="str">
        <f aca="false">IF(ISNUMBER(F131),"+"&amp;TEXT(ROUNDDOWN(imGR/F131,2),"0.00"),".")</f>
        <v>+0.62</v>
      </c>
      <c r="H131" s="1" t="str">
        <f aca="false">IF(ISNUMBER(F131),"+"&amp;TEXT(ROUNDDOWN(imGD/F131,2),"0.00"),".")</f>
        <v>+0.31</v>
      </c>
      <c r="I131" s="2" t="str">
        <f aca="false">IF(AND("."=S131,ISNUMBER(Q131)),Q131*2,".")</f>
        <v>.</v>
      </c>
      <c r="J131" s="1" t="str">
        <f aca="false">IF(ISNUMBER(I131),"+"&amp;TEXT(ROUNDDOWN(imGR/I131,2),"0.00"),".")</f>
        <v>.</v>
      </c>
      <c r="K131" s="1" t="str">
        <f aca="false">IF(ISNUMBER(I131),"+"&amp;TEXT(ROUNDDOWN(imGD/I131,2),"0.00"),".")</f>
        <v>.</v>
      </c>
      <c r="L131" s="1" t="str">
        <f aca="false">imBD</f>
        <v>-1.75</v>
      </c>
      <c r="M131" s="1" t="str">
        <f aca="false">imPR</f>
        <v>-3.50</v>
      </c>
      <c r="O131" s="1" t="n">
        <f aca="false">nt!D131</f>
        <v>100</v>
      </c>
      <c r="P131" s="1" t="n">
        <f aca="false">nt!E131</f>
        <v>119</v>
      </c>
      <c r="Q131" s="1" t="str">
        <f aca="false">nt!F131</f>
        <v>.</v>
      </c>
      <c r="R131" s="1" t="str">
        <f aca="false">nt!M131</f>
        <v>.</v>
      </c>
      <c r="S131" s="1" t="str">
        <f aca="false">nt!N131</f>
        <v>.</v>
      </c>
      <c r="U131" s="1" t="str">
        <f aca="false">"&lt;td&gt;"&amp;B131&amp;IF(ISNUMBER(C131),"&lt;td class=""lv_b al_r""&gt;"&amp;C131&amp;"&lt;td class=""lv_b""&gt;"&amp;D131&amp;":"&amp;E131,"&lt;td colspan=2&gt;.")&amp;IF(ISNUMBER(F131),"&lt;td class=""lv_s al_r""&gt;"&amp;F131&amp;"&lt;td class=""lv_s""&gt;"&amp;G131&amp;":"&amp;H131,"&lt;td colspan=2&gt;.")&amp;IF(ISNUMBER(I131),"&lt;td class=""lv_a al_r""&gt;"&amp;I131&amp;"&lt;td class=""lv_a""&gt;"&amp;J131&amp;":"&amp;K131,"&lt;td colspan=2&gt;.")&amp;"&lt;td&gt;"&amp;L131&amp;":"&amp;M131&amp;"&lt;td&gt;DBP"</f>
        <v>&lt;td&gt;KEEP ON MOVIN'&lt;td class="lv_b al_r"&gt;200&lt;td class="lv_b"&gt;+0.74:+0.37&lt;td class="lv_s al_r"&gt;238&lt;td class="lv_s"&gt;+0.62:+0.31&lt;td colspan=2&gt;.&lt;td&gt;-1.75:-3.50&lt;td&gt;DBP</v>
      </c>
    </row>
    <row r="132" customFormat="false" ht="13.8" hidden="false" customHeight="false" outlineLevel="0" collapsed="false">
      <c r="A132" s="1" t="n">
        <f aca="false">nt!B132</f>
        <v>124</v>
      </c>
      <c r="B132" s="1" t="str">
        <f aca="false">nt!C132</f>
        <v>KOUYOU</v>
      </c>
      <c r="C132" s="2" t="n">
        <f aca="false">IF(ISNUMBER(O132),O132*2,".")</f>
        <v>232</v>
      </c>
      <c r="D132" s="1" t="str">
        <f aca="false">IF(ISNUMBER(C132),"+"&amp;TEXT(ROUNDDOWN(imGR/C132,2),"0.00"),".")</f>
        <v>+0.64</v>
      </c>
      <c r="E132" s="1" t="str">
        <f aca="false">IF(ISNUMBER(C132),"+"&amp;TEXT(ROUNDDOWN(imGD/C132,2),"0.00"),".")</f>
        <v>+0.32</v>
      </c>
      <c r="F132" s="2" t="n">
        <f aca="false">IF(AND("."=R132,ISNUMBER(P132)),P132*2,".")</f>
        <v>254</v>
      </c>
      <c r="G132" s="1" t="str">
        <f aca="false">IF(ISNUMBER(F132),"+"&amp;TEXT(ROUNDDOWN(imGR/F132,2),"0.00"),".")</f>
        <v>+0.58</v>
      </c>
      <c r="H132" s="1" t="str">
        <f aca="false">IF(ISNUMBER(F132),"+"&amp;TEXT(ROUNDDOWN(imGD/F132,2),"0.00"),".")</f>
        <v>+0.29</v>
      </c>
      <c r="I132" s="2" t="str">
        <f aca="false">IF(AND("."=S132,ISNUMBER(Q132)),Q132*2,".")</f>
        <v>.</v>
      </c>
      <c r="J132" s="1" t="str">
        <f aca="false">IF(ISNUMBER(I132),"+"&amp;TEXT(ROUNDDOWN(imGR/I132,2),"0.00"),".")</f>
        <v>.</v>
      </c>
      <c r="K132" s="1" t="str">
        <f aca="false">IF(ISNUMBER(I132),"+"&amp;TEXT(ROUNDDOWN(imGD/I132,2),"0.00"),".")</f>
        <v>.</v>
      </c>
      <c r="L132" s="1" t="str">
        <f aca="false">imBD</f>
        <v>-1.75</v>
      </c>
      <c r="M132" s="1" t="str">
        <f aca="false">imPR</f>
        <v>-3.50</v>
      </c>
      <c r="O132" s="1" t="n">
        <f aca="false">nt!D132</f>
        <v>116</v>
      </c>
      <c r="P132" s="1" t="n">
        <f aca="false">nt!E132</f>
        <v>127</v>
      </c>
      <c r="Q132" s="1" t="str">
        <f aca="false">nt!F132</f>
        <v>.</v>
      </c>
      <c r="R132" s="1" t="str">
        <f aca="false">nt!M132</f>
        <v>.</v>
      </c>
      <c r="S132" s="1" t="str">
        <f aca="false">nt!N132</f>
        <v>.</v>
      </c>
      <c r="U132" s="1" t="str">
        <f aca="false">"&lt;td&gt;"&amp;B132&amp;IF(ISNUMBER(C132),"&lt;td class=""lv_b al_r""&gt;"&amp;C132&amp;"&lt;td class=""lv_b""&gt;"&amp;D132&amp;":"&amp;E132,"&lt;td colspan=2&gt;.")&amp;IF(ISNUMBER(F132),"&lt;td class=""lv_s al_r""&gt;"&amp;F132&amp;"&lt;td class=""lv_s""&gt;"&amp;G132&amp;":"&amp;H132,"&lt;td colspan=2&gt;.")&amp;IF(ISNUMBER(I132),"&lt;td class=""lv_a al_r""&gt;"&amp;I132&amp;"&lt;td class=""lv_a""&gt;"&amp;J132&amp;":"&amp;K132,"&lt;td colspan=2&gt;.")&amp;"&lt;td&gt;"&amp;L132&amp;":"&amp;M132&amp;"&lt;td&gt;DBP"</f>
        <v>&lt;td&gt;KOUYOU&lt;td class="lv_b al_r"&gt;232&lt;td class="lv_b"&gt;+0.64:+0.32&lt;td class="lv_s al_r"&gt;254&lt;td class="lv_s"&gt;+0.58:+0.29&lt;td colspan=2&gt;.&lt;td&gt;-1.75:-3.50&lt;td&gt;DBP</v>
      </c>
    </row>
    <row r="133" customFormat="false" ht="13.8" hidden="false" customHeight="false" outlineLevel="0" collapsed="false">
      <c r="A133" s="1" t="n">
        <f aca="false">nt!B133</f>
        <v>125</v>
      </c>
      <c r="B133" s="1" t="str">
        <f aca="false">nt!C133</f>
        <v>LIFE GOES ON</v>
      </c>
      <c r="C133" s="2" t="n">
        <f aca="false">IF(ISNUMBER(O133),O133*2,".")</f>
        <v>144</v>
      </c>
      <c r="D133" s="1" t="str">
        <f aca="false">IF(ISNUMBER(C133),"+"&amp;TEXT(ROUNDDOWN(imGR/C133,2),"0.00"),".")</f>
        <v>+1.03</v>
      </c>
      <c r="E133" s="1" t="str">
        <f aca="false">IF(ISNUMBER(C133),"+"&amp;TEXT(ROUNDDOWN(imGD/C133,2),"0.00"),".")</f>
        <v>+0.51</v>
      </c>
      <c r="F133" s="2" t="n">
        <f aca="false">IF(AND("."=R133,ISNUMBER(P133)),P133*2,".")</f>
        <v>172</v>
      </c>
      <c r="G133" s="1" t="str">
        <f aca="false">IF(ISNUMBER(F133),"+"&amp;TEXT(ROUNDDOWN(imGR/F133,2),"0.00"),".")</f>
        <v>+0.86</v>
      </c>
      <c r="H133" s="1" t="str">
        <f aca="false">IF(ISNUMBER(F133),"+"&amp;TEXT(ROUNDDOWN(imGD/F133,2),"0.00"),".")</f>
        <v>+0.43</v>
      </c>
      <c r="I133" s="2" t="str">
        <f aca="false">IF(AND("."=S133,ISNUMBER(Q133)),Q133*2,".")</f>
        <v>.</v>
      </c>
      <c r="J133" s="1" t="str">
        <f aca="false">IF(ISNUMBER(I133),"+"&amp;TEXT(ROUNDDOWN(imGR/I133,2),"0.00"),".")</f>
        <v>.</v>
      </c>
      <c r="K133" s="1" t="str">
        <f aca="false">IF(ISNUMBER(I133),"+"&amp;TEXT(ROUNDDOWN(imGD/I133,2),"0.00"),".")</f>
        <v>.</v>
      </c>
      <c r="L133" s="1" t="str">
        <f aca="false">imBD</f>
        <v>-1.75</v>
      </c>
      <c r="M133" s="1" t="str">
        <f aca="false">imPR</f>
        <v>-3.50</v>
      </c>
      <c r="O133" s="1" t="n">
        <f aca="false">nt!D133</f>
        <v>72</v>
      </c>
      <c r="P133" s="1" t="n">
        <f aca="false">nt!E133</f>
        <v>86</v>
      </c>
      <c r="Q133" s="1" t="str">
        <f aca="false">nt!F133</f>
        <v>.</v>
      </c>
      <c r="R133" s="1" t="str">
        <f aca="false">nt!M133</f>
        <v>.</v>
      </c>
      <c r="S133" s="1" t="str">
        <f aca="false">nt!N133</f>
        <v>.</v>
      </c>
      <c r="U133" s="1" t="str">
        <f aca="false">"&lt;td&gt;"&amp;B133&amp;IF(ISNUMBER(C133),"&lt;td class=""lv_b al_r""&gt;"&amp;C133&amp;"&lt;td class=""lv_b""&gt;"&amp;D133&amp;":"&amp;E133,"&lt;td colspan=2&gt;.")&amp;IF(ISNUMBER(F133),"&lt;td class=""lv_s al_r""&gt;"&amp;F133&amp;"&lt;td class=""lv_s""&gt;"&amp;G133&amp;":"&amp;H133,"&lt;td colspan=2&gt;.")&amp;IF(ISNUMBER(I133),"&lt;td class=""lv_a al_r""&gt;"&amp;I133&amp;"&lt;td class=""lv_a""&gt;"&amp;J133&amp;":"&amp;K133,"&lt;td colspan=2&gt;.")&amp;"&lt;td&gt;"&amp;L133&amp;":"&amp;M133&amp;"&lt;td&gt;DBP"</f>
        <v>&lt;td&gt;LIFE GOES ON&lt;td class="lv_b al_r"&gt;144&lt;td class="lv_b"&gt;+1.03:+0.51&lt;td class="lv_s al_r"&gt;172&lt;td class="lv_s"&gt;+0.86:+0.43&lt;td colspan=2&gt;.&lt;td&gt;-1.75:-3.50&lt;td&gt;DBP</v>
      </c>
    </row>
    <row r="134" customFormat="false" ht="13.8" hidden="false" customHeight="false" outlineLevel="0" collapsed="false">
      <c r="A134" s="1" t="n">
        <f aca="false">nt!B134</f>
        <v>126</v>
      </c>
      <c r="B134" s="1" t="str">
        <f aca="false">nt!C134</f>
        <v>LIGHT MOTION</v>
      </c>
      <c r="C134" s="2" t="n">
        <f aca="false">IF(ISNUMBER(O134),O134*2,".")</f>
        <v>628</v>
      </c>
      <c r="D134" s="1" t="str">
        <f aca="false">IF(ISNUMBER(C134),"+"&amp;TEXT(ROUNDDOWN(imGR/C134,2),"0.00"),".")</f>
        <v>+0.23</v>
      </c>
      <c r="E134" s="1" t="str">
        <f aca="false">IF(ISNUMBER(C134),"+"&amp;TEXT(ROUNDDOWN(imGD/C134,2),"0.00"),".")</f>
        <v>+0.11</v>
      </c>
      <c r="F134" s="2" t="n">
        <f aca="false">IF(AND("."=R134,ISNUMBER(P134)),P134*2,".")</f>
        <v>972</v>
      </c>
      <c r="G134" s="1" t="str">
        <f aca="false">IF(ISNUMBER(F134),"+"&amp;TEXT(ROUNDDOWN(imGR/F134,2),"0.00"),".")</f>
        <v>+0.15</v>
      </c>
      <c r="H134" s="1" t="str">
        <f aca="false">IF(ISNUMBER(F134),"+"&amp;TEXT(ROUNDDOWN(imGD/F134,2),"0.00"),".")</f>
        <v>+0.07</v>
      </c>
      <c r="I134" s="2" t="str">
        <f aca="false">IF(AND("."=S134,ISNUMBER(Q134)),Q134*2,".")</f>
        <v>.</v>
      </c>
      <c r="J134" s="1" t="str">
        <f aca="false">IF(ISNUMBER(I134),"+"&amp;TEXT(ROUNDDOWN(imGR/I134,2),"0.00"),".")</f>
        <v>.</v>
      </c>
      <c r="K134" s="1" t="str">
        <f aca="false">IF(ISNUMBER(I134),"+"&amp;TEXT(ROUNDDOWN(imGD/I134,2),"0.00"),".")</f>
        <v>.</v>
      </c>
      <c r="L134" s="1" t="str">
        <f aca="false">imBD</f>
        <v>-1.75</v>
      </c>
      <c r="M134" s="1" t="str">
        <f aca="false">imPR</f>
        <v>-3.50</v>
      </c>
      <c r="O134" s="1" t="n">
        <f aca="false">nt!D134</f>
        <v>314</v>
      </c>
      <c r="P134" s="1" t="n">
        <f aca="false">nt!E134</f>
        <v>486</v>
      </c>
      <c r="Q134" s="1" t="n">
        <f aca="false">nt!F134</f>
        <v>532</v>
      </c>
      <c r="R134" s="1" t="str">
        <f aca="false">nt!M134</f>
        <v>.</v>
      </c>
      <c r="S134" s="1" t="str">
        <f aca="false">nt!N134</f>
        <v>no</v>
      </c>
      <c r="U134" s="1" t="str">
        <f aca="false">"&lt;td&gt;"&amp;B134&amp;IF(ISNUMBER(C134),"&lt;td class=""lv_b al_r""&gt;"&amp;C134&amp;"&lt;td class=""lv_b""&gt;"&amp;D134&amp;":"&amp;E134,"&lt;td colspan=2&gt;.")&amp;IF(ISNUMBER(F134),"&lt;td class=""lv_s al_r""&gt;"&amp;F134&amp;"&lt;td class=""lv_s""&gt;"&amp;G134&amp;":"&amp;H134,"&lt;td colspan=2&gt;.")&amp;IF(ISNUMBER(I134),"&lt;td class=""lv_a al_r""&gt;"&amp;I134&amp;"&lt;td class=""lv_a""&gt;"&amp;J134&amp;":"&amp;K134,"&lt;td colspan=2&gt;.")&amp;"&lt;td&gt;"&amp;L134&amp;":"&amp;M134&amp;"&lt;td&gt;DBP"</f>
        <v>&lt;td&gt;LIGHT MOTION&lt;td class="lv_b al_r"&gt;628&lt;td class="lv_b"&gt;+0.23:+0.11&lt;td class="lv_s al_r"&gt;972&lt;td class="lv_s"&gt;+0.15:+0.07&lt;td colspan=2&gt;.&lt;td&gt;-1.75:-3.50&lt;td&gt;DBP</v>
      </c>
    </row>
    <row r="135" customFormat="false" ht="13.8" hidden="false" customHeight="false" outlineLevel="0" collapsed="false">
      <c r="A135" s="1" t="n">
        <f aca="false">nt!B135</f>
        <v>127</v>
      </c>
      <c r="B135" s="1" t="str">
        <f aca="false">nt!C135</f>
        <v>LINN1999</v>
      </c>
      <c r="C135" s="2" t="n">
        <f aca="false">IF(ISNUMBER(O135),O135*2,".")</f>
        <v>514</v>
      </c>
      <c r="D135" s="1" t="str">
        <f aca="false">IF(ISNUMBER(C135),"+"&amp;TEXT(ROUNDDOWN(imGR/C135,2),"0.00"),".")</f>
        <v>+0.29</v>
      </c>
      <c r="E135" s="1" t="str">
        <f aca="false">IF(ISNUMBER(C135),"+"&amp;TEXT(ROUNDDOWN(imGD/C135,2),"0.00"),".")</f>
        <v>+0.14</v>
      </c>
      <c r="F135" s="2" t="n">
        <f aca="false">IF(AND("."=R135,ISNUMBER(P135)),P135*2,".")</f>
        <v>684</v>
      </c>
      <c r="G135" s="1" t="str">
        <f aca="false">IF(ISNUMBER(F135),"+"&amp;TEXT(ROUNDDOWN(imGR/F135,2),"0.00"),".")</f>
        <v>+0.21</v>
      </c>
      <c r="H135" s="1" t="str">
        <f aca="false">IF(ISNUMBER(F135),"+"&amp;TEXT(ROUNDDOWN(imGD/F135,2),"0.00"),".")</f>
        <v>+0.10</v>
      </c>
      <c r="I135" s="2" t="str">
        <f aca="false">IF(AND("."=S135,ISNUMBER(Q135)),Q135*2,".")</f>
        <v>.</v>
      </c>
      <c r="J135" s="1" t="str">
        <f aca="false">IF(ISNUMBER(I135),"+"&amp;TEXT(ROUNDDOWN(imGR/I135,2),"0.00"),".")</f>
        <v>.</v>
      </c>
      <c r="K135" s="1" t="str">
        <f aca="false">IF(ISNUMBER(I135),"+"&amp;TEXT(ROUNDDOWN(imGD/I135,2),"0.00"),".")</f>
        <v>.</v>
      </c>
      <c r="L135" s="1" t="str">
        <f aca="false">imBD</f>
        <v>-1.75</v>
      </c>
      <c r="M135" s="1" t="str">
        <f aca="false">imPR</f>
        <v>-3.50</v>
      </c>
      <c r="O135" s="1" t="n">
        <f aca="false">nt!D135</f>
        <v>257</v>
      </c>
      <c r="P135" s="1" t="n">
        <f aca="false">nt!E135</f>
        <v>342</v>
      </c>
      <c r="Q135" s="1" t="str">
        <f aca="false">nt!F135</f>
        <v>.</v>
      </c>
      <c r="R135" s="1" t="str">
        <f aca="false">nt!M135</f>
        <v>.</v>
      </c>
      <c r="S135" s="1" t="str">
        <f aca="false">nt!N135</f>
        <v>.</v>
      </c>
      <c r="U135" s="1" t="str">
        <f aca="false">"&lt;td&gt;"&amp;B135&amp;IF(ISNUMBER(C135),"&lt;td class=""lv_b al_r""&gt;"&amp;C135&amp;"&lt;td class=""lv_b""&gt;"&amp;D135&amp;":"&amp;E135,"&lt;td colspan=2&gt;.")&amp;IF(ISNUMBER(F135),"&lt;td class=""lv_s al_r""&gt;"&amp;F135&amp;"&lt;td class=""lv_s""&gt;"&amp;G135&amp;":"&amp;H135,"&lt;td colspan=2&gt;.")&amp;IF(ISNUMBER(I135),"&lt;td class=""lv_a al_r""&gt;"&amp;I135&amp;"&lt;td class=""lv_a""&gt;"&amp;J135&amp;":"&amp;K135,"&lt;td colspan=2&gt;.")&amp;"&lt;td&gt;"&amp;L135&amp;":"&amp;M135&amp;"&lt;td&gt;DBP"</f>
        <v>&lt;td&gt;LINN1999&lt;td class="lv_b al_r"&gt;514&lt;td class="lv_b"&gt;+0.29:+0.14&lt;td class="lv_s al_r"&gt;684&lt;td class="lv_s"&gt;+0.21:+0.10&lt;td colspan=2&gt;.&lt;td&gt;-1.75:-3.50&lt;td&gt;DBP</v>
      </c>
    </row>
    <row r="136" customFormat="false" ht="13.8" hidden="false" customHeight="false" outlineLevel="0" collapsed="false">
      <c r="A136" s="1" t="n">
        <f aca="false">nt!B136</f>
        <v>128</v>
      </c>
      <c r="B136" s="1" t="str">
        <f aca="false">nt!C136</f>
        <v>LIQUID RAIN</v>
      </c>
      <c r="C136" s="2" t="n">
        <f aca="false">IF(ISNUMBER(O136),O136*2,".")</f>
        <v>486</v>
      </c>
      <c r="D136" s="1" t="str">
        <f aca="false">IF(ISNUMBER(C136),"+"&amp;TEXT(ROUNDDOWN(imGR/C136,2),"0.00"),".")</f>
        <v>+0.30</v>
      </c>
      <c r="E136" s="1" t="str">
        <f aca="false">IF(ISNUMBER(C136),"+"&amp;TEXT(ROUNDDOWN(imGD/C136,2),"0.00"),".")</f>
        <v>+0.15</v>
      </c>
      <c r="F136" s="2" t="n">
        <f aca="false">IF(AND("."=R136,ISNUMBER(P136)),P136*2,".")</f>
        <v>674</v>
      </c>
      <c r="G136" s="1" t="str">
        <f aca="false">IF(ISNUMBER(F136),"+"&amp;TEXT(ROUNDDOWN(imGR/F136,2),"0.00"),".")</f>
        <v>+0.22</v>
      </c>
      <c r="H136" s="1" t="str">
        <f aca="false">IF(ISNUMBER(F136),"+"&amp;TEXT(ROUNDDOWN(imGD/F136,2),"0.00"),".")</f>
        <v>+0.11</v>
      </c>
      <c r="I136" s="2" t="str">
        <f aca="false">IF(AND("."=S136,ISNUMBER(Q136)),Q136*2,".")</f>
        <v>.</v>
      </c>
      <c r="J136" s="1" t="str">
        <f aca="false">IF(ISNUMBER(I136),"+"&amp;TEXT(ROUNDDOWN(imGR/I136,2),"0.00"),".")</f>
        <v>.</v>
      </c>
      <c r="K136" s="1" t="str">
        <f aca="false">IF(ISNUMBER(I136),"+"&amp;TEXT(ROUNDDOWN(imGD/I136,2),"0.00"),".")</f>
        <v>.</v>
      </c>
      <c r="L136" s="1" t="str">
        <f aca="false">imBD</f>
        <v>-1.75</v>
      </c>
      <c r="M136" s="1" t="str">
        <f aca="false">imPR</f>
        <v>-3.50</v>
      </c>
      <c r="O136" s="1" t="n">
        <f aca="false">nt!D136</f>
        <v>243</v>
      </c>
      <c r="P136" s="1" t="n">
        <f aca="false">nt!E136</f>
        <v>337</v>
      </c>
      <c r="Q136" s="1" t="n">
        <f aca="false">nt!F136</f>
        <v>521</v>
      </c>
      <c r="R136" s="1" t="str">
        <f aca="false">nt!M136</f>
        <v>.</v>
      </c>
      <c r="S136" s="1" t="str">
        <f aca="false">nt!N136</f>
        <v>no</v>
      </c>
      <c r="U136" s="1" t="str">
        <f aca="false">"&lt;td&gt;"&amp;B136&amp;IF(ISNUMBER(C136),"&lt;td class=""lv_b al_r""&gt;"&amp;C136&amp;"&lt;td class=""lv_b""&gt;"&amp;D136&amp;":"&amp;E136,"&lt;td colspan=2&gt;.")&amp;IF(ISNUMBER(F136),"&lt;td class=""lv_s al_r""&gt;"&amp;F136&amp;"&lt;td class=""lv_s""&gt;"&amp;G136&amp;":"&amp;H136,"&lt;td colspan=2&gt;.")&amp;IF(ISNUMBER(I136),"&lt;td class=""lv_a al_r""&gt;"&amp;I136&amp;"&lt;td class=""lv_a""&gt;"&amp;J136&amp;":"&amp;K136,"&lt;td colspan=2&gt;.")&amp;"&lt;td&gt;"&amp;L136&amp;":"&amp;M136&amp;"&lt;td&gt;DBP"</f>
        <v>&lt;td&gt;LIQUID RAIN&lt;td class="lv_b al_r"&gt;486&lt;td class="lv_b"&gt;+0.30:+0.15&lt;td class="lv_s al_r"&gt;674&lt;td class="lv_s"&gt;+0.22:+0.11&lt;td colspan=2&gt;.&lt;td&gt;-1.75:-3.50&lt;td&gt;DBP</v>
      </c>
    </row>
    <row r="137" customFormat="false" ht="13.8" hidden="false" customHeight="false" outlineLevel="0" collapsed="false">
      <c r="A137" s="1" t="n">
        <f aca="false">nt!B137</f>
        <v>129</v>
      </c>
      <c r="B137" s="1" t="str">
        <f aca="false">nt!C137</f>
        <v>LOGICAL DASH</v>
      </c>
      <c r="C137" s="2" t="n">
        <f aca="false">IF(ISNUMBER(O137),O137*2,".")</f>
        <v>658</v>
      </c>
      <c r="D137" s="1" t="str">
        <f aca="false">IF(ISNUMBER(C137),"+"&amp;TEXT(ROUNDDOWN(imGR/C137,2),"0.00"),".")</f>
        <v>+0.22</v>
      </c>
      <c r="E137" s="1" t="str">
        <f aca="false">IF(ISNUMBER(C137),"+"&amp;TEXT(ROUNDDOWN(imGD/C137,2),"0.00"),".")</f>
        <v>+0.11</v>
      </c>
      <c r="F137" s="2" t="n">
        <f aca="false">IF(AND("."=R137,ISNUMBER(P137)),P137*2,".")</f>
        <v>866</v>
      </c>
      <c r="G137" s="1" t="str">
        <f aca="false">IF(ISNUMBER(F137),"+"&amp;TEXT(ROUNDDOWN(imGR/F137,2),"0.00"),".")</f>
        <v>+0.17</v>
      </c>
      <c r="H137" s="1" t="str">
        <f aca="false">IF(ISNUMBER(F137),"+"&amp;TEXT(ROUNDDOWN(imGD/F137,2),"0.00"),".")</f>
        <v>+0.08</v>
      </c>
      <c r="I137" s="2" t="n">
        <f aca="false">IF(AND("."=S137,ISNUMBER(Q137)),Q137*2,".")</f>
        <v>934</v>
      </c>
      <c r="J137" s="1" t="str">
        <f aca="false">IF(ISNUMBER(I137),"+"&amp;TEXT(ROUNDDOWN(imGR/I137,2),"0.00"),".")</f>
        <v>+0.15</v>
      </c>
      <c r="K137" s="1" t="str">
        <f aca="false">IF(ISNUMBER(I137),"+"&amp;TEXT(ROUNDDOWN(imGD/I137,2),"0.00"),".")</f>
        <v>+0.07</v>
      </c>
      <c r="L137" s="1" t="str">
        <f aca="false">imBD</f>
        <v>-1.75</v>
      </c>
      <c r="M137" s="1" t="str">
        <f aca="false">imPR</f>
        <v>-3.50</v>
      </c>
      <c r="O137" s="1" t="n">
        <f aca="false">nt!D137</f>
        <v>329</v>
      </c>
      <c r="P137" s="1" t="n">
        <f aca="false">nt!E137</f>
        <v>433</v>
      </c>
      <c r="Q137" s="1" t="n">
        <f aca="false">nt!F137</f>
        <v>467</v>
      </c>
      <c r="R137" s="1" t="str">
        <f aca="false">nt!M137</f>
        <v>.</v>
      </c>
      <c r="S137" s="1" t="str">
        <f aca="false">nt!N137</f>
        <v>.</v>
      </c>
      <c r="U137" s="1" t="str">
        <f aca="false">"&lt;td&gt;"&amp;B137&amp;IF(ISNUMBER(C137),"&lt;td class=""lv_b al_r""&gt;"&amp;C137&amp;"&lt;td class=""lv_b""&gt;"&amp;D137&amp;":"&amp;E137,"&lt;td colspan=2&gt;.")&amp;IF(ISNUMBER(F137),"&lt;td class=""lv_s al_r""&gt;"&amp;F137&amp;"&lt;td class=""lv_s""&gt;"&amp;G137&amp;":"&amp;H137,"&lt;td colspan=2&gt;.")&amp;IF(ISNUMBER(I137),"&lt;td class=""lv_a al_r""&gt;"&amp;I137&amp;"&lt;td class=""lv_a""&gt;"&amp;J137&amp;":"&amp;K137,"&lt;td colspan=2&gt;.")&amp;"&lt;td&gt;"&amp;L137&amp;":"&amp;M137&amp;"&lt;td&gt;DBP"</f>
        <v>&lt;td&gt;LOGICAL DASH&lt;td class="lv_b al_r"&gt;658&lt;td class="lv_b"&gt;+0.22:+0.11&lt;td class="lv_s al_r"&gt;866&lt;td class="lv_s"&gt;+0.17:+0.08&lt;td class="lv_a al_r"&gt;934&lt;td class="lv_a"&gt;+0.15:+0.07&lt;td&gt;-1.75:-3.50&lt;td&gt;DBP</v>
      </c>
    </row>
    <row r="138" customFormat="false" ht="13.8" hidden="false" customHeight="false" outlineLevel="0" collapsed="false">
      <c r="A138" s="1" t="n">
        <f aca="false">nt!B138</f>
        <v>130</v>
      </c>
      <c r="B138" s="1" t="str">
        <f aca="false">nt!C138</f>
        <v>LOVE SO GROOVY</v>
      </c>
      <c r="C138" s="2" t="n">
        <f aca="false">IF(ISNUMBER(O138),O138*2,".")</f>
        <v>302</v>
      </c>
      <c r="D138" s="1" t="str">
        <f aca="false">IF(ISNUMBER(C138),"+"&amp;TEXT(ROUNDDOWN(imGR/C138,2),"0.00"),".")</f>
        <v>+0.49</v>
      </c>
      <c r="E138" s="1" t="str">
        <f aca="false">IF(ISNUMBER(C138),"+"&amp;TEXT(ROUNDDOWN(imGD/C138,2),"0.00"),".")</f>
        <v>+0.24</v>
      </c>
      <c r="F138" s="2" t="n">
        <f aca="false">IF(AND("."=R138,ISNUMBER(P138)),P138*2,".")</f>
        <v>338</v>
      </c>
      <c r="G138" s="1" t="str">
        <f aca="false">IF(ISNUMBER(F138),"+"&amp;TEXT(ROUNDDOWN(imGR/F138,2),"0.00"),".")</f>
        <v>+0.44</v>
      </c>
      <c r="H138" s="1" t="str">
        <f aca="false">IF(ISNUMBER(F138),"+"&amp;TEXT(ROUNDDOWN(imGD/F138,2),"0.00"),".")</f>
        <v>+0.22</v>
      </c>
      <c r="I138" s="2" t="n">
        <f aca="false">IF(AND("."=S138,ISNUMBER(Q138)),Q138*2,".")</f>
        <v>534</v>
      </c>
      <c r="J138" s="1" t="str">
        <f aca="false">IF(ISNUMBER(I138),"+"&amp;TEXT(ROUNDDOWN(imGR/I138,2),"0.00"),".")</f>
        <v>+0.27</v>
      </c>
      <c r="K138" s="1" t="str">
        <f aca="false">IF(ISNUMBER(I138),"+"&amp;TEXT(ROUNDDOWN(imGD/I138,2),"0.00"),".")</f>
        <v>+0.13</v>
      </c>
      <c r="L138" s="1" t="str">
        <f aca="false">imBD</f>
        <v>-1.75</v>
      </c>
      <c r="M138" s="1" t="str">
        <f aca="false">imPR</f>
        <v>-3.50</v>
      </c>
      <c r="O138" s="1" t="n">
        <f aca="false">nt!D138</f>
        <v>151</v>
      </c>
      <c r="P138" s="1" t="n">
        <f aca="false">nt!E138</f>
        <v>169</v>
      </c>
      <c r="Q138" s="1" t="n">
        <f aca="false">nt!F138</f>
        <v>267</v>
      </c>
      <c r="R138" s="1" t="str">
        <f aca="false">nt!M138</f>
        <v>.</v>
      </c>
      <c r="S138" s="1" t="str">
        <f aca="false">nt!N138</f>
        <v>.</v>
      </c>
      <c r="U138" s="1" t="str">
        <f aca="false">"&lt;td&gt;"&amp;B138&amp;IF(ISNUMBER(C138),"&lt;td class=""lv_b al_r""&gt;"&amp;C138&amp;"&lt;td class=""lv_b""&gt;"&amp;D138&amp;":"&amp;E138,"&lt;td colspan=2&gt;.")&amp;IF(ISNUMBER(F138),"&lt;td class=""lv_s al_r""&gt;"&amp;F138&amp;"&lt;td class=""lv_s""&gt;"&amp;G138&amp;":"&amp;H138,"&lt;td colspan=2&gt;.")&amp;IF(ISNUMBER(I138),"&lt;td class=""lv_a al_r""&gt;"&amp;I138&amp;"&lt;td class=""lv_a""&gt;"&amp;J138&amp;":"&amp;K138,"&lt;td colspan=2&gt;.")&amp;"&lt;td&gt;"&amp;L138&amp;":"&amp;M138&amp;"&lt;td&gt;DBP"</f>
        <v>&lt;td&gt;LOVE SO GROOVY&lt;td class="lv_b al_r"&gt;302&lt;td class="lv_b"&gt;+0.49:+0.24&lt;td class="lv_s al_r"&gt;338&lt;td class="lv_s"&gt;+0.44:+0.22&lt;td class="lv_a al_r"&gt;534&lt;td class="lv_a"&gt;+0.27:+0.13&lt;td&gt;-1.75:-3.50&lt;td&gt;DBP</v>
      </c>
    </row>
    <row r="139" customFormat="false" ht="13.8" hidden="false" customHeight="false" outlineLevel="0" collapsed="false">
      <c r="A139" s="1" t="n">
        <f aca="false">nt!B139</f>
        <v>131</v>
      </c>
      <c r="B139" s="1" t="str">
        <f aca="false">nt!C139</f>
        <v>LOVE'S THEME OF BEATMANIA</v>
      </c>
      <c r="C139" s="2" t="n">
        <f aca="false">IF(ISNUMBER(O139),O139*2,".")</f>
        <v>310</v>
      </c>
      <c r="D139" s="1" t="str">
        <f aca="false">IF(ISNUMBER(C139),"+"&amp;TEXT(ROUNDDOWN(imGR/C139,2),"0.00"),".")</f>
        <v>+0.48</v>
      </c>
      <c r="E139" s="1" t="str">
        <f aca="false">IF(ISNUMBER(C139),"+"&amp;TEXT(ROUNDDOWN(imGD/C139,2),"0.00"),".")</f>
        <v>+0.24</v>
      </c>
      <c r="F139" s="2" t="n">
        <f aca="false">IF(AND("."=R139,ISNUMBER(P139)),P139*2,".")</f>
        <v>796</v>
      </c>
      <c r="G139" s="1" t="str">
        <f aca="false">IF(ISNUMBER(F139),"+"&amp;TEXT(ROUNDDOWN(imGR/F139,2),"0.00"),".")</f>
        <v>+0.18</v>
      </c>
      <c r="H139" s="1" t="str">
        <f aca="false">IF(ISNUMBER(F139),"+"&amp;TEXT(ROUNDDOWN(imGD/F139,2),"0.00"),".")</f>
        <v>+0.09</v>
      </c>
      <c r="I139" s="2" t="str">
        <f aca="false">IF(AND("."=S139,ISNUMBER(Q139)),Q139*2,".")</f>
        <v>.</v>
      </c>
      <c r="J139" s="1" t="str">
        <f aca="false">IF(ISNUMBER(I139),"+"&amp;TEXT(ROUNDDOWN(imGR/I139,2),"0.00"),".")</f>
        <v>.</v>
      </c>
      <c r="K139" s="1" t="str">
        <f aca="false">IF(ISNUMBER(I139),"+"&amp;TEXT(ROUNDDOWN(imGD/I139,2),"0.00"),".")</f>
        <v>.</v>
      </c>
      <c r="L139" s="1" t="str">
        <f aca="false">imBD</f>
        <v>-1.75</v>
      </c>
      <c r="M139" s="1" t="str">
        <f aca="false">imPR</f>
        <v>-3.50</v>
      </c>
      <c r="O139" s="1" t="n">
        <f aca="false">nt!D139</f>
        <v>155</v>
      </c>
      <c r="P139" s="1" t="n">
        <f aca="false">nt!E139</f>
        <v>398</v>
      </c>
      <c r="Q139" s="1" t="str">
        <f aca="false">nt!F139</f>
        <v>.</v>
      </c>
      <c r="R139" s="1" t="str">
        <f aca="false">nt!M139</f>
        <v>.</v>
      </c>
      <c r="S139" s="1" t="str">
        <f aca="false">nt!N139</f>
        <v>.</v>
      </c>
      <c r="U139" s="1" t="str">
        <f aca="false">"&lt;td&gt;"&amp;B139&amp;IF(ISNUMBER(C139),"&lt;td class=""lv_b al_r""&gt;"&amp;C139&amp;"&lt;td class=""lv_b""&gt;"&amp;D139&amp;":"&amp;E139,"&lt;td colspan=2&gt;.")&amp;IF(ISNUMBER(F139),"&lt;td class=""lv_s al_r""&gt;"&amp;F139&amp;"&lt;td class=""lv_s""&gt;"&amp;G139&amp;":"&amp;H139,"&lt;td colspan=2&gt;.")&amp;IF(ISNUMBER(I139),"&lt;td class=""lv_a al_r""&gt;"&amp;I139&amp;"&lt;td class=""lv_a""&gt;"&amp;J139&amp;":"&amp;K139,"&lt;td colspan=2&gt;.")&amp;"&lt;td&gt;"&amp;L139&amp;":"&amp;M139&amp;"&lt;td&gt;DBP"</f>
        <v>&lt;td&gt;LOVE'S THEME OF BEATMANIA&lt;td class="lv_b al_r"&gt;310&lt;td class="lv_b"&gt;+0.48:+0.24&lt;td class="lv_s al_r"&gt;796&lt;td class="lv_s"&gt;+0.18:+0.09&lt;td colspan=2&gt;.&lt;td&gt;-1.75:-3.50&lt;td&gt;DBP</v>
      </c>
    </row>
    <row r="140" customFormat="false" ht="13.8" hidden="false" customHeight="false" outlineLevel="0" collapsed="false">
      <c r="A140" s="1" t="n">
        <f aca="false">nt!B140</f>
        <v>132</v>
      </c>
      <c r="B140" s="1" t="str">
        <f aca="false">nt!C140</f>
        <v>LUV TO ME</v>
      </c>
      <c r="C140" s="2" t="n">
        <f aca="false">IF(ISNUMBER(O140),O140*2,".")</f>
        <v>428</v>
      </c>
      <c r="D140" s="1" t="str">
        <f aca="false">IF(ISNUMBER(C140),"+"&amp;TEXT(ROUNDDOWN(imGR/C140,2),"0.00"),".")</f>
        <v>+0.34</v>
      </c>
      <c r="E140" s="1" t="str">
        <f aca="false">IF(ISNUMBER(C140),"+"&amp;TEXT(ROUNDDOWN(imGD/C140,2),"0.00"),".")</f>
        <v>+0.17</v>
      </c>
      <c r="F140" s="2" t="n">
        <f aca="false">IF(AND("."=R140,ISNUMBER(P140)),P140*2,".")</f>
        <v>624</v>
      </c>
      <c r="G140" s="1" t="str">
        <f aca="false">IF(ISNUMBER(F140),"+"&amp;TEXT(ROUNDDOWN(imGR/F140,2),"0.00"),".")</f>
        <v>+0.23</v>
      </c>
      <c r="H140" s="1" t="str">
        <f aca="false">IF(ISNUMBER(F140),"+"&amp;TEXT(ROUNDDOWN(imGD/F140,2),"0.00"),".")</f>
        <v>+0.11</v>
      </c>
      <c r="I140" s="2" t="str">
        <f aca="false">IF(AND("."=S140,ISNUMBER(Q140)),Q140*2,".")</f>
        <v>.</v>
      </c>
      <c r="J140" s="1" t="str">
        <f aca="false">IF(ISNUMBER(I140),"+"&amp;TEXT(ROUNDDOWN(imGR/I140,2),"0.00"),".")</f>
        <v>.</v>
      </c>
      <c r="K140" s="1" t="str">
        <f aca="false">IF(ISNUMBER(I140),"+"&amp;TEXT(ROUNDDOWN(imGD/I140,2),"0.00"),".")</f>
        <v>.</v>
      </c>
      <c r="L140" s="1" t="str">
        <f aca="false">imBD</f>
        <v>-1.75</v>
      </c>
      <c r="M140" s="1" t="str">
        <f aca="false">imPR</f>
        <v>-3.50</v>
      </c>
      <c r="O140" s="1" t="n">
        <f aca="false">nt!D140</f>
        <v>214</v>
      </c>
      <c r="P140" s="1" t="n">
        <f aca="false">nt!E140</f>
        <v>312</v>
      </c>
      <c r="Q140" s="1" t="str">
        <f aca="false">nt!F140</f>
        <v>.</v>
      </c>
      <c r="R140" s="1" t="str">
        <f aca="false">nt!M140</f>
        <v>.</v>
      </c>
      <c r="S140" s="1" t="str">
        <f aca="false">nt!N140</f>
        <v>.</v>
      </c>
      <c r="U140" s="1" t="str">
        <f aca="false">"&lt;td&gt;"&amp;B140&amp;IF(ISNUMBER(C140),"&lt;td class=""lv_b al_r""&gt;"&amp;C140&amp;"&lt;td class=""lv_b""&gt;"&amp;D140&amp;":"&amp;E140,"&lt;td colspan=2&gt;.")&amp;IF(ISNUMBER(F140),"&lt;td class=""lv_s al_r""&gt;"&amp;F140&amp;"&lt;td class=""lv_s""&gt;"&amp;G140&amp;":"&amp;H140,"&lt;td colspan=2&gt;.")&amp;IF(ISNUMBER(I140),"&lt;td class=""lv_a al_r""&gt;"&amp;I140&amp;"&lt;td class=""lv_a""&gt;"&amp;J140&amp;":"&amp;K140,"&lt;td colspan=2&gt;.")&amp;"&lt;td&gt;"&amp;L140&amp;":"&amp;M140&amp;"&lt;td&gt;DBP"</f>
        <v>&lt;td&gt;LUV TO ME&lt;td class="lv_b al_r"&gt;428&lt;td class="lv_b"&gt;+0.34:+0.17&lt;td class="lv_s al_r"&gt;624&lt;td class="lv_s"&gt;+0.23:+0.11&lt;td colspan=2&gt;.&lt;td&gt;-1.75:-3.50&lt;td&gt;DBP</v>
      </c>
    </row>
    <row r="141" customFormat="false" ht="13.8" hidden="false" customHeight="false" outlineLevel="0" collapsed="false">
      <c r="A141" s="1" t="n">
        <f aca="false">nt!B141</f>
        <v>133</v>
      </c>
      <c r="B141" s="1" t="str">
        <f aca="false">nt!C141</f>
        <v>LUV TO ME [DISCO MIX]</v>
      </c>
      <c r="C141" s="2" t="str">
        <f aca="false">IF(ISNUMBER(O141),O141*2,".")</f>
        <v>.</v>
      </c>
      <c r="D141" s="1" t="str">
        <f aca="false">IF(ISNUMBER(C141),"+"&amp;TEXT(ROUNDDOWN(imGR/C141,2),"0.00"),".")</f>
        <v>.</v>
      </c>
      <c r="E141" s="1" t="str">
        <f aca="false">IF(ISNUMBER(C141),"+"&amp;TEXT(ROUNDDOWN(imGD/C141,2),"0.00"),".")</f>
        <v>.</v>
      </c>
      <c r="F141" s="2" t="str">
        <f aca="false">IF(AND("."=R141,ISNUMBER(P141)),P141*2,".")</f>
        <v>.</v>
      </c>
      <c r="G141" s="1" t="str">
        <f aca="false">IF(ISNUMBER(F141),"+"&amp;TEXT(ROUNDDOWN(imGR/F141,2),"0.00"),".")</f>
        <v>.</v>
      </c>
      <c r="H141" s="1" t="str">
        <f aca="false">IF(ISNUMBER(F141),"+"&amp;TEXT(ROUNDDOWN(imGD/F141,2),"0.00"),".")</f>
        <v>.</v>
      </c>
      <c r="I141" s="2" t="n">
        <f aca="false">IF(AND("."=S141,ISNUMBER(Q141)),Q141*2,".")</f>
        <v>906</v>
      </c>
      <c r="J141" s="1" t="str">
        <f aca="false">IF(ISNUMBER(I141),"+"&amp;TEXT(ROUNDDOWN(imGR/I141,2),"0.00"),".")</f>
        <v>+0.16</v>
      </c>
      <c r="K141" s="1" t="str">
        <f aca="false">IF(ISNUMBER(I141),"+"&amp;TEXT(ROUNDDOWN(imGD/I141,2),"0.00"),".")</f>
        <v>+0.08</v>
      </c>
      <c r="L141" s="1" t="str">
        <f aca="false">imBD</f>
        <v>-1.75</v>
      </c>
      <c r="M141" s="1" t="str">
        <f aca="false">imPR</f>
        <v>-3.50</v>
      </c>
      <c r="O141" s="1" t="str">
        <f aca="false">nt!D141</f>
        <v>.</v>
      </c>
      <c r="P141" s="1" t="str">
        <f aca="false">nt!E141</f>
        <v>.</v>
      </c>
      <c r="Q141" s="1" t="n">
        <f aca="false">nt!F141</f>
        <v>453</v>
      </c>
      <c r="R141" s="1" t="str">
        <f aca="false">nt!M141</f>
        <v>.</v>
      </c>
      <c r="S141" s="1" t="str">
        <f aca="false">nt!N141</f>
        <v>.</v>
      </c>
      <c r="U141" s="1" t="str">
        <f aca="false">"&lt;td&gt;"&amp;B141&amp;IF(ISNUMBER(C141),"&lt;td class=""lv_b al_r""&gt;"&amp;C141&amp;"&lt;td class=""lv_b""&gt;"&amp;D141&amp;":"&amp;E141,"&lt;td colspan=2&gt;.")&amp;IF(ISNUMBER(F141),"&lt;td class=""lv_s al_r""&gt;"&amp;F141&amp;"&lt;td class=""lv_s""&gt;"&amp;G141&amp;":"&amp;H141,"&lt;td colspan=2&gt;.")&amp;IF(ISNUMBER(I141),"&lt;td class=""lv_a al_r""&gt;"&amp;I141&amp;"&lt;td class=""lv_a""&gt;"&amp;J141&amp;":"&amp;K141,"&lt;td colspan=2&gt;.")&amp;"&lt;td&gt;"&amp;L141&amp;":"&amp;M141&amp;"&lt;td&gt;DBP"</f>
        <v>&lt;td&gt;LUV TO ME [DISCO MIX]&lt;td colspan=2&gt;.&lt;td colspan=2&gt;.&lt;td class="lv_a al_r"&gt;906&lt;td class="lv_a"&gt;+0.16:+0.08&lt;td&gt;-1.75:-3.50&lt;td&gt;DBP</v>
      </c>
    </row>
    <row r="142" customFormat="false" ht="13.8" hidden="false" customHeight="false" outlineLevel="0" collapsed="false">
      <c r="A142" s="1" t="n">
        <f aca="false">nt!B142</f>
        <v>134</v>
      </c>
      <c r="B142" s="1" t="str">
        <f aca="false">nt!C142</f>
        <v>MANMACHINE PLAYS JAZZ</v>
      </c>
      <c r="C142" s="2" t="n">
        <f aca="false">IF(ISNUMBER(O142),O142*2,".")</f>
        <v>454</v>
      </c>
      <c r="D142" s="1" t="str">
        <f aca="false">IF(ISNUMBER(C142),"+"&amp;TEXT(ROUNDDOWN(imGR/C142,2),"0.00"),".")</f>
        <v>+0.32</v>
      </c>
      <c r="E142" s="1" t="str">
        <f aca="false">IF(ISNUMBER(C142),"+"&amp;TEXT(ROUNDDOWN(imGD/C142,2),"0.00"),".")</f>
        <v>+0.16</v>
      </c>
      <c r="F142" s="2" t="n">
        <f aca="false">IF(AND("."=R142,ISNUMBER(P142)),P142*2,".")</f>
        <v>618</v>
      </c>
      <c r="G142" s="1" t="str">
        <f aca="false">IF(ISNUMBER(F142),"+"&amp;TEXT(ROUNDDOWN(imGR/F142,2),"0.00"),".")</f>
        <v>+0.24</v>
      </c>
      <c r="H142" s="1" t="str">
        <f aca="false">IF(ISNUMBER(F142),"+"&amp;TEXT(ROUNDDOWN(imGD/F142,2),"0.00"),".")</f>
        <v>+0.12</v>
      </c>
      <c r="I142" s="2" t="str">
        <f aca="false">IF(AND("."=S142,ISNUMBER(Q142)),Q142*2,".")</f>
        <v>.</v>
      </c>
      <c r="J142" s="1" t="str">
        <f aca="false">IF(ISNUMBER(I142),"+"&amp;TEXT(ROUNDDOWN(imGR/I142,2),"0.00"),".")</f>
        <v>.</v>
      </c>
      <c r="K142" s="1" t="str">
        <f aca="false">IF(ISNUMBER(I142),"+"&amp;TEXT(ROUNDDOWN(imGD/I142,2),"0.00"),".")</f>
        <v>.</v>
      </c>
      <c r="L142" s="1" t="str">
        <f aca="false">imBD</f>
        <v>-1.75</v>
      </c>
      <c r="M142" s="1" t="str">
        <f aca="false">imPR</f>
        <v>-3.50</v>
      </c>
      <c r="O142" s="1" t="n">
        <f aca="false">nt!D142</f>
        <v>227</v>
      </c>
      <c r="P142" s="1" t="n">
        <f aca="false">nt!E142</f>
        <v>309</v>
      </c>
      <c r="Q142" s="1" t="str">
        <f aca="false">nt!F142</f>
        <v>.</v>
      </c>
      <c r="R142" s="1" t="str">
        <f aca="false">nt!M142</f>
        <v>.</v>
      </c>
      <c r="S142" s="1" t="str">
        <f aca="false">nt!N142</f>
        <v>.</v>
      </c>
      <c r="U142" s="1" t="str">
        <f aca="false">"&lt;td&gt;"&amp;B142&amp;IF(ISNUMBER(C142),"&lt;td class=""lv_b al_r""&gt;"&amp;C142&amp;"&lt;td class=""lv_b""&gt;"&amp;D142&amp;":"&amp;E142,"&lt;td colspan=2&gt;.")&amp;IF(ISNUMBER(F142),"&lt;td class=""lv_s al_r""&gt;"&amp;F142&amp;"&lt;td class=""lv_s""&gt;"&amp;G142&amp;":"&amp;H142,"&lt;td colspan=2&gt;.")&amp;IF(ISNUMBER(I142),"&lt;td class=""lv_a al_r""&gt;"&amp;I142&amp;"&lt;td class=""lv_a""&gt;"&amp;J142&amp;":"&amp;K142,"&lt;td colspan=2&gt;.")&amp;"&lt;td&gt;"&amp;L142&amp;":"&amp;M142&amp;"&lt;td&gt;DBP"</f>
        <v>&lt;td&gt;MANMACHINE PLAYS JAZZ&lt;td class="lv_b al_r"&gt;454&lt;td class="lv_b"&gt;+0.32:+0.16&lt;td class="lv_s al_r"&gt;618&lt;td class="lv_s"&gt;+0.24:+0.12&lt;td colspan=2&gt;.&lt;td&gt;-1.75:-3.50&lt;td&gt;DBP</v>
      </c>
    </row>
    <row r="143" customFormat="false" ht="13.8" hidden="false" customHeight="false" outlineLevel="0" collapsed="false">
      <c r="A143" s="1" t="n">
        <f aca="false">nt!B143</f>
        <v>135</v>
      </c>
      <c r="B143" s="1" t="str">
        <f aca="false">nt!C143</f>
        <v>METALGEAR SOLID [MAIN THEME]</v>
      </c>
      <c r="C143" s="2" t="n">
        <f aca="false">IF(ISNUMBER(O143),O143*2,".")</f>
        <v>328</v>
      </c>
      <c r="D143" s="1" t="str">
        <f aca="false">IF(ISNUMBER(C143),"+"&amp;TEXT(ROUNDDOWN(imGR/C143,2),"0.00"),".")</f>
        <v>+0.45</v>
      </c>
      <c r="E143" s="1" t="str">
        <f aca="false">IF(ISNUMBER(C143),"+"&amp;TEXT(ROUNDDOWN(imGD/C143,2),"0.00"),".")</f>
        <v>+0.22</v>
      </c>
      <c r="F143" s="2" t="n">
        <f aca="false">IF(AND("."=R143,ISNUMBER(P143)),P143*2,".")</f>
        <v>358</v>
      </c>
      <c r="G143" s="1" t="str">
        <f aca="false">IF(ISNUMBER(F143),"+"&amp;TEXT(ROUNDDOWN(imGR/F143,2),"0.00"),".")</f>
        <v>+0.41</v>
      </c>
      <c r="H143" s="1" t="str">
        <f aca="false">IF(ISNUMBER(F143),"+"&amp;TEXT(ROUNDDOWN(imGD/F143,2),"0.00"),".")</f>
        <v>+0.20</v>
      </c>
      <c r="I143" s="2" t="str">
        <f aca="false">IF(AND("."=S143,ISNUMBER(Q143)),Q143*2,".")</f>
        <v>.</v>
      </c>
      <c r="J143" s="1" t="str">
        <f aca="false">IF(ISNUMBER(I143),"+"&amp;TEXT(ROUNDDOWN(imGR/I143,2),"0.00"),".")</f>
        <v>.</v>
      </c>
      <c r="K143" s="1" t="str">
        <f aca="false">IF(ISNUMBER(I143),"+"&amp;TEXT(ROUNDDOWN(imGD/I143,2),"0.00"),".")</f>
        <v>.</v>
      </c>
      <c r="L143" s="1" t="str">
        <f aca="false">imBD</f>
        <v>-1.75</v>
      </c>
      <c r="M143" s="1" t="str">
        <f aca="false">imPR</f>
        <v>-3.50</v>
      </c>
      <c r="O143" s="1" t="n">
        <f aca="false">nt!D143</f>
        <v>164</v>
      </c>
      <c r="P143" s="1" t="n">
        <f aca="false">nt!E143</f>
        <v>179</v>
      </c>
      <c r="Q143" s="1" t="str">
        <f aca="false">nt!F143</f>
        <v>.</v>
      </c>
      <c r="R143" s="1" t="str">
        <f aca="false">nt!M143</f>
        <v>.</v>
      </c>
      <c r="S143" s="1" t="str">
        <f aca="false">nt!N143</f>
        <v>.</v>
      </c>
      <c r="U143" s="1" t="str">
        <f aca="false">"&lt;td&gt;"&amp;B143&amp;IF(ISNUMBER(C143),"&lt;td class=""lv_b al_r""&gt;"&amp;C143&amp;"&lt;td class=""lv_b""&gt;"&amp;D143&amp;":"&amp;E143,"&lt;td colspan=2&gt;.")&amp;IF(ISNUMBER(F143),"&lt;td class=""lv_s al_r""&gt;"&amp;F143&amp;"&lt;td class=""lv_s""&gt;"&amp;G143&amp;":"&amp;H143,"&lt;td colspan=2&gt;.")&amp;IF(ISNUMBER(I143),"&lt;td class=""lv_a al_r""&gt;"&amp;I143&amp;"&lt;td class=""lv_a""&gt;"&amp;J143&amp;":"&amp;K143,"&lt;td colspan=2&gt;.")&amp;"&lt;td&gt;"&amp;L143&amp;":"&amp;M143&amp;"&lt;td&gt;DBP"</f>
        <v>&lt;td&gt;METALGEAR SOLID [MAIN THEME]&lt;td class="lv_b al_r"&gt;328&lt;td class="lv_b"&gt;+0.45:+0.22&lt;td class="lv_s al_r"&gt;358&lt;td class="lv_s"&gt;+0.41:+0.20&lt;td colspan=2&gt;.&lt;td&gt;-1.75:-3.50&lt;td&gt;DBP</v>
      </c>
    </row>
    <row r="144" customFormat="false" ht="13.8" hidden="false" customHeight="false" outlineLevel="0" collapsed="false">
      <c r="A144" s="1" t="n">
        <f aca="false">nt!B144</f>
        <v>136</v>
      </c>
      <c r="B144" s="1" t="str">
        <f aca="false">nt!C144</f>
        <v>MOMENT</v>
      </c>
      <c r="C144" s="2" t="n">
        <f aca="false">IF(ISNUMBER(O144),O144*2,".")</f>
        <v>272</v>
      </c>
      <c r="D144" s="1" t="str">
        <f aca="false">IF(ISNUMBER(C144),"+"&amp;TEXT(ROUNDDOWN(imGR/C144,2),"0.00"),".")</f>
        <v>+0.54</v>
      </c>
      <c r="E144" s="1" t="str">
        <f aca="false">IF(ISNUMBER(C144),"+"&amp;TEXT(ROUNDDOWN(imGD/C144,2),"0.00"),".")</f>
        <v>+0.27</v>
      </c>
      <c r="F144" s="2" t="n">
        <f aca="false">IF(AND("."=R144,ISNUMBER(P144)),P144*2,".")</f>
        <v>518</v>
      </c>
      <c r="G144" s="1" t="str">
        <f aca="false">IF(ISNUMBER(F144),"+"&amp;TEXT(ROUNDDOWN(imGR/F144,2),"0.00"),".")</f>
        <v>+0.28</v>
      </c>
      <c r="H144" s="1" t="str">
        <f aca="false">IF(ISNUMBER(F144),"+"&amp;TEXT(ROUNDDOWN(imGD/F144,2),"0.00"),".")</f>
        <v>+0.14</v>
      </c>
      <c r="I144" s="2" t="n">
        <f aca="false">IF(AND("."=S144,ISNUMBER(Q144)),Q144*2,".")</f>
        <v>694</v>
      </c>
      <c r="J144" s="1" t="str">
        <f aca="false">IF(ISNUMBER(I144),"+"&amp;TEXT(ROUNDDOWN(imGR/I144,2),"0.00"),".")</f>
        <v>+0.21</v>
      </c>
      <c r="K144" s="1" t="str">
        <f aca="false">IF(ISNUMBER(I144),"+"&amp;TEXT(ROUNDDOWN(imGD/I144,2),"0.00"),".")</f>
        <v>+0.10</v>
      </c>
      <c r="L144" s="1" t="str">
        <f aca="false">imBD</f>
        <v>-1.75</v>
      </c>
      <c r="M144" s="1" t="str">
        <f aca="false">imPR</f>
        <v>-3.50</v>
      </c>
      <c r="O144" s="1" t="n">
        <f aca="false">nt!D144</f>
        <v>136</v>
      </c>
      <c r="P144" s="1" t="n">
        <f aca="false">nt!E144</f>
        <v>259</v>
      </c>
      <c r="Q144" s="1" t="n">
        <f aca="false">nt!F144</f>
        <v>347</v>
      </c>
      <c r="R144" s="1" t="str">
        <f aca="false">nt!M144</f>
        <v>.</v>
      </c>
      <c r="S144" s="1" t="str">
        <f aca="false">nt!N144</f>
        <v>.</v>
      </c>
      <c r="U144" s="1" t="str">
        <f aca="false">"&lt;td&gt;"&amp;B144&amp;IF(ISNUMBER(C144),"&lt;td class=""lv_b al_r""&gt;"&amp;C144&amp;"&lt;td class=""lv_b""&gt;"&amp;D144&amp;":"&amp;E144,"&lt;td colspan=2&gt;.")&amp;IF(ISNUMBER(F144),"&lt;td class=""lv_s al_r""&gt;"&amp;F144&amp;"&lt;td class=""lv_s""&gt;"&amp;G144&amp;":"&amp;H144,"&lt;td colspan=2&gt;.")&amp;IF(ISNUMBER(I144),"&lt;td class=""lv_a al_r""&gt;"&amp;I144&amp;"&lt;td class=""lv_a""&gt;"&amp;J144&amp;":"&amp;K144,"&lt;td colspan=2&gt;.")&amp;"&lt;td&gt;"&amp;L144&amp;":"&amp;M144&amp;"&lt;td&gt;DBP"</f>
        <v>&lt;td&gt;MOMENT&lt;td class="lv_b al_r"&gt;272&lt;td class="lv_b"&gt;+0.54:+0.27&lt;td class="lv_s al_r"&gt;518&lt;td class="lv_s"&gt;+0.28:+0.14&lt;td class="lv_a al_r"&gt;694&lt;td class="lv_a"&gt;+0.21:+0.10&lt;td&gt;-1.75:-3.50&lt;td&gt;DBP</v>
      </c>
    </row>
    <row r="145" customFormat="false" ht="13.8" hidden="false" customHeight="false" outlineLevel="0" collapsed="false">
      <c r="A145" s="1" t="n">
        <f aca="false">nt!B145</f>
        <v>137</v>
      </c>
      <c r="B145" s="1" t="str">
        <f aca="false">nt!C145</f>
        <v>MONOTONE</v>
      </c>
      <c r="C145" s="2" t="n">
        <f aca="false">IF(ISNUMBER(O145),O145*2,".")</f>
        <v>188</v>
      </c>
      <c r="D145" s="1" t="str">
        <f aca="false">IF(ISNUMBER(C145),"+"&amp;TEXT(ROUNDDOWN(imGR/C145,2),"0.00"),".")</f>
        <v>+0.79</v>
      </c>
      <c r="E145" s="1" t="str">
        <f aca="false">IF(ISNUMBER(C145),"+"&amp;TEXT(ROUNDDOWN(imGD/C145,2),"0.00"),".")</f>
        <v>+0.39</v>
      </c>
      <c r="F145" s="2" t="n">
        <f aca="false">IF(AND("."=R145,ISNUMBER(P145)),P145*2,".")</f>
        <v>338</v>
      </c>
      <c r="G145" s="1" t="str">
        <f aca="false">IF(ISNUMBER(F145),"+"&amp;TEXT(ROUNDDOWN(imGR/F145,2),"0.00"),".")</f>
        <v>+0.44</v>
      </c>
      <c r="H145" s="1" t="str">
        <f aca="false">IF(ISNUMBER(F145),"+"&amp;TEXT(ROUNDDOWN(imGD/F145,2),"0.00"),".")</f>
        <v>+0.22</v>
      </c>
      <c r="I145" s="2" t="n">
        <f aca="false">IF(AND("."=S145,ISNUMBER(Q145)),Q145*2,".")</f>
        <v>380</v>
      </c>
      <c r="J145" s="1" t="str">
        <f aca="false">IF(ISNUMBER(I145),"+"&amp;TEXT(ROUNDDOWN(imGR/I145,2),"0.00"),".")</f>
        <v>+0.39</v>
      </c>
      <c r="K145" s="1" t="str">
        <f aca="false">IF(ISNUMBER(I145),"+"&amp;TEXT(ROUNDDOWN(imGD/I145,2),"0.00"),".")</f>
        <v>+0.19</v>
      </c>
      <c r="L145" s="1" t="str">
        <f aca="false">imBD</f>
        <v>-1.75</v>
      </c>
      <c r="M145" s="1" t="str">
        <f aca="false">imPR</f>
        <v>-3.50</v>
      </c>
      <c r="O145" s="1" t="n">
        <f aca="false">nt!D145</f>
        <v>94</v>
      </c>
      <c r="P145" s="1" t="n">
        <f aca="false">nt!E145</f>
        <v>169</v>
      </c>
      <c r="Q145" s="1" t="n">
        <f aca="false">nt!F145</f>
        <v>190</v>
      </c>
      <c r="R145" s="1" t="str">
        <f aca="false">nt!M145</f>
        <v>.</v>
      </c>
      <c r="S145" s="1" t="str">
        <f aca="false">nt!N145</f>
        <v>.</v>
      </c>
      <c r="U145" s="1" t="str">
        <f aca="false">"&lt;td&gt;"&amp;B145&amp;IF(ISNUMBER(C145),"&lt;td class=""lv_b al_r""&gt;"&amp;C145&amp;"&lt;td class=""lv_b""&gt;"&amp;D145&amp;":"&amp;E145,"&lt;td colspan=2&gt;.")&amp;IF(ISNUMBER(F145),"&lt;td class=""lv_s al_r""&gt;"&amp;F145&amp;"&lt;td class=""lv_s""&gt;"&amp;G145&amp;":"&amp;H145,"&lt;td colspan=2&gt;.")&amp;IF(ISNUMBER(I145),"&lt;td class=""lv_a al_r""&gt;"&amp;I145&amp;"&lt;td class=""lv_a""&gt;"&amp;J145&amp;":"&amp;K145,"&lt;td colspan=2&gt;.")&amp;"&lt;td&gt;"&amp;L145&amp;":"&amp;M145&amp;"&lt;td&gt;DBP"</f>
        <v>&lt;td&gt;MONOTONE&lt;td class="lv_b al_r"&gt;188&lt;td class="lv_b"&gt;+0.79:+0.39&lt;td class="lv_s al_r"&gt;338&lt;td class="lv_s"&gt;+0.44:+0.22&lt;td class="lv_a al_r"&gt;380&lt;td class="lv_a"&gt;+0.39:+0.19&lt;td&gt;-1.75:-3.50&lt;td&gt;DBP</v>
      </c>
    </row>
    <row r="146" customFormat="false" ht="13.8" hidden="false" customHeight="false" outlineLevel="0" collapsed="false">
      <c r="A146" s="1" t="n">
        <f aca="false">nt!B146</f>
        <v>138</v>
      </c>
      <c r="B146" s="1" t="str">
        <f aca="false">nt!C146</f>
        <v>MY DJ</v>
      </c>
      <c r="C146" s="2" t="n">
        <f aca="false">IF(ISNUMBER(O146),O146*2,".")</f>
        <v>366</v>
      </c>
      <c r="D146" s="1" t="str">
        <f aca="false">IF(ISNUMBER(C146),"+"&amp;TEXT(ROUNDDOWN(imGR/C146,2),"0.00"),".")</f>
        <v>+0.40</v>
      </c>
      <c r="E146" s="1" t="str">
        <f aca="false">IF(ISNUMBER(C146),"+"&amp;TEXT(ROUNDDOWN(imGD/C146,2),"0.00"),".")</f>
        <v>+0.20</v>
      </c>
      <c r="F146" s="2" t="n">
        <f aca="false">IF(AND("."=R146,ISNUMBER(P146)),P146*2,".")</f>
        <v>676</v>
      </c>
      <c r="G146" s="1" t="str">
        <f aca="false">IF(ISNUMBER(F146),"+"&amp;TEXT(ROUNDDOWN(imGR/F146,2),"0.00"),".")</f>
        <v>+0.22</v>
      </c>
      <c r="H146" s="1" t="str">
        <f aca="false">IF(ISNUMBER(F146),"+"&amp;TEXT(ROUNDDOWN(imGD/F146,2),"0.00"),".")</f>
        <v>+0.11</v>
      </c>
      <c r="I146" s="2" t="n">
        <f aca="false">IF(AND("."=S146,ISNUMBER(Q146)),Q146*2,".")</f>
        <v>944</v>
      </c>
      <c r="J146" s="1" t="str">
        <f aca="false">IF(ISNUMBER(I146),"+"&amp;TEXT(ROUNDDOWN(imGR/I146,2),"0.00"),".")</f>
        <v>+0.15</v>
      </c>
      <c r="K146" s="1" t="str">
        <f aca="false">IF(ISNUMBER(I146),"+"&amp;TEXT(ROUNDDOWN(imGD/I146,2),"0.00"),".")</f>
        <v>+0.07</v>
      </c>
      <c r="L146" s="1" t="str">
        <f aca="false">imBD</f>
        <v>-1.75</v>
      </c>
      <c r="M146" s="1" t="str">
        <f aca="false">imPR</f>
        <v>-3.50</v>
      </c>
      <c r="O146" s="1" t="n">
        <f aca="false">nt!D146</f>
        <v>183</v>
      </c>
      <c r="P146" s="1" t="n">
        <f aca="false">nt!E146</f>
        <v>338</v>
      </c>
      <c r="Q146" s="1" t="n">
        <f aca="false">nt!F146</f>
        <v>472</v>
      </c>
      <c r="R146" s="1" t="str">
        <f aca="false">nt!M146</f>
        <v>.</v>
      </c>
      <c r="S146" s="1" t="str">
        <f aca="false">nt!N146</f>
        <v>.</v>
      </c>
      <c r="U146" s="1" t="str">
        <f aca="false">"&lt;td&gt;"&amp;B146&amp;IF(ISNUMBER(C146),"&lt;td class=""lv_b al_r""&gt;"&amp;C146&amp;"&lt;td class=""lv_b""&gt;"&amp;D146&amp;":"&amp;E146,"&lt;td colspan=2&gt;.")&amp;IF(ISNUMBER(F146),"&lt;td class=""lv_s al_r""&gt;"&amp;F146&amp;"&lt;td class=""lv_s""&gt;"&amp;G146&amp;":"&amp;H146,"&lt;td colspan=2&gt;.")&amp;IF(ISNUMBER(I146),"&lt;td class=""lv_a al_r""&gt;"&amp;I146&amp;"&lt;td class=""lv_a""&gt;"&amp;J146&amp;":"&amp;K146,"&lt;td colspan=2&gt;.")&amp;"&lt;td&gt;"&amp;L146&amp;":"&amp;M146&amp;"&lt;td&gt;DBP"</f>
        <v>&lt;td&gt;MY DJ&lt;td class="lv_b al_r"&gt;366&lt;td class="lv_b"&gt;+0.40:+0.20&lt;td class="lv_s al_r"&gt;676&lt;td class="lv_s"&gt;+0.22:+0.11&lt;td class="lv_a al_r"&gt;944&lt;td class="lv_a"&gt;+0.15:+0.07&lt;td&gt;-1.75:-3.50&lt;td&gt;DBP</v>
      </c>
    </row>
    <row r="147" customFormat="false" ht="13.8" hidden="false" customHeight="false" outlineLevel="0" collapsed="false">
      <c r="A147" s="1" t="n">
        <f aca="false">nt!B147</f>
        <v>139</v>
      </c>
      <c r="B147" s="1" t="str">
        <f aca="false">nt!C147</f>
        <v>NOFIA</v>
      </c>
      <c r="C147" s="2" t="n">
        <f aca="false">IF(ISNUMBER(O147),O147*2,".")</f>
        <v>280</v>
      </c>
      <c r="D147" s="1" t="str">
        <f aca="false">IF(ISNUMBER(C147),"+"&amp;TEXT(ROUNDDOWN(imGR/C147,2),"0.00"),".")</f>
        <v>+0.53</v>
      </c>
      <c r="E147" s="1" t="str">
        <f aca="false">IF(ISNUMBER(C147),"+"&amp;TEXT(ROUNDDOWN(imGD/C147,2),"0.00"),".")</f>
        <v>+0.26</v>
      </c>
      <c r="F147" s="2" t="n">
        <f aca="false">IF(AND("."=R147,ISNUMBER(P147)),P147*2,".")</f>
        <v>534</v>
      </c>
      <c r="G147" s="1" t="str">
        <f aca="false">IF(ISNUMBER(F147),"+"&amp;TEXT(ROUNDDOWN(imGR/F147,2),"0.00"),".")</f>
        <v>+0.27</v>
      </c>
      <c r="H147" s="1" t="str">
        <f aca="false">IF(ISNUMBER(F147),"+"&amp;TEXT(ROUNDDOWN(imGD/F147,2),"0.00"),".")</f>
        <v>+0.13</v>
      </c>
      <c r="I147" s="2" t="n">
        <f aca="false">IF(AND("."=S147,ISNUMBER(Q147)),Q147*2,".")</f>
        <v>570</v>
      </c>
      <c r="J147" s="1" t="str">
        <f aca="false">IF(ISNUMBER(I147),"+"&amp;TEXT(ROUNDDOWN(imGR/I147,2),"0.00"),".")</f>
        <v>+0.26</v>
      </c>
      <c r="K147" s="1" t="str">
        <f aca="false">IF(ISNUMBER(I147),"+"&amp;TEXT(ROUNDDOWN(imGD/I147,2),"0.00"),".")</f>
        <v>+0.13</v>
      </c>
      <c r="L147" s="1" t="str">
        <f aca="false">imBD</f>
        <v>-1.75</v>
      </c>
      <c r="M147" s="1" t="str">
        <f aca="false">imPR</f>
        <v>-3.50</v>
      </c>
      <c r="O147" s="1" t="n">
        <f aca="false">nt!D147</f>
        <v>140</v>
      </c>
      <c r="P147" s="1" t="n">
        <f aca="false">nt!E147</f>
        <v>267</v>
      </c>
      <c r="Q147" s="1" t="n">
        <f aca="false">nt!F147</f>
        <v>285</v>
      </c>
      <c r="R147" s="1" t="str">
        <f aca="false">nt!M147</f>
        <v>.</v>
      </c>
      <c r="S147" s="1" t="str">
        <f aca="false">nt!N147</f>
        <v>.</v>
      </c>
      <c r="U147" s="1" t="str">
        <f aca="false">"&lt;td&gt;"&amp;B147&amp;IF(ISNUMBER(C147),"&lt;td class=""lv_b al_r""&gt;"&amp;C147&amp;"&lt;td class=""lv_b""&gt;"&amp;D147&amp;":"&amp;E147,"&lt;td colspan=2&gt;.")&amp;IF(ISNUMBER(F147),"&lt;td class=""lv_s al_r""&gt;"&amp;F147&amp;"&lt;td class=""lv_s""&gt;"&amp;G147&amp;":"&amp;H147,"&lt;td colspan=2&gt;.")&amp;IF(ISNUMBER(I147),"&lt;td class=""lv_a al_r""&gt;"&amp;I147&amp;"&lt;td class=""lv_a""&gt;"&amp;J147&amp;":"&amp;K147,"&lt;td colspan=2&gt;.")&amp;"&lt;td&gt;"&amp;L147&amp;":"&amp;M147&amp;"&lt;td&gt;DBP"</f>
        <v>&lt;td&gt;NOFIA&lt;td class="lv_b al_r"&gt;280&lt;td class="lv_b"&gt;+0.53:+0.26&lt;td class="lv_s al_r"&gt;534&lt;td class="lv_s"&gt;+0.27:+0.13&lt;td class="lv_a al_r"&gt;570&lt;td class="lv_a"&gt;+0.26:+0.13&lt;td&gt;-1.75:-3.50&lt;td&gt;DBP</v>
      </c>
    </row>
    <row r="148" customFormat="false" ht="13.8" hidden="false" customHeight="false" outlineLevel="0" collapsed="false">
      <c r="A148" s="1" t="n">
        <f aca="false">nt!B148</f>
        <v>140</v>
      </c>
      <c r="B148" s="1" t="str">
        <f aca="false">nt!C148</f>
        <v>OVERDOSER [ROMO MIX]</v>
      </c>
      <c r="C148" s="2" t="n">
        <f aca="false">IF(ISNUMBER(O148),O148*2,".")</f>
        <v>328</v>
      </c>
      <c r="D148" s="1" t="str">
        <f aca="false">IF(ISNUMBER(C148),"+"&amp;TEXT(ROUNDDOWN(imGR/C148,2),"0.00"),".")</f>
        <v>+0.45</v>
      </c>
      <c r="E148" s="1" t="str">
        <f aca="false">IF(ISNUMBER(C148),"+"&amp;TEXT(ROUNDDOWN(imGD/C148,2),"0.00"),".")</f>
        <v>+0.22</v>
      </c>
      <c r="F148" s="2" t="str">
        <f aca="false">IF(AND("."=R148,ISNUMBER(P148)),P148*2,".")</f>
        <v>.</v>
      </c>
      <c r="G148" s="1" t="str">
        <f aca="false">IF(ISNUMBER(F148),"+"&amp;TEXT(ROUNDDOWN(imGR/F148,2),"0.00"),".")</f>
        <v>.</v>
      </c>
      <c r="H148" s="1" t="str">
        <f aca="false">IF(ISNUMBER(F148),"+"&amp;TEXT(ROUNDDOWN(imGD/F148,2),"0.00"),".")</f>
        <v>.</v>
      </c>
      <c r="I148" s="2" t="str">
        <f aca="false">IF(AND("."=S148,ISNUMBER(Q148)),Q148*2,".")</f>
        <v>.</v>
      </c>
      <c r="J148" s="1" t="str">
        <f aca="false">IF(ISNUMBER(I148),"+"&amp;TEXT(ROUNDDOWN(imGR/I148,2),"0.00"),".")</f>
        <v>.</v>
      </c>
      <c r="K148" s="1" t="str">
        <f aca="false">IF(ISNUMBER(I148),"+"&amp;TEXT(ROUNDDOWN(imGD/I148,2),"0.00"),".")</f>
        <v>.</v>
      </c>
      <c r="L148" s="1" t="str">
        <f aca="false">imBD</f>
        <v>-1.75</v>
      </c>
      <c r="M148" s="1" t="str">
        <f aca="false">imPR</f>
        <v>-3.50</v>
      </c>
      <c r="O148" s="1" t="n">
        <f aca="false">nt!D148</f>
        <v>164</v>
      </c>
      <c r="P148" s="1" t="str">
        <f aca="false">nt!E148</f>
        <v>.</v>
      </c>
      <c r="Q148" s="1" t="str">
        <f aca="false">nt!F148</f>
        <v>.</v>
      </c>
      <c r="R148" s="1" t="str">
        <f aca="false">nt!M148</f>
        <v>.</v>
      </c>
      <c r="S148" s="1" t="str">
        <f aca="false">nt!N148</f>
        <v>.</v>
      </c>
      <c r="U148" s="1" t="str">
        <f aca="false">"&lt;td&gt;"&amp;B148&amp;IF(ISNUMBER(C148),"&lt;td class=""lv_b al_r""&gt;"&amp;C148&amp;"&lt;td class=""lv_b""&gt;"&amp;D148&amp;":"&amp;E148,"&lt;td colspan=2&gt;.")&amp;IF(ISNUMBER(F148),"&lt;td class=""lv_s al_r""&gt;"&amp;F148&amp;"&lt;td class=""lv_s""&gt;"&amp;G148&amp;":"&amp;H148,"&lt;td colspan=2&gt;.")&amp;IF(ISNUMBER(I148),"&lt;td class=""lv_a al_r""&gt;"&amp;I148&amp;"&lt;td class=""lv_a""&gt;"&amp;J148&amp;":"&amp;K148,"&lt;td colspan=2&gt;.")&amp;"&lt;td&gt;"&amp;L148&amp;":"&amp;M148&amp;"&lt;td&gt;DBP"</f>
        <v>&lt;td&gt;OVERDOSER [ROMO MIX]&lt;td class="lv_b al_r"&gt;328&lt;td class="lv_b"&gt;+0.45:+0.22&lt;td colspan=2&gt;.&lt;td colspan=2&gt;.&lt;td&gt;-1.75:-3.50&lt;td&gt;DBP</v>
      </c>
    </row>
    <row r="149" customFormat="false" ht="13.8" hidden="false" customHeight="false" outlineLevel="0" collapsed="false">
      <c r="A149" s="1" t="n">
        <f aca="false">nt!B149</f>
        <v>141</v>
      </c>
      <c r="B149" s="1" t="str">
        <f aca="false">nt!C149</f>
        <v>OVERDOSER [DRIVING DUB MIX]</v>
      </c>
      <c r="C149" s="2" t="n">
        <f aca="false">IF(ISNUMBER(O149),O149*2,".")</f>
        <v>472</v>
      </c>
      <c r="D149" s="1" t="str">
        <f aca="false">IF(ISNUMBER(C149),"+"&amp;TEXT(ROUNDDOWN(imGR/C149,2),"0.00"),".")</f>
        <v>+0.31</v>
      </c>
      <c r="E149" s="1" t="str">
        <f aca="false">IF(ISNUMBER(C149),"+"&amp;TEXT(ROUNDDOWN(imGD/C149,2),"0.00"),".")</f>
        <v>+0.15</v>
      </c>
      <c r="F149" s="2" t="n">
        <f aca="false">IF(AND("."=R149,ISNUMBER(P149)),P149*2,".")</f>
        <v>680</v>
      </c>
      <c r="G149" s="1" t="str">
        <f aca="false">IF(ISNUMBER(F149),"+"&amp;TEXT(ROUNDDOWN(imGR/F149,2),"0.00"),".")</f>
        <v>+0.21</v>
      </c>
      <c r="H149" s="1" t="str">
        <f aca="false">IF(ISNUMBER(F149),"+"&amp;TEXT(ROUNDDOWN(imGD/F149,2),"0.00"),".")</f>
        <v>+0.10</v>
      </c>
      <c r="I149" s="2" t="str">
        <f aca="false">IF(AND("."=S149,ISNUMBER(Q149)),Q149*2,".")</f>
        <v>.</v>
      </c>
      <c r="J149" s="1" t="str">
        <f aca="false">IF(ISNUMBER(I149),"+"&amp;TEXT(ROUNDDOWN(imGR/I149,2),"0.00"),".")</f>
        <v>.</v>
      </c>
      <c r="K149" s="1" t="str">
        <f aca="false">IF(ISNUMBER(I149),"+"&amp;TEXT(ROUNDDOWN(imGD/I149,2),"0.00"),".")</f>
        <v>.</v>
      </c>
      <c r="L149" s="1" t="str">
        <f aca="false">imBD</f>
        <v>-1.75</v>
      </c>
      <c r="M149" s="1" t="str">
        <f aca="false">imPR</f>
        <v>-3.50</v>
      </c>
      <c r="O149" s="1" t="n">
        <f aca="false">nt!D149</f>
        <v>236</v>
      </c>
      <c r="P149" s="1" t="n">
        <f aca="false">nt!E149</f>
        <v>340</v>
      </c>
      <c r="Q149" s="1" t="str">
        <f aca="false">nt!F149</f>
        <v>.</v>
      </c>
      <c r="R149" s="1" t="str">
        <f aca="false">nt!M149</f>
        <v>.</v>
      </c>
      <c r="S149" s="1" t="str">
        <f aca="false">nt!N149</f>
        <v>.</v>
      </c>
      <c r="U149" s="1" t="str">
        <f aca="false">"&lt;td&gt;"&amp;B149&amp;IF(ISNUMBER(C149),"&lt;td class=""lv_b al_r""&gt;"&amp;C149&amp;"&lt;td class=""lv_b""&gt;"&amp;D149&amp;":"&amp;E149,"&lt;td colspan=2&gt;.")&amp;IF(ISNUMBER(F149),"&lt;td class=""lv_s al_r""&gt;"&amp;F149&amp;"&lt;td class=""lv_s""&gt;"&amp;G149&amp;":"&amp;H149,"&lt;td colspan=2&gt;.")&amp;IF(ISNUMBER(I149),"&lt;td class=""lv_a al_r""&gt;"&amp;I149&amp;"&lt;td class=""lv_a""&gt;"&amp;J149&amp;":"&amp;K149,"&lt;td colspan=2&gt;.")&amp;"&lt;td&gt;"&amp;L149&amp;":"&amp;M149&amp;"&lt;td&gt;DBP"</f>
        <v>&lt;td&gt;OVERDOSER [DRIVING DUB MIX]&lt;td class="lv_b al_r"&gt;472&lt;td class="lv_b"&gt;+0.31:+0.15&lt;td class="lv_s al_r"&gt;680&lt;td class="lv_s"&gt;+0.21:+0.10&lt;td colspan=2&gt;.&lt;td&gt;-1.75:-3.50&lt;td&gt;DBP</v>
      </c>
    </row>
    <row r="150" customFormat="false" ht="13.8" hidden="false" customHeight="false" outlineLevel="0" collapsed="false">
      <c r="A150" s="1" t="n">
        <f aca="false">nt!B150</f>
        <v>142</v>
      </c>
      <c r="B150" s="1" t="str">
        <f aca="false">nt!C150</f>
        <v>PARANOIA MAX [DIRTY MIX]</v>
      </c>
      <c r="C150" s="2" t="n">
        <f aca="false">IF(ISNUMBER(O150),O150*2,".")</f>
        <v>288</v>
      </c>
      <c r="D150" s="1" t="str">
        <f aca="false">IF(ISNUMBER(C150),"+"&amp;TEXT(ROUNDDOWN(imGR/C150,2),"0.00"),".")</f>
        <v>+0.51</v>
      </c>
      <c r="E150" s="1" t="str">
        <f aca="false">IF(ISNUMBER(C150),"+"&amp;TEXT(ROUNDDOWN(imGD/C150,2),"0.00"),".")</f>
        <v>+0.25</v>
      </c>
      <c r="F150" s="2" t="n">
        <f aca="false">IF(AND("."=R150,ISNUMBER(P150)),P150*2,".")</f>
        <v>300</v>
      </c>
      <c r="G150" s="1" t="str">
        <f aca="false">IF(ISNUMBER(F150),"+"&amp;TEXT(ROUNDDOWN(imGR/F150,2),"0.00"),".")</f>
        <v>+0.49</v>
      </c>
      <c r="H150" s="1" t="str">
        <f aca="false">IF(ISNUMBER(F150),"+"&amp;TEXT(ROUNDDOWN(imGD/F150,2),"0.00"),".")</f>
        <v>+0.24</v>
      </c>
      <c r="I150" s="2" t="str">
        <f aca="false">IF(AND("."=S150,ISNUMBER(Q150)),Q150*2,".")</f>
        <v>.</v>
      </c>
      <c r="J150" s="1" t="str">
        <f aca="false">IF(ISNUMBER(I150),"+"&amp;TEXT(ROUNDDOWN(imGR/I150,2),"0.00"),".")</f>
        <v>.</v>
      </c>
      <c r="K150" s="1" t="str">
        <f aca="false">IF(ISNUMBER(I150),"+"&amp;TEXT(ROUNDDOWN(imGD/I150,2),"0.00"),".")</f>
        <v>.</v>
      </c>
      <c r="L150" s="1" t="str">
        <f aca="false">imBD</f>
        <v>-1.75</v>
      </c>
      <c r="M150" s="1" t="str">
        <f aca="false">imPR</f>
        <v>-3.50</v>
      </c>
      <c r="O150" s="1" t="n">
        <f aca="false">nt!D150</f>
        <v>144</v>
      </c>
      <c r="P150" s="1" t="n">
        <f aca="false">nt!E150</f>
        <v>150</v>
      </c>
      <c r="Q150" s="1" t="str">
        <f aca="false">nt!F150</f>
        <v>.</v>
      </c>
      <c r="R150" s="1" t="str">
        <f aca="false">nt!M150</f>
        <v>.</v>
      </c>
      <c r="S150" s="1" t="str">
        <f aca="false">nt!N150</f>
        <v>.</v>
      </c>
      <c r="U150" s="1" t="str">
        <f aca="false">"&lt;td&gt;"&amp;B150&amp;IF(ISNUMBER(C150),"&lt;td class=""lv_b al_r""&gt;"&amp;C150&amp;"&lt;td class=""lv_b""&gt;"&amp;D150&amp;":"&amp;E150,"&lt;td colspan=2&gt;.")&amp;IF(ISNUMBER(F150),"&lt;td class=""lv_s al_r""&gt;"&amp;F150&amp;"&lt;td class=""lv_s""&gt;"&amp;G150&amp;":"&amp;H150,"&lt;td colspan=2&gt;.")&amp;IF(ISNUMBER(I150),"&lt;td class=""lv_a al_r""&gt;"&amp;I150&amp;"&lt;td class=""lv_a""&gt;"&amp;J150&amp;":"&amp;K150,"&lt;td colspan=2&gt;.")&amp;"&lt;td&gt;"&amp;L150&amp;":"&amp;M150&amp;"&lt;td&gt;DBP"</f>
        <v>&lt;td&gt;PARANOIA MAX [DIRTY MIX]&lt;td class="lv_b al_r"&gt;288&lt;td class="lv_b"&gt;+0.51:+0.25&lt;td class="lv_s al_r"&gt;300&lt;td class="lv_s"&gt;+0.49:+0.24&lt;td colspan=2&gt;.&lt;td&gt;-1.75:-3.50&lt;td&gt;DBP</v>
      </c>
    </row>
    <row r="151" customFormat="false" ht="13.8" hidden="false" customHeight="false" outlineLevel="0" collapsed="false">
      <c r="A151" s="1" t="n">
        <f aca="false">nt!B151</f>
        <v>143</v>
      </c>
      <c r="B151" s="1" t="str">
        <f aca="false">nt!C151</f>
        <v>PARANOIA MAX [FUNKY BLEEP MIX]</v>
      </c>
      <c r="C151" s="2" t="str">
        <f aca="false">IF(ISNUMBER(O151),O151*2,".")</f>
        <v>.</v>
      </c>
      <c r="D151" s="1" t="str">
        <f aca="false">IF(ISNUMBER(C151),"+"&amp;TEXT(ROUNDDOWN(imGR/C151,2),"0.00"),".")</f>
        <v>.</v>
      </c>
      <c r="E151" s="1" t="str">
        <f aca="false">IF(ISNUMBER(C151),"+"&amp;TEXT(ROUNDDOWN(imGD/C151,2),"0.00"),".")</f>
        <v>.</v>
      </c>
      <c r="F151" s="2" t="str">
        <f aca="false">IF(AND("."=R151,ISNUMBER(P151)),P151*2,".")</f>
        <v>.</v>
      </c>
      <c r="G151" s="1" t="str">
        <f aca="false">IF(ISNUMBER(F151),"+"&amp;TEXT(ROUNDDOWN(imGR/F151,2),"0.00"),".")</f>
        <v>.</v>
      </c>
      <c r="H151" s="1" t="str">
        <f aca="false">IF(ISNUMBER(F151),"+"&amp;TEXT(ROUNDDOWN(imGD/F151,2),"0.00"),".")</f>
        <v>.</v>
      </c>
      <c r="I151" s="2" t="n">
        <f aca="false">IF(AND("."=S151,ISNUMBER(Q151)),Q151*2,".")</f>
        <v>666</v>
      </c>
      <c r="J151" s="1" t="str">
        <f aca="false">IF(ISNUMBER(I151),"+"&amp;TEXT(ROUNDDOWN(imGR/I151,2),"0.00"),".")</f>
        <v>+0.22</v>
      </c>
      <c r="K151" s="1" t="str">
        <f aca="false">IF(ISNUMBER(I151),"+"&amp;TEXT(ROUNDDOWN(imGD/I151,2),"0.00"),".")</f>
        <v>+0.11</v>
      </c>
      <c r="L151" s="1" t="str">
        <f aca="false">imBD</f>
        <v>-1.75</v>
      </c>
      <c r="M151" s="1" t="str">
        <f aca="false">imPR</f>
        <v>-3.50</v>
      </c>
      <c r="O151" s="1" t="str">
        <f aca="false">nt!D151</f>
        <v>.</v>
      </c>
      <c r="P151" s="1" t="str">
        <f aca="false">nt!E151</f>
        <v>.</v>
      </c>
      <c r="Q151" s="1" t="n">
        <f aca="false">nt!F151</f>
        <v>333</v>
      </c>
      <c r="R151" s="1" t="str">
        <f aca="false">nt!M151</f>
        <v>.</v>
      </c>
      <c r="S151" s="1" t="str">
        <f aca="false">nt!N151</f>
        <v>.</v>
      </c>
      <c r="U151" s="1" t="str">
        <f aca="false">"&lt;td&gt;"&amp;B151&amp;IF(ISNUMBER(C151),"&lt;td class=""lv_b al_r""&gt;"&amp;C151&amp;"&lt;td class=""lv_b""&gt;"&amp;D151&amp;":"&amp;E151,"&lt;td colspan=2&gt;.")&amp;IF(ISNUMBER(F151),"&lt;td class=""lv_s al_r""&gt;"&amp;F151&amp;"&lt;td class=""lv_s""&gt;"&amp;G151&amp;":"&amp;H151,"&lt;td colspan=2&gt;.")&amp;IF(ISNUMBER(I151),"&lt;td class=""lv_a al_r""&gt;"&amp;I151&amp;"&lt;td class=""lv_a""&gt;"&amp;J151&amp;":"&amp;K151,"&lt;td colspan=2&gt;.")&amp;"&lt;td&gt;"&amp;L151&amp;":"&amp;M151&amp;"&lt;td&gt;DBP"</f>
        <v>&lt;td&gt;PARANOIA MAX [FUNKY BLEEP MIX]&lt;td colspan=2&gt;.&lt;td colspan=2&gt;.&lt;td class="lv_a al_r"&gt;666&lt;td class="lv_a"&gt;+0.22:+0.11&lt;td&gt;-1.75:-3.50&lt;td&gt;DBP</v>
      </c>
    </row>
    <row r="152" customFormat="false" ht="13.8" hidden="false" customHeight="false" outlineLevel="0" collapsed="false">
      <c r="A152" s="1" t="n">
        <f aca="false">nt!B152</f>
        <v>144</v>
      </c>
      <c r="B152" s="1" t="str">
        <f aca="false">nt!C152</f>
        <v>PEACE DREAM</v>
      </c>
      <c r="C152" s="2" t="n">
        <f aca="false">IF(ISNUMBER(O152),O152*2,".")</f>
        <v>436</v>
      </c>
      <c r="D152" s="1" t="str">
        <f aca="false">IF(ISNUMBER(C152),"+"&amp;TEXT(ROUNDDOWN(imGR/C152,2),"0.00"),".")</f>
        <v>+0.34</v>
      </c>
      <c r="E152" s="1" t="str">
        <f aca="false">IF(ISNUMBER(C152),"+"&amp;TEXT(ROUNDDOWN(imGD/C152,2),"0.00"),".")</f>
        <v>+0.17</v>
      </c>
      <c r="F152" s="2" t="str">
        <f aca="false">IF(AND("."=R152,ISNUMBER(P152)),P152*2,".")</f>
        <v>.</v>
      </c>
      <c r="G152" s="1" t="str">
        <f aca="false">IF(ISNUMBER(F152),"+"&amp;TEXT(ROUNDDOWN(imGR/F152,2),"0.00"),".")</f>
        <v>.</v>
      </c>
      <c r="H152" s="1" t="str">
        <f aca="false">IF(ISNUMBER(F152),"+"&amp;TEXT(ROUNDDOWN(imGD/F152,2),"0.00"),".")</f>
        <v>.</v>
      </c>
      <c r="I152" s="2" t="str">
        <f aca="false">IF(AND("."=S152,ISNUMBER(Q152)),Q152*2,".")</f>
        <v>.</v>
      </c>
      <c r="J152" s="1" t="str">
        <f aca="false">IF(ISNUMBER(I152),"+"&amp;TEXT(ROUNDDOWN(imGR/I152,2),"0.00"),".")</f>
        <v>.</v>
      </c>
      <c r="K152" s="1" t="str">
        <f aca="false">IF(ISNUMBER(I152),"+"&amp;TEXT(ROUNDDOWN(imGD/I152,2),"0.00"),".")</f>
        <v>.</v>
      </c>
      <c r="L152" s="1" t="str">
        <f aca="false">imBD</f>
        <v>-1.75</v>
      </c>
      <c r="M152" s="1" t="str">
        <f aca="false">imPR</f>
        <v>-3.50</v>
      </c>
      <c r="O152" s="1" t="n">
        <f aca="false">nt!D152</f>
        <v>218</v>
      </c>
      <c r="P152" s="1" t="n">
        <f aca="false">nt!E152</f>
        <v>407</v>
      </c>
      <c r="Q152" s="1" t="n">
        <f aca="false">nt!F152</f>
        <v>499</v>
      </c>
      <c r="R152" s="1" t="str">
        <f aca="false">nt!M152</f>
        <v>no</v>
      </c>
      <c r="S152" s="1" t="str">
        <f aca="false">nt!N152</f>
        <v>no</v>
      </c>
      <c r="U152" s="1" t="str">
        <f aca="false">"&lt;td&gt;"&amp;B152&amp;IF(ISNUMBER(C152),"&lt;td class=""lv_b al_r""&gt;"&amp;C152&amp;"&lt;td class=""lv_b""&gt;"&amp;D152&amp;":"&amp;E152,"&lt;td colspan=2&gt;.")&amp;IF(ISNUMBER(F152),"&lt;td class=""lv_s al_r""&gt;"&amp;F152&amp;"&lt;td class=""lv_s""&gt;"&amp;G152&amp;":"&amp;H152,"&lt;td colspan=2&gt;.")&amp;IF(ISNUMBER(I152),"&lt;td class=""lv_a al_r""&gt;"&amp;I152&amp;"&lt;td class=""lv_a""&gt;"&amp;J152&amp;":"&amp;K152,"&lt;td colspan=2&gt;.")&amp;"&lt;td&gt;"&amp;L152&amp;":"&amp;M152&amp;"&lt;td&gt;DBP"</f>
        <v>&lt;td&gt;PEACE DREAM&lt;td class="lv_b al_r"&gt;436&lt;td class="lv_b"&gt;+0.34:+0.17&lt;td colspan=2&gt;.&lt;td colspan=2&gt;.&lt;td&gt;-1.75:-3.50&lt;td&gt;DBP</v>
      </c>
    </row>
    <row r="153" customFormat="false" ht="13.8" hidden="false" customHeight="false" outlineLevel="0" collapsed="false">
      <c r="A153" s="1" t="n">
        <f aca="false">nt!B153</f>
        <v>145</v>
      </c>
      <c r="B153" s="1" t="str">
        <f aca="false">nt!C153</f>
        <v>PEACE-OUT</v>
      </c>
      <c r="C153" s="2" t="n">
        <f aca="false">IF(ISNUMBER(O153),O153*2,".")</f>
        <v>510</v>
      </c>
      <c r="D153" s="1" t="str">
        <f aca="false">IF(ISNUMBER(C153),"+"&amp;TEXT(ROUNDDOWN(imGR/C153,2),"0.00"),".")</f>
        <v>+0.29</v>
      </c>
      <c r="E153" s="1" t="str">
        <f aca="false">IF(ISNUMBER(C153),"+"&amp;TEXT(ROUNDDOWN(imGD/C153,2),"0.00"),".")</f>
        <v>+0.14</v>
      </c>
      <c r="F153" s="2" t="n">
        <f aca="false">IF(AND("."=R153,ISNUMBER(P153)),P153*2,".")</f>
        <v>682</v>
      </c>
      <c r="G153" s="1" t="str">
        <f aca="false">IF(ISNUMBER(F153),"+"&amp;TEXT(ROUNDDOWN(imGR/F153,2),"0.00"),".")</f>
        <v>+0.21</v>
      </c>
      <c r="H153" s="1" t="str">
        <f aca="false">IF(ISNUMBER(F153),"+"&amp;TEXT(ROUNDDOWN(imGD/F153,2),"0.00"),".")</f>
        <v>+0.10</v>
      </c>
      <c r="I153" s="2" t="str">
        <f aca="false">IF(AND("."=S153,ISNUMBER(Q153)),Q153*2,".")</f>
        <v>.</v>
      </c>
      <c r="J153" s="1" t="str">
        <f aca="false">IF(ISNUMBER(I153),"+"&amp;TEXT(ROUNDDOWN(imGR/I153,2),"0.00"),".")</f>
        <v>.</v>
      </c>
      <c r="K153" s="1" t="str">
        <f aca="false">IF(ISNUMBER(I153),"+"&amp;TEXT(ROUNDDOWN(imGD/I153,2),"0.00"),".")</f>
        <v>.</v>
      </c>
      <c r="L153" s="1" t="str">
        <f aca="false">imBD</f>
        <v>-1.75</v>
      </c>
      <c r="M153" s="1" t="str">
        <f aca="false">imPR</f>
        <v>-3.50</v>
      </c>
      <c r="O153" s="1" t="n">
        <f aca="false">nt!D153</f>
        <v>255</v>
      </c>
      <c r="P153" s="1" t="n">
        <f aca="false">nt!E153</f>
        <v>341</v>
      </c>
      <c r="Q153" s="1" t="str">
        <f aca="false">nt!F153</f>
        <v>.</v>
      </c>
      <c r="R153" s="1" t="str">
        <f aca="false">nt!M153</f>
        <v>.</v>
      </c>
      <c r="S153" s="1" t="str">
        <f aca="false">nt!N153</f>
        <v>.</v>
      </c>
      <c r="U153" s="1" t="str">
        <f aca="false">"&lt;td&gt;"&amp;B153&amp;IF(ISNUMBER(C153),"&lt;td class=""lv_b al_r""&gt;"&amp;C153&amp;"&lt;td class=""lv_b""&gt;"&amp;D153&amp;":"&amp;E153,"&lt;td colspan=2&gt;.")&amp;IF(ISNUMBER(F153),"&lt;td class=""lv_s al_r""&gt;"&amp;F153&amp;"&lt;td class=""lv_s""&gt;"&amp;G153&amp;":"&amp;H153,"&lt;td colspan=2&gt;.")&amp;IF(ISNUMBER(I153),"&lt;td class=""lv_a al_r""&gt;"&amp;I153&amp;"&lt;td class=""lv_a""&gt;"&amp;J153&amp;":"&amp;K153,"&lt;td colspan=2&gt;.")&amp;"&lt;td&gt;"&amp;L153&amp;":"&amp;M153&amp;"&lt;td&gt;DBP"</f>
        <v>&lt;td&gt;PEACE-OUT&lt;td class="lv_b al_r"&gt;510&lt;td class="lv_b"&gt;+0.29:+0.14&lt;td class="lv_s al_r"&gt;682&lt;td class="lv_s"&gt;+0.21:+0.10&lt;td colspan=2&gt;.&lt;td&gt;-1.75:-3.50&lt;td&gt;DBP</v>
      </c>
    </row>
    <row r="154" customFormat="false" ht="13.8" hidden="false" customHeight="false" outlineLevel="0" collapsed="false">
      <c r="A154" s="1" t="n">
        <f aca="false">nt!B154</f>
        <v>146</v>
      </c>
      <c r="B154" s="1" t="str">
        <f aca="false">nt!C154</f>
        <v>PINK DREAM</v>
      </c>
      <c r="C154" s="2" t="n">
        <f aca="false">IF(ISNUMBER(O154),O154*2,".")</f>
        <v>368</v>
      </c>
      <c r="D154" s="1" t="str">
        <f aca="false">IF(ISNUMBER(C154),"+"&amp;TEXT(ROUNDDOWN(imGR/C154,2),"0.00"),".")</f>
        <v>+0.40</v>
      </c>
      <c r="E154" s="1" t="str">
        <f aca="false">IF(ISNUMBER(C154),"+"&amp;TEXT(ROUNDDOWN(imGD/C154,2),"0.00"),".")</f>
        <v>+0.20</v>
      </c>
      <c r="F154" s="2" t="n">
        <f aca="false">IF(AND("."=R154,ISNUMBER(P154)),P154*2,".")</f>
        <v>796</v>
      </c>
      <c r="G154" s="1" t="str">
        <f aca="false">IF(ISNUMBER(F154),"+"&amp;TEXT(ROUNDDOWN(imGR/F154,2),"0.00"),".")</f>
        <v>+0.18</v>
      </c>
      <c r="H154" s="1" t="str">
        <f aca="false">IF(ISNUMBER(F154),"+"&amp;TEXT(ROUNDDOWN(imGD/F154,2),"0.00"),".")</f>
        <v>+0.09</v>
      </c>
      <c r="I154" s="2" t="str">
        <f aca="false">IF(AND("."=S154,ISNUMBER(Q154)),Q154*2,".")</f>
        <v>.</v>
      </c>
      <c r="J154" s="1" t="str">
        <f aca="false">IF(ISNUMBER(I154),"+"&amp;TEXT(ROUNDDOWN(imGR/I154,2),"0.00"),".")</f>
        <v>.</v>
      </c>
      <c r="K154" s="1" t="str">
        <f aca="false">IF(ISNUMBER(I154),"+"&amp;TEXT(ROUNDDOWN(imGD/I154,2),"0.00"),".")</f>
        <v>.</v>
      </c>
      <c r="L154" s="1" t="str">
        <f aca="false">imBD</f>
        <v>-1.75</v>
      </c>
      <c r="M154" s="1" t="str">
        <f aca="false">imPR</f>
        <v>-3.50</v>
      </c>
      <c r="O154" s="1" t="n">
        <f aca="false">nt!D154</f>
        <v>184</v>
      </c>
      <c r="P154" s="1" t="n">
        <f aca="false">nt!E154</f>
        <v>398</v>
      </c>
      <c r="Q154" s="1" t="n">
        <f aca="false">nt!F154</f>
        <v>450</v>
      </c>
      <c r="R154" s="1" t="str">
        <f aca="false">nt!M154</f>
        <v>.</v>
      </c>
      <c r="S154" s="1" t="str">
        <f aca="false">nt!N154</f>
        <v>no</v>
      </c>
      <c r="U154" s="1" t="str">
        <f aca="false">"&lt;td&gt;"&amp;B154&amp;IF(ISNUMBER(C154),"&lt;td class=""lv_b al_r""&gt;"&amp;C154&amp;"&lt;td class=""lv_b""&gt;"&amp;D154&amp;":"&amp;E154,"&lt;td colspan=2&gt;.")&amp;IF(ISNUMBER(F154),"&lt;td class=""lv_s al_r""&gt;"&amp;F154&amp;"&lt;td class=""lv_s""&gt;"&amp;G154&amp;":"&amp;H154,"&lt;td colspan=2&gt;.")&amp;IF(ISNUMBER(I154),"&lt;td class=""lv_a al_r""&gt;"&amp;I154&amp;"&lt;td class=""lv_a""&gt;"&amp;J154&amp;":"&amp;K154,"&lt;td colspan=2&gt;.")&amp;"&lt;td&gt;"&amp;L154&amp;":"&amp;M154&amp;"&lt;td&gt;DBP"</f>
        <v>&lt;td&gt;PINK DREAM&lt;td class="lv_b al_r"&gt;368&lt;td class="lv_b"&gt;+0.40:+0.20&lt;td class="lv_s al_r"&gt;796&lt;td class="lv_s"&gt;+0.18:+0.09&lt;td colspan=2&gt;.&lt;td&gt;-1.75:-3.50&lt;td&gt;DBP</v>
      </c>
    </row>
    <row r="155" customFormat="false" ht="13.8" hidden="false" customHeight="false" outlineLevel="0" collapsed="false">
      <c r="A155" s="1" t="n">
        <f aca="false">nt!B155</f>
        <v>147</v>
      </c>
      <c r="B155" s="1" t="str">
        <f aca="false">nt!C155</f>
        <v>PRINCE ON A STAR</v>
      </c>
      <c r="C155" s="2" t="n">
        <f aca="false">IF(ISNUMBER(O155),O155*2,".")</f>
        <v>560</v>
      </c>
      <c r="D155" s="1" t="str">
        <f aca="false">IF(ISNUMBER(C155),"+"&amp;TEXT(ROUNDDOWN(imGR/C155,2),"0.00"),".")</f>
        <v>+0.26</v>
      </c>
      <c r="E155" s="1" t="str">
        <f aca="false">IF(ISNUMBER(C155),"+"&amp;TEXT(ROUNDDOWN(imGD/C155,2),"0.00"),".")</f>
        <v>+0.13</v>
      </c>
      <c r="F155" s="2" t="n">
        <f aca="false">IF(AND("."=R155,ISNUMBER(P155)),P155*2,".")</f>
        <v>814</v>
      </c>
      <c r="G155" s="1" t="str">
        <f aca="false">IF(ISNUMBER(F155),"+"&amp;TEXT(ROUNDDOWN(imGR/F155,2),"0.00"),".")</f>
        <v>+0.18</v>
      </c>
      <c r="H155" s="1" t="str">
        <f aca="false">IF(ISNUMBER(F155),"+"&amp;TEXT(ROUNDDOWN(imGD/F155,2),"0.00"),".")</f>
        <v>+0.09</v>
      </c>
      <c r="I155" s="2" t="n">
        <f aca="false">IF(AND("."=S155,ISNUMBER(Q155)),Q155*2,".")</f>
        <v>982</v>
      </c>
      <c r="J155" s="1" t="str">
        <f aca="false">IF(ISNUMBER(I155),"+"&amp;TEXT(ROUNDDOWN(imGR/I155,2),"0.00"),".")</f>
        <v>+0.15</v>
      </c>
      <c r="K155" s="1" t="str">
        <f aca="false">IF(ISNUMBER(I155),"+"&amp;TEXT(ROUNDDOWN(imGD/I155,2),"0.00"),".")</f>
        <v>+0.07</v>
      </c>
      <c r="L155" s="1" t="str">
        <f aca="false">imBD</f>
        <v>-1.75</v>
      </c>
      <c r="M155" s="1" t="str">
        <f aca="false">imPR</f>
        <v>-3.50</v>
      </c>
      <c r="O155" s="1" t="n">
        <f aca="false">nt!D155</f>
        <v>280</v>
      </c>
      <c r="P155" s="1" t="n">
        <f aca="false">nt!E155</f>
        <v>407</v>
      </c>
      <c r="Q155" s="1" t="n">
        <f aca="false">nt!F155</f>
        <v>491</v>
      </c>
      <c r="R155" s="1" t="str">
        <f aca="false">nt!M155</f>
        <v>.</v>
      </c>
      <c r="S155" s="1" t="str">
        <f aca="false">nt!N155</f>
        <v>.</v>
      </c>
      <c r="U155" s="1" t="str">
        <f aca="false">"&lt;td&gt;"&amp;B155&amp;IF(ISNUMBER(C155),"&lt;td class=""lv_b al_r""&gt;"&amp;C155&amp;"&lt;td class=""lv_b""&gt;"&amp;D155&amp;":"&amp;E155,"&lt;td colspan=2&gt;.")&amp;IF(ISNUMBER(F155),"&lt;td class=""lv_s al_r""&gt;"&amp;F155&amp;"&lt;td class=""lv_s""&gt;"&amp;G155&amp;":"&amp;H155,"&lt;td colspan=2&gt;.")&amp;IF(ISNUMBER(I155),"&lt;td class=""lv_a al_r""&gt;"&amp;I155&amp;"&lt;td class=""lv_a""&gt;"&amp;J155&amp;":"&amp;K155,"&lt;td colspan=2&gt;.")&amp;"&lt;td&gt;"&amp;L155&amp;":"&amp;M155&amp;"&lt;td&gt;DBP"</f>
        <v>&lt;td&gt;PRINCE ON A STAR&lt;td class="lv_b al_r"&gt;560&lt;td class="lv_b"&gt;+0.26:+0.13&lt;td class="lv_s al_r"&gt;814&lt;td class="lv_s"&gt;+0.18:+0.09&lt;td class="lv_a al_r"&gt;982&lt;td class="lv_a"&gt;+0.15:+0.07&lt;td&gt;-1.75:-3.50&lt;td&gt;DBP</v>
      </c>
    </row>
    <row r="156" customFormat="false" ht="13.8" hidden="false" customHeight="false" outlineLevel="0" collapsed="false">
      <c r="A156" s="1" t="n">
        <f aca="false">nt!B156</f>
        <v>148</v>
      </c>
      <c r="B156" s="1" t="str">
        <f aca="false">nt!C156</f>
        <v>QUICK MASTER [REFORM VERSION]</v>
      </c>
      <c r="C156" s="2" t="n">
        <f aca="false">IF(ISNUMBER(O156),O156*2,".")</f>
        <v>298</v>
      </c>
      <c r="D156" s="1" t="str">
        <f aca="false">IF(ISNUMBER(C156),"+"&amp;TEXT(ROUNDDOWN(imGR/C156,2),"0.00"),".")</f>
        <v>+0.50</v>
      </c>
      <c r="E156" s="1" t="str">
        <f aca="false">IF(ISNUMBER(C156),"+"&amp;TEXT(ROUNDDOWN(imGD/C156,2),"0.00"),".")</f>
        <v>+0.25</v>
      </c>
      <c r="F156" s="2" t="n">
        <f aca="false">IF(AND("."=R156,ISNUMBER(P156)),P156*2,".")</f>
        <v>356</v>
      </c>
      <c r="G156" s="1" t="str">
        <f aca="false">IF(ISNUMBER(F156),"+"&amp;TEXT(ROUNDDOWN(imGR/F156,2),"0.00"),".")</f>
        <v>+0.41</v>
      </c>
      <c r="H156" s="1" t="str">
        <f aca="false">IF(ISNUMBER(F156),"+"&amp;TEXT(ROUNDDOWN(imGD/F156,2),"0.00"),".")</f>
        <v>+0.20</v>
      </c>
      <c r="I156" s="2" t="str">
        <f aca="false">IF(AND("."=S156,ISNUMBER(Q156)),Q156*2,".")</f>
        <v>.</v>
      </c>
      <c r="J156" s="1" t="str">
        <f aca="false">IF(ISNUMBER(I156),"+"&amp;TEXT(ROUNDDOWN(imGR/I156,2),"0.00"),".")</f>
        <v>.</v>
      </c>
      <c r="K156" s="1" t="str">
        <f aca="false">IF(ISNUMBER(I156),"+"&amp;TEXT(ROUNDDOWN(imGD/I156,2),"0.00"),".")</f>
        <v>.</v>
      </c>
      <c r="L156" s="1" t="str">
        <f aca="false">imBD</f>
        <v>-1.75</v>
      </c>
      <c r="M156" s="1" t="str">
        <f aca="false">imPR</f>
        <v>-3.50</v>
      </c>
      <c r="O156" s="1" t="n">
        <f aca="false">nt!D156</f>
        <v>149</v>
      </c>
      <c r="P156" s="1" t="n">
        <f aca="false">nt!E156</f>
        <v>178</v>
      </c>
      <c r="Q156" s="1" t="str">
        <f aca="false">nt!F156</f>
        <v>.</v>
      </c>
      <c r="R156" s="1" t="str">
        <f aca="false">nt!M156</f>
        <v>.</v>
      </c>
      <c r="S156" s="1" t="str">
        <f aca="false">nt!N156</f>
        <v>.</v>
      </c>
      <c r="U156" s="1" t="str">
        <f aca="false">"&lt;td&gt;"&amp;B156&amp;IF(ISNUMBER(C156),"&lt;td class=""lv_b al_r""&gt;"&amp;C156&amp;"&lt;td class=""lv_b""&gt;"&amp;D156&amp;":"&amp;E156,"&lt;td colspan=2&gt;.")&amp;IF(ISNUMBER(F156),"&lt;td class=""lv_s al_r""&gt;"&amp;F156&amp;"&lt;td class=""lv_s""&gt;"&amp;G156&amp;":"&amp;H156,"&lt;td colspan=2&gt;.")&amp;IF(ISNUMBER(I156),"&lt;td class=""lv_a al_r""&gt;"&amp;I156&amp;"&lt;td class=""lv_a""&gt;"&amp;J156&amp;":"&amp;K156,"&lt;td colspan=2&gt;.")&amp;"&lt;td&gt;"&amp;L156&amp;":"&amp;M156&amp;"&lt;td&gt;DBP"</f>
        <v>&lt;td&gt;QUICK MASTER [REFORM VERSION]&lt;td class="lv_b al_r"&gt;298&lt;td class="lv_b"&gt;+0.50:+0.25&lt;td class="lv_s al_r"&gt;356&lt;td class="lv_s"&gt;+0.41:+0.20&lt;td colspan=2&gt;.&lt;td&gt;-1.75:-3.50&lt;td&gt;DBP</v>
      </c>
    </row>
    <row r="157" customFormat="false" ht="13.8" hidden="false" customHeight="false" outlineLevel="0" collapsed="false">
      <c r="A157" s="1" t="n">
        <f aca="false">nt!B157</f>
        <v>149</v>
      </c>
      <c r="B157" s="1" t="str">
        <f aca="false">nt!C157</f>
        <v>R3</v>
      </c>
      <c r="C157" s="2" t="n">
        <f aca="false">IF(ISNUMBER(O157),O157*2,".")</f>
        <v>636</v>
      </c>
      <c r="D157" s="1" t="str">
        <f aca="false">IF(ISNUMBER(C157),"+"&amp;TEXT(ROUNDDOWN(imGR/C157,2),"0.00"),".")</f>
        <v>+0.23</v>
      </c>
      <c r="E157" s="1" t="str">
        <f aca="false">IF(ISNUMBER(C157),"+"&amp;TEXT(ROUNDDOWN(imGD/C157,2),"0.00"),".")</f>
        <v>+0.11</v>
      </c>
      <c r="F157" s="2" t="n">
        <f aca="false">IF(AND("."=R157,ISNUMBER(P157)),P157*2,".")</f>
        <v>736</v>
      </c>
      <c r="G157" s="1" t="str">
        <f aca="false">IF(ISNUMBER(F157),"+"&amp;TEXT(ROUNDDOWN(imGR/F157,2),"0.00"),".")</f>
        <v>+0.20</v>
      </c>
      <c r="H157" s="1" t="str">
        <f aca="false">IF(ISNUMBER(F157),"+"&amp;TEXT(ROUNDDOWN(imGD/F157,2),"0.00"),".")</f>
        <v>+0.10</v>
      </c>
      <c r="I157" s="2" t="n">
        <f aca="false">IF(AND("."=S157,ISNUMBER(Q157)),Q157*2,".")</f>
        <v>902</v>
      </c>
      <c r="J157" s="1" t="str">
        <f aca="false">IF(ISNUMBER(I157),"+"&amp;TEXT(ROUNDDOWN(imGR/I157,2),"0.00"),".")</f>
        <v>+0.16</v>
      </c>
      <c r="K157" s="1" t="str">
        <f aca="false">IF(ISNUMBER(I157),"+"&amp;TEXT(ROUNDDOWN(imGD/I157,2),"0.00"),".")</f>
        <v>+0.08</v>
      </c>
      <c r="L157" s="1" t="str">
        <f aca="false">imBD</f>
        <v>-1.75</v>
      </c>
      <c r="M157" s="1" t="str">
        <f aca="false">imPR</f>
        <v>-3.50</v>
      </c>
      <c r="O157" s="1" t="n">
        <f aca="false">nt!D157</f>
        <v>318</v>
      </c>
      <c r="P157" s="1" t="n">
        <f aca="false">nt!E157</f>
        <v>368</v>
      </c>
      <c r="Q157" s="1" t="n">
        <f aca="false">nt!F157</f>
        <v>451</v>
      </c>
      <c r="R157" s="1" t="str">
        <f aca="false">nt!M157</f>
        <v>.</v>
      </c>
      <c r="S157" s="1" t="str">
        <f aca="false">nt!N157</f>
        <v>.</v>
      </c>
      <c r="U157" s="1" t="str">
        <f aca="false">"&lt;td&gt;"&amp;B157&amp;IF(ISNUMBER(C157),"&lt;td class=""lv_b al_r""&gt;"&amp;C157&amp;"&lt;td class=""lv_b""&gt;"&amp;D157&amp;":"&amp;E157,"&lt;td colspan=2&gt;.")&amp;IF(ISNUMBER(F157),"&lt;td class=""lv_s al_r""&gt;"&amp;F157&amp;"&lt;td class=""lv_s""&gt;"&amp;G157&amp;":"&amp;H157,"&lt;td colspan=2&gt;.")&amp;IF(ISNUMBER(I157),"&lt;td class=""lv_a al_r""&gt;"&amp;I157&amp;"&lt;td class=""lv_a""&gt;"&amp;J157&amp;":"&amp;K157,"&lt;td colspan=2&gt;.")&amp;"&lt;td&gt;"&amp;L157&amp;":"&amp;M157&amp;"&lt;td&gt;DBP"</f>
        <v>&lt;td&gt;R3&lt;td class="lv_b al_r"&gt;636&lt;td class="lv_b"&gt;+0.23:+0.11&lt;td class="lv_s al_r"&gt;736&lt;td class="lv_s"&gt;+0.20:+0.10&lt;td class="lv_a al_r"&gt;902&lt;td class="lv_a"&gt;+0.16:+0.08&lt;td&gt;-1.75:-3.50&lt;td&gt;DBP</v>
      </c>
    </row>
    <row r="158" customFormat="false" ht="13.8" hidden="false" customHeight="false" outlineLevel="0" collapsed="false">
      <c r="A158" s="1" t="n">
        <f aca="false">nt!B158</f>
        <v>150</v>
      </c>
      <c r="B158" s="1" t="str">
        <f aca="false">nt!C158</f>
        <v>REFERENCE</v>
      </c>
      <c r="C158" s="2" t="n">
        <f aca="false">IF(ISNUMBER(O158),O158*2,".")</f>
        <v>904</v>
      </c>
      <c r="D158" s="1" t="str">
        <f aca="false">IF(ISNUMBER(C158),"+"&amp;TEXT(ROUNDDOWN(imGR/C158,2),"0.00"),".")</f>
        <v>+0.16</v>
      </c>
      <c r="E158" s="1" t="str">
        <f aca="false">IF(ISNUMBER(C158),"+"&amp;TEXT(ROUNDDOWN(imGD/C158,2),"0.00"),".")</f>
        <v>+0.08</v>
      </c>
      <c r="F158" s="2" t="str">
        <f aca="false">IF(AND("."=R158,ISNUMBER(P158)),P158*2,".")</f>
        <v>.</v>
      </c>
      <c r="G158" s="1" t="str">
        <f aca="false">IF(ISNUMBER(F158),"+"&amp;TEXT(ROUNDDOWN(imGR/F158,2),"0.00"),".")</f>
        <v>.</v>
      </c>
      <c r="H158" s="1" t="str">
        <f aca="false">IF(ISNUMBER(F158),"+"&amp;TEXT(ROUNDDOWN(imGD/F158,2),"0.00"),".")</f>
        <v>.</v>
      </c>
      <c r="I158" s="2" t="str">
        <f aca="false">IF(AND("."=S158,ISNUMBER(Q158)),Q158*2,".")</f>
        <v>.</v>
      </c>
      <c r="J158" s="1" t="str">
        <f aca="false">IF(ISNUMBER(I158),"+"&amp;TEXT(ROUNDDOWN(imGR/I158,2),"0.00"),".")</f>
        <v>.</v>
      </c>
      <c r="K158" s="1" t="str">
        <f aca="false">IF(ISNUMBER(I158),"+"&amp;TEXT(ROUNDDOWN(imGD/I158,2),"0.00"),".")</f>
        <v>.</v>
      </c>
      <c r="L158" s="1" t="str">
        <f aca="false">imBD</f>
        <v>-1.75</v>
      </c>
      <c r="M158" s="1" t="str">
        <f aca="false">imPR</f>
        <v>-3.50</v>
      </c>
      <c r="O158" s="1" t="n">
        <f aca="false">nt!D158</f>
        <v>452</v>
      </c>
      <c r="P158" s="1" t="n">
        <f aca="false">nt!E158</f>
        <v>567</v>
      </c>
      <c r="Q158" s="1" t="n">
        <f aca="false">nt!F158</f>
        <v>647</v>
      </c>
      <c r="R158" s="1" t="str">
        <f aca="false">nt!M158</f>
        <v>no</v>
      </c>
      <c r="S158" s="1" t="str">
        <f aca="false">nt!N158</f>
        <v>no</v>
      </c>
      <c r="U158" s="1" t="str">
        <f aca="false">"&lt;td&gt;"&amp;B158&amp;IF(ISNUMBER(C158),"&lt;td class=""lv_b al_r""&gt;"&amp;C158&amp;"&lt;td class=""lv_b""&gt;"&amp;D158&amp;":"&amp;E158,"&lt;td colspan=2&gt;.")&amp;IF(ISNUMBER(F158),"&lt;td class=""lv_s al_r""&gt;"&amp;F158&amp;"&lt;td class=""lv_s""&gt;"&amp;G158&amp;":"&amp;H158,"&lt;td colspan=2&gt;.")&amp;IF(ISNUMBER(I158),"&lt;td class=""lv_a al_r""&gt;"&amp;I158&amp;"&lt;td class=""lv_a""&gt;"&amp;J158&amp;":"&amp;K158,"&lt;td colspan=2&gt;.")&amp;"&lt;td&gt;"&amp;L158&amp;":"&amp;M158&amp;"&lt;td&gt;DBP"</f>
        <v>&lt;td&gt;REFERENCE&lt;td class="lv_b al_r"&gt;904&lt;td class="lv_b"&gt;+0.16:+0.08&lt;td colspan=2&gt;.&lt;td colspan=2&gt;.&lt;td&gt;-1.75:-3.50&lt;td&gt;DBP</v>
      </c>
    </row>
    <row r="159" customFormat="false" ht="13.8" hidden="false" customHeight="false" outlineLevel="0" collapsed="false">
      <c r="A159" s="1" t="n">
        <f aca="false">nt!B159</f>
        <v>151</v>
      </c>
      <c r="B159" s="1" t="str">
        <f aca="false">nt!C159</f>
        <v>RELEASE YOUR MIND</v>
      </c>
      <c r="C159" s="2" t="n">
        <f aca="false">IF(ISNUMBER(O159),O159*2,".")</f>
        <v>384</v>
      </c>
      <c r="D159" s="1" t="str">
        <f aca="false">IF(ISNUMBER(C159),"+"&amp;TEXT(ROUNDDOWN(imGR/C159,2),"0.00"),".")</f>
        <v>+0.38</v>
      </c>
      <c r="E159" s="1" t="str">
        <f aca="false">IF(ISNUMBER(C159),"+"&amp;TEXT(ROUNDDOWN(imGD/C159,2),"0.00"),".")</f>
        <v>+0.19</v>
      </c>
      <c r="F159" s="2" t="n">
        <f aca="false">IF(AND("."=R159,ISNUMBER(P159)),P159*2,".")</f>
        <v>470</v>
      </c>
      <c r="G159" s="1" t="str">
        <f aca="false">IF(ISNUMBER(F159),"+"&amp;TEXT(ROUNDDOWN(imGR/F159,2),"0.00"),".")</f>
        <v>+0.31</v>
      </c>
      <c r="H159" s="1" t="str">
        <f aca="false">IF(ISNUMBER(F159),"+"&amp;TEXT(ROUNDDOWN(imGD/F159,2),"0.00"),".")</f>
        <v>+0.15</v>
      </c>
      <c r="I159" s="2" t="n">
        <f aca="false">IF(AND("."=S159,ISNUMBER(Q159)),Q159*2,".")</f>
        <v>834</v>
      </c>
      <c r="J159" s="1" t="str">
        <f aca="false">IF(ISNUMBER(I159),"+"&amp;TEXT(ROUNDDOWN(imGR/I159,2),"0.00"),".")</f>
        <v>+0.17</v>
      </c>
      <c r="K159" s="1" t="str">
        <f aca="false">IF(ISNUMBER(I159),"+"&amp;TEXT(ROUNDDOWN(imGD/I159,2),"0.00"),".")</f>
        <v>+0.08</v>
      </c>
      <c r="L159" s="1" t="str">
        <f aca="false">imBD</f>
        <v>-1.75</v>
      </c>
      <c r="M159" s="1" t="str">
        <f aca="false">imPR</f>
        <v>-3.50</v>
      </c>
      <c r="O159" s="1" t="n">
        <f aca="false">nt!D159</f>
        <v>192</v>
      </c>
      <c r="P159" s="1" t="n">
        <f aca="false">nt!E159</f>
        <v>235</v>
      </c>
      <c r="Q159" s="1" t="n">
        <f aca="false">nt!F159</f>
        <v>417</v>
      </c>
      <c r="R159" s="1" t="str">
        <f aca="false">nt!M159</f>
        <v>.</v>
      </c>
      <c r="S159" s="1" t="str">
        <f aca="false">nt!N159</f>
        <v>.</v>
      </c>
      <c r="U159" s="1" t="str">
        <f aca="false">"&lt;td&gt;"&amp;B159&amp;IF(ISNUMBER(C159),"&lt;td class=""lv_b al_r""&gt;"&amp;C159&amp;"&lt;td class=""lv_b""&gt;"&amp;D159&amp;":"&amp;E159,"&lt;td colspan=2&gt;.")&amp;IF(ISNUMBER(F159),"&lt;td class=""lv_s al_r""&gt;"&amp;F159&amp;"&lt;td class=""lv_s""&gt;"&amp;G159&amp;":"&amp;H159,"&lt;td colspan=2&gt;.")&amp;IF(ISNUMBER(I159),"&lt;td class=""lv_a al_r""&gt;"&amp;I159&amp;"&lt;td class=""lv_a""&gt;"&amp;J159&amp;":"&amp;K159,"&lt;td colspan=2&gt;.")&amp;"&lt;td&gt;"&amp;L159&amp;":"&amp;M159&amp;"&lt;td&gt;DBP"</f>
        <v>&lt;td&gt;RELEASE YOUR MIND&lt;td class="lv_b al_r"&gt;384&lt;td class="lv_b"&gt;+0.38:+0.19&lt;td class="lv_s al_r"&gt;470&lt;td class="lv_s"&gt;+0.31:+0.15&lt;td class="lv_a al_r"&gt;834&lt;td class="lv_a"&gt;+0.17:+0.08&lt;td&gt;-1.75:-3.50&lt;td&gt;DBP</v>
      </c>
    </row>
    <row r="160" customFormat="false" ht="13.8" hidden="false" customHeight="false" outlineLevel="0" collapsed="false">
      <c r="A160" s="1" t="n">
        <f aca="false">nt!B160</f>
        <v>152</v>
      </c>
      <c r="B160" s="1" t="str">
        <f aca="false">nt!C160</f>
        <v>RESOLVE</v>
      </c>
      <c r="C160" s="2" t="n">
        <f aca="false">IF(ISNUMBER(O160),O160*2,".")</f>
        <v>368</v>
      </c>
      <c r="D160" s="1" t="str">
        <f aca="false">IF(ISNUMBER(C160),"+"&amp;TEXT(ROUNDDOWN(imGR/C160,2),"0.00"),".")</f>
        <v>+0.40</v>
      </c>
      <c r="E160" s="1" t="str">
        <f aca="false">IF(ISNUMBER(C160),"+"&amp;TEXT(ROUNDDOWN(imGD/C160,2),"0.00"),".")</f>
        <v>+0.20</v>
      </c>
      <c r="F160" s="2" t="n">
        <f aca="false">IF(AND("."=R160,ISNUMBER(P160)),P160*2,".")</f>
        <v>630</v>
      </c>
      <c r="G160" s="1" t="str">
        <f aca="false">IF(ISNUMBER(F160),"+"&amp;TEXT(ROUNDDOWN(imGR/F160,2),"0.00"),".")</f>
        <v>+0.23</v>
      </c>
      <c r="H160" s="1" t="str">
        <f aca="false">IF(ISNUMBER(F160),"+"&amp;TEXT(ROUNDDOWN(imGD/F160,2),"0.00"),".")</f>
        <v>+0.11</v>
      </c>
      <c r="I160" s="2" t="n">
        <f aca="false">IF(AND("."=S160,ISNUMBER(Q160)),Q160*2,".")</f>
        <v>798</v>
      </c>
      <c r="J160" s="1" t="str">
        <f aca="false">IF(ISNUMBER(I160),"+"&amp;TEXT(ROUNDDOWN(imGR/I160,2),"0.00"),".")</f>
        <v>+0.18</v>
      </c>
      <c r="K160" s="1" t="str">
        <f aca="false">IF(ISNUMBER(I160),"+"&amp;TEXT(ROUNDDOWN(imGD/I160,2),"0.00"),".")</f>
        <v>+0.09</v>
      </c>
      <c r="L160" s="1" t="str">
        <f aca="false">imBD</f>
        <v>-1.75</v>
      </c>
      <c r="M160" s="1" t="str">
        <f aca="false">imPR</f>
        <v>-3.50</v>
      </c>
      <c r="O160" s="1" t="n">
        <f aca="false">nt!D160</f>
        <v>184</v>
      </c>
      <c r="P160" s="1" t="n">
        <f aca="false">nt!E160</f>
        <v>315</v>
      </c>
      <c r="Q160" s="1" t="n">
        <f aca="false">nt!F160</f>
        <v>399</v>
      </c>
      <c r="R160" s="1" t="str">
        <f aca="false">nt!M160</f>
        <v>.</v>
      </c>
      <c r="S160" s="1" t="str">
        <f aca="false">nt!N160</f>
        <v>.</v>
      </c>
      <c r="U160" s="1" t="str">
        <f aca="false">"&lt;td&gt;"&amp;B160&amp;IF(ISNUMBER(C160),"&lt;td class=""lv_b al_r""&gt;"&amp;C160&amp;"&lt;td class=""lv_b""&gt;"&amp;D160&amp;":"&amp;E160,"&lt;td colspan=2&gt;.")&amp;IF(ISNUMBER(F160),"&lt;td class=""lv_s al_r""&gt;"&amp;F160&amp;"&lt;td class=""lv_s""&gt;"&amp;G160&amp;":"&amp;H160,"&lt;td colspan=2&gt;.")&amp;IF(ISNUMBER(I160),"&lt;td class=""lv_a al_r""&gt;"&amp;I160&amp;"&lt;td class=""lv_a""&gt;"&amp;J160&amp;":"&amp;K160,"&lt;td colspan=2&gt;.")&amp;"&lt;td&gt;"&amp;L160&amp;":"&amp;M160&amp;"&lt;td&gt;DBP"</f>
        <v>&lt;td&gt;RESOLVE&lt;td class="lv_b al_r"&gt;368&lt;td class="lv_b"&gt;+0.40:+0.20&lt;td class="lv_s al_r"&gt;630&lt;td class="lv_s"&gt;+0.23:+0.11&lt;td class="lv_a al_r"&gt;798&lt;td class="lv_a"&gt;+0.18:+0.09&lt;td&gt;-1.75:-3.50&lt;td&gt;DBP</v>
      </c>
    </row>
    <row r="161" customFormat="false" ht="13.8" hidden="false" customHeight="false" outlineLevel="0" collapsed="false">
      <c r="A161" s="1" t="n">
        <f aca="false">nt!B161</f>
        <v>153</v>
      </c>
      <c r="B161" s="1" t="str">
        <f aca="false">nt!C161</f>
        <v>ROCK THE BEATZ</v>
      </c>
      <c r="C161" s="2" t="n">
        <f aca="false">IF(ISNUMBER(O161),O161*2,".")</f>
        <v>420</v>
      </c>
      <c r="D161" s="1" t="str">
        <f aca="false">IF(ISNUMBER(C161),"+"&amp;TEXT(ROUNDDOWN(imGR/C161,2),"0.00"),".")</f>
        <v>+0.35</v>
      </c>
      <c r="E161" s="1" t="str">
        <f aca="false">IF(ISNUMBER(C161),"+"&amp;TEXT(ROUNDDOWN(imGD/C161,2),"0.00"),".")</f>
        <v>+0.17</v>
      </c>
      <c r="F161" s="2" t="n">
        <f aca="false">IF(AND("."=R161,ISNUMBER(P161)),P161*2,".")</f>
        <v>664</v>
      </c>
      <c r="G161" s="1" t="str">
        <f aca="false">IF(ISNUMBER(F161),"+"&amp;TEXT(ROUNDDOWN(imGR/F161,2),"0.00"),".")</f>
        <v>+0.22</v>
      </c>
      <c r="H161" s="1" t="str">
        <f aca="false">IF(ISNUMBER(F161),"+"&amp;TEXT(ROUNDDOWN(imGD/F161,2),"0.00"),".")</f>
        <v>+0.11</v>
      </c>
      <c r="I161" s="2" t="str">
        <f aca="false">IF(AND("."=S161,ISNUMBER(Q161)),Q161*2,".")</f>
        <v>.</v>
      </c>
      <c r="J161" s="1" t="str">
        <f aca="false">IF(ISNUMBER(I161),"+"&amp;TEXT(ROUNDDOWN(imGR/I161,2),"0.00"),".")</f>
        <v>.</v>
      </c>
      <c r="K161" s="1" t="str">
        <f aca="false">IF(ISNUMBER(I161),"+"&amp;TEXT(ROUNDDOWN(imGD/I161,2),"0.00"),".")</f>
        <v>.</v>
      </c>
      <c r="L161" s="1" t="str">
        <f aca="false">imBD</f>
        <v>-1.75</v>
      </c>
      <c r="M161" s="1" t="str">
        <f aca="false">imPR</f>
        <v>-3.50</v>
      </c>
      <c r="O161" s="1" t="n">
        <f aca="false">nt!D161</f>
        <v>210</v>
      </c>
      <c r="P161" s="1" t="n">
        <f aca="false">nt!E161</f>
        <v>332</v>
      </c>
      <c r="Q161" s="1" t="n">
        <f aca="false">nt!F161</f>
        <v>422</v>
      </c>
      <c r="R161" s="1" t="str">
        <f aca="false">nt!M161</f>
        <v>.</v>
      </c>
      <c r="S161" s="1" t="str">
        <f aca="false">nt!N161</f>
        <v>no</v>
      </c>
      <c r="U161" s="1" t="str">
        <f aca="false">"&lt;td&gt;"&amp;B161&amp;IF(ISNUMBER(C161),"&lt;td class=""lv_b al_r""&gt;"&amp;C161&amp;"&lt;td class=""lv_b""&gt;"&amp;D161&amp;":"&amp;E161,"&lt;td colspan=2&gt;.")&amp;IF(ISNUMBER(F161),"&lt;td class=""lv_s al_r""&gt;"&amp;F161&amp;"&lt;td class=""lv_s""&gt;"&amp;G161&amp;":"&amp;H161,"&lt;td colspan=2&gt;.")&amp;IF(ISNUMBER(I161),"&lt;td class=""lv_a al_r""&gt;"&amp;I161&amp;"&lt;td class=""lv_a""&gt;"&amp;J161&amp;":"&amp;K161,"&lt;td colspan=2&gt;.")&amp;"&lt;td&gt;"&amp;L161&amp;":"&amp;M161&amp;"&lt;td&gt;DBP"</f>
        <v>&lt;td&gt;ROCK THE BEATZ&lt;td class="lv_b al_r"&gt;420&lt;td class="lv_b"&gt;+0.35:+0.17&lt;td class="lv_s al_r"&gt;664&lt;td class="lv_s"&gt;+0.22:+0.11&lt;td colspan=2&gt;.&lt;td&gt;-1.75:-3.50&lt;td&gt;DBP</v>
      </c>
    </row>
    <row r="162" customFormat="false" ht="13.8" hidden="false" customHeight="false" outlineLevel="0" collapsed="false">
      <c r="A162" s="1" t="n">
        <f aca="false">nt!B162</f>
        <v>154</v>
      </c>
      <c r="B162" s="1" t="str">
        <f aca="false">nt!C162</f>
        <v>RUGGED ASH</v>
      </c>
      <c r="C162" s="2" t="n">
        <f aca="false">IF(ISNUMBER(O162),O162*2,".")</f>
        <v>386</v>
      </c>
      <c r="D162" s="1" t="str">
        <f aca="false">IF(ISNUMBER(C162),"+"&amp;TEXT(ROUNDDOWN(imGR/C162,2),"0.00"),".")</f>
        <v>+0.38</v>
      </c>
      <c r="E162" s="1" t="str">
        <f aca="false">IF(ISNUMBER(C162),"+"&amp;TEXT(ROUNDDOWN(imGD/C162,2),"0.00"),".")</f>
        <v>+0.19</v>
      </c>
      <c r="F162" s="2" t="n">
        <f aca="false">IF(AND("."=R162,ISNUMBER(P162)),P162*2,".")</f>
        <v>402</v>
      </c>
      <c r="G162" s="1" t="str">
        <f aca="false">IF(ISNUMBER(F162),"+"&amp;TEXT(ROUNDDOWN(imGR/F162,2),"0.00"),".")</f>
        <v>+0.37</v>
      </c>
      <c r="H162" s="1" t="str">
        <f aca="false">IF(ISNUMBER(F162),"+"&amp;TEXT(ROUNDDOWN(imGD/F162,2),"0.00"),".")</f>
        <v>+0.18</v>
      </c>
      <c r="I162" s="2" t="str">
        <f aca="false">IF(AND("."=S162,ISNUMBER(Q162)),Q162*2,".")</f>
        <v>.</v>
      </c>
      <c r="J162" s="1" t="str">
        <f aca="false">IF(ISNUMBER(I162),"+"&amp;TEXT(ROUNDDOWN(imGR/I162,2),"0.00"),".")</f>
        <v>.</v>
      </c>
      <c r="K162" s="1" t="str">
        <f aca="false">IF(ISNUMBER(I162),"+"&amp;TEXT(ROUNDDOWN(imGD/I162,2),"0.00"),".")</f>
        <v>.</v>
      </c>
      <c r="L162" s="1" t="str">
        <f aca="false">imBD</f>
        <v>-1.75</v>
      </c>
      <c r="M162" s="1" t="str">
        <f aca="false">imPR</f>
        <v>-3.50</v>
      </c>
      <c r="O162" s="1" t="n">
        <f aca="false">nt!D162</f>
        <v>193</v>
      </c>
      <c r="P162" s="1" t="n">
        <f aca="false">nt!E162</f>
        <v>201</v>
      </c>
      <c r="Q162" s="1" t="str">
        <f aca="false">nt!F162</f>
        <v>.</v>
      </c>
      <c r="R162" s="1" t="str">
        <f aca="false">nt!M162</f>
        <v>.</v>
      </c>
      <c r="S162" s="1" t="str">
        <f aca="false">nt!N162</f>
        <v>.</v>
      </c>
      <c r="U162" s="1" t="str">
        <f aca="false">"&lt;td&gt;"&amp;B162&amp;IF(ISNUMBER(C162),"&lt;td class=""lv_b al_r""&gt;"&amp;C162&amp;"&lt;td class=""lv_b""&gt;"&amp;D162&amp;":"&amp;E162,"&lt;td colspan=2&gt;.")&amp;IF(ISNUMBER(F162),"&lt;td class=""lv_s al_r""&gt;"&amp;F162&amp;"&lt;td class=""lv_s""&gt;"&amp;G162&amp;":"&amp;H162,"&lt;td colspan=2&gt;.")&amp;IF(ISNUMBER(I162),"&lt;td class=""lv_a al_r""&gt;"&amp;I162&amp;"&lt;td class=""lv_a""&gt;"&amp;J162&amp;":"&amp;K162,"&lt;td colspan=2&gt;.")&amp;"&lt;td&gt;"&amp;L162&amp;":"&amp;M162&amp;"&lt;td&gt;DBP"</f>
        <v>&lt;td&gt;RUGGED ASH&lt;td class="lv_b al_r"&gt;386&lt;td class="lv_b"&gt;+0.38:+0.19&lt;td class="lv_s al_r"&gt;402&lt;td class="lv_s"&gt;+0.37:+0.18&lt;td colspan=2&gt;.&lt;td&gt;-1.75:-3.50&lt;td&gt;DBP</v>
      </c>
    </row>
    <row r="163" customFormat="false" ht="13.8" hidden="false" customHeight="false" outlineLevel="0" collapsed="false">
      <c r="A163" s="1" t="n">
        <f aca="false">nt!B163</f>
        <v>155</v>
      </c>
      <c r="B163" s="1" t="str">
        <f aca="false">nt!C163</f>
        <v>SALAMANDER BEAT CRUSH MIX</v>
      </c>
      <c r="C163" s="2" t="n">
        <f aca="false">IF(ISNUMBER(O163),O163*2,".")</f>
        <v>294</v>
      </c>
      <c r="D163" s="1" t="str">
        <f aca="false">IF(ISNUMBER(C163),"+"&amp;TEXT(ROUNDDOWN(imGR/C163,2),"0.00"),".")</f>
        <v>+0.50</v>
      </c>
      <c r="E163" s="1" t="str">
        <f aca="false">IF(ISNUMBER(C163),"+"&amp;TEXT(ROUNDDOWN(imGD/C163,2),"0.00"),".")</f>
        <v>+0.25</v>
      </c>
      <c r="F163" s="2" t="n">
        <f aca="false">IF(AND("."=R163,ISNUMBER(P163)),P163*2,".")</f>
        <v>342</v>
      </c>
      <c r="G163" s="1" t="str">
        <f aca="false">IF(ISNUMBER(F163),"+"&amp;TEXT(ROUNDDOWN(imGR/F163,2),"0.00"),".")</f>
        <v>+0.43</v>
      </c>
      <c r="H163" s="1" t="str">
        <f aca="false">IF(ISNUMBER(F163),"+"&amp;TEXT(ROUNDDOWN(imGD/F163,2),"0.00"),".")</f>
        <v>+0.21</v>
      </c>
      <c r="I163" s="2" t="str">
        <f aca="false">IF(AND("."=S163,ISNUMBER(Q163)),Q163*2,".")</f>
        <v>.</v>
      </c>
      <c r="J163" s="1" t="str">
        <f aca="false">IF(ISNUMBER(I163),"+"&amp;TEXT(ROUNDDOWN(imGR/I163,2),"0.00"),".")</f>
        <v>.</v>
      </c>
      <c r="K163" s="1" t="str">
        <f aca="false">IF(ISNUMBER(I163),"+"&amp;TEXT(ROUNDDOWN(imGD/I163,2),"0.00"),".")</f>
        <v>.</v>
      </c>
      <c r="L163" s="1" t="str">
        <f aca="false">imBD</f>
        <v>-1.75</v>
      </c>
      <c r="M163" s="1" t="str">
        <f aca="false">imPR</f>
        <v>-3.50</v>
      </c>
      <c r="O163" s="1" t="n">
        <f aca="false">nt!D163</f>
        <v>147</v>
      </c>
      <c r="P163" s="1" t="n">
        <f aca="false">nt!E163</f>
        <v>171</v>
      </c>
      <c r="Q163" s="1" t="str">
        <f aca="false">nt!F163</f>
        <v>.</v>
      </c>
      <c r="R163" s="1" t="str">
        <f aca="false">nt!M163</f>
        <v>.</v>
      </c>
      <c r="S163" s="1" t="str">
        <f aca="false">nt!N163</f>
        <v>.</v>
      </c>
      <c r="U163" s="1" t="str">
        <f aca="false">"&lt;td&gt;"&amp;B163&amp;IF(ISNUMBER(C163),"&lt;td class=""lv_b al_r""&gt;"&amp;C163&amp;"&lt;td class=""lv_b""&gt;"&amp;D163&amp;":"&amp;E163,"&lt;td colspan=2&gt;.")&amp;IF(ISNUMBER(F163),"&lt;td class=""lv_s al_r""&gt;"&amp;F163&amp;"&lt;td class=""lv_s""&gt;"&amp;G163&amp;":"&amp;H163,"&lt;td colspan=2&gt;.")&amp;IF(ISNUMBER(I163),"&lt;td class=""lv_a al_r""&gt;"&amp;I163&amp;"&lt;td class=""lv_a""&gt;"&amp;J163&amp;":"&amp;K163,"&lt;td colspan=2&gt;.")&amp;"&lt;td&gt;"&amp;L163&amp;":"&amp;M163&amp;"&lt;td&gt;DBP"</f>
        <v>&lt;td&gt;SALAMANDER BEAT CRUSH MIX&lt;td class="lv_b al_r"&gt;294&lt;td class="lv_b"&gt;+0.50:+0.25&lt;td class="lv_s al_r"&gt;342&lt;td class="lv_s"&gt;+0.43:+0.21&lt;td colspan=2&gt;.&lt;td&gt;-1.75:-3.50&lt;td&gt;DBP</v>
      </c>
    </row>
    <row r="164" customFormat="false" ht="13.8" hidden="false" customHeight="false" outlineLevel="0" collapsed="false">
      <c r="A164" s="1" t="n">
        <f aca="false">nt!B164</f>
        <v>156</v>
      </c>
      <c r="B164" s="1" t="str">
        <f aca="false">nt!C164</f>
        <v>SALAMANDER BEAT CRUSH MIX [CRASH MIX]</v>
      </c>
      <c r="C164" s="2" t="n">
        <f aca="false">IF(ISNUMBER(O164),O164*2,".")</f>
        <v>470</v>
      </c>
      <c r="D164" s="1" t="str">
        <f aca="false">IF(ISNUMBER(C164),"+"&amp;TEXT(ROUNDDOWN(imGR/C164,2),"0.00"),".")</f>
        <v>+0.31</v>
      </c>
      <c r="E164" s="1" t="str">
        <f aca="false">IF(ISNUMBER(C164),"+"&amp;TEXT(ROUNDDOWN(imGD/C164,2),"0.00"),".")</f>
        <v>+0.15</v>
      </c>
      <c r="F164" s="2" t="n">
        <f aca="false">IF(AND("."=R164,ISNUMBER(P164)),P164*2,".")</f>
        <v>672</v>
      </c>
      <c r="G164" s="1" t="str">
        <f aca="false">IF(ISNUMBER(F164),"+"&amp;TEXT(ROUNDDOWN(imGR/F164,2),"0.00"),".")</f>
        <v>+0.22</v>
      </c>
      <c r="H164" s="1" t="str">
        <f aca="false">IF(ISNUMBER(F164),"+"&amp;TEXT(ROUNDDOWN(imGD/F164,2),"0.00"),".")</f>
        <v>+0.11</v>
      </c>
      <c r="I164" s="2" t="str">
        <f aca="false">IF(AND("."=S164,ISNUMBER(Q164)),Q164*2,".")</f>
        <v>.</v>
      </c>
      <c r="J164" s="1" t="str">
        <f aca="false">IF(ISNUMBER(I164),"+"&amp;TEXT(ROUNDDOWN(imGR/I164,2),"0.00"),".")</f>
        <v>.</v>
      </c>
      <c r="K164" s="1" t="str">
        <f aca="false">IF(ISNUMBER(I164),"+"&amp;TEXT(ROUNDDOWN(imGD/I164,2),"0.00"),".")</f>
        <v>.</v>
      </c>
      <c r="L164" s="1" t="str">
        <f aca="false">imBD</f>
        <v>-1.75</v>
      </c>
      <c r="M164" s="1" t="str">
        <f aca="false">imPR</f>
        <v>-3.50</v>
      </c>
      <c r="O164" s="1" t="n">
        <f aca="false">nt!D164</f>
        <v>235</v>
      </c>
      <c r="P164" s="1" t="n">
        <f aca="false">nt!E164</f>
        <v>336</v>
      </c>
      <c r="Q164" s="1" t="str">
        <f aca="false">nt!F164</f>
        <v>.</v>
      </c>
      <c r="R164" s="1" t="str">
        <f aca="false">nt!M164</f>
        <v>.</v>
      </c>
      <c r="S164" s="1" t="str">
        <f aca="false">nt!N164</f>
        <v>.</v>
      </c>
      <c r="U164" s="1" t="str">
        <f aca="false">"&lt;td&gt;"&amp;B164&amp;IF(ISNUMBER(C164),"&lt;td class=""lv_b al_r""&gt;"&amp;C164&amp;"&lt;td class=""lv_b""&gt;"&amp;D164&amp;":"&amp;E164,"&lt;td colspan=2&gt;.")&amp;IF(ISNUMBER(F164),"&lt;td class=""lv_s al_r""&gt;"&amp;F164&amp;"&lt;td class=""lv_s""&gt;"&amp;G164&amp;":"&amp;H164,"&lt;td colspan=2&gt;.")&amp;IF(ISNUMBER(I164),"&lt;td class=""lv_a al_r""&gt;"&amp;I164&amp;"&lt;td class=""lv_a""&gt;"&amp;J164&amp;":"&amp;K164,"&lt;td colspan=2&gt;.")&amp;"&lt;td&gt;"&amp;L164&amp;":"&amp;M164&amp;"&lt;td&gt;DBP"</f>
        <v>&lt;td&gt;SALAMANDER BEAT CRUSH MIX [CRASH MIX]&lt;td class="lv_b al_r"&gt;470&lt;td class="lv_b"&gt;+0.31:+0.15&lt;td class="lv_s al_r"&gt;672&lt;td class="lv_s"&gt;+0.22:+0.11&lt;td colspan=2&gt;.&lt;td&gt;-1.75:-3.50&lt;td&gt;DBP</v>
      </c>
    </row>
    <row r="165" customFormat="false" ht="13.8" hidden="false" customHeight="false" outlineLevel="0" collapsed="false">
      <c r="A165" s="1" t="n">
        <f aca="false">nt!B165</f>
        <v>157</v>
      </c>
      <c r="B165" s="1" t="str">
        <f aca="false">nt!C165</f>
        <v>S.D.Z</v>
      </c>
      <c r="C165" s="2" t="n">
        <f aca="false">IF(ISNUMBER(O165),O165*2,".")</f>
        <v>304</v>
      </c>
      <c r="D165" s="1" t="str">
        <f aca="false">IF(ISNUMBER(C165),"+"&amp;TEXT(ROUNDDOWN(imGR/C165,2),"0.00"),".")</f>
        <v>+0.49</v>
      </c>
      <c r="E165" s="1" t="str">
        <f aca="false">IF(ISNUMBER(C165),"+"&amp;TEXT(ROUNDDOWN(imGD/C165,2),"0.00"),".")</f>
        <v>+0.24</v>
      </c>
      <c r="F165" s="2" t="n">
        <f aca="false">IF(AND("."=R165,ISNUMBER(P165)),P165*2,".")</f>
        <v>336</v>
      </c>
      <c r="G165" s="1" t="str">
        <f aca="false">IF(ISNUMBER(F165),"+"&amp;TEXT(ROUNDDOWN(imGR/F165,2),"0.00"),".")</f>
        <v>+0.44</v>
      </c>
      <c r="H165" s="1" t="str">
        <f aca="false">IF(ISNUMBER(F165),"+"&amp;TEXT(ROUNDDOWN(imGD/F165,2),"0.00"),".")</f>
        <v>+0.22</v>
      </c>
      <c r="I165" s="2" t="str">
        <f aca="false">IF(AND("."=S165,ISNUMBER(Q165)),Q165*2,".")</f>
        <v>.</v>
      </c>
      <c r="J165" s="1" t="str">
        <f aca="false">IF(ISNUMBER(I165),"+"&amp;TEXT(ROUNDDOWN(imGR/I165,2),"0.00"),".")</f>
        <v>.</v>
      </c>
      <c r="K165" s="1" t="str">
        <f aca="false">IF(ISNUMBER(I165),"+"&amp;TEXT(ROUNDDOWN(imGD/I165,2),"0.00"),".")</f>
        <v>.</v>
      </c>
      <c r="L165" s="1" t="str">
        <f aca="false">imBD</f>
        <v>-1.75</v>
      </c>
      <c r="M165" s="1" t="str">
        <f aca="false">imPR</f>
        <v>-3.50</v>
      </c>
      <c r="O165" s="1" t="n">
        <f aca="false">nt!D165</f>
        <v>152</v>
      </c>
      <c r="P165" s="1" t="n">
        <f aca="false">nt!E165</f>
        <v>168</v>
      </c>
      <c r="Q165" s="1" t="str">
        <f aca="false">nt!F165</f>
        <v>.</v>
      </c>
      <c r="R165" s="1" t="str">
        <f aca="false">nt!M165</f>
        <v>.</v>
      </c>
      <c r="S165" s="1" t="str">
        <f aca="false">nt!N165</f>
        <v>.</v>
      </c>
      <c r="U165" s="1" t="str">
        <f aca="false">"&lt;td&gt;"&amp;B165&amp;IF(ISNUMBER(C165),"&lt;td class=""lv_b al_r""&gt;"&amp;C165&amp;"&lt;td class=""lv_b""&gt;"&amp;D165&amp;":"&amp;E165,"&lt;td colspan=2&gt;.")&amp;IF(ISNUMBER(F165),"&lt;td class=""lv_s al_r""&gt;"&amp;F165&amp;"&lt;td class=""lv_s""&gt;"&amp;G165&amp;":"&amp;H165,"&lt;td colspan=2&gt;.")&amp;IF(ISNUMBER(I165),"&lt;td class=""lv_a al_r""&gt;"&amp;I165&amp;"&lt;td class=""lv_a""&gt;"&amp;J165&amp;":"&amp;K165,"&lt;td colspan=2&gt;.")&amp;"&lt;td&gt;"&amp;L165&amp;":"&amp;M165&amp;"&lt;td&gt;DBP"</f>
        <v>&lt;td&gt;S.D.Z&lt;td class="lv_b al_r"&gt;304&lt;td class="lv_b"&gt;+0.49:+0.24&lt;td class="lv_s al_r"&gt;336&lt;td class="lv_s"&gt;+0.44:+0.22&lt;td colspan=2&gt;.&lt;td&gt;-1.75:-3.50&lt;td&gt;DBP</v>
      </c>
    </row>
    <row r="166" customFormat="false" ht="13.8" hidden="false" customHeight="false" outlineLevel="0" collapsed="false">
      <c r="A166" s="1" t="n">
        <f aca="false">nt!B166</f>
        <v>158</v>
      </c>
      <c r="B166" s="1" t="str">
        <f aca="false">nt!C166</f>
        <v>S.F.M</v>
      </c>
      <c r="C166" s="2" t="n">
        <f aca="false">IF(ISNUMBER(O166),O166*2,".")</f>
        <v>464</v>
      </c>
      <c r="D166" s="1" t="str">
        <f aca="false">IF(ISNUMBER(C166),"+"&amp;TEXT(ROUNDDOWN(imGR/C166,2),"0.00"),".")</f>
        <v>+0.32</v>
      </c>
      <c r="E166" s="1" t="str">
        <f aca="false">IF(ISNUMBER(C166),"+"&amp;TEXT(ROUNDDOWN(imGD/C166,2),"0.00"),".")</f>
        <v>+0.16</v>
      </c>
      <c r="F166" s="2" t="n">
        <f aca="false">IF(AND("."=R166,ISNUMBER(P166)),P166*2,".")</f>
        <v>748</v>
      </c>
      <c r="G166" s="1" t="str">
        <f aca="false">IF(ISNUMBER(F166),"+"&amp;TEXT(ROUNDDOWN(imGR/F166,2),"0.00"),".")</f>
        <v>+0.19</v>
      </c>
      <c r="H166" s="1" t="str">
        <f aca="false">IF(ISNUMBER(F166),"+"&amp;TEXT(ROUNDDOWN(imGD/F166,2),"0.00"),".")</f>
        <v>+0.09</v>
      </c>
      <c r="I166" s="2" t="n">
        <f aca="false">IF(AND("."=S166,ISNUMBER(Q166)),Q166*2,".")</f>
        <v>880</v>
      </c>
      <c r="J166" s="1" t="str">
        <f aca="false">IF(ISNUMBER(I166),"+"&amp;TEXT(ROUNDDOWN(imGR/I166,2),"0.00"),".")</f>
        <v>+0.16</v>
      </c>
      <c r="K166" s="1" t="str">
        <f aca="false">IF(ISNUMBER(I166),"+"&amp;TEXT(ROUNDDOWN(imGD/I166,2),"0.00"),".")</f>
        <v>+0.08</v>
      </c>
      <c r="L166" s="1" t="str">
        <f aca="false">imBD</f>
        <v>-1.75</v>
      </c>
      <c r="M166" s="1" t="str">
        <f aca="false">imPR</f>
        <v>-3.50</v>
      </c>
      <c r="O166" s="1" t="n">
        <f aca="false">nt!D166</f>
        <v>232</v>
      </c>
      <c r="P166" s="1" t="n">
        <f aca="false">nt!E166</f>
        <v>374</v>
      </c>
      <c r="Q166" s="1" t="n">
        <f aca="false">nt!F166</f>
        <v>440</v>
      </c>
      <c r="R166" s="1" t="str">
        <f aca="false">nt!M166</f>
        <v>.</v>
      </c>
      <c r="S166" s="1" t="str">
        <f aca="false">nt!N166</f>
        <v>.</v>
      </c>
      <c r="U166" s="1" t="str">
        <f aca="false">"&lt;td&gt;"&amp;B166&amp;IF(ISNUMBER(C166),"&lt;td class=""lv_b al_r""&gt;"&amp;C166&amp;"&lt;td class=""lv_b""&gt;"&amp;D166&amp;":"&amp;E166,"&lt;td colspan=2&gt;.")&amp;IF(ISNUMBER(F166),"&lt;td class=""lv_s al_r""&gt;"&amp;F166&amp;"&lt;td class=""lv_s""&gt;"&amp;G166&amp;":"&amp;H166,"&lt;td colspan=2&gt;.")&amp;IF(ISNUMBER(I166),"&lt;td class=""lv_a al_r""&gt;"&amp;I166&amp;"&lt;td class=""lv_a""&gt;"&amp;J166&amp;":"&amp;K166,"&lt;td colspan=2&gt;.")&amp;"&lt;td&gt;"&amp;L166&amp;":"&amp;M166&amp;"&lt;td&gt;DBP"</f>
        <v>&lt;td&gt;S.F.M&lt;td class="lv_b al_r"&gt;464&lt;td class="lv_b"&gt;+0.32:+0.16&lt;td class="lv_s al_r"&gt;748&lt;td class="lv_s"&gt;+0.19:+0.09&lt;td class="lv_a al_r"&gt;880&lt;td class="lv_a"&gt;+0.16:+0.08&lt;td&gt;-1.75:-3.50&lt;td&gt;DBP</v>
      </c>
    </row>
    <row r="167" customFormat="false" ht="13.8" hidden="false" customHeight="false" outlineLevel="0" collapsed="false">
      <c r="A167" s="1" t="n">
        <f aca="false">nt!B167</f>
        <v>159</v>
      </c>
      <c r="B167" s="1" t="str">
        <f aca="false">nt!C167</f>
        <v>SKA A GO GO</v>
      </c>
      <c r="C167" s="2" t="n">
        <f aca="false">IF(ISNUMBER(O167),O167*2,".")</f>
        <v>430</v>
      </c>
      <c r="D167" s="1" t="str">
        <f aca="false">IF(ISNUMBER(C167),"+"&amp;TEXT(ROUNDDOWN(imGR/C167,2),"0.00"),".")</f>
        <v>+0.34</v>
      </c>
      <c r="E167" s="1" t="str">
        <f aca="false">IF(ISNUMBER(C167),"+"&amp;TEXT(ROUNDDOWN(imGD/C167,2),"0.00"),".")</f>
        <v>+0.17</v>
      </c>
      <c r="F167" s="2" t="str">
        <f aca="false">IF(AND("."=R167,ISNUMBER(P167)),P167*2,".")</f>
        <v>.</v>
      </c>
      <c r="G167" s="1" t="str">
        <f aca="false">IF(ISNUMBER(F167),"+"&amp;TEXT(ROUNDDOWN(imGR/F167,2),"0.00"),".")</f>
        <v>.</v>
      </c>
      <c r="H167" s="1" t="str">
        <f aca="false">IF(ISNUMBER(F167),"+"&amp;TEXT(ROUNDDOWN(imGD/F167,2),"0.00"),".")</f>
        <v>.</v>
      </c>
      <c r="I167" s="2" t="str">
        <f aca="false">IF(AND("."=S167,ISNUMBER(Q167)),Q167*2,".")</f>
        <v>.</v>
      </c>
      <c r="J167" s="1" t="str">
        <f aca="false">IF(ISNUMBER(I167),"+"&amp;TEXT(ROUNDDOWN(imGR/I167,2),"0.00"),".")</f>
        <v>.</v>
      </c>
      <c r="K167" s="1" t="str">
        <f aca="false">IF(ISNUMBER(I167),"+"&amp;TEXT(ROUNDDOWN(imGD/I167,2),"0.00"),".")</f>
        <v>.</v>
      </c>
      <c r="L167" s="1" t="str">
        <f aca="false">imBD</f>
        <v>-1.75</v>
      </c>
      <c r="M167" s="1" t="str">
        <f aca="false">imPR</f>
        <v>-3.50</v>
      </c>
      <c r="O167" s="1" t="n">
        <f aca="false">nt!D167</f>
        <v>215</v>
      </c>
      <c r="P167" s="1" t="n">
        <f aca="false">nt!E167</f>
        <v>359</v>
      </c>
      <c r="Q167" s="1" t="str">
        <f aca="false">nt!F167</f>
        <v>.</v>
      </c>
      <c r="R167" s="1" t="str">
        <f aca="false">nt!M167</f>
        <v>no</v>
      </c>
      <c r="S167" s="1" t="str">
        <f aca="false">nt!N167</f>
        <v>.</v>
      </c>
      <c r="U167" s="1" t="str">
        <f aca="false">"&lt;td&gt;"&amp;B167&amp;IF(ISNUMBER(C167),"&lt;td class=""lv_b al_r""&gt;"&amp;C167&amp;"&lt;td class=""lv_b""&gt;"&amp;D167&amp;":"&amp;E167,"&lt;td colspan=2&gt;.")&amp;IF(ISNUMBER(F167),"&lt;td class=""lv_s al_r""&gt;"&amp;F167&amp;"&lt;td class=""lv_s""&gt;"&amp;G167&amp;":"&amp;H167,"&lt;td colspan=2&gt;.")&amp;IF(ISNUMBER(I167),"&lt;td class=""lv_a al_r""&gt;"&amp;I167&amp;"&lt;td class=""lv_a""&gt;"&amp;J167&amp;":"&amp;K167,"&lt;td colspan=2&gt;.")&amp;"&lt;td&gt;"&amp;L167&amp;":"&amp;M167&amp;"&lt;td&gt;DBP"</f>
        <v>&lt;td&gt;SKA A GO GO&lt;td class="lv_b al_r"&gt;430&lt;td class="lv_b"&gt;+0.34:+0.17&lt;td colspan=2&gt;.&lt;td colspan=2&gt;.&lt;td&gt;-1.75:-3.50&lt;td&gt;DBP</v>
      </c>
    </row>
    <row r="168" customFormat="false" ht="13.8" hidden="false" customHeight="false" outlineLevel="0" collapsed="false">
      <c r="A168" s="1" t="n">
        <f aca="false">nt!B168</f>
        <v>160</v>
      </c>
      <c r="B168" s="1" t="str">
        <f aca="false">nt!C168</f>
        <v>SKA A GO GO [PERFECT MIX]</v>
      </c>
      <c r="C168" s="2" t="str">
        <f aca="false">IF(ISNUMBER(O168),O168*2,".")</f>
        <v>.</v>
      </c>
      <c r="D168" s="1" t="str">
        <f aca="false">IF(ISNUMBER(C168),"+"&amp;TEXT(ROUNDDOWN(imGR/C168,2),"0.00"),".")</f>
        <v>.</v>
      </c>
      <c r="E168" s="1" t="str">
        <f aca="false">IF(ISNUMBER(C168),"+"&amp;TEXT(ROUNDDOWN(imGD/C168,2),"0.00"),".")</f>
        <v>.</v>
      </c>
      <c r="F168" s="2" t="str">
        <f aca="false">IF(AND("."=R168,ISNUMBER(P168)),P168*2,".")</f>
        <v>.</v>
      </c>
      <c r="G168" s="1" t="str">
        <f aca="false">IF(ISNUMBER(F168),"+"&amp;TEXT(ROUNDDOWN(imGR/F168,2),"0.00"),".")</f>
        <v>.</v>
      </c>
      <c r="H168" s="1" t="str">
        <f aca="false">IF(ISNUMBER(F168),"+"&amp;TEXT(ROUNDDOWN(imGD/F168,2),"0.00"),".")</f>
        <v>.</v>
      </c>
      <c r="I168" s="2" t="str">
        <f aca="false">IF(AND("."=S168,ISNUMBER(Q168)),Q168*2,".")</f>
        <v>.</v>
      </c>
      <c r="J168" s="1" t="str">
        <f aca="false">IF(ISNUMBER(I168),"+"&amp;TEXT(ROUNDDOWN(imGR/I168,2),"0.00"),".")</f>
        <v>.</v>
      </c>
      <c r="K168" s="1" t="str">
        <f aca="false">IF(ISNUMBER(I168),"+"&amp;TEXT(ROUNDDOWN(imGD/I168,2),"0.00"),".")</f>
        <v>.</v>
      </c>
      <c r="L168" s="1" t="str">
        <f aca="false">imBD</f>
        <v>-1.75</v>
      </c>
      <c r="M168" s="1" t="str">
        <f aca="false">imPR</f>
        <v>-3.50</v>
      </c>
      <c r="O168" s="1" t="str">
        <f aca="false">nt!D168</f>
        <v>.</v>
      </c>
      <c r="P168" s="1" t="str">
        <f aca="false">nt!E168</f>
        <v>.</v>
      </c>
      <c r="Q168" s="1" t="n">
        <f aca="false">nt!F168</f>
        <v>616</v>
      </c>
      <c r="R168" s="1" t="str">
        <f aca="false">nt!M168</f>
        <v>.</v>
      </c>
      <c r="S168" s="1" t="str">
        <f aca="false">nt!N168</f>
        <v>no</v>
      </c>
      <c r="U168" s="1" t="str">
        <f aca="false">"&lt;td&gt;"&amp;B168&amp;IF(ISNUMBER(C168),"&lt;td class=""lv_b al_r""&gt;"&amp;C168&amp;"&lt;td class=""lv_b""&gt;"&amp;D168&amp;":"&amp;E168,"&lt;td colspan=2&gt;.")&amp;IF(ISNUMBER(F168),"&lt;td class=""lv_s al_r""&gt;"&amp;F168&amp;"&lt;td class=""lv_s""&gt;"&amp;G168&amp;":"&amp;H168,"&lt;td colspan=2&gt;.")&amp;IF(ISNUMBER(I168),"&lt;td class=""lv_a al_r""&gt;"&amp;I168&amp;"&lt;td class=""lv_a""&gt;"&amp;J168&amp;":"&amp;K168,"&lt;td colspan=2&gt;.")&amp;"&lt;td&gt;"&amp;L168&amp;":"&amp;M168&amp;"&lt;td&gt;DBP"</f>
        <v>&lt;td&gt;SKA A GO GO [PERFECT MIX]&lt;td colspan=2&gt;.&lt;td colspan=2&gt;.&lt;td colspan=2&gt;.&lt;td&gt;-1.75:-3.50&lt;td&gt;DBP</v>
      </c>
    </row>
    <row r="169" customFormat="false" ht="13.8" hidden="false" customHeight="false" outlineLevel="0" collapsed="false">
      <c r="A169" s="1" t="n">
        <f aca="false">nt!B169</f>
        <v>161</v>
      </c>
      <c r="B169" s="1" t="str">
        <f aca="false">nt!C169</f>
        <v>SODA</v>
      </c>
      <c r="C169" s="2" t="n">
        <f aca="false">IF(ISNUMBER(O169),O169*2,".")</f>
        <v>248</v>
      </c>
      <c r="D169" s="1" t="str">
        <f aca="false">IF(ISNUMBER(C169),"+"&amp;TEXT(ROUNDDOWN(imGR/C169,2),"0.00"),".")</f>
        <v>+0.60</v>
      </c>
      <c r="E169" s="1" t="str">
        <f aca="false">IF(ISNUMBER(C169),"+"&amp;TEXT(ROUNDDOWN(imGD/C169,2),"0.00"),".")</f>
        <v>+0.30</v>
      </c>
      <c r="F169" s="2" t="n">
        <f aca="false">IF(AND("."=R169,ISNUMBER(P169)),P169*2,".")</f>
        <v>306</v>
      </c>
      <c r="G169" s="1" t="str">
        <f aca="false">IF(ISNUMBER(F169),"+"&amp;TEXT(ROUNDDOWN(imGR/F169,2),"0.00"),".")</f>
        <v>+0.48</v>
      </c>
      <c r="H169" s="1" t="str">
        <f aca="false">IF(ISNUMBER(F169),"+"&amp;TEXT(ROUNDDOWN(imGD/F169,2),"0.00"),".")</f>
        <v>+0.24</v>
      </c>
      <c r="I169" s="2" t="str">
        <f aca="false">IF(AND("."=S169,ISNUMBER(Q169)),Q169*2,".")</f>
        <v>.</v>
      </c>
      <c r="J169" s="1" t="str">
        <f aca="false">IF(ISNUMBER(I169),"+"&amp;TEXT(ROUNDDOWN(imGR/I169,2),"0.00"),".")</f>
        <v>.</v>
      </c>
      <c r="K169" s="1" t="str">
        <f aca="false">IF(ISNUMBER(I169),"+"&amp;TEXT(ROUNDDOWN(imGD/I169,2),"0.00"),".")</f>
        <v>.</v>
      </c>
      <c r="L169" s="1" t="str">
        <f aca="false">imBD</f>
        <v>-1.75</v>
      </c>
      <c r="M169" s="1" t="str">
        <f aca="false">imPR</f>
        <v>-3.50</v>
      </c>
      <c r="O169" s="1" t="n">
        <f aca="false">nt!D169</f>
        <v>124</v>
      </c>
      <c r="P169" s="1" t="n">
        <f aca="false">nt!E169</f>
        <v>153</v>
      </c>
      <c r="Q169" s="1" t="str">
        <f aca="false">nt!F169</f>
        <v>.</v>
      </c>
      <c r="R169" s="1" t="str">
        <f aca="false">nt!M169</f>
        <v>.</v>
      </c>
      <c r="S169" s="1" t="str">
        <f aca="false">nt!N169</f>
        <v>.</v>
      </c>
      <c r="U169" s="1" t="str">
        <f aca="false">"&lt;td&gt;"&amp;B169&amp;IF(ISNUMBER(C169),"&lt;td class=""lv_b al_r""&gt;"&amp;C169&amp;"&lt;td class=""lv_b""&gt;"&amp;D169&amp;":"&amp;E169,"&lt;td colspan=2&gt;.")&amp;IF(ISNUMBER(F169),"&lt;td class=""lv_s al_r""&gt;"&amp;F169&amp;"&lt;td class=""lv_s""&gt;"&amp;G169&amp;":"&amp;H169,"&lt;td colspan=2&gt;.")&amp;IF(ISNUMBER(I169),"&lt;td class=""lv_a al_r""&gt;"&amp;I169&amp;"&lt;td class=""lv_a""&gt;"&amp;J169&amp;":"&amp;K169,"&lt;td colspan=2&gt;.")&amp;"&lt;td&gt;"&amp;L169&amp;":"&amp;M169&amp;"&lt;td&gt;DBP"</f>
        <v>&lt;td&gt;SODA&lt;td class="lv_b al_r"&gt;248&lt;td class="lv_b"&gt;+0.60:+0.30&lt;td class="lv_s al_r"&gt;306&lt;td class="lv_s"&gt;+0.48:+0.24&lt;td colspan=2&gt;.&lt;td&gt;-1.75:-3.50&lt;td&gt;DBP</v>
      </c>
    </row>
    <row r="170" customFormat="false" ht="13.8" hidden="false" customHeight="false" outlineLevel="0" collapsed="false">
      <c r="A170" s="1" t="n">
        <f aca="false">nt!B170</f>
        <v>162</v>
      </c>
      <c r="B170" s="1" t="str">
        <f aca="false">nt!C170</f>
        <v>SOMETHING SPECIAL</v>
      </c>
      <c r="C170" s="2" t="n">
        <f aca="false">IF(ISNUMBER(O170),O170*2,".")</f>
        <v>552</v>
      </c>
      <c r="D170" s="1" t="str">
        <f aca="false">IF(ISNUMBER(C170),"+"&amp;TEXT(ROUNDDOWN(imGR/C170,2),"0.00"),".")</f>
        <v>+0.27</v>
      </c>
      <c r="E170" s="1" t="str">
        <f aca="false">IF(ISNUMBER(C170),"+"&amp;TEXT(ROUNDDOWN(imGD/C170,2),"0.00"),".")</f>
        <v>+0.13</v>
      </c>
      <c r="F170" s="2" t="n">
        <f aca="false">IF(AND("."=R170,ISNUMBER(P170)),P170*2,".")</f>
        <v>864</v>
      </c>
      <c r="G170" s="1" t="str">
        <f aca="false">IF(ISNUMBER(F170),"+"&amp;TEXT(ROUNDDOWN(imGR/F170,2),"0.00"),".")</f>
        <v>+0.17</v>
      </c>
      <c r="H170" s="1" t="str">
        <f aca="false">IF(ISNUMBER(F170),"+"&amp;TEXT(ROUNDDOWN(imGD/F170,2),"0.00"),".")</f>
        <v>+0.08</v>
      </c>
      <c r="I170" s="2" t="n">
        <f aca="false">IF(AND("."=S170,ISNUMBER(Q170)),Q170*2,".")</f>
        <v>1182</v>
      </c>
      <c r="J170" s="1" t="str">
        <f aca="false">IF(ISNUMBER(I170),"+"&amp;TEXT(ROUNDDOWN(imGR/I170,2),"0.00"),".")</f>
        <v>+0.12</v>
      </c>
      <c r="K170" s="1" t="str">
        <f aca="false">IF(ISNUMBER(I170),"+"&amp;TEXT(ROUNDDOWN(imGD/I170,2),"0.00"),".")</f>
        <v>+0.06</v>
      </c>
      <c r="L170" s="1" t="str">
        <f aca="false">imBD</f>
        <v>-1.75</v>
      </c>
      <c r="M170" s="1" t="str">
        <f aca="false">imPR</f>
        <v>-3.50</v>
      </c>
      <c r="O170" s="1" t="n">
        <f aca="false">nt!D170</f>
        <v>276</v>
      </c>
      <c r="P170" s="1" t="n">
        <f aca="false">nt!E170</f>
        <v>432</v>
      </c>
      <c r="Q170" s="1" t="n">
        <f aca="false">nt!F170</f>
        <v>591</v>
      </c>
      <c r="R170" s="1" t="str">
        <f aca="false">nt!M170</f>
        <v>.</v>
      </c>
      <c r="S170" s="1" t="str">
        <f aca="false">nt!N170</f>
        <v>.</v>
      </c>
      <c r="U170" s="1" t="str">
        <f aca="false">"&lt;td&gt;"&amp;B170&amp;IF(ISNUMBER(C170),"&lt;td class=""lv_b al_r""&gt;"&amp;C170&amp;"&lt;td class=""lv_b""&gt;"&amp;D170&amp;":"&amp;E170,"&lt;td colspan=2&gt;.")&amp;IF(ISNUMBER(F170),"&lt;td class=""lv_s al_r""&gt;"&amp;F170&amp;"&lt;td class=""lv_s""&gt;"&amp;G170&amp;":"&amp;H170,"&lt;td colspan=2&gt;.")&amp;IF(ISNUMBER(I170),"&lt;td class=""lv_a al_r""&gt;"&amp;I170&amp;"&lt;td class=""lv_a""&gt;"&amp;J170&amp;":"&amp;K170,"&lt;td colspan=2&gt;.")&amp;"&lt;td&gt;"&amp;L170&amp;":"&amp;M170&amp;"&lt;td&gt;DBP"</f>
        <v>&lt;td&gt;SOMETHING SPECIAL&lt;td class="lv_b al_r"&gt;552&lt;td class="lv_b"&gt;+0.27:+0.13&lt;td class="lv_s al_r"&gt;864&lt;td class="lv_s"&gt;+0.17:+0.08&lt;td class="lv_a al_r"&gt;1182&lt;td class="lv_a"&gt;+0.12:+0.06&lt;td&gt;-1.75:-3.50&lt;td&gt;DBP</v>
      </c>
    </row>
    <row r="171" customFormat="false" ht="13.8" hidden="false" customHeight="false" outlineLevel="0" collapsed="false">
      <c r="A171" s="1" t="n">
        <f aca="false">nt!B171</f>
        <v>163</v>
      </c>
      <c r="B171" s="1" t="str">
        <f aca="false">nt!C171</f>
        <v>SPARKER</v>
      </c>
      <c r="C171" s="2" t="n">
        <f aca="false">IF(ISNUMBER(O171),O171*2,".")</f>
        <v>438</v>
      </c>
      <c r="D171" s="1" t="str">
        <f aca="false">IF(ISNUMBER(C171),"+"&amp;TEXT(ROUNDDOWN(imGR/C171,2),"0.00"),".")</f>
        <v>+0.34</v>
      </c>
      <c r="E171" s="1" t="str">
        <f aca="false">IF(ISNUMBER(C171),"+"&amp;TEXT(ROUNDDOWN(imGD/C171,2),"0.00"),".")</f>
        <v>+0.17</v>
      </c>
      <c r="F171" s="2" t="n">
        <f aca="false">IF(AND("."=R171,ISNUMBER(P171)),P171*2,".")</f>
        <v>584</v>
      </c>
      <c r="G171" s="1" t="str">
        <f aca="false">IF(ISNUMBER(F171),"+"&amp;TEXT(ROUNDDOWN(imGR/F171,2),"0.00"),".")</f>
        <v>+0.25</v>
      </c>
      <c r="H171" s="1" t="str">
        <f aca="false">IF(ISNUMBER(F171),"+"&amp;TEXT(ROUNDDOWN(imGD/F171,2),"0.00"),".")</f>
        <v>+0.12</v>
      </c>
      <c r="I171" s="2" t="n">
        <f aca="false">IF(AND("."=S171,ISNUMBER(Q171)),Q171*2,".")</f>
        <v>810</v>
      </c>
      <c r="J171" s="1" t="str">
        <f aca="false">IF(ISNUMBER(I171),"+"&amp;TEXT(ROUNDDOWN(imGR/I171,2),"0.00"),".")</f>
        <v>+0.18</v>
      </c>
      <c r="K171" s="1" t="str">
        <f aca="false">IF(ISNUMBER(I171),"+"&amp;TEXT(ROUNDDOWN(imGD/I171,2),"0.00"),".")</f>
        <v>+0.09</v>
      </c>
      <c r="L171" s="1" t="str">
        <f aca="false">imBD</f>
        <v>-1.75</v>
      </c>
      <c r="M171" s="1" t="str">
        <f aca="false">imPR</f>
        <v>-3.50</v>
      </c>
      <c r="O171" s="1" t="n">
        <f aca="false">nt!D171</f>
        <v>219</v>
      </c>
      <c r="P171" s="1" t="n">
        <f aca="false">nt!E171</f>
        <v>292</v>
      </c>
      <c r="Q171" s="1" t="n">
        <f aca="false">nt!F171</f>
        <v>405</v>
      </c>
      <c r="R171" s="1" t="str">
        <f aca="false">nt!M171</f>
        <v>.</v>
      </c>
      <c r="S171" s="1" t="str">
        <f aca="false">nt!N171</f>
        <v>.</v>
      </c>
      <c r="U171" s="1" t="str">
        <f aca="false">"&lt;td&gt;"&amp;B171&amp;IF(ISNUMBER(C171),"&lt;td class=""lv_b al_r""&gt;"&amp;C171&amp;"&lt;td class=""lv_b""&gt;"&amp;D171&amp;":"&amp;E171,"&lt;td colspan=2&gt;.")&amp;IF(ISNUMBER(F171),"&lt;td class=""lv_s al_r""&gt;"&amp;F171&amp;"&lt;td class=""lv_s""&gt;"&amp;G171&amp;":"&amp;H171,"&lt;td colspan=2&gt;.")&amp;IF(ISNUMBER(I171),"&lt;td class=""lv_a al_r""&gt;"&amp;I171&amp;"&lt;td class=""lv_a""&gt;"&amp;J171&amp;":"&amp;K171,"&lt;td colspan=2&gt;.")&amp;"&lt;td&gt;"&amp;L171&amp;":"&amp;M171&amp;"&lt;td&gt;DBP"</f>
        <v>&lt;td&gt;SPARKER&lt;td class="lv_b al_r"&gt;438&lt;td class="lv_b"&gt;+0.34:+0.17&lt;td class="lv_s al_r"&gt;584&lt;td class="lv_s"&gt;+0.25:+0.12&lt;td class="lv_a al_r"&gt;810&lt;td class="lv_a"&gt;+0.18:+0.09&lt;td&gt;-1.75:-3.50&lt;td&gt;DBP</v>
      </c>
    </row>
    <row r="172" customFormat="false" ht="13.8" hidden="false" customHeight="false" outlineLevel="0" collapsed="false">
      <c r="A172" s="1" t="n">
        <f aca="false">nt!B172</f>
        <v>164</v>
      </c>
      <c r="B172" s="1" t="str">
        <f aca="false">nt!C172</f>
        <v>STEEL CAGE</v>
      </c>
      <c r="C172" s="2" t="n">
        <f aca="false">IF(ISNUMBER(O172),O172*2,".")</f>
        <v>512</v>
      </c>
      <c r="D172" s="1" t="str">
        <f aca="false">IF(ISNUMBER(C172),"+"&amp;TEXT(ROUNDDOWN(imGR/C172,2),"0.00"),".")</f>
        <v>+0.29</v>
      </c>
      <c r="E172" s="1" t="str">
        <f aca="false">IF(ISNUMBER(C172),"+"&amp;TEXT(ROUNDDOWN(imGD/C172,2),"0.00"),".")</f>
        <v>+0.14</v>
      </c>
      <c r="F172" s="2" t="n">
        <f aca="false">IF(AND("."=R172,ISNUMBER(P172)),P172*2,".")</f>
        <v>830</v>
      </c>
      <c r="G172" s="1" t="str">
        <f aca="false">IF(ISNUMBER(F172),"+"&amp;TEXT(ROUNDDOWN(imGR/F172,2),"0.00"),".")</f>
        <v>+0.17</v>
      </c>
      <c r="H172" s="1" t="str">
        <f aca="false">IF(ISNUMBER(F172),"+"&amp;TEXT(ROUNDDOWN(imGD/F172,2),"0.00"),".")</f>
        <v>+0.08</v>
      </c>
      <c r="I172" s="2" t="str">
        <f aca="false">IF(AND("."=S172,ISNUMBER(Q172)),Q172*2,".")</f>
        <v>.</v>
      </c>
      <c r="J172" s="1" t="str">
        <f aca="false">IF(ISNUMBER(I172),"+"&amp;TEXT(ROUNDDOWN(imGR/I172,2),"0.00"),".")</f>
        <v>.</v>
      </c>
      <c r="K172" s="1" t="str">
        <f aca="false">IF(ISNUMBER(I172),"+"&amp;TEXT(ROUNDDOWN(imGD/I172,2),"0.00"),".")</f>
        <v>.</v>
      </c>
      <c r="L172" s="1" t="str">
        <f aca="false">imBD</f>
        <v>-1.75</v>
      </c>
      <c r="M172" s="1" t="str">
        <f aca="false">imPR</f>
        <v>-3.50</v>
      </c>
      <c r="O172" s="1" t="n">
        <f aca="false">nt!D172</f>
        <v>256</v>
      </c>
      <c r="P172" s="1" t="n">
        <f aca="false">nt!E172</f>
        <v>415</v>
      </c>
      <c r="Q172" s="1" t="n">
        <f aca="false">nt!F172</f>
        <v>451</v>
      </c>
      <c r="R172" s="1" t="str">
        <f aca="false">nt!M172</f>
        <v>.</v>
      </c>
      <c r="S172" s="1" t="str">
        <f aca="false">nt!N172</f>
        <v>no</v>
      </c>
      <c r="U172" s="1" t="str">
        <f aca="false">"&lt;td&gt;"&amp;B172&amp;IF(ISNUMBER(C172),"&lt;td class=""lv_b al_r""&gt;"&amp;C172&amp;"&lt;td class=""lv_b""&gt;"&amp;D172&amp;":"&amp;E172,"&lt;td colspan=2&gt;.")&amp;IF(ISNUMBER(F172),"&lt;td class=""lv_s al_r""&gt;"&amp;F172&amp;"&lt;td class=""lv_s""&gt;"&amp;G172&amp;":"&amp;H172,"&lt;td colspan=2&gt;.")&amp;IF(ISNUMBER(I172),"&lt;td class=""lv_a al_r""&gt;"&amp;I172&amp;"&lt;td class=""lv_a""&gt;"&amp;J172&amp;":"&amp;K172,"&lt;td colspan=2&gt;.")&amp;"&lt;td&gt;"&amp;L172&amp;":"&amp;M172&amp;"&lt;td&gt;DBP"</f>
        <v>&lt;td&gt;STEEL CAGE&lt;td class="lv_b al_r"&gt;512&lt;td class="lv_b"&gt;+0.29:+0.14&lt;td class="lv_s al_r"&gt;830&lt;td class="lv_s"&gt;+0.17:+0.08&lt;td colspan=2&gt;.&lt;td&gt;-1.75:-3.50&lt;td&gt;DBP</v>
      </c>
    </row>
    <row r="173" customFormat="false" ht="13.8" hidden="false" customHeight="false" outlineLevel="0" collapsed="false">
      <c r="A173" s="1" t="n">
        <f aca="false">nt!B173</f>
        <v>165</v>
      </c>
      <c r="B173" s="1" t="str">
        <f aca="false">nt!C173</f>
        <v>SUPER HIGHWAY</v>
      </c>
      <c r="C173" s="2" t="n">
        <f aca="false">IF(ISNUMBER(O173),O173*2,".")</f>
        <v>698</v>
      </c>
      <c r="D173" s="1" t="str">
        <f aca="false">IF(ISNUMBER(C173),"+"&amp;TEXT(ROUNDDOWN(imGR/C173,2),"0.00"),".")</f>
        <v>+0.21</v>
      </c>
      <c r="E173" s="1" t="str">
        <f aca="false">IF(ISNUMBER(C173),"+"&amp;TEXT(ROUNDDOWN(imGD/C173,2),"0.00"),".")</f>
        <v>+0.10</v>
      </c>
      <c r="F173" s="2" t="n">
        <f aca="false">IF(AND("."=R173,ISNUMBER(P173)),P173*2,".")</f>
        <v>790</v>
      </c>
      <c r="G173" s="1" t="str">
        <f aca="false">IF(ISNUMBER(F173),"+"&amp;TEXT(ROUNDDOWN(imGR/F173,2),"0.00"),".")</f>
        <v>+0.18</v>
      </c>
      <c r="H173" s="1" t="str">
        <f aca="false">IF(ISNUMBER(F173),"+"&amp;TEXT(ROUNDDOWN(imGD/F173,2),"0.00"),".")</f>
        <v>+0.09</v>
      </c>
      <c r="I173" s="2" t="str">
        <f aca="false">IF(AND("."=S173,ISNUMBER(Q173)),Q173*2,".")</f>
        <v>.</v>
      </c>
      <c r="J173" s="1" t="str">
        <f aca="false">IF(ISNUMBER(I173),"+"&amp;TEXT(ROUNDDOWN(imGR/I173,2),"0.00"),".")</f>
        <v>.</v>
      </c>
      <c r="K173" s="1" t="str">
        <f aca="false">IF(ISNUMBER(I173),"+"&amp;TEXT(ROUNDDOWN(imGD/I173,2),"0.00"),".")</f>
        <v>.</v>
      </c>
      <c r="L173" s="1" t="str">
        <f aca="false">imBD</f>
        <v>-1.75</v>
      </c>
      <c r="M173" s="1" t="str">
        <f aca="false">imPR</f>
        <v>-3.50</v>
      </c>
      <c r="O173" s="1" t="n">
        <f aca="false">nt!D173</f>
        <v>349</v>
      </c>
      <c r="P173" s="1" t="n">
        <f aca="false">nt!E173</f>
        <v>395</v>
      </c>
      <c r="Q173" s="1" t="str">
        <f aca="false">nt!F173</f>
        <v>.</v>
      </c>
      <c r="R173" s="1" t="str">
        <f aca="false">nt!M173</f>
        <v>.</v>
      </c>
      <c r="S173" s="1" t="str">
        <f aca="false">nt!N173</f>
        <v>.</v>
      </c>
      <c r="U173" s="1" t="str">
        <f aca="false">"&lt;td&gt;"&amp;B173&amp;IF(ISNUMBER(C173),"&lt;td class=""lv_b al_r""&gt;"&amp;C173&amp;"&lt;td class=""lv_b""&gt;"&amp;D173&amp;":"&amp;E173,"&lt;td colspan=2&gt;.")&amp;IF(ISNUMBER(F173),"&lt;td class=""lv_s al_r""&gt;"&amp;F173&amp;"&lt;td class=""lv_s""&gt;"&amp;G173&amp;":"&amp;H173,"&lt;td colspan=2&gt;.")&amp;IF(ISNUMBER(I173),"&lt;td class=""lv_a al_r""&gt;"&amp;I173&amp;"&lt;td class=""lv_a""&gt;"&amp;J173&amp;":"&amp;K173,"&lt;td colspan=2&gt;.")&amp;"&lt;td&gt;"&amp;L173&amp;":"&amp;M173&amp;"&lt;td&gt;DBP"</f>
        <v>&lt;td&gt;SUPER HIGHWAY&lt;td class="lv_b al_r"&gt;698&lt;td class="lv_b"&gt;+0.21:+0.10&lt;td class="lv_s al_r"&gt;790&lt;td class="lv_s"&gt;+0.18:+0.09&lt;td colspan=2&gt;.&lt;td&gt;-1.75:-3.50&lt;td&gt;DBP</v>
      </c>
    </row>
    <row r="174" customFormat="false" ht="13.8" hidden="false" customHeight="false" outlineLevel="0" collapsed="false">
      <c r="A174" s="1" t="n">
        <f aca="false">nt!B174</f>
        <v>166</v>
      </c>
      <c r="B174" s="1" t="str">
        <f aca="false">nt!C174</f>
        <v>SUPER HIGHWAY [SUPER SUBWAY MIX]</v>
      </c>
      <c r="C174" s="2" t="str">
        <f aca="false">IF(ISNUMBER(O174),O174*2,".")</f>
        <v>.</v>
      </c>
      <c r="D174" s="1" t="str">
        <f aca="false">IF(ISNUMBER(C174),"+"&amp;TEXT(ROUNDDOWN(imGR/C174,2),"0.00"),".")</f>
        <v>.</v>
      </c>
      <c r="E174" s="1" t="str">
        <f aca="false">IF(ISNUMBER(C174),"+"&amp;TEXT(ROUNDDOWN(imGD/C174,2),"0.00"),".")</f>
        <v>.</v>
      </c>
      <c r="F174" s="2" t="str">
        <f aca="false">IF(AND("."=R174,ISNUMBER(P174)),P174*2,".")</f>
        <v>.</v>
      </c>
      <c r="G174" s="1" t="str">
        <f aca="false">IF(ISNUMBER(F174),"+"&amp;TEXT(ROUNDDOWN(imGR/F174,2),"0.00"),".")</f>
        <v>.</v>
      </c>
      <c r="H174" s="1" t="str">
        <f aca="false">IF(ISNUMBER(F174),"+"&amp;TEXT(ROUNDDOWN(imGD/F174,2),"0.00"),".")</f>
        <v>.</v>
      </c>
      <c r="I174" s="2" t="n">
        <f aca="false">IF(AND("."=S174,ISNUMBER(Q174)),Q174*2,".")</f>
        <v>966</v>
      </c>
      <c r="J174" s="1" t="str">
        <f aca="false">IF(ISNUMBER(I174),"+"&amp;TEXT(ROUNDDOWN(imGR/I174,2),"0.00"),".")</f>
        <v>+0.15</v>
      </c>
      <c r="K174" s="1" t="str">
        <f aca="false">IF(ISNUMBER(I174),"+"&amp;TEXT(ROUNDDOWN(imGD/I174,2),"0.00"),".")</f>
        <v>+0.07</v>
      </c>
      <c r="L174" s="1" t="str">
        <f aca="false">imBD</f>
        <v>-1.75</v>
      </c>
      <c r="M174" s="1" t="str">
        <f aca="false">imPR</f>
        <v>-3.50</v>
      </c>
      <c r="O174" s="1" t="str">
        <f aca="false">nt!D174</f>
        <v>.</v>
      </c>
      <c r="P174" s="1" t="str">
        <f aca="false">nt!E174</f>
        <v>.</v>
      </c>
      <c r="Q174" s="1" t="n">
        <f aca="false">nt!F174</f>
        <v>483</v>
      </c>
      <c r="R174" s="1" t="str">
        <f aca="false">nt!M174</f>
        <v>.</v>
      </c>
      <c r="S174" s="1" t="str">
        <f aca="false">nt!N174</f>
        <v>.</v>
      </c>
      <c r="U174" s="1" t="str">
        <f aca="false">"&lt;td&gt;"&amp;B174&amp;IF(ISNUMBER(C174),"&lt;td class=""lv_b al_r""&gt;"&amp;C174&amp;"&lt;td class=""lv_b""&gt;"&amp;D174&amp;":"&amp;E174,"&lt;td colspan=2&gt;.")&amp;IF(ISNUMBER(F174),"&lt;td class=""lv_s al_r""&gt;"&amp;F174&amp;"&lt;td class=""lv_s""&gt;"&amp;G174&amp;":"&amp;H174,"&lt;td colspan=2&gt;.")&amp;IF(ISNUMBER(I174),"&lt;td class=""lv_a al_r""&gt;"&amp;I174&amp;"&lt;td class=""lv_a""&gt;"&amp;J174&amp;":"&amp;K174,"&lt;td colspan=2&gt;.")&amp;"&lt;td&gt;"&amp;L174&amp;":"&amp;M174&amp;"&lt;td&gt;DBP"</f>
        <v>&lt;td&gt;SUPER HIGHWAY [SUPER SUBWAY MIX]&lt;td colspan=2&gt;.&lt;td colspan=2&gt;.&lt;td class="lv_a al_r"&gt;966&lt;td class="lv_a"&gt;+0.15:+0.07&lt;td&gt;-1.75:-3.50&lt;td&gt;DBP</v>
      </c>
    </row>
    <row r="175" customFormat="false" ht="13.8" hidden="false" customHeight="false" outlineLevel="0" collapsed="false">
      <c r="A175" s="1" t="n">
        <f aca="false">nt!B175</f>
        <v>167</v>
      </c>
      <c r="B175" s="1" t="str">
        <f aca="false">nt!C175</f>
        <v>SURGE LINE</v>
      </c>
      <c r="C175" s="2" t="n">
        <f aca="false">IF(ISNUMBER(O175),O175*2,".")</f>
        <v>290</v>
      </c>
      <c r="D175" s="1" t="str">
        <f aca="false">IF(ISNUMBER(C175),"+"&amp;TEXT(ROUNDDOWN(imGR/C175,2),"0.00"),".")</f>
        <v>+0.51</v>
      </c>
      <c r="E175" s="1" t="str">
        <f aca="false">IF(ISNUMBER(C175),"+"&amp;TEXT(ROUNDDOWN(imGD/C175,2),"0.00"),".")</f>
        <v>+0.25</v>
      </c>
      <c r="F175" s="2" t="n">
        <f aca="false">IF(AND("."=R175,ISNUMBER(P175)),P175*2,".")</f>
        <v>390</v>
      </c>
      <c r="G175" s="1" t="str">
        <f aca="false">IF(ISNUMBER(F175),"+"&amp;TEXT(ROUNDDOWN(imGR/F175,2),"0.00"),".")</f>
        <v>+0.38</v>
      </c>
      <c r="H175" s="1" t="str">
        <f aca="false">IF(ISNUMBER(F175),"+"&amp;TEXT(ROUNDDOWN(imGD/F175,2),"0.00"),".")</f>
        <v>+0.19</v>
      </c>
      <c r="I175" s="2" t="n">
        <f aca="false">IF(AND("."=S175,ISNUMBER(Q175)),Q175*2,".")</f>
        <v>590</v>
      </c>
      <c r="J175" s="1" t="str">
        <f aca="false">IF(ISNUMBER(I175),"+"&amp;TEXT(ROUNDDOWN(imGR/I175,2),"0.00"),".")</f>
        <v>+0.25</v>
      </c>
      <c r="K175" s="1" t="str">
        <f aca="false">IF(ISNUMBER(I175),"+"&amp;TEXT(ROUNDDOWN(imGD/I175,2),"0.00"),".")</f>
        <v>+0.12</v>
      </c>
      <c r="L175" s="1" t="str">
        <f aca="false">imBD</f>
        <v>-1.75</v>
      </c>
      <c r="M175" s="1" t="str">
        <f aca="false">imPR</f>
        <v>-3.50</v>
      </c>
      <c r="O175" s="1" t="n">
        <f aca="false">nt!D175</f>
        <v>145</v>
      </c>
      <c r="P175" s="1" t="n">
        <f aca="false">nt!E175</f>
        <v>195</v>
      </c>
      <c r="Q175" s="1" t="n">
        <f aca="false">nt!F175</f>
        <v>295</v>
      </c>
      <c r="R175" s="1" t="str">
        <f aca="false">nt!M175</f>
        <v>.</v>
      </c>
      <c r="S175" s="1" t="str">
        <f aca="false">nt!N175</f>
        <v>.</v>
      </c>
      <c r="U175" s="1" t="str">
        <f aca="false">"&lt;td&gt;"&amp;B175&amp;IF(ISNUMBER(C175),"&lt;td class=""lv_b al_r""&gt;"&amp;C175&amp;"&lt;td class=""lv_b""&gt;"&amp;D175&amp;":"&amp;E175,"&lt;td colspan=2&gt;.")&amp;IF(ISNUMBER(F175),"&lt;td class=""lv_s al_r""&gt;"&amp;F175&amp;"&lt;td class=""lv_s""&gt;"&amp;G175&amp;":"&amp;H175,"&lt;td colspan=2&gt;.")&amp;IF(ISNUMBER(I175),"&lt;td class=""lv_a al_r""&gt;"&amp;I175&amp;"&lt;td class=""lv_a""&gt;"&amp;J175&amp;":"&amp;K175,"&lt;td colspan=2&gt;.")&amp;"&lt;td&gt;"&amp;L175&amp;":"&amp;M175&amp;"&lt;td&gt;DBP"</f>
        <v>&lt;td&gt;SURGE LINE&lt;td class="lv_b al_r"&gt;290&lt;td class="lv_b"&gt;+0.51:+0.25&lt;td class="lv_s al_r"&gt;390&lt;td class="lv_s"&gt;+0.38:+0.19&lt;td class="lv_a al_r"&gt;590&lt;td class="lv_a"&gt;+0.25:+0.12&lt;td&gt;-1.75:-3.50&lt;td&gt;DBP</v>
      </c>
    </row>
    <row r="176" customFormat="false" ht="13.8" hidden="false" customHeight="false" outlineLevel="0" collapsed="false">
      <c r="A176" s="1" t="n">
        <f aca="false">nt!B176</f>
        <v>168</v>
      </c>
      <c r="B176" s="1" t="str">
        <f aca="false">nt!C176</f>
        <v>TEAR IT UP</v>
      </c>
      <c r="C176" s="2" t="n">
        <f aca="false">IF(ISNUMBER(O176),O176*2,".")</f>
        <v>582</v>
      </c>
      <c r="D176" s="1" t="str">
        <f aca="false">IF(ISNUMBER(C176),"+"&amp;TEXT(ROUNDDOWN(imGR/C176,2),"0.00"),".")</f>
        <v>+0.25</v>
      </c>
      <c r="E176" s="1" t="str">
        <f aca="false">IF(ISNUMBER(C176),"+"&amp;TEXT(ROUNDDOWN(imGD/C176,2),"0.00"),".")</f>
        <v>+0.12</v>
      </c>
      <c r="F176" s="2" t="n">
        <f aca="false">IF(AND("."=R176,ISNUMBER(P176)),P176*2,".")</f>
        <v>1056</v>
      </c>
      <c r="G176" s="1" t="str">
        <f aca="false">IF(ISNUMBER(F176),"+"&amp;TEXT(ROUNDDOWN(imGR/F176,2),"0.00"),".")</f>
        <v>+0.14</v>
      </c>
      <c r="H176" s="1" t="str">
        <f aca="false">IF(ISNUMBER(F176),"+"&amp;TEXT(ROUNDDOWN(imGD/F176,2),"0.00"),".")</f>
        <v>+0.07</v>
      </c>
      <c r="I176" s="2" t="str">
        <f aca="false">IF(AND("."=S176,ISNUMBER(Q176)),Q176*2,".")</f>
        <v>.</v>
      </c>
      <c r="J176" s="1" t="str">
        <f aca="false">IF(ISNUMBER(I176),"+"&amp;TEXT(ROUNDDOWN(imGR/I176,2),"0.00"),".")</f>
        <v>.</v>
      </c>
      <c r="K176" s="1" t="str">
        <f aca="false">IF(ISNUMBER(I176),"+"&amp;TEXT(ROUNDDOWN(imGD/I176,2),"0.00"),".")</f>
        <v>.</v>
      </c>
      <c r="L176" s="1" t="str">
        <f aca="false">imBD</f>
        <v>-1.75</v>
      </c>
      <c r="M176" s="1" t="str">
        <f aca="false">imPR</f>
        <v>-3.50</v>
      </c>
      <c r="O176" s="1" t="n">
        <f aca="false">nt!D176</f>
        <v>291</v>
      </c>
      <c r="P176" s="1" t="n">
        <f aca="false">nt!E176</f>
        <v>528</v>
      </c>
      <c r="Q176" s="1" t="n">
        <f aca="false">nt!F176</f>
        <v>603</v>
      </c>
      <c r="R176" s="1" t="str">
        <f aca="false">nt!M176</f>
        <v>.</v>
      </c>
      <c r="S176" s="1" t="str">
        <f aca="false">nt!N176</f>
        <v>no</v>
      </c>
      <c r="U176" s="1" t="str">
        <f aca="false">"&lt;td&gt;"&amp;B176&amp;IF(ISNUMBER(C176),"&lt;td class=""lv_b al_r""&gt;"&amp;C176&amp;"&lt;td class=""lv_b""&gt;"&amp;D176&amp;":"&amp;E176,"&lt;td colspan=2&gt;.")&amp;IF(ISNUMBER(F176),"&lt;td class=""lv_s al_r""&gt;"&amp;F176&amp;"&lt;td class=""lv_s""&gt;"&amp;G176&amp;":"&amp;H176,"&lt;td colspan=2&gt;.")&amp;IF(ISNUMBER(I176),"&lt;td class=""lv_a al_r""&gt;"&amp;I176&amp;"&lt;td class=""lv_a""&gt;"&amp;J176&amp;":"&amp;K176,"&lt;td colspan=2&gt;.")&amp;"&lt;td&gt;"&amp;L176&amp;":"&amp;M176&amp;"&lt;td&gt;DBP"</f>
        <v>&lt;td&gt;TEAR IT UP&lt;td class="lv_b al_r"&gt;582&lt;td class="lv_b"&gt;+0.25:+0.12&lt;td class="lv_s al_r"&gt;1056&lt;td class="lv_s"&gt;+0.14:+0.07&lt;td colspan=2&gt;.&lt;td&gt;-1.75:-3.50&lt;td&gt;DBP</v>
      </c>
    </row>
    <row r="177" customFormat="false" ht="13.8" hidden="false" customHeight="false" outlineLevel="0" collapsed="false">
      <c r="A177" s="1" t="n">
        <f aca="false">nt!B177</f>
        <v>169</v>
      </c>
      <c r="B177" s="1" t="str">
        <f aca="false">nt!C177</f>
        <v>TETRAQ</v>
      </c>
      <c r="C177" s="2" t="n">
        <f aca="false">IF(ISNUMBER(O177),O177*2,".")</f>
        <v>426</v>
      </c>
      <c r="D177" s="1" t="str">
        <f aca="false">IF(ISNUMBER(C177),"+"&amp;TEXT(ROUNDDOWN(imGR/C177,2),"0.00"),".")</f>
        <v>+0.35</v>
      </c>
      <c r="E177" s="1" t="str">
        <f aca="false">IF(ISNUMBER(C177),"+"&amp;TEXT(ROUNDDOWN(imGD/C177,2),"0.00"),".")</f>
        <v>+0.17</v>
      </c>
      <c r="F177" s="2" t="n">
        <f aca="false">IF(AND("."=R177,ISNUMBER(P177)),P177*2,".")</f>
        <v>616</v>
      </c>
      <c r="G177" s="1" t="str">
        <f aca="false">IF(ISNUMBER(F177),"+"&amp;TEXT(ROUNDDOWN(imGR/F177,2),"0.00"),".")</f>
        <v>+0.24</v>
      </c>
      <c r="H177" s="1" t="str">
        <f aca="false">IF(ISNUMBER(F177),"+"&amp;TEXT(ROUNDDOWN(imGD/F177,2),"0.00"),".")</f>
        <v>+0.12</v>
      </c>
      <c r="I177" s="2" t="str">
        <f aca="false">IF(AND("."=S177,ISNUMBER(Q177)),Q177*2,".")</f>
        <v>.</v>
      </c>
      <c r="J177" s="1" t="str">
        <f aca="false">IF(ISNUMBER(I177),"+"&amp;TEXT(ROUNDDOWN(imGR/I177,2),"0.00"),".")</f>
        <v>.</v>
      </c>
      <c r="K177" s="1" t="str">
        <f aca="false">IF(ISNUMBER(I177),"+"&amp;TEXT(ROUNDDOWN(imGD/I177,2),"0.00"),".")</f>
        <v>.</v>
      </c>
      <c r="L177" s="1" t="str">
        <f aca="false">imBD</f>
        <v>-1.75</v>
      </c>
      <c r="M177" s="1" t="str">
        <f aca="false">imPR</f>
        <v>-3.50</v>
      </c>
      <c r="O177" s="1" t="n">
        <f aca="false">nt!D177</f>
        <v>213</v>
      </c>
      <c r="P177" s="1" t="n">
        <f aca="false">nt!E177</f>
        <v>308</v>
      </c>
      <c r="Q177" s="1" t="str">
        <f aca="false">nt!F177</f>
        <v>.</v>
      </c>
      <c r="R177" s="1" t="str">
        <f aca="false">nt!M177</f>
        <v>.</v>
      </c>
      <c r="S177" s="1" t="str">
        <f aca="false">nt!N177</f>
        <v>.</v>
      </c>
      <c r="U177" s="1" t="str">
        <f aca="false">"&lt;td&gt;"&amp;B177&amp;IF(ISNUMBER(C177),"&lt;td class=""lv_b al_r""&gt;"&amp;C177&amp;"&lt;td class=""lv_b""&gt;"&amp;D177&amp;":"&amp;E177,"&lt;td colspan=2&gt;.")&amp;IF(ISNUMBER(F177),"&lt;td class=""lv_s al_r""&gt;"&amp;F177&amp;"&lt;td class=""lv_s""&gt;"&amp;G177&amp;":"&amp;H177,"&lt;td colspan=2&gt;.")&amp;IF(ISNUMBER(I177),"&lt;td class=""lv_a al_r""&gt;"&amp;I177&amp;"&lt;td class=""lv_a""&gt;"&amp;J177&amp;":"&amp;K177,"&lt;td colspan=2&gt;.")&amp;"&lt;td&gt;"&amp;L177&amp;":"&amp;M177&amp;"&lt;td&gt;DBP"</f>
        <v>&lt;td&gt;TETRAQ&lt;td class="lv_b al_r"&gt;426&lt;td class="lv_b"&gt;+0.35:+0.17&lt;td class="lv_s al_r"&gt;616&lt;td class="lv_s"&gt;+0.24:+0.12&lt;td colspan=2&gt;.&lt;td&gt;-1.75:-3.50&lt;td&gt;DBP</v>
      </c>
    </row>
    <row r="178" customFormat="false" ht="13.8" hidden="false" customHeight="false" outlineLevel="0" collapsed="false">
      <c r="A178" s="1" t="n">
        <f aca="false">nt!B178</f>
        <v>170</v>
      </c>
      <c r="B178" s="1" t="str">
        <f aca="false">nt!C178</f>
        <v>THE FALL</v>
      </c>
      <c r="C178" s="2" t="n">
        <f aca="false">IF(ISNUMBER(O178),O178*2,".")</f>
        <v>374</v>
      </c>
      <c r="D178" s="1" t="str">
        <f aca="false">IF(ISNUMBER(C178),"+"&amp;TEXT(ROUNDDOWN(imGR/C178,2),"0.00"),".")</f>
        <v>+0.39</v>
      </c>
      <c r="E178" s="1" t="str">
        <f aca="false">IF(ISNUMBER(C178),"+"&amp;TEXT(ROUNDDOWN(imGD/C178,2),"0.00"),".")</f>
        <v>+0.19</v>
      </c>
      <c r="F178" s="2" t="n">
        <f aca="false">IF(AND("."=R178,ISNUMBER(P178)),P178*2,".")</f>
        <v>468</v>
      </c>
      <c r="G178" s="1" t="str">
        <f aca="false">IF(ISNUMBER(F178),"+"&amp;TEXT(ROUNDDOWN(imGR/F178,2),"0.00"),".")</f>
        <v>+0.31</v>
      </c>
      <c r="H178" s="1" t="str">
        <f aca="false">IF(ISNUMBER(F178),"+"&amp;TEXT(ROUNDDOWN(imGD/F178,2),"0.00"),".")</f>
        <v>+0.15</v>
      </c>
      <c r="I178" s="2" t="n">
        <f aca="false">IF(AND("."=S178,ISNUMBER(Q178)),Q178*2,".")</f>
        <v>694</v>
      </c>
      <c r="J178" s="1" t="str">
        <f aca="false">IF(ISNUMBER(I178),"+"&amp;TEXT(ROUNDDOWN(imGR/I178,2),"0.00"),".")</f>
        <v>+0.21</v>
      </c>
      <c r="K178" s="1" t="str">
        <f aca="false">IF(ISNUMBER(I178),"+"&amp;TEXT(ROUNDDOWN(imGD/I178,2),"0.00"),".")</f>
        <v>+0.10</v>
      </c>
      <c r="L178" s="1" t="str">
        <f aca="false">imBD</f>
        <v>-1.75</v>
      </c>
      <c r="M178" s="1" t="str">
        <f aca="false">imPR</f>
        <v>-3.50</v>
      </c>
      <c r="O178" s="1" t="n">
        <f aca="false">nt!D178</f>
        <v>187</v>
      </c>
      <c r="P178" s="1" t="n">
        <f aca="false">nt!E178</f>
        <v>234</v>
      </c>
      <c r="Q178" s="1" t="n">
        <f aca="false">nt!F178</f>
        <v>347</v>
      </c>
      <c r="R178" s="1" t="str">
        <f aca="false">nt!M178</f>
        <v>.</v>
      </c>
      <c r="S178" s="1" t="str">
        <f aca="false">nt!N178</f>
        <v>.</v>
      </c>
      <c r="U178" s="1" t="str">
        <f aca="false">"&lt;td&gt;"&amp;B178&amp;IF(ISNUMBER(C178),"&lt;td class=""lv_b al_r""&gt;"&amp;C178&amp;"&lt;td class=""lv_b""&gt;"&amp;D178&amp;":"&amp;E178,"&lt;td colspan=2&gt;.")&amp;IF(ISNUMBER(F178),"&lt;td class=""lv_s al_r""&gt;"&amp;F178&amp;"&lt;td class=""lv_s""&gt;"&amp;G178&amp;":"&amp;H178,"&lt;td colspan=2&gt;.")&amp;IF(ISNUMBER(I178),"&lt;td class=""lv_a al_r""&gt;"&amp;I178&amp;"&lt;td class=""lv_a""&gt;"&amp;J178&amp;":"&amp;K178,"&lt;td colspan=2&gt;.")&amp;"&lt;td&gt;"&amp;L178&amp;":"&amp;M178&amp;"&lt;td&gt;DBP"</f>
        <v>&lt;td&gt;THE FALL&lt;td class="lv_b al_r"&gt;374&lt;td class="lv_b"&gt;+0.39:+0.19&lt;td class="lv_s al_r"&gt;468&lt;td class="lv_s"&gt;+0.31:+0.15&lt;td class="lv_a al_r"&gt;694&lt;td class="lv_a"&gt;+0.21:+0.10&lt;td&gt;-1.75:-3.50&lt;td&gt;DBP</v>
      </c>
    </row>
    <row r="179" customFormat="false" ht="13.8" hidden="false" customHeight="false" outlineLevel="0" collapsed="false">
      <c r="A179" s="1" t="n">
        <f aca="false">nt!B179</f>
        <v>171</v>
      </c>
      <c r="B179" s="1" t="str">
        <f aca="false">nt!C179</f>
        <v>THRASH TRAXX</v>
      </c>
      <c r="C179" s="2" t="n">
        <f aca="false">IF(ISNUMBER(O179),O179*2,".")</f>
        <v>502</v>
      </c>
      <c r="D179" s="1" t="str">
        <f aca="false">IF(ISNUMBER(C179),"+"&amp;TEXT(ROUNDDOWN(imGR/C179,2),"0.00"),".")</f>
        <v>+0.29</v>
      </c>
      <c r="E179" s="1" t="str">
        <f aca="false">IF(ISNUMBER(C179),"+"&amp;TEXT(ROUNDDOWN(imGD/C179,2),"0.00"),".")</f>
        <v>+0.14</v>
      </c>
      <c r="F179" s="2" t="n">
        <f aca="false">IF(AND("."=R179,ISNUMBER(P179)),P179*2,".")</f>
        <v>774</v>
      </c>
      <c r="G179" s="1" t="str">
        <f aca="false">IF(ISNUMBER(F179),"+"&amp;TEXT(ROUNDDOWN(imGR/F179,2),"0.00"),".")</f>
        <v>+0.19</v>
      </c>
      <c r="H179" s="1" t="str">
        <f aca="false">IF(ISNUMBER(F179),"+"&amp;TEXT(ROUNDDOWN(imGD/F179,2),"0.00"),".")</f>
        <v>+0.09</v>
      </c>
      <c r="I179" s="2" t="str">
        <f aca="false">IF(AND("."=S179,ISNUMBER(Q179)),Q179*2,".")</f>
        <v>.</v>
      </c>
      <c r="J179" s="1" t="str">
        <f aca="false">IF(ISNUMBER(I179),"+"&amp;TEXT(ROUNDDOWN(imGR/I179,2),"0.00"),".")</f>
        <v>.</v>
      </c>
      <c r="K179" s="1" t="str">
        <f aca="false">IF(ISNUMBER(I179),"+"&amp;TEXT(ROUNDDOWN(imGD/I179,2),"0.00"),".")</f>
        <v>.</v>
      </c>
      <c r="L179" s="1" t="str">
        <f aca="false">imBD</f>
        <v>-1.75</v>
      </c>
      <c r="M179" s="1" t="str">
        <f aca="false">imPR</f>
        <v>-3.50</v>
      </c>
      <c r="O179" s="1" t="n">
        <f aca="false">nt!D179</f>
        <v>251</v>
      </c>
      <c r="P179" s="1" t="n">
        <f aca="false">nt!E179</f>
        <v>387</v>
      </c>
      <c r="Q179" s="1" t="str">
        <f aca="false">nt!F179</f>
        <v>.</v>
      </c>
      <c r="R179" s="1" t="str">
        <f aca="false">nt!M179</f>
        <v>.</v>
      </c>
      <c r="S179" s="1" t="str">
        <f aca="false">nt!N179</f>
        <v>.</v>
      </c>
      <c r="U179" s="1" t="str">
        <f aca="false">"&lt;td&gt;"&amp;B179&amp;IF(ISNUMBER(C179),"&lt;td class=""lv_b al_r""&gt;"&amp;C179&amp;"&lt;td class=""lv_b""&gt;"&amp;D179&amp;":"&amp;E179,"&lt;td colspan=2&gt;.")&amp;IF(ISNUMBER(F179),"&lt;td class=""lv_s al_r""&gt;"&amp;F179&amp;"&lt;td class=""lv_s""&gt;"&amp;G179&amp;":"&amp;H179,"&lt;td colspan=2&gt;.")&amp;IF(ISNUMBER(I179),"&lt;td class=""lv_a al_r""&gt;"&amp;I179&amp;"&lt;td class=""lv_a""&gt;"&amp;J179&amp;":"&amp;K179,"&lt;td colspan=2&gt;.")&amp;"&lt;td&gt;"&amp;L179&amp;":"&amp;M179&amp;"&lt;td&gt;DBP"</f>
        <v>&lt;td&gt;THRASH TRAXX&lt;td class="lv_b al_r"&gt;502&lt;td class="lv_b"&gt;+0.29:+0.14&lt;td class="lv_s al_r"&gt;774&lt;td class="lv_s"&gt;+0.19:+0.09&lt;td colspan=2&gt;.&lt;td&gt;-1.75:-3.50&lt;td&gt;DBP</v>
      </c>
    </row>
    <row r="180" customFormat="false" ht="13.8" hidden="false" customHeight="false" outlineLevel="0" collapsed="false">
      <c r="A180" s="1" t="n">
        <f aca="false">nt!B180</f>
        <v>172</v>
      </c>
      <c r="B180" s="1" t="str">
        <f aca="false">nt!C180</f>
        <v>TOKAI</v>
      </c>
      <c r="C180" s="2" t="n">
        <f aca="false">IF(ISNUMBER(O180),O180*2,".")</f>
        <v>270</v>
      </c>
      <c r="D180" s="1" t="str">
        <f aca="false">IF(ISNUMBER(C180),"+"&amp;TEXT(ROUNDDOWN(imGR/C180,2),"0.00"),".")</f>
        <v>+0.55</v>
      </c>
      <c r="E180" s="1" t="str">
        <f aca="false">IF(ISNUMBER(C180),"+"&amp;TEXT(ROUNDDOWN(imGD/C180,2),"0.00"),".")</f>
        <v>+0.27</v>
      </c>
      <c r="F180" s="2" t="n">
        <f aca="false">IF(AND("."=R180,ISNUMBER(P180)),P180*2,".")</f>
        <v>342</v>
      </c>
      <c r="G180" s="1" t="str">
        <f aca="false">IF(ISNUMBER(F180),"+"&amp;TEXT(ROUNDDOWN(imGR/F180,2),"0.00"),".")</f>
        <v>+0.43</v>
      </c>
      <c r="H180" s="1" t="str">
        <f aca="false">IF(ISNUMBER(F180),"+"&amp;TEXT(ROUNDDOWN(imGD/F180,2),"0.00"),".")</f>
        <v>+0.21</v>
      </c>
      <c r="I180" s="2" t="n">
        <f aca="false">IF(AND("."=S180,ISNUMBER(Q180)),Q180*2,".")</f>
        <v>422</v>
      </c>
      <c r="J180" s="1" t="str">
        <f aca="false">IF(ISNUMBER(I180),"+"&amp;TEXT(ROUNDDOWN(imGR/I180,2),"0.00"),".")</f>
        <v>+0.35</v>
      </c>
      <c r="K180" s="1" t="str">
        <f aca="false">IF(ISNUMBER(I180),"+"&amp;TEXT(ROUNDDOWN(imGD/I180,2),"0.00"),".")</f>
        <v>+0.17</v>
      </c>
      <c r="L180" s="1" t="str">
        <f aca="false">imBD</f>
        <v>-1.75</v>
      </c>
      <c r="M180" s="1" t="str">
        <f aca="false">imPR</f>
        <v>-3.50</v>
      </c>
      <c r="O180" s="1" t="n">
        <f aca="false">nt!D180</f>
        <v>135</v>
      </c>
      <c r="P180" s="1" t="n">
        <f aca="false">nt!E180</f>
        <v>171</v>
      </c>
      <c r="Q180" s="1" t="n">
        <f aca="false">nt!F180</f>
        <v>211</v>
      </c>
      <c r="R180" s="1" t="str">
        <f aca="false">nt!M180</f>
        <v>.</v>
      </c>
      <c r="S180" s="1" t="str">
        <f aca="false">nt!N180</f>
        <v>.</v>
      </c>
      <c r="U180" s="1" t="str">
        <f aca="false">"&lt;td&gt;"&amp;B180&amp;IF(ISNUMBER(C180),"&lt;td class=""lv_b al_r""&gt;"&amp;C180&amp;"&lt;td class=""lv_b""&gt;"&amp;D180&amp;":"&amp;E180,"&lt;td colspan=2&gt;.")&amp;IF(ISNUMBER(F180),"&lt;td class=""lv_s al_r""&gt;"&amp;F180&amp;"&lt;td class=""lv_s""&gt;"&amp;G180&amp;":"&amp;H180,"&lt;td colspan=2&gt;.")&amp;IF(ISNUMBER(I180),"&lt;td class=""lv_a al_r""&gt;"&amp;I180&amp;"&lt;td class=""lv_a""&gt;"&amp;J180&amp;":"&amp;K180,"&lt;td colspan=2&gt;.")&amp;"&lt;td&gt;"&amp;L180&amp;":"&amp;M180&amp;"&lt;td&gt;DBP"</f>
        <v>&lt;td&gt;TOKAI&lt;td class="lv_b al_r"&gt;270&lt;td class="lv_b"&gt;+0.55:+0.27&lt;td class="lv_s al_r"&gt;342&lt;td class="lv_s"&gt;+0.43:+0.21&lt;td class="lv_a al_r"&gt;422&lt;td class="lv_a"&gt;+0.35:+0.17&lt;td&gt;-1.75:-3.50&lt;td&gt;DBP</v>
      </c>
    </row>
    <row r="181" customFormat="false" ht="13.8" hidden="false" customHeight="false" outlineLevel="0" collapsed="false">
      <c r="A181" s="1" t="n">
        <f aca="false">nt!B181</f>
        <v>173</v>
      </c>
      <c r="B181" s="1" t="str">
        <f aca="false">nt!C181</f>
        <v>TURNING THE MOTOR OVER</v>
      </c>
      <c r="C181" s="2" t="n">
        <f aca="false">IF(ISNUMBER(O181),O181*2,".")</f>
        <v>404</v>
      </c>
      <c r="D181" s="1" t="str">
        <f aca="false">IF(ISNUMBER(C181),"+"&amp;TEXT(ROUNDDOWN(imGR/C181,2),"0.00"),".")</f>
        <v>+0.36</v>
      </c>
      <c r="E181" s="1" t="str">
        <f aca="false">IF(ISNUMBER(C181),"+"&amp;TEXT(ROUNDDOWN(imGD/C181,2),"0.00"),".")</f>
        <v>+0.18</v>
      </c>
      <c r="F181" s="2" t="n">
        <f aca="false">IF(AND("."=R181,ISNUMBER(P181)),P181*2,".")</f>
        <v>494</v>
      </c>
      <c r="G181" s="1" t="str">
        <f aca="false">IF(ISNUMBER(F181),"+"&amp;TEXT(ROUNDDOWN(imGR/F181,2),"0.00"),".")</f>
        <v>+0.30</v>
      </c>
      <c r="H181" s="1" t="str">
        <f aca="false">IF(ISNUMBER(F181),"+"&amp;TEXT(ROUNDDOWN(imGD/F181,2),"0.00"),".")</f>
        <v>+0.15</v>
      </c>
      <c r="I181" s="2" t="n">
        <f aca="false">IF(AND("."=S181,ISNUMBER(Q181)),Q181*2,".")</f>
        <v>764</v>
      </c>
      <c r="J181" s="1" t="str">
        <f aca="false">IF(ISNUMBER(I181),"+"&amp;TEXT(ROUNDDOWN(imGR/I181,2),"0.00"),".")</f>
        <v>+0.19</v>
      </c>
      <c r="K181" s="1" t="str">
        <f aca="false">IF(ISNUMBER(I181),"+"&amp;TEXT(ROUNDDOWN(imGD/I181,2),"0.00"),".")</f>
        <v>+0.09</v>
      </c>
      <c r="L181" s="1" t="str">
        <f aca="false">imBD</f>
        <v>-1.75</v>
      </c>
      <c r="M181" s="1" t="str">
        <f aca="false">imPR</f>
        <v>-3.50</v>
      </c>
      <c r="O181" s="1" t="n">
        <f aca="false">nt!D181</f>
        <v>202</v>
      </c>
      <c r="P181" s="1" t="n">
        <f aca="false">nt!E181</f>
        <v>247</v>
      </c>
      <c r="Q181" s="1" t="n">
        <f aca="false">nt!F181</f>
        <v>382</v>
      </c>
      <c r="R181" s="1" t="str">
        <f aca="false">nt!M181</f>
        <v>.</v>
      </c>
      <c r="S181" s="1" t="str">
        <f aca="false">nt!N181</f>
        <v>.</v>
      </c>
      <c r="U181" s="1" t="str">
        <f aca="false">"&lt;td&gt;"&amp;B181&amp;IF(ISNUMBER(C181),"&lt;td class=""lv_b al_r""&gt;"&amp;C181&amp;"&lt;td class=""lv_b""&gt;"&amp;D181&amp;":"&amp;E181,"&lt;td colspan=2&gt;.")&amp;IF(ISNUMBER(F181),"&lt;td class=""lv_s al_r""&gt;"&amp;F181&amp;"&lt;td class=""lv_s""&gt;"&amp;G181&amp;":"&amp;H181,"&lt;td colspan=2&gt;.")&amp;IF(ISNUMBER(I181),"&lt;td class=""lv_a al_r""&gt;"&amp;I181&amp;"&lt;td class=""lv_a""&gt;"&amp;J181&amp;":"&amp;K181,"&lt;td colspan=2&gt;.")&amp;"&lt;td&gt;"&amp;L181&amp;":"&amp;M181&amp;"&lt;td&gt;DBP"</f>
        <v>&lt;td&gt;TURNING THE MOTOR OVER&lt;td class="lv_b al_r"&gt;404&lt;td class="lv_b"&gt;+0.36:+0.18&lt;td class="lv_s al_r"&gt;494&lt;td class="lv_s"&gt;+0.30:+0.15&lt;td class="lv_a al_r"&gt;764&lt;td class="lv_a"&gt;+0.19:+0.09&lt;td&gt;-1.75:-3.50&lt;td&gt;DBP</v>
      </c>
    </row>
    <row r="182" customFormat="false" ht="13.8" hidden="false" customHeight="false" outlineLevel="0" collapsed="false">
      <c r="A182" s="1" t="n">
        <f aca="false">nt!B182</f>
        <v>174</v>
      </c>
      <c r="B182" s="1" t="str">
        <f aca="false">nt!C182</f>
        <v>U GOTTA GROOVE</v>
      </c>
      <c r="C182" s="2" t="n">
        <f aca="false">IF(ISNUMBER(O182),O182*2,".")</f>
        <v>160</v>
      </c>
      <c r="D182" s="1" t="str">
        <f aca="false">IF(ISNUMBER(C182),"+"&amp;TEXT(ROUNDDOWN(imGR/C182,2),"0.00"),".")</f>
        <v>+0.93</v>
      </c>
      <c r="E182" s="1" t="str">
        <f aca="false">IF(ISNUMBER(C182),"+"&amp;TEXT(ROUNDDOWN(imGD/C182,2),"0.00"),".")</f>
        <v>+0.46</v>
      </c>
      <c r="F182" s="2" t="str">
        <f aca="false">IF(AND("."=R182,ISNUMBER(P182)),P182*2,".")</f>
        <v>.</v>
      </c>
      <c r="G182" s="1" t="str">
        <f aca="false">IF(ISNUMBER(F182),"+"&amp;TEXT(ROUNDDOWN(imGR/F182,2),"0.00"),".")</f>
        <v>.</v>
      </c>
      <c r="H182" s="1" t="str">
        <f aca="false">IF(ISNUMBER(F182),"+"&amp;TEXT(ROUNDDOWN(imGD/F182,2),"0.00"),".")</f>
        <v>.</v>
      </c>
      <c r="I182" s="2" t="str">
        <f aca="false">IF(AND("."=S182,ISNUMBER(Q182)),Q182*2,".")</f>
        <v>.</v>
      </c>
      <c r="J182" s="1" t="str">
        <f aca="false">IF(ISNUMBER(I182),"+"&amp;TEXT(ROUNDDOWN(imGR/I182,2),"0.00"),".")</f>
        <v>.</v>
      </c>
      <c r="K182" s="1" t="str">
        <f aca="false">IF(ISNUMBER(I182),"+"&amp;TEXT(ROUNDDOWN(imGD/I182,2),"0.00"),".")</f>
        <v>.</v>
      </c>
      <c r="L182" s="1" t="str">
        <f aca="false">imBD</f>
        <v>-1.75</v>
      </c>
      <c r="M182" s="1" t="str">
        <f aca="false">imPR</f>
        <v>-3.50</v>
      </c>
      <c r="O182" s="1" t="n">
        <f aca="false">nt!D182</f>
        <v>80</v>
      </c>
      <c r="P182" s="1" t="str">
        <f aca="false">nt!E182</f>
        <v>.</v>
      </c>
      <c r="Q182" s="1" t="str">
        <f aca="false">nt!F182</f>
        <v>.</v>
      </c>
      <c r="R182" s="1" t="str">
        <f aca="false">nt!M182</f>
        <v>.</v>
      </c>
      <c r="S182" s="1" t="str">
        <f aca="false">nt!N182</f>
        <v>.</v>
      </c>
      <c r="U182" s="1" t="str">
        <f aca="false">"&lt;td&gt;"&amp;B182&amp;IF(ISNUMBER(C182),"&lt;td class=""lv_b al_r""&gt;"&amp;C182&amp;"&lt;td class=""lv_b""&gt;"&amp;D182&amp;":"&amp;E182,"&lt;td colspan=2&gt;.")&amp;IF(ISNUMBER(F182),"&lt;td class=""lv_s al_r""&gt;"&amp;F182&amp;"&lt;td class=""lv_s""&gt;"&amp;G182&amp;":"&amp;H182,"&lt;td colspan=2&gt;.")&amp;IF(ISNUMBER(I182),"&lt;td class=""lv_a al_r""&gt;"&amp;I182&amp;"&lt;td class=""lv_a""&gt;"&amp;J182&amp;":"&amp;K182,"&lt;td colspan=2&gt;.")&amp;"&lt;td&gt;"&amp;L182&amp;":"&amp;M182&amp;"&lt;td&gt;DBP"</f>
        <v>&lt;td&gt;U GOTTA GROOVE&lt;td class="lv_b al_r"&gt;160&lt;td class="lv_b"&gt;+0.93:+0.46&lt;td colspan=2&gt;.&lt;td colspan=2&gt;.&lt;td&gt;-1.75:-3.50&lt;td&gt;DBP</v>
      </c>
    </row>
    <row r="183" customFormat="false" ht="13.8" hidden="false" customHeight="false" outlineLevel="0" collapsed="false">
      <c r="A183" s="1" t="n">
        <f aca="false">nt!B183</f>
        <v>175</v>
      </c>
      <c r="B183" s="1" t="str">
        <f aca="false">nt!C183</f>
        <v>VIRTUAL DRUMMER</v>
      </c>
      <c r="C183" s="2" t="n">
        <f aca="false">IF(ISNUMBER(O183),O183*2,".")</f>
        <v>634</v>
      </c>
      <c r="D183" s="1" t="str">
        <f aca="false">IF(ISNUMBER(C183),"+"&amp;TEXT(ROUNDDOWN(imGR/C183,2),"0.00"),".")</f>
        <v>+0.23</v>
      </c>
      <c r="E183" s="1" t="str">
        <f aca="false">IF(ISNUMBER(C183),"+"&amp;TEXT(ROUNDDOWN(imGD/C183,2),"0.00"),".")</f>
        <v>+0.11</v>
      </c>
      <c r="F183" s="2" t="n">
        <f aca="false">IF(AND("."=R183,ISNUMBER(P183)),P183*2,".")</f>
        <v>936</v>
      </c>
      <c r="G183" s="1" t="str">
        <f aca="false">IF(ISNUMBER(F183),"+"&amp;TEXT(ROUNDDOWN(imGR/F183,2),"0.00"),".")</f>
        <v>+0.15</v>
      </c>
      <c r="H183" s="1" t="str">
        <f aca="false">IF(ISNUMBER(F183),"+"&amp;TEXT(ROUNDDOWN(imGD/F183,2),"0.00"),".")</f>
        <v>+0.07</v>
      </c>
      <c r="I183" s="2" t="n">
        <f aca="false">IF(AND("."=S183,ISNUMBER(Q183)),Q183*2,".")</f>
        <v>1132</v>
      </c>
      <c r="J183" s="1" t="str">
        <f aca="false">IF(ISNUMBER(I183),"+"&amp;TEXT(ROUNDDOWN(imGR/I183,2),"0.00"),".")</f>
        <v>+0.13</v>
      </c>
      <c r="K183" s="1" t="str">
        <f aca="false">IF(ISNUMBER(I183),"+"&amp;TEXT(ROUNDDOWN(imGD/I183,2),"0.00"),".")</f>
        <v>+0.06</v>
      </c>
      <c r="L183" s="1" t="str">
        <f aca="false">imBD</f>
        <v>-1.75</v>
      </c>
      <c r="M183" s="1" t="str">
        <f aca="false">imPR</f>
        <v>-3.50</v>
      </c>
      <c r="O183" s="1" t="n">
        <f aca="false">nt!D183</f>
        <v>317</v>
      </c>
      <c r="P183" s="1" t="n">
        <f aca="false">nt!E183</f>
        <v>468</v>
      </c>
      <c r="Q183" s="1" t="n">
        <f aca="false">nt!F183</f>
        <v>566</v>
      </c>
      <c r="R183" s="1" t="str">
        <f aca="false">nt!M183</f>
        <v>.</v>
      </c>
      <c r="S183" s="1" t="str">
        <f aca="false">nt!N183</f>
        <v>.</v>
      </c>
      <c r="U183" s="1" t="str">
        <f aca="false">"&lt;td&gt;"&amp;B183&amp;IF(ISNUMBER(C183),"&lt;td class=""lv_b al_r""&gt;"&amp;C183&amp;"&lt;td class=""lv_b""&gt;"&amp;D183&amp;":"&amp;E183,"&lt;td colspan=2&gt;.")&amp;IF(ISNUMBER(F183),"&lt;td class=""lv_s al_r""&gt;"&amp;F183&amp;"&lt;td class=""lv_s""&gt;"&amp;G183&amp;":"&amp;H183,"&lt;td colspan=2&gt;.")&amp;IF(ISNUMBER(I183),"&lt;td class=""lv_a al_r""&gt;"&amp;I183&amp;"&lt;td class=""lv_a""&gt;"&amp;J183&amp;":"&amp;K183,"&lt;td colspan=2&gt;.")&amp;"&lt;td&gt;"&amp;L183&amp;":"&amp;M183&amp;"&lt;td&gt;DBP"</f>
        <v>&lt;td&gt;VIRTUAL DRUMMER&lt;td class="lv_b al_r"&gt;634&lt;td class="lv_b"&gt;+0.23:+0.11&lt;td class="lv_s al_r"&gt;936&lt;td class="lv_s"&gt;+0.15:+0.07&lt;td class="lv_a al_r"&gt;1132&lt;td class="lv_a"&gt;+0.13:+0.06&lt;td&gt;-1.75:-3.50&lt;td&gt;DBP</v>
      </c>
    </row>
    <row r="184" customFormat="false" ht="13.8" hidden="false" customHeight="false" outlineLevel="0" collapsed="false">
      <c r="A184" s="1" t="n">
        <f aca="false">nt!B184</f>
        <v>176</v>
      </c>
      <c r="B184" s="1" t="str">
        <f aca="false">nt!C184</f>
        <v>WATER FLAME</v>
      </c>
      <c r="C184" s="2" t="n">
        <f aca="false">IF(ISNUMBER(O184),O184*2,".")</f>
        <v>482</v>
      </c>
      <c r="D184" s="1" t="str">
        <f aca="false">IF(ISNUMBER(C184),"+"&amp;TEXT(ROUNDDOWN(imGR/C184,2),"0.00"),".")</f>
        <v>+0.30</v>
      </c>
      <c r="E184" s="1" t="str">
        <f aca="false">IF(ISNUMBER(C184),"+"&amp;TEXT(ROUNDDOWN(imGD/C184,2),"0.00"),".")</f>
        <v>+0.15</v>
      </c>
      <c r="F184" s="2" t="n">
        <f aca="false">IF(AND("."=R184,ISNUMBER(P184)),P184*2,".")</f>
        <v>594</v>
      </c>
      <c r="G184" s="1" t="str">
        <f aca="false">IF(ISNUMBER(F184),"+"&amp;TEXT(ROUNDDOWN(imGR/F184,2),"0.00"),".")</f>
        <v>+0.25</v>
      </c>
      <c r="H184" s="1" t="str">
        <f aca="false">IF(ISNUMBER(F184),"+"&amp;TEXT(ROUNDDOWN(imGD/F184,2),"0.00"),".")</f>
        <v>+0.12</v>
      </c>
      <c r="I184" s="2" t="str">
        <f aca="false">IF(AND("."=S184,ISNUMBER(Q184)),Q184*2,".")</f>
        <v>.</v>
      </c>
      <c r="J184" s="1" t="str">
        <f aca="false">IF(ISNUMBER(I184),"+"&amp;TEXT(ROUNDDOWN(imGR/I184,2),"0.00"),".")</f>
        <v>.</v>
      </c>
      <c r="K184" s="1" t="str">
        <f aca="false">IF(ISNUMBER(I184),"+"&amp;TEXT(ROUNDDOWN(imGD/I184,2),"0.00"),".")</f>
        <v>.</v>
      </c>
      <c r="L184" s="1" t="str">
        <f aca="false">imBD</f>
        <v>-1.75</v>
      </c>
      <c r="M184" s="1" t="str">
        <f aca="false">imPR</f>
        <v>-3.50</v>
      </c>
      <c r="O184" s="1" t="n">
        <f aca="false">nt!D184</f>
        <v>241</v>
      </c>
      <c r="P184" s="1" t="n">
        <f aca="false">nt!E184</f>
        <v>297</v>
      </c>
      <c r="Q184" s="1" t="str">
        <f aca="false">nt!F184</f>
        <v>.</v>
      </c>
      <c r="R184" s="1" t="str">
        <f aca="false">nt!M184</f>
        <v>.</v>
      </c>
      <c r="S184" s="1" t="str">
        <f aca="false">nt!N184</f>
        <v>.</v>
      </c>
      <c r="U184" s="1" t="str">
        <f aca="false">"&lt;td&gt;"&amp;B184&amp;IF(ISNUMBER(C184),"&lt;td class=""lv_b al_r""&gt;"&amp;C184&amp;"&lt;td class=""lv_b""&gt;"&amp;D184&amp;":"&amp;E184,"&lt;td colspan=2&gt;.")&amp;IF(ISNUMBER(F184),"&lt;td class=""lv_s al_r""&gt;"&amp;F184&amp;"&lt;td class=""lv_s""&gt;"&amp;G184&amp;":"&amp;H184,"&lt;td colspan=2&gt;.")&amp;IF(ISNUMBER(I184),"&lt;td class=""lv_a al_r""&gt;"&amp;I184&amp;"&lt;td class=""lv_a""&gt;"&amp;J184&amp;":"&amp;K184,"&lt;td colspan=2&gt;.")&amp;"&lt;td&gt;"&amp;L184&amp;":"&amp;M184&amp;"&lt;td&gt;DBP"</f>
        <v>&lt;td&gt;WATER FLAME&lt;td class="lv_b al_r"&gt;482&lt;td class="lv_b"&gt;+0.30:+0.15&lt;td class="lv_s al_r"&gt;594&lt;td class="lv_s"&gt;+0.25:+0.12&lt;td colspan=2&gt;.&lt;td&gt;-1.75:-3.50&lt;td&gt;DBP</v>
      </c>
    </row>
    <row r="185" customFormat="false" ht="13.8" hidden="false" customHeight="false" outlineLevel="0" collapsed="false">
      <c r="A185" s="1" t="n">
        <f aca="false">nt!B185</f>
        <v>177</v>
      </c>
      <c r="B185" s="1" t="str">
        <f aca="false">nt!C185</f>
        <v>WATERING</v>
      </c>
      <c r="C185" s="2" t="n">
        <f aca="false">IF(ISNUMBER(O185),O185*2,".")</f>
        <v>440</v>
      </c>
      <c r="D185" s="1" t="str">
        <f aca="false">IF(ISNUMBER(C185),"+"&amp;TEXT(ROUNDDOWN(imGR/C185,2),"0.00"),".")</f>
        <v>+0.33</v>
      </c>
      <c r="E185" s="1" t="str">
        <f aca="false">IF(ISNUMBER(C185),"+"&amp;TEXT(ROUNDDOWN(imGD/C185,2),"0.00"),".")</f>
        <v>+0.16</v>
      </c>
      <c r="F185" s="2" t="n">
        <f aca="false">IF(AND("."=R185,ISNUMBER(P185)),P185*2,".")</f>
        <v>716</v>
      </c>
      <c r="G185" s="1" t="str">
        <f aca="false">IF(ISNUMBER(F185),"+"&amp;TEXT(ROUNDDOWN(imGR/F185,2),"0.00"),".")</f>
        <v>+0.20</v>
      </c>
      <c r="H185" s="1" t="str">
        <f aca="false">IF(ISNUMBER(F185),"+"&amp;TEXT(ROUNDDOWN(imGD/F185,2),"0.00"),".")</f>
        <v>+0.10</v>
      </c>
      <c r="I185" s="2" t="n">
        <f aca="false">IF(AND("."=S185,ISNUMBER(Q185)),Q185*2,".")</f>
        <v>872</v>
      </c>
      <c r="J185" s="1" t="str">
        <f aca="false">IF(ISNUMBER(I185),"+"&amp;TEXT(ROUNDDOWN(imGR/I185,2),"0.00"),".")</f>
        <v>+0.17</v>
      </c>
      <c r="K185" s="1" t="str">
        <f aca="false">IF(ISNUMBER(I185),"+"&amp;TEXT(ROUNDDOWN(imGD/I185,2),"0.00"),".")</f>
        <v>+0.08</v>
      </c>
      <c r="L185" s="1" t="str">
        <f aca="false">imBD</f>
        <v>-1.75</v>
      </c>
      <c r="M185" s="1" t="str">
        <f aca="false">imPR</f>
        <v>-3.50</v>
      </c>
      <c r="O185" s="1" t="n">
        <f aca="false">nt!D185</f>
        <v>220</v>
      </c>
      <c r="P185" s="1" t="n">
        <f aca="false">nt!E185</f>
        <v>358</v>
      </c>
      <c r="Q185" s="1" t="n">
        <f aca="false">nt!F185</f>
        <v>436</v>
      </c>
      <c r="R185" s="1" t="str">
        <f aca="false">nt!M185</f>
        <v>.</v>
      </c>
      <c r="S185" s="1" t="str">
        <f aca="false">nt!N185</f>
        <v>.</v>
      </c>
      <c r="U185" s="1" t="str">
        <f aca="false">"&lt;td&gt;"&amp;B185&amp;IF(ISNUMBER(C185),"&lt;td class=""lv_b al_r""&gt;"&amp;C185&amp;"&lt;td class=""lv_b""&gt;"&amp;D185&amp;":"&amp;E185,"&lt;td colspan=2&gt;.")&amp;IF(ISNUMBER(F185),"&lt;td class=""lv_s al_r""&gt;"&amp;F185&amp;"&lt;td class=""lv_s""&gt;"&amp;G185&amp;":"&amp;H185,"&lt;td colspan=2&gt;.")&amp;IF(ISNUMBER(I185),"&lt;td class=""lv_a al_r""&gt;"&amp;I185&amp;"&lt;td class=""lv_a""&gt;"&amp;J185&amp;":"&amp;K185,"&lt;td colspan=2&gt;.")&amp;"&lt;td&gt;"&amp;L185&amp;":"&amp;M185&amp;"&lt;td&gt;DBP"</f>
        <v>&lt;td&gt;WATERING&lt;td class="lv_b al_r"&gt;440&lt;td class="lv_b"&gt;+0.33:+0.16&lt;td class="lv_s al_r"&gt;716&lt;td class="lv_s"&gt;+0.20:+0.10&lt;td class="lv_a al_r"&gt;872&lt;td class="lv_a"&gt;+0.17:+0.08&lt;td&gt;-1.75:-3.50&lt;td&gt;DBP</v>
      </c>
    </row>
    <row r="186" customFormat="false" ht="13.8" hidden="false" customHeight="false" outlineLevel="0" collapsed="false">
      <c r="A186" s="1" t="n">
        <f aca="false">nt!B186</f>
        <v>178</v>
      </c>
      <c r="B186" s="1" t="str">
        <f aca="false">nt!C186</f>
        <v>WHAT IS LOVE?</v>
      </c>
      <c r="C186" s="2" t="n">
        <f aca="false">IF(ISNUMBER(O186),O186*2,".")</f>
        <v>334</v>
      </c>
      <c r="D186" s="1" t="str">
        <f aca="false">IF(ISNUMBER(C186),"+"&amp;TEXT(ROUNDDOWN(imGR/C186,2),"0.00"),".")</f>
        <v>+0.44</v>
      </c>
      <c r="E186" s="1" t="str">
        <f aca="false">IF(ISNUMBER(C186),"+"&amp;TEXT(ROUNDDOWN(imGD/C186,2),"0.00"),".")</f>
        <v>+0.22</v>
      </c>
      <c r="F186" s="2" t="n">
        <f aca="false">IF(AND("."=R186,ISNUMBER(P186)),P186*2,".")</f>
        <v>564</v>
      </c>
      <c r="G186" s="1" t="str">
        <f aca="false">IF(ISNUMBER(F186),"+"&amp;TEXT(ROUNDDOWN(imGR/F186,2),"0.00"),".")</f>
        <v>+0.26</v>
      </c>
      <c r="H186" s="1" t="str">
        <f aca="false">IF(ISNUMBER(F186),"+"&amp;TEXT(ROUNDDOWN(imGD/F186,2),"0.00"),".")</f>
        <v>+0.13</v>
      </c>
      <c r="I186" s="2" t="n">
        <f aca="false">IF(AND("."=S186,ISNUMBER(Q186)),Q186*2,".")</f>
        <v>634</v>
      </c>
      <c r="J186" s="1" t="str">
        <f aca="false">IF(ISNUMBER(I186),"+"&amp;TEXT(ROUNDDOWN(imGR/I186,2),"0.00"),".")</f>
        <v>+0.23</v>
      </c>
      <c r="K186" s="1" t="str">
        <f aca="false">IF(ISNUMBER(I186),"+"&amp;TEXT(ROUNDDOWN(imGD/I186,2),"0.00"),".")</f>
        <v>+0.11</v>
      </c>
      <c r="L186" s="1" t="str">
        <f aca="false">imBD</f>
        <v>-1.75</v>
      </c>
      <c r="M186" s="1" t="str">
        <f aca="false">imPR</f>
        <v>-3.50</v>
      </c>
      <c r="O186" s="1" t="n">
        <f aca="false">nt!D186</f>
        <v>167</v>
      </c>
      <c r="P186" s="1" t="n">
        <f aca="false">nt!E186</f>
        <v>282</v>
      </c>
      <c r="Q186" s="1" t="n">
        <f aca="false">nt!F186</f>
        <v>317</v>
      </c>
      <c r="R186" s="1" t="str">
        <f aca="false">nt!M186</f>
        <v>.</v>
      </c>
      <c r="S186" s="1" t="str">
        <f aca="false">nt!N186</f>
        <v>.</v>
      </c>
      <c r="U186" s="1" t="str">
        <f aca="false">"&lt;td&gt;"&amp;B186&amp;IF(ISNUMBER(C186),"&lt;td class=""lv_b al_r""&gt;"&amp;C186&amp;"&lt;td class=""lv_b""&gt;"&amp;D186&amp;":"&amp;E186,"&lt;td colspan=2&gt;.")&amp;IF(ISNUMBER(F186),"&lt;td class=""lv_s al_r""&gt;"&amp;F186&amp;"&lt;td class=""lv_s""&gt;"&amp;G186&amp;":"&amp;H186,"&lt;td colspan=2&gt;.")&amp;IF(ISNUMBER(I186),"&lt;td class=""lv_a al_r""&gt;"&amp;I186&amp;"&lt;td class=""lv_a""&gt;"&amp;J186&amp;":"&amp;K186,"&lt;td colspan=2&gt;.")&amp;"&lt;td&gt;"&amp;L186&amp;":"&amp;M186&amp;"&lt;td&gt;DBP"</f>
        <v>&lt;td&gt;WHAT IS LOVE?&lt;td class="lv_b al_r"&gt;334&lt;td class="lv_b"&gt;+0.44:+0.22&lt;td class="lv_s al_r"&gt;564&lt;td class="lv_s"&gt;+0.26:+0.13&lt;td class="lv_a al_r"&gt;634&lt;td class="lv_a"&gt;+0.23:+0.11&lt;td&gt;-1.75:-3.50&lt;td&gt;DBP</v>
      </c>
    </row>
    <row r="187" customFormat="false" ht="13.8" hidden="false" customHeight="false" outlineLevel="0" collapsed="false">
      <c r="A187" s="1" t="n">
        <f aca="false">nt!B187</f>
        <v>179</v>
      </c>
      <c r="B187" s="1" t="str">
        <f aca="false">nt!C187</f>
        <v>WHAT'S NEXT?</v>
      </c>
      <c r="C187" s="2" t="n">
        <f aca="false">IF(ISNUMBER(O187),O187*2,".")</f>
        <v>464</v>
      </c>
      <c r="D187" s="1" t="str">
        <f aca="false">IF(ISNUMBER(C187),"+"&amp;TEXT(ROUNDDOWN(imGR/C187,2),"0.00"),".")</f>
        <v>+0.32</v>
      </c>
      <c r="E187" s="1" t="str">
        <f aca="false">IF(ISNUMBER(C187),"+"&amp;TEXT(ROUNDDOWN(imGD/C187,2),"0.00"),".")</f>
        <v>+0.16</v>
      </c>
      <c r="F187" s="2" t="n">
        <f aca="false">IF(AND("."=R187,ISNUMBER(P187)),P187*2,".")</f>
        <v>592</v>
      </c>
      <c r="G187" s="1" t="str">
        <f aca="false">IF(ISNUMBER(F187),"+"&amp;TEXT(ROUNDDOWN(imGR/F187,2),"0.00"),".")</f>
        <v>+0.25</v>
      </c>
      <c r="H187" s="1" t="str">
        <f aca="false">IF(ISNUMBER(F187),"+"&amp;TEXT(ROUNDDOWN(imGD/F187,2),"0.00"),".")</f>
        <v>+0.12</v>
      </c>
      <c r="I187" s="2" t="str">
        <f aca="false">IF(AND("."=S187,ISNUMBER(Q187)),Q187*2,".")</f>
        <v>.</v>
      </c>
      <c r="J187" s="1" t="str">
        <f aca="false">IF(ISNUMBER(I187),"+"&amp;TEXT(ROUNDDOWN(imGR/I187,2),"0.00"),".")</f>
        <v>.</v>
      </c>
      <c r="K187" s="1" t="str">
        <f aca="false">IF(ISNUMBER(I187),"+"&amp;TEXT(ROUNDDOWN(imGD/I187,2),"0.00"),".")</f>
        <v>.</v>
      </c>
      <c r="L187" s="1" t="str">
        <f aca="false">imBD</f>
        <v>-1.75</v>
      </c>
      <c r="M187" s="1" t="str">
        <f aca="false">imPR</f>
        <v>-3.50</v>
      </c>
      <c r="O187" s="1" t="n">
        <f aca="false">nt!D187</f>
        <v>232</v>
      </c>
      <c r="P187" s="1" t="n">
        <f aca="false">nt!E187</f>
        <v>296</v>
      </c>
      <c r="Q187" s="1" t="n">
        <f aca="false">nt!F187</f>
        <v>357</v>
      </c>
      <c r="R187" s="1" t="str">
        <f aca="false">nt!M187</f>
        <v>.</v>
      </c>
      <c r="S187" s="1" t="str">
        <f aca="false">nt!N187</f>
        <v>no</v>
      </c>
      <c r="U187" s="1" t="str">
        <f aca="false">"&lt;td&gt;"&amp;B187&amp;IF(ISNUMBER(C187),"&lt;td class=""lv_b al_r""&gt;"&amp;C187&amp;"&lt;td class=""lv_b""&gt;"&amp;D187&amp;":"&amp;E187,"&lt;td colspan=2&gt;.")&amp;IF(ISNUMBER(F187),"&lt;td class=""lv_s al_r""&gt;"&amp;F187&amp;"&lt;td class=""lv_s""&gt;"&amp;G187&amp;":"&amp;H187,"&lt;td colspan=2&gt;.")&amp;IF(ISNUMBER(I187),"&lt;td class=""lv_a al_r""&gt;"&amp;I187&amp;"&lt;td class=""lv_a""&gt;"&amp;J187&amp;":"&amp;K187,"&lt;td colspan=2&gt;.")&amp;"&lt;td&gt;"&amp;L187&amp;":"&amp;M187&amp;"&lt;td&gt;DBP"</f>
        <v>&lt;td&gt;WHAT'S NEXT?&lt;td class="lv_b al_r"&gt;464&lt;td class="lv_b"&gt;+0.32:+0.16&lt;td class="lv_s al_r"&gt;592&lt;td class="lv_s"&gt;+0.25:+0.12&lt;td colspan=2&gt;.&lt;td&gt;-1.75:-3.50&lt;td&gt;DBP</v>
      </c>
    </row>
    <row r="188" customFormat="false" ht="13.8" hidden="false" customHeight="false" outlineLevel="0" collapsed="false">
      <c r="A188" s="1" t="n">
        <f aca="false">nt!B188</f>
        <v>180</v>
      </c>
      <c r="B188" s="1" t="str">
        <f aca="false">nt!C188</f>
        <v>WILD I/O</v>
      </c>
      <c r="C188" s="2" t="n">
        <f aca="false">IF(ISNUMBER(O188),O188*2,".")</f>
        <v>320</v>
      </c>
      <c r="D188" s="1" t="str">
        <f aca="false">IF(ISNUMBER(C188),"+"&amp;TEXT(ROUNDDOWN(imGR/C188,2),"0.00"),".")</f>
        <v>+0.46</v>
      </c>
      <c r="E188" s="1" t="str">
        <f aca="false">IF(ISNUMBER(C188),"+"&amp;TEXT(ROUNDDOWN(imGD/C188,2),"0.00"),".")</f>
        <v>+0.23</v>
      </c>
      <c r="F188" s="2" t="n">
        <f aca="false">IF(AND("."=R188,ISNUMBER(P188)),P188*2,".")</f>
        <v>452</v>
      </c>
      <c r="G188" s="1" t="str">
        <f aca="false">IF(ISNUMBER(F188),"+"&amp;TEXT(ROUNDDOWN(imGR/F188,2),"0.00"),".")</f>
        <v>+0.33</v>
      </c>
      <c r="H188" s="1" t="str">
        <f aca="false">IF(ISNUMBER(F188),"+"&amp;TEXT(ROUNDDOWN(imGD/F188,2),"0.00"),".")</f>
        <v>+0.16</v>
      </c>
      <c r="I188" s="2" t="str">
        <f aca="false">IF(AND("."=S188,ISNUMBER(Q188)),Q188*2,".")</f>
        <v>.</v>
      </c>
      <c r="J188" s="1" t="str">
        <f aca="false">IF(ISNUMBER(I188),"+"&amp;TEXT(ROUNDDOWN(imGR/I188,2),"0.00"),".")</f>
        <v>.</v>
      </c>
      <c r="K188" s="1" t="str">
        <f aca="false">IF(ISNUMBER(I188),"+"&amp;TEXT(ROUNDDOWN(imGD/I188,2),"0.00"),".")</f>
        <v>.</v>
      </c>
      <c r="L188" s="1" t="str">
        <f aca="false">imBD</f>
        <v>-1.75</v>
      </c>
      <c r="M188" s="1" t="str">
        <f aca="false">imPR</f>
        <v>-3.50</v>
      </c>
      <c r="O188" s="1" t="n">
        <f aca="false">nt!D188</f>
        <v>160</v>
      </c>
      <c r="P188" s="1" t="n">
        <f aca="false">nt!E188</f>
        <v>226</v>
      </c>
      <c r="Q188" s="1" t="str">
        <f aca="false">nt!F188</f>
        <v>.</v>
      </c>
      <c r="R188" s="1" t="str">
        <f aca="false">nt!M188</f>
        <v>.</v>
      </c>
      <c r="S188" s="1" t="str">
        <f aca="false">nt!N188</f>
        <v>.</v>
      </c>
      <c r="U188" s="1" t="str">
        <f aca="false">"&lt;td&gt;"&amp;B188&amp;IF(ISNUMBER(C188),"&lt;td class=""lv_b al_r""&gt;"&amp;C188&amp;"&lt;td class=""lv_b""&gt;"&amp;D188&amp;":"&amp;E188,"&lt;td colspan=2&gt;.")&amp;IF(ISNUMBER(F188),"&lt;td class=""lv_s al_r""&gt;"&amp;F188&amp;"&lt;td class=""lv_s""&gt;"&amp;G188&amp;":"&amp;H188,"&lt;td colspan=2&gt;.")&amp;IF(ISNUMBER(I188),"&lt;td class=""lv_a al_r""&gt;"&amp;I188&amp;"&lt;td class=""lv_a""&gt;"&amp;J188&amp;":"&amp;K188,"&lt;td colspan=2&gt;.")&amp;"&lt;td&gt;"&amp;L188&amp;":"&amp;M188&amp;"&lt;td&gt;DBP"</f>
        <v>&lt;td&gt;WILD I/O&lt;td class="lv_b al_r"&gt;320&lt;td class="lv_b"&gt;+0.46:+0.23&lt;td class="lv_s al_r"&gt;452&lt;td class="lv_s"&gt;+0.33:+0.16&lt;td colspan=2&gt;.&lt;td&gt;-1.75:-3.50&lt;td&gt;DBP</v>
      </c>
    </row>
    <row r="189" customFormat="false" ht="13.8" hidden="false" customHeight="false" outlineLevel="0" collapsed="false">
      <c r="A189" s="1" t="n">
        <f aca="false">nt!B189</f>
        <v>181</v>
      </c>
      <c r="B189" s="1" t="str">
        <f aca="false">nt!C189</f>
        <v>ZANZIBAR</v>
      </c>
      <c r="C189" s="2" t="n">
        <f aca="false">IF(ISNUMBER(O189),O189*2,".")</f>
        <v>360</v>
      </c>
      <c r="D189" s="1" t="str">
        <f aca="false">IF(ISNUMBER(C189),"+"&amp;TEXT(ROUNDDOWN(imGR/C189,2),"0.00"),".")</f>
        <v>+0.41</v>
      </c>
      <c r="E189" s="1" t="str">
        <f aca="false">IF(ISNUMBER(C189),"+"&amp;TEXT(ROUNDDOWN(imGD/C189,2),"0.00"),".")</f>
        <v>+0.20</v>
      </c>
      <c r="F189" s="2" t="n">
        <f aca="false">IF(AND("."=R189,ISNUMBER(P189)),P189*2,".")</f>
        <v>498</v>
      </c>
      <c r="G189" s="1" t="str">
        <f aca="false">IF(ISNUMBER(F189),"+"&amp;TEXT(ROUNDDOWN(imGR/F189,2),"0.00"),".")</f>
        <v>+0.29</v>
      </c>
      <c r="H189" s="1" t="str">
        <f aca="false">IF(ISNUMBER(F189),"+"&amp;TEXT(ROUNDDOWN(imGD/F189,2),"0.00"),".")</f>
        <v>+0.14</v>
      </c>
      <c r="I189" s="2" t="n">
        <f aca="false">IF(AND("."=S189,ISNUMBER(Q189)),Q189*2,".")</f>
        <v>682</v>
      </c>
      <c r="J189" s="1" t="str">
        <f aca="false">IF(ISNUMBER(I189),"+"&amp;TEXT(ROUNDDOWN(imGR/I189,2),"0.00"),".")</f>
        <v>+0.21</v>
      </c>
      <c r="K189" s="1" t="str">
        <f aca="false">IF(ISNUMBER(I189),"+"&amp;TEXT(ROUNDDOWN(imGD/I189,2),"0.00"),".")</f>
        <v>+0.10</v>
      </c>
      <c r="L189" s="1" t="str">
        <f aca="false">imBD</f>
        <v>-1.75</v>
      </c>
      <c r="M189" s="1" t="str">
        <f aca="false">imPR</f>
        <v>-3.50</v>
      </c>
      <c r="O189" s="1" t="n">
        <f aca="false">nt!D189</f>
        <v>180</v>
      </c>
      <c r="P189" s="1" t="n">
        <f aca="false">nt!E189</f>
        <v>249</v>
      </c>
      <c r="Q189" s="1" t="n">
        <f aca="false">nt!F189</f>
        <v>341</v>
      </c>
      <c r="R189" s="1" t="str">
        <f aca="false">nt!M189</f>
        <v>.</v>
      </c>
      <c r="S189" s="1" t="str">
        <f aca="false">nt!N189</f>
        <v>.</v>
      </c>
      <c r="U189" s="1" t="str">
        <f aca="false">"&lt;td&gt;"&amp;B189&amp;IF(ISNUMBER(C189),"&lt;td class=""lv_b al_r""&gt;"&amp;C189&amp;"&lt;td class=""lv_b""&gt;"&amp;D189&amp;":"&amp;E189,"&lt;td colspan=2&gt;.")&amp;IF(ISNUMBER(F189),"&lt;td class=""lv_s al_r""&gt;"&amp;F189&amp;"&lt;td class=""lv_s""&gt;"&amp;G189&amp;":"&amp;H189,"&lt;td colspan=2&gt;.")&amp;IF(ISNUMBER(I189),"&lt;td class=""lv_a al_r""&gt;"&amp;I189&amp;"&lt;td class=""lv_a""&gt;"&amp;J189&amp;":"&amp;K189,"&lt;td colspan=2&gt;.")&amp;"&lt;td&gt;"&amp;L189&amp;":"&amp;M189&amp;"&lt;td&gt;DBP"</f>
        <v>&lt;td&gt;ZANZIBAR&lt;td class="lv_b al_r"&gt;360&lt;td class="lv_b"&gt;+0.41:+0.20&lt;td class="lv_s al_r"&gt;498&lt;td class="lv_s"&gt;+0.29:+0.14&lt;td class="lv_a al_r"&gt;682&lt;td class="lv_a"&gt;+0.21:+0.10&lt;td&gt;-1.75:-3.50&lt;td&gt;DBP</v>
      </c>
    </row>
    <row r="190" customFormat="false" ht="14" hidden="false" customHeight="false" outlineLevel="0" collapsed="false">
      <c r="A190" s="1" t="n">
        <f aca="false">nt!B190</f>
        <v>182</v>
      </c>
      <c r="B190" s="1" t="str">
        <f aca="false">nt!C190</f>
        <v>超楽C-E-Z</v>
      </c>
      <c r="C190" s="2" t="n">
        <f aca="false">IF(ISNUMBER(O190),O190*2,".")</f>
        <v>314</v>
      </c>
      <c r="D190" s="1" t="str">
        <f aca="false">IF(ISNUMBER(C190),"+"&amp;TEXT(ROUNDDOWN(imGR/C190,2),"0.00"),".")</f>
        <v>+0.47</v>
      </c>
      <c r="E190" s="1" t="str">
        <f aca="false">IF(ISNUMBER(C190),"+"&amp;TEXT(ROUNDDOWN(imGD/C190,2),"0.00"),".")</f>
        <v>+0.23</v>
      </c>
      <c r="F190" s="2" t="n">
        <f aca="false">IF(AND("."=R190,ISNUMBER(P190)),P190*2,".")</f>
        <v>436</v>
      </c>
      <c r="G190" s="1" t="str">
        <f aca="false">IF(ISNUMBER(F190),"+"&amp;TEXT(ROUNDDOWN(imGR/F190,2),"0.00"),".")</f>
        <v>+0.34</v>
      </c>
      <c r="H190" s="1" t="str">
        <f aca="false">IF(ISNUMBER(F190),"+"&amp;TEXT(ROUNDDOWN(imGD/F190,2),"0.00"),".")</f>
        <v>+0.17</v>
      </c>
      <c r="I190" s="2" t="str">
        <f aca="false">IF(AND("."=S190,ISNUMBER(Q190)),Q190*2,".")</f>
        <v>.</v>
      </c>
      <c r="J190" s="1" t="str">
        <f aca="false">IF(ISNUMBER(I190),"+"&amp;TEXT(ROUNDDOWN(imGR/I190,2),"0.00"),".")</f>
        <v>.</v>
      </c>
      <c r="K190" s="1" t="str">
        <f aca="false">IF(ISNUMBER(I190),"+"&amp;TEXT(ROUNDDOWN(imGD/I190,2),"0.00"),".")</f>
        <v>.</v>
      </c>
      <c r="L190" s="1" t="str">
        <f aca="false">imBD</f>
        <v>-1.75</v>
      </c>
      <c r="M190" s="1" t="str">
        <f aca="false">imPR</f>
        <v>-3.50</v>
      </c>
      <c r="O190" s="1" t="n">
        <f aca="false">nt!D190</f>
        <v>157</v>
      </c>
      <c r="P190" s="1" t="n">
        <f aca="false">nt!E190</f>
        <v>218</v>
      </c>
      <c r="Q190" s="1" t="str">
        <f aca="false">nt!F190</f>
        <v>.</v>
      </c>
      <c r="R190" s="1" t="str">
        <f aca="false">nt!M190</f>
        <v>.</v>
      </c>
      <c r="S190" s="1" t="str">
        <f aca="false">nt!N190</f>
        <v>.</v>
      </c>
      <c r="U190" s="1" t="str">
        <f aca="false">"&lt;td&gt;"&amp;B190&amp;IF(ISNUMBER(C190),"&lt;td class=""lv_b al_r""&gt;"&amp;C190&amp;"&lt;td class=""lv_b""&gt;"&amp;D190&amp;":"&amp;E190,"&lt;td colspan=2&gt;.")&amp;IF(ISNUMBER(F190),"&lt;td class=""lv_s al_r""&gt;"&amp;F190&amp;"&lt;td class=""lv_s""&gt;"&amp;G190&amp;":"&amp;H190,"&lt;td colspan=2&gt;.")&amp;IF(ISNUMBER(I190),"&lt;td class=""lv_a al_r""&gt;"&amp;I190&amp;"&lt;td class=""lv_a""&gt;"&amp;J190&amp;":"&amp;K190,"&lt;td colspan=2&gt;.")&amp;"&lt;td&gt;"&amp;L190&amp;":"&amp;M190&amp;"&lt;td&gt;DBP"</f>
        <v>&lt;td&gt;超楽C-E-Z&lt;td class="lv_b al_r"&gt;314&lt;td class="lv_b"&gt;+0.47:+0.23&lt;td class="lv_s al_r"&gt;436&lt;td class="lv_s"&gt;+0.34:+0.17&lt;td colspan=2&gt;.&lt;td&gt;-1.75:-3.50&lt;td&gt;DBP</v>
      </c>
    </row>
    <row r="191" customFormat="false" ht="14" hidden="false" customHeight="false" outlineLevel="0" collapsed="false">
      <c r="A191" s="1" t="n">
        <f aca="false">nt!B191</f>
        <v>183</v>
      </c>
      <c r="B191" s="1" t="str">
        <f aca="false">nt!C191</f>
        <v>ホワイトレクチャー</v>
      </c>
      <c r="C191" s="2" t="n">
        <f aca="false">IF(ISNUMBER(O191),O191*2,".")</f>
        <v>354</v>
      </c>
      <c r="D191" s="1" t="str">
        <f aca="false">IF(ISNUMBER(C191),"+"&amp;TEXT(ROUNDDOWN(imGR/C191,2),"0.00"),".")</f>
        <v>+0.42</v>
      </c>
      <c r="E191" s="1" t="str">
        <f aca="false">IF(ISNUMBER(C191),"+"&amp;TEXT(ROUNDDOWN(imGD/C191,2),"0.00"),".")</f>
        <v>+0.21</v>
      </c>
      <c r="F191" s="2" t="n">
        <f aca="false">IF(AND("."=R191,ISNUMBER(P191)),P191*2,".")</f>
        <v>446</v>
      </c>
      <c r="G191" s="1" t="str">
        <f aca="false">IF(ISNUMBER(F191),"+"&amp;TEXT(ROUNDDOWN(imGR/F191,2),"0.00"),".")</f>
        <v>+0.33</v>
      </c>
      <c r="H191" s="1" t="str">
        <f aca="false">IF(ISNUMBER(F191),"+"&amp;TEXT(ROUNDDOWN(imGD/F191,2),"0.00"),".")</f>
        <v>+0.16</v>
      </c>
      <c r="I191" s="2" t="n">
        <f aca="false">IF(AND("."=S191,ISNUMBER(Q191)),Q191*2,".")</f>
        <v>818</v>
      </c>
      <c r="J191" s="1" t="str">
        <f aca="false">IF(ISNUMBER(I191),"+"&amp;TEXT(ROUNDDOWN(imGR/I191,2),"0.00"),".")</f>
        <v>+0.18</v>
      </c>
      <c r="K191" s="1" t="str">
        <f aca="false">IF(ISNUMBER(I191),"+"&amp;TEXT(ROUNDDOWN(imGD/I191,2),"0.00"),".")</f>
        <v>+0.09</v>
      </c>
      <c r="L191" s="1" t="str">
        <f aca="false">imBD</f>
        <v>-1.75</v>
      </c>
      <c r="M191" s="1" t="str">
        <f aca="false">imPR</f>
        <v>-3.50</v>
      </c>
      <c r="O191" s="1" t="n">
        <f aca="false">nt!D191</f>
        <v>177</v>
      </c>
      <c r="P191" s="1" t="n">
        <f aca="false">nt!E191</f>
        <v>223</v>
      </c>
      <c r="Q191" s="1" t="n">
        <f aca="false">nt!F191</f>
        <v>409</v>
      </c>
      <c r="R191" s="1" t="str">
        <f aca="false">nt!M191</f>
        <v>.</v>
      </c>
      <c r="S191" s="1" t="str">
        <f aca="false">nt!N191</f>
        <v>.</v>
      </c>
      <c r="U191" s="1" t="str">
        <f aca="false">"&lt;td&gt;"&amp;B191&amp;IF(ISNUMBER(C191),"&lt;td class=""lv_b al_r""&gt;"&amp;C191&amp;"&lt;td class=""lv_b""&gt;"&amp;D191&amp;":"&amp;E191,"&lt;td colspan=2&gt;.")&amp;IF(ISNUMBER(F191),"&lt;td class=""lv_s al_r""&gt;"&amp;F191&amp;"&lt;td class=""lv_s""&gt;"&amp;G191&amp;":"&amp;H191,"&lt;td colspan=2&gt;.")&amp;IF(ISNUMBER(I191),"&lt;td class=""lv_a al_r""&gt;"&amp;I191&amp;"&lt;td class=""lv_a""&gt;"&amp;J191&amp;":"&amp;K191,"&lt;td colspan=2&gt;.")&amp;"&lt;td&gt;"&amp;L191&amp;":"&amp;M191&amp;"&lt;td&gt;DBP"</f>
        <v>&lt;td&gt;ホワイトレクチャー&lt;td class="lv_b al_r"&gt;354&lt;td class="lv_b"&gt;+0.42:+0.21&lt;td class="lv_s al_r"&gt;446&lt;td class="lv_s"&gt;+0.33:+0.16&lt;td class="lv_a al_r"&gt;818&lt;td class="lv_a"&gt;+0.18:+0.09&lt;td&gt;-1.75:-3.50&lt;td&gt;DBP</v>
      </c>
    </row>
    <row r="192" customFormat="false" ht="14" hidden="false" customHeight="false" outlineLevel="0" collapsed="false">
      <c r="A192" s="1" t="n">
        <f aca="false">nt!B192</f>
        <v>184</v>
      </c>
      <c r="B192" s="1" t="str">
        <f aca="false">nt!C192</f>
        <v>夜間行 [MA-REMIX]</v>
      </c>
      <c r="C192" s="2" t="n">
        <f aca="false">IF(ISNUMBER(O192),O192*2,".")</f>
        <v>406</v>
      </c>
      <c r="D192" s="1" t="str">
        <f aca="false">IF(ISNUMBER(C192),"+"&amp;TEXT(ROUNDDOWN(imGR/C192,2),"0.00"),".")</f>
        <v>+0.36</v>
      </c>
      <c r="E192" s="1" t="str">
        <f aca="false">IF(ISNUMBER(C192),"+"&amp;TEXT(ROUNDDOWN(imGD/C192,2),"0.00"),".")</f>
        <v>+0.18</v>
      </c>
      <c r="F192" s="2" t="n">
        <f aca="false">IF(AND("."=R192,ISNUMBER(P192)),P192*2,".")</f>
        <v>614</v>
      </c>
      <c r="G192" s="1" t="str">
        <f aca="false">IF(ISNUMBER(F192),"+"&amp;TEXT(ROUNDDOWN(imGR/F192,2),"0.00"),".")</f>
        <v>+0.24</v>
      </c>
      <c r="H192" s="1" t="str">
        <f aca="false">IF(ISNUMBER(F192),"+"&amp;TEXT(ROUNDDOWN(imGD/F192,2),"0.00"),".")</f>
        <v>+0.12</v>
      </c>
      <c r="I192" s="2" t="n">
        <f aca="false">IF(AND("."=S192,ISNUMBER(Q192)),Q192*2,".")</f>
        <v>686</v>
      </c>
      <c r="J192" s="1" t="str">
        <f aca="false">IF(ISNUMBER(I192),"+"&amp;TEXT(ROUNDDOWN(imGR/I192,2),"0.00"),".")</f>
        <v>+0.21</v>
      </c>
      <c r="K192" s="1" t="str">
        <f aca="false">IF(ISNUMBER(I192),"+"&amp;TEXT(ROUNDDOWN(imGD/I192,2),"0.00"),".")</f>
        <v>+0.10</v>
      </c>
      <c r="L192" s="1" t="str">
        <f aca="false">imBD</f>
        <v>-1.75</v>
      </c>
      <c r="M192" s="1" t="str">
        <f aca="false">imPR</f>
        <v>-3.50</v>
      </c>
      <c r="O192" s="1" t="n">
        <f aca="false">nt!D192</f>
        <v>203</v>
      </c>
      <c r="P192" s="1" t="n">
        <f aca="false">nt!E192</f>
        <v>307</v>
      </c>
      <c r="Q192" s="1" t="n">
        <f aca="false">nt!F192</f>
        <v>343</v>
      </c>
      <c r="R192" s="1" t="str">
        <f aca="false">nt!M192</f>
        <v>.</v>
      </c>
      <c r="S192" s="1" t="str">
        <f aca="false">nt!N192</f>
        <v>.</v>
      </c>
      <c r="U192" s="1" t="str">
        <f aca="false">"&lt;td&gt;"&amp;B192&amp;IF(ISNUMBER(C192),"&lt;td class=""lv_b al_r""&gt;"&amp;C192&amp;"&lt;td class=""lv_b""&gt;"&amp;D192&amp;":"&amp;E192,"&lt;td colspan=2&gt;.")&amp;IF(ISNUMBER(F192),"&lt;td class=""lv_s al_r""&gt;"&amp;F192&amp;"&lt;td class=""lv_s""&gt;"&amp;G192&amp;":"&amp;H192,"&lt;td colspan=2&gt;.")&amp;IF(ISNUMBER(I192),"&lt;td class=""lv_a al_r""&gt;"&amp;I192&amp;"&lt;td class=""lv_a""&gt;"&amp;J192&amp;":"&amp;K192,"&lt;td colspan=2&gt;.")&amp;"&lt;td&gt;"&amp;L192&amp;":"&amp;M192&amp;"&lt;td&gt;DBP"</f>
        <v>&lt;td&gt;夜間行 [MA-REMIX]&lt;td class="lv_b al_r"&gt;406&lt;td class="lv_b"&gt;+0.36:+0.18&lt;td class="lv_s al_r"&gt;614&lt;td class="lv_s"&gt;+0.24:+0.12&lt;td class="lv_a al_r"&gt;686&lt;td class="lv_a"&gt;+0.21:+0.10&lt;td&gt;-1.75:-3.50&lt;td&gt;DBP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9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6" activeCellId="0" sqref="C6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4" min="3" style="7" width="5.21"/>
    <col collapsed="false" customWidth="true" hidden="false" outlineLevel="0" max="6" min="5" style="1" width="4.24"/>
    <col collapsed="false" customWidth="true" hidden="false" outlineLevel="0" max="8" min="7" style="7" width="5.21"/>
    <col collapsed="false" customWidth="true" hidden="false" outlineLevel="0" max="10" min="9" style="1" width="4.24"/>
    <col collapsed="false" customWidth="true" hidden="false" outlineLevel="0" max="12" min="11" style="7" width="5.21"/>
    <col collapsed="false" customWidth="true" hidden="false" outlineLevel="0" max="14" min="13" style="1" width="4.24"/>
  </cols>
  <sheetData>
    <row r="1" customFormat="false" ht="14" hidden="false" customHeight="false" outlineLevel="0" collapsed="false">
      <c r="B1" s="1" t="str">
        <f aca="false">nm1!B1</f>
        <v>beatmania THE FINAL</v>
      </c>
      <c r="C1" s="7" t="s">
        <v>260</v>
      </c>
      <c r="E1" s="1" t="n">
        <f aca="false">COUNTIF(E:E,"ok")</f>
        <v>172</v>
      </c>
      <c r="F1" s="1" t="n">
        <f aca="false">COUNTIF(F:F,"ok")</f>
        <v>172</v>
      </c>
      <c r="I1" s="1" t="n">
        <f aca="false">COUNTIF(I:I,"ok")</f>
        <v>162</v>
      </c>
      <c r="J1" s="1" t="n">
        <f aca="false">COUNTIF(J:J,"ok")</f>
        <v>162</v>
      </c>
      <c r="M1" s="1" t="n">
        <f aca="false">COUNTIF(M:M,"ok")</f>
        <v>103</v>
      </c>
      <c r="N1" s="1" t="n">
        <f aca="false">COUNTIF(N:N,"ok")</f>
        <v>103</v>
      </c>
    </row>
    <row r="2" customFormat="false" ht="14" hidden="false" customHeight="false" outlineLevel="0" collapsed="false">
      <c r="B2" s="1" t="str">
        <f aca="false">nm1!B2</f>
        <v>1p normal</v>
      </c>
      <c r="C2" s="7" t="s">
        <v>261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  <c r="M2" s="1" t="n">
        <f aca="false">COUNTIF(M:M,"//")</f>
        <v>0</v>
      </c>
      <c r="N2" s="1" t="n">
        <f aca="false">COUNTIF(N:N,"//")</f>
        <v>0</v>
      </c>
    </row>
    <row r="3" customFormat="false" ht="14" hidden="false" customHeight="false" outlineLevel="0" collapsed="false">
      <c r="B3" s="1" t="s">
        <v>262</v>
      </c>
      <c r="C3" s="7" t="s">
        <v>263</v>
      </c>
      <c r="E3" s="1" t="n">
        <f aca="false">COUNTIF(E:E,"--")</f>
        <v>12</v>
      </c>
      <c r="F3" s="1" t="n">
        <f aca="false">COUNTIF(F:F,"--")</f>
        <v>12</v>
      </c>
      <c r="I3" s="1" t="n">
        <f aca="false">COUNTIF(I:I,"--")</f>
        <v>22</v>
      </c>
      <c r="J3" s="1" t="n">
        <f aca="false">COUNTIF(J:J,"--")</f>
        <v>22</v>
      </c>
      <c r="M3" s="1" t="n">
        <f aca="false">COUNTIF(M:M,"--")</f>
        <v>81</v>
      </c>
      <c r="N3" s="1" t="n">
        <f aca="false">COUNTIF(N:N,"--")</f>
        <v>81</v>
      </c>
    </row>
    <row r="4" customFormat="false" ht="14" hidden="false" customHeight="false" outlineLevel="0" collapsed="false">
      <c r="C4" s="7" t="s">
        <v>264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  <c r="M4" s="1" t="n">
        <f aca="false">COUNTIF(M:M,"■")</f>
        <v>0</v>
      </c>
      <c r="N4" s="1" t="n">
        <f aca="false">COUNTIF(N:N,"■")</f>
        <v>0</v>
      </c>
    </row>
    <row r="5" customFormat="false" ht="13.8" hidden="false" customHeight="false" outlineLevel="0" collapsed="false">
      <c r="C5" s="8"/>
      <c r="D5" s="8"/>
      <c r="G5" s="8"/>
      <c r="H5" s="8"/>
      <c r="K5" s="8"/>
      <c r="L5" s="8"/>
    </row>
    <row r="6" customFormat="false" ht="13.8" hidden="false" customHeight="false" outlineLevel="0" collapsed="false">
      <c r="C6" s="1" t="s">
        <v>42</v>
      </c>
      <c r="D6" s="1"/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nm1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nm1</v>
      </c>
      <c r="G6" s="1" t="s">
        <v>43</v>
      </c>
      <c r="H6" s="1"/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nm1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nm1</v>
      </c>
      <c r="K6" s="1" t="s">
        <v>44</v>
      </c>
      <c r="L6" s="1"/>
      <c r="M6" s="1" t="str">
        <f aca="false">_xlfn.LET(_xlpm.z1z,_xlfn.FORMULATEXT(M9),_xlpm.z2z,MID(_xlpm.z1z,FIND("""=",_xlpm.z1z)+2,99),_xlpm.z3z,LEFT(_xlpm.z2z,FIND(",",_xlpm.z2z)-1),_xlpm.z4z,IFERROR(FIND(".",_xlpm.z3z),FIND("!",_xlpm.z3z)),LEFT(_xlpm.z3z,_xlpm.z4z-1))</f>
        <v>nm1</v>
      </c>
      <c r="N6" s="1" t="str">
        <f aca="false">_xlfn.LET(_xlpm.z1z,_xlfn.FORMULATEXT(N9),_xlpm.z2z,MID(_xlpm.z1z,FIND("""=",_xlpm.z1z)+2,99),_xlpm.z3z,LEFT(_xlpm.z2z,FIND(",",_xlpm.z2z)-1),_xlpm.z4z,IFERROR(FIND(".",_xlpm.z3z),FIND("!",_xlpm.z3z)),LEFT(_xlpm.z3z,_xlpm.z4z-1))</f>
        <v>nm1</v>
      </c>
    </row>
    <row r="7" customFormat="false" ht="13.8" hidden="false" customHeight="false" outlineLevel="0" collapsed="false">
      <c r="C7" s="1" t="s">
        <v>252</v>
      </c>
      <c r="D7" s="1" t="s">
        <v>253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252</v>
      </c>
      <c r="H7" s="1" t="s">
        <v>253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  <c r="K7" s="1" t="s">
        <v>252</v>
      </c>
      <c r="L7" s="1" t="s">
        <v>253</v>
      </c>
      <c r="M7" s="1" t="str">
        <f aca="false">_xlfn.LET(_xlpm.z1z,_xlfn.FORMULATEXT(M9),_xlpm.z2z,MID(_xlpm.z1z,FIND("""=",_xlpm.z1z)+2,99),_xlpm.z3z,LEFT(_xlpm.z2z,FIND(",",_xlpm.z2z)-1),_xlpm.z4z,IFERROR(FIND(".",_xlpm.z3z),FIND("!",_xlpm.z3z)),MID(_xlpm.z3z,_xlpm.z4z+1,99))</f>
        <v>J9</v>
      </c>
      <c r="N7" s="1" t="str">
        <f aca="false">_xlfn.LET(_xlpm.z1z,_xlfn.FORMULATEXT(N9),_xlpm.z2z,MID(_xlpm.z1z,FIND("""=",_xlpm.z1z)+2,99),_xlpm.z3z,LEFT(_xlpm.z2z,FIND(",",_xlpm.z2z)-1),_xlpm.z4z,IFERROR(FIND(".",_xlpm.z3z),FIND("!",_xlpm.z3z)),MID(_xlpm.z3z,_xlpm.z4z+1,99))</f>
        <v>K9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nm1!B9</f>
        <v>2.14.13</v>
      </c>
      <c r="C9" s="7" t="n">
        <v>0.38</v>
      </c>
      <c r="D9" s="7" t="n">
        <v>0.19</v>
      </c>
      <c r="E9" s="2" t="str">
        <f aca="false">IF("."=nm1!D9,"--",IF(ISBLANK(C9),"//",IF(C9=VALUE(nm1!D9),"ok","■")))</f>
        <v>ok</v>
      </c>
      <c r="F9" s="2" t="str">
        <f aca="false">IF("."=nm1!E9,"--",IF(ISBLANK(D9),"//",IF(D9=VALUE(nm1!E9),"ok","■")))</f>
        <v>ok</v>
      </c>
      <c r="G9" s="7" t="n">
        <v>0.32</v>
      </c>
      <c r="H9" s="8" t="n">
        <v>0.16</v>
      </c>
      <c r="I9" s="2" t="str">
        <f aca="false">IF("."=nm1!G9,"--",IF(ISBLANK(G9),"//",IF(G9=VALUE(nm1!G9),"ok","■")))</f>
        <v>ok</v>
      </c>
      <c r="J9" s="2" t="str">
        <f aca="false">IF("."=nm1!H9,"--",IF(ISBLANK(H9),"//",IF(H9=VALUE(nm1!H9),"ok","■")))</f>
        <v>ok</v>
      </c>
      <c r="K9" s="7" t="s">
        <v>59</v>
      </c>
      <c r="L9" s="7" t="s">
        <v>59</v>
      </c>
      <c r="M9" s="1" t="str">
        <f aca="false">IF("."=nm1!J9,"--",IF(ISBLANK(K9),"//",IF(K9=VALUE(nm1!J9),"ok","■")))</f>
        <v>--</v>
      </c>
      <c r="N9" s="1" t="str">
        <f aca="false">IF("."=nm1!K9,"--",IF(ISBLANK(L9),"//",IF(L9=VALUE(nm1!K9),"ok","■")))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nm1!B10</f>
        <v>AIN'T IT GOOD</v>
      </c>
      <c r="C10" s="7" t="n">
        <v>1.25</v>
      </c>
      <c r="D10" s="7" t="n">
        <v>0.62</v>
      </c>
      <c r="E10" s="2" t="str">
        <f aca="false">IF("."=nm1!D10,"--",IF(ISBLANK(C10),"//",IF(C10=VALUE(nm1!D10),"ok","■")))</f>
        <v>ok</v>
      </c>
      <c r="F10" s="2" t="str">
        <f aca="false">IF("."=nm1!E10,"--",IF(ISBLANK(D10),"//",IF(D10=VALUE(nm1!E10),"ok","■")))</f>
        <v>ok</v>
      </c>
      <c r="G10" s="7" t="s">
        <v>59</v>
      </c>
      <c r="H10" s="8" t="s">
        <v>59</v>
      </c>
      <c r="I10" s="2" t="str">
        <f aca="false">IF("."=nm1!G10,"--",IF(ISBLANK(G10),"//",IF(G10=VALUE(nm1!G10),"ok","■")))</f>
        <v>--</v>
      </c>
      <c r="J10" s="2" t="str">
        <f aca="false">IF("."=nm1!H10,"--",IF(ISBLANK(H10),"//",IF(H10=VALUE(nm1!H10),"ok","■")))</f>
        <v>--</v>
      </c>
      <c r="K10" s="7" t="s">
        <v>59</v>
      </c>
      <c r="L10" s="7" t="s">
        <v>59</v>
      </c>
      <c r="M10" s="1" t="str">
        <f aca="false">IF("."=nm1!J10,"--",IF(ISBLANK(K10),"//",IF(K10=VALUE(nm1!J10),"ok","■")))</f>
        <v>--</v>
      </c>
      <c r="N10" s="1" t="str">
        <f aca="false">IF("."=nm1!K10,"--",IF(ISBLANK(L10),"//",IF(L10=VALUE(nm1!K10),"ok","■")))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nm1!B11</f>
        <v>BAILA! BAILA!</v>
      </c>
      <c r="C11" s="7" t="n">
        <v>0.84</v>
      </c>
      <c r="D11" s="7" t="n">
        <v>0.42</v>
      </c>
      <c r="E11" s="2" t="str">
        <f aca="false">IF("."=nm1!D11,"--",IF(ISBLANK(C11),"//",IF(C11=VALUE(nm1!D11),"ok","■")))</f>
        <v>ok</v>
      </c>
      <c r="F11" s="2" t="str">
        <f aca="false">IF("."=nm1!E11,"--",IF(ISBLANK(D11),"//",IF(D11=VALUE(nm1!E11),"ok","■")))</f>
        <v>ok</v>
      </c>
      <c r="G11" s="7" t="n">
        <v>0.29</v>
      </c>
      <c r="H11" s="8" t="n">
        <v>0.14</v>
      </c>
      <c r="I11" s="2" t="str">
        <f aca="false">IF("."=nm1!G11,"--",IF(ISBLANK(G11),"//",IF(G11=VALUE(nm1!G11),"ok","■")))</f>
        <v>ok</v>
      </c>
      <c r="J11" s="2" t="str">
        <f aca="false">IF("."=nm1!H11,"--",IF(ISBLANK(H11),"//",IF(H11=VALUE(nm1!H11),"ok","■")))</f>
        <v>ok</v>
      </c>
      <c r="K11" s="7" t="n">
        <v>0.28</v>
      </c>
      <c r="L11" s="7" t="n">
        <v>0.14</v>
      </c>
      <c r="M11" s="1" t="str">
        <f aca="false">IF("."=nm1!J11,"--",IF(ISBLANK(K11),"//",IF(K11=VALUE(nm1!J11),"ok","■")))</f>
        <v>ok</v>
      </c>
      <c r="N11" s="1" t="str">
        <f aca="false">IF("."=nm1!K11,"--",IF(ISBLANK(L11),"//",IF(L11=VALUE(nm1!K11),"ok","■")))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nm1!B12</f>
        <v>BIRDMAN</v>
      </c>
      <c r="C12" s="7" t="n">
        <v>0.63</v>
      </c>
      <c r="D12" s="7" t="n">
        <v>0.31</v>
      </c>
      <c r="E12" s="2" t="str">
        <f aca="false">IF("."=nm1!D12,"--",IF(ISBLANK(C12),"//",IF(C12=VALUE(nm1!D12),"ok","■")))</f>
        <v>ok</v>
      </c>
      <c r="F12" s="2" t="str">
        <f aca="false">IF("."=nm1!E12,"--",IF(ISBLANK(D12),"//",IF(D12=VALUE(nm1!E12),"ok","■")))</f>
        <v>ok</v>
      </c>
      <c r="G12" s="7" t="n">
        <v>0.43</v>
      </c>
      <c r="H12" s="8" t="n">
        <v>0.21</v>
      </c>
      <c r="I12" s="2" t="str">
        <f aca="false">IF("."=nm1!G12,"--",IF(ISBLANK(G12),"//",IF(G12=VALUE(nm1!G12),"ok","■")))</f>
        <v>ok</v>
      </c>
      <c r="J12" s="2" t="str">
        <f aca="false">IF("."=nm1!H12,"--",IF(ISBLANK(H12),"//",IF(H12=VALUE(nm1!H12),"ok","■")))</f>
        <v>ok</v>
      </c>
      <c r="K12" s="7" t="n">
        <v>0.4</v>
      </c>
      <c r="L12" s="7" t="n">
        <v>0.2</v>
      </c>
      <c r="M12" s="1" t="str">
        <f aca="false">IF("."=nm1!J12,"--",IF(ISBLANK(K12),"//",IF(K12=VALUE(nm1!J12),"ok","■")))</f>
        <v>ok</v>
      </c>
      <c r="N12" s="1" t="str">
        <f aca="false">IF("."=nm1!K12,"--",IF(ISBLANK(L12),"//",IF(L12=VALUE(nm1!K12),"ok","■")))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nm1!B13</f>
        <v>BODY</v>
      </c>
      <c r="C13" s="7" t="n">
        <v>1.71</v>
      </c>
      <c r="D13" s="7" t="n">
        <v>0.85</v>
      </c>
      <c r="E13" s="2" t="str">
        <f aca="false">IF("."=nm1!D13,"--",IF(ISBLANK(C13),"//",IF(C13=VALUE(nm1!D13),"ok","■")))</f>
        <v>ok</v>
      </c>
      <c r="F13" s="2" t="str">
        <f aca="false">IF("."=nm1!E13,"--",IF(ISBLANK(D13),"//",IF(D13=VALUE(nm1!E13),"ok","■")))</f>
        <v>ok</v>
      </c>
      <c r="G13" s="7" t="s">
        <v>59</v>
      </c>
      <c r="H13" s="8" t="s">
        <v>59</v>
      </c>
      <c r="I13" s="2" t="str">
        <f aca="false">IF("."=nm1!G13,"--",IF(ISBLANK(G13),"//",IF(G13=VALUE(nm1!G13),"ok","■")))</f>
        <v>--</v>
      </c>
      <c r="J13" s="2" t="str">
        <f aca="false">IF("."=nm1!H13,"--",IF(ISBLANK(H13),"//",IF(H13=VALUE(nm1!H13),"ok","■")))</f>
        <v>--</v>
      </c>
      <c r="K13" s="7" t="s">
        <v>59</v>
      </c>
      <c r="L13" s="7" t="s">
        <v>59</v>
      </c>
      <c r="M13" s="1" t="str">
        <f aca="false">IF("."=nm1!J13,"--",IF(ISBLANK(K13),"//",IF(K13=VALUE(nm1!J13),"ok","■")))</f>
        <v>--</v>
      </c>
      <c r="N13" s="1" t="str">
        <f aca="false">IF("."=nm1!K13,"--",IF(ISBLANK(L13),"//",IF(L13=VALUE(nm1!K13),"ok","■")))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nm1!B14</f>
        <v>BRILLIANT 2U</v>
      </c>
      <c r="C14" s="7" t="n">
        <v>0.55</v>
      </c>
      <c r="D14" s="7" t="n">
        <v>0.27</v>
      </c>
      <c r="E14" s="2" t="str">
        <f aca="false">IF("."=nm1!D14,"--",IF(ISBLANK(C14),"//",IF(C14=VALUE(nm1!D14),"ok","■")))</f>
        <v>ok</v>
      </c>
      <c r="F14" s="2" t="str">
        <f aca="false">IF("."=nm1!E14,"--",IF(ISBLANK(D14),"//",IF(D14=VALUE(nm1!E14),"ok","■")))</f>
        <v>ok</v>
      </c>
      <c r="G14" s="7" t="n">
        <v>0.45</v>
      </c>
      <c r="H14" s="8" t="n">
        <v>0.22</v>
      </c>
      <c r="I14" s="2" t="str">
        <f aca="false">IF("."=nm1!G14,"--",IF(ISBLANK(G14),"//",IF(G14=VALUE(nm1!G14),"ok","■")))</f>
        <v>ok</v>
      </c>
      <c r="J14" s="2" t="str">
        <f aca="false">IF("."=nm1!H14,"--",IF(ISBLANK(H14),"//",IF(H14=VALUE(nm1!H14),"ok","■")))</f>
        <v>ok</v>
      </c>
      <c r="K14" s="7" t="n">
        <v>0.41</v>
      </c>
      <c r="L14" s="7" t="n">
        <v>0.2</v>
      </c>
      <c r="M14" s="1" t="str">
        <f aca="false">IF("."=nm1!J14,"--",IF(ISBLANK(K14),"//",IF(K14=VALUE(nm1!J14),"ok","■")))</f>
        <v>ok</v>
      </c>
      <c r="N14" s="1" t="str">
        <f aca="false">IF("."=nm1!K14,"--",IF(ISBLANK(L14),"//",IF(L14=VALUE(nm1!K14),"ok","■")))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nm1!B15</f>
        <v>CALLING FOR DISTINY</v>
      </c>
      <c r="C15" s="7" t="n">
        <v>0.61</v>
      </c>
      <c r="D15" s="7" t="n">
        <v>0.3</v>
      </c>
      <c r="E15" s="2" t="str">
        <f aca="false">IF("."=nm1!D15,"--",IF(ISBLANK(C15),"//",IF(C15=VALUE(nm1!D15),"ok","■")))</f>
        <v>ok</v>
      </c>
      <c r="F15" s="2" t="str">
        <f aca="false">IF("."=nm1!E15,"--",IF(ISBLANK(D15),"//",IF(D15=VALUE(nm1!E15),"ok","■")))</f>
        <v>ok</v>
      </c>
      <c r="G15" s="7" t="n">
        <v>0.29</v>
      </c>
      <c r="H15" s="8" t="n">
        <v>0.14</v>
      </c>
      <c r="I15" s="2" t="str">
        <f aca="false">IF("."=nm1!G15,"--",IF(ISBLANK(G15),"//",IF(G15=VALUE(nm1!G15),"ok","■")))</f>
        <v>ok</v>
      </c>
      <c r="J15" s="2" t="str">
        <f aca="false">IF("."=nm1!H15,"--",IF(ISBLANK(H15),"//",IF(H15=VALUE(nm1!H15),"ok","■")))</f>
        <v>ok</v>
      </c>
      <c r="K15" s="7" t="s">
        <v>59</v>
      </c>
      <c r="L15" s="7" t="s">
        <v>59</v>
      </c>
      <c r="M15" s="1" t="str">
        <f aca="false">IF("."=nm1!J15,"--",IF(ISBLANK(K15),"//",IF(K15=VALUE(nm1!J15),"ok","■")))</f>
        <v>--</v>
      </c>
      <c r="N15" s="1" t="str">
        <f aca="false">IF("."=nm1!K15,"--",IF(ISBLANK(L15),"//",IF(L15=VALUE(nm1!K15),"ok","■")))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nm1!B16</f>
        <v>CANDY★</v>
      </c>
      <c r="C16" s="7" t="n">
        <v>0.51</v>
      </c>
      <c r="D16" s="7" t="n">
        <v>0.25</v>
      </c>
      <c r="E16" s="2" t="str">
        <f aca="false">IF("."=nm1!D16,"--",IF(ISBLANK(C16),"//",IF(C16=VALUE(nm1!D16),"ok","■")))</f>
        <v>ok</v>
      </c>
      <c r="F16" s="2" t="str">
        <f aca="false">IF("."=nm1!E16,"--",IF(ISBLANK(D16),"//",IF(D16=VALUE(nm1!E16),"ok","■")))</f>
        <v>ok</v>
      </c>
      <c r="G16" s="7" t="n">
        <v>0.3</v>
      </c>
      <c r="H16" s="8" t="n">
        <v>0.15</v>
      </c>
      <c r="I16" s="2" t="str">
        <f aca="false">IF("."=nm1!G16,"--",IF(ISBLANK(G16),"//",IF(G16=VALUE(nm1!G16),"ok","■")))</f>
        <v>ok</v>
      </c>
      <c r="J16" s="2" t="str">
        <f aca="false">IF("."=nm1!H16,"--",IF(ISBLANK(H16),"//",IF(H16=VALUE(nm1!H16),"ok","■")))</f>
        <v>ok</v>
      </c>
      <c r="K16" s="7" t="n">
        <v>0.21</v>
      </c>
      <c r="L16" s="7" t="n">
        <v>0.1</v>
      </c>
      <c r="M16" s="1" t="str">
        <f aca="false">IF("."=nm1!J16,"--",IF(ISBLANK(K16),"//",IF(K16=VALUE(nm1!J16),"ok","■")))</f>
        <v>ok</v>
      </c>
      <c r="N16" s="1" t="str">
        <f aca="false">IF("."=nm1!K16,"--",IF(ISBLANK(L16),"//",IF(L16=VALUE(nm1!K16),"ok","■")))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nm1!B17</f>
        <v>CAT MAN</v>
      </c>
      <c r="C17" s="7" t="n">
        <v>0.72</v>
      </c>
      <c r="D17" s="7" t="n">
        <v>0.36</v>
      </c>
      <c r="E17" s="2" t="str">
        <f aca="false">IF("."=nm1!D17,"--",IF(ISBLANK(C17),"//",IF(C17=VALUE(nm1!D17),"ok","■")))</f>
        <v>ok</v>
      </c>
      <c r="F17" s="2" t="str">
        <f aca="false">IF("."=nm1!E17,"--",IF(ISBLANK(D17),"//",IF(D17=VALUE(nm1!E17),"ok","■")))</f>
        <v>ok</v>
      </c>
      <c r="G17" s="7" t="n">
        <v>0.38</v>
      </c>
      <c r="H17" s="8" t="n">
        <v>0.19</v>
      </c>
      <c r="I17" s="2" t="str">
        <f aca="false">IF("."=nm1!G17,"--",IF(ISBLANK(G17),"//",IF(G17=VALUE(nm1!G17),"ok","■")))</f>
        <v>ok</v>
      </c>
      <c r="J17" s="2" t="str">
        <f aca="false">IF("."=nm1!H17,"--",IF(ISBLANK(H17),"//",IF(H17=VALUE(nm1!H17),"ok","■")))</f>
        <v>ok</v>
      </c>
      <c r="K17" s="7" t="n">
        <v>0.35</v>
      </c>
      <c r="L17" s="7" t="n">
        <v>0.17</v>
      </c>
      <c r="M17" s="1" t="str">
        <f aca="false">IF("."=nm1!J17,"--",IF(ISBLANK(K17),"//",IF(K17=VALUE(nm1!J17),"ok","■")))</f>
        <v>ok</v>
      </c>
      <c r="N17" s="1" t="str">
        <f aca="false">IF("."=nm1!K17,"--",IF(ISBLANK(L17),"//",IF(L17=VALUE(nm1!K17),"ok","■")))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nm1!B18</f>
        <v>CLOUDY MUSIC</v>
      </c>
      <c r="C18" s="7" t="n">
        <v>0.35</v>
      </c>
      <c r="D18" s="7" t="n">
        <v>0.17</v>
      </c>
      <c r="E18" s="2" t="str">
        <f aca="false">IF("."=nm1!D18,"--",IF(ISBLANK(C18),"//",IF(C18=VALUE(nm1!D18),"ok","■")))</f>
        <v>ok</v>
      </c>
      <c r="F18" s="2" t="str">
        <f aca="false">IF("."=nm1!E18,"--",IF(ISBLANK(D18),"//",IF(D18=VALUE(nm1!E18),"ok","■")))</f>
        <v>ok</v>
      </c>
      <c r="G18" s="7" t="n">
        <v>0.28</v>
      </c>
      <c r="H18" s="8" t="n">
        <v>0.14</v>
      </c>
      <c r="I18" s="2" t="str">
        <f aca="false">IF("."=nm1!G18,"--",IF(ISBLANK(G18),"//",IF(G18=VALUE(nm1!G18),"ok","■")))</f>
        <v>ok</v>
      </c>
      <c r="J18" s="2" t="str">
        <f aca="false">IF("."=nm1!H18,"--",IF(ISBLANK(H18),"//",IF(H18=VALUE(nm1!H18),"ok","■")))</f>
        <v>ok</v>
      </c>
      <c r="K18" s="7" t="s">
        <v>59</v>
      </c>
      <c r="L18" s="7" t="s">
        <v>59</v>
      </c>
      <c r="M18" s="1" t="str">
        <f aca="false">IF("."=nm1!J18,"--",IF(ISBLANK(K18),"//",IF(K18=VALUE(nm1!J18),"ok","■")))</f>
        <v>--</v>
      </c>
      <c r="N18" s="1" t="str">
        <f aca="false">IF("."=nm1!K18,"--",IF(ISBLANK(L18),"//",IF(L18=VALUE(nm1!K18),"ok","■")))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nm1!B19</f>
        <v>COREDESAT</v>
      </c>
      <c r="C19" s="7" t="n">
        <v>0.39</v>
      </c>
      <c r="D19" s="7" t="n">
        <v>0.19</v>
      </c>
      <c r="E19" s="2" t="str">
        <f aca="false">IF("."=nm1!D19,"--",IF(ISBLANK(C19),"//",IF(C19=VALUE(nm1!D19),"ok","■")))</f>
        <v>ok</v>
      </c>
      <c r="F19" s="2" t="str">
        <f aca="false">IF("."=nm1!E19,"--",IF(ISBLANK(D19),"//",IF(D19=VALUE(nm1!E19),"ok","■")))</f>
        <v>ok</v>
      </c>
      <c r="G19" s="7" t="n">
        <v>0.3</v>
      </c>
      <c r="H19" s="8" t="n">
        <v>0.15</v>
      </c>
      <c r="I19" s="2" t="str">
        <f aca="false">IF("."=nm1!G19,"--",IF(ISBLANK(G19),"//",IF(G19=VALUE(nm1!G19),"ok","■")))</f>
        <v>ok</v>
      </c>
      <c r="J19" s="2" t="str">
        <f aca="false">IF("."=nm1!H19,"--",IF(ISBLANK(H19),"//",IF(H19=VALUE(nm1!H19),"ok","■")))</f>
        <v>ok</v>
      </c>
      <c r="K19" s="7" t="s">
        <v>59</v>
      </c>
      <c r="L19" s="7" t="s">
        <v>59</v>
      </c>
      <c r="M19" s="1" t="str">
        <f aca="false">IF("."=nm1!J19,"--",IF(ISBLANK(K19),"//",IF(K19=VALUE(nm1!J19),"ok","■")))</f>
        <v>--</v>
      </c>
      <c r="N19" s="1" t="str">
        <f aca="false">IF("."=nm1!K19,"--",IF(ISBLANK(L19),"//",IF(L19=VALUE(nm1!K19),"ok","■")))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nm1!B20</f>
        <v>DANCE THE NIGHT AWAY</v>
      </c>
      <c r="C20" s="7" t="n">
        <v>0.57</v>
      </c>
      <c r="D20" s="7" t="n">
        <v>0.28</v>
      </c>
      <c r="E20" s="2" t="str">
        <f aca="false">IF("."=nm1!D20,"--",IF(ISBLANK(C20),"//",IF(C20=VALUE(nm1!D20),"ok","■")))</f>
        <v>ok</v>
      </c>
      <c r="F20" s="2" t="str">
        <f aca="false">IF("."=nm1!E20,"--",IF(ISBLANK(D20),"//",IF(D20=VALUE(nm1!E20),"ok","■")))</f>
        <v>ok</v>
      </c>
      <c r="G20" s="7" t="n">
        <v>0.32</v>
      </c>
      <c r="H20" s="8" t="n">
        <v>0.16</v>
      </c>
      <c r="I20" s="2" t="str">
        <f aca="false">IF("."=nm1!G20,"--",IF(ISBLANK(G20),"//",IF(G20=VALUE(nm1!G20),"ok","■")))</f>
        <v>ok</v>
      </c>
      <c r="J20" s="2" t="str">
        <f aca="false">IF("."=nm1!H20,"--",IF(ISBLANK(H20),"//",IF(H20=VALUE(nm1!H20),"ok","■")))</f>
        <v>ok</v>
      </c>
      <c r="K20" s="7" t="n">
        <v>0.33</v>
      </c>
      <c r="L20" s="7" t="n">
        <v>0.16</v>
      </c>
      <c r="M20" s="1" t="str">
        <f aca="false">IF("."=nm1!J20,"--",IF(ISBLANK(K20),"//",IF(K20=VALUE(nm1!J20),"ok","■")))</f>
        <v>ok</v>
      </c>
      <c r="N20" s="1" t="str">
        <f aca="false">IF("."=nm1!K20,"--",IF(ISBLANK(L20),"//",IF(L20=VALUE(nm1!K20),"ok","■")))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nm1!B21</f>
        <v>DR.LOVE</v>
      </c>
      <c r="C21" s="7" t="n">
        <v>0.64</v>
      </c>
      <c r="D21" s="7" t="n">
        <v>0.32</v>
      </c>
      <c r="E21" s="2" t="str">
        <f aca="false">IF("."=nm1!D21,"--",IF(ISBLANK(C21),"//",IF(C21=VALUE(nm1!D21),"ok","■")))</f>
        <v>ok</v>
      </c>
      <c r="F21" s="2" t="str">
        <f aca="false">IF("."=nm1!E21,"--",IF(ISBLANK(D21),"//",IF(D21=VALUE(nm1!E21),"ok","■")))</f>
        <v>ok</v>
      </c>
      <c r="G21" s="7" t="n">
        <v>0.56</v>
      </c>
      <c r="H21" s="8" t="n">
        <v>0.28</v>
      </c>
      <c r="I21" s="2" t="str">
        <f aca="false">IF("."=nm1!G21,"--",IF(ISBLANK(G21),"//",IF(G21=VALUE(nm1!G21),"ok","■")))</f>
        <v>ok</v>
      </c>
      <c r="J21" s="2" t="str">
        <f aca="false">IF("."=nm1!H21,"--",IF(ISBLANK(H21),"//",IF(H21=VALUE(nm1!H21),"ok","■")))</f>
        <v>ok</v>
      </c>
      <c r="K21" s="7" t="s">
        <v>59</v>
      </c>
      <c r="L21" s="7" t="s">
        <v>59</v>
      </c>
      <c r="M21" s="1" t="str">
        <f aca="false">IF("."=nm1!J21,"--",IF(ISBLANK(K21),"//",IF(K21=VALUE(nm1!J21),"ok","■")))</f>
        <v>--</v>
      </c>
      <c r="N21" s="1" t="str">
        <f aca="false">IF("."=nm1!K21,"--",IF(ISBLANK(L21),"//",IF(L21=VALUE(nm1!K21),"ok","■")))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nm1!B22</f>
        <v>FELLOWS</v>
      </c>
      <c r="C22" s="7" t="n">
        <v>0.55</v>
      </c>
      <c r="D22" s="7" t="n">
        <v>0.27</v>
      </c>
      <c r="E22" s="2" t="str">
        <f aca="false">IF("."=nm1!D22,"--",IF(ISBLANK(C22),"//",IF(C22=VALUE(nm1!D22),"ok","■")))</f>
        <v>ok</v>
      </c>
      <c r="F22" s="2" t="str">
        <f aca="false">IF("."=nm1!E22,"--",IF(ISBLANK(D22),"//",IF(D22=VALUE(nm1!E22),"ok","■")))</f>
        <v>ok</v>
      </c>
      <c r="G22" s="7" t="n">
        <v>0.35</v>
      </c>
      <c r="H22" s="8" t="n">
        <v>0.17</v>
      </c>
      <c r="I22" s="2" t="str">
        <f aca="false">IF("."=nm1!G22,"--",IF(ISBLANK(G22),"//",IF(G22=VALUE(nm1!G22),"ok","■")))</f>
        <v>ok</v>
      </c>
      <c r="J22" s="2" t="str">
        <f aca="false">IF("."=nm1!H22,"--",IF(ISBLANK(H22),"//",IF(H22=VALUE(nm1!H22),"ok","■")))</f>
        <v>ok</v>
      </c>
      <c r="K22" s="7" t="s">
        <v>59</v>
      </c>
      <c r="L22" s="7" t="s">
        <v>59</v>
      </c>
      <c r="M22" s="1" t="str">
        <f aca="false">IF("."=nm1!J22,"--",IF(ISBLANK(K22),"//",IF(K22=VALUE(nm1!J22),"ok","■")))</f>
        <v>--</v>
      </c>
      <c r="N22" s="1" t="str">
        <f aca="false">IF("."=nm1!K22,"--",IF(ISBLANK(L22),"//",IF(L22=VALUE(nm1!K22),"ok","■")))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nm1!B23</f>
        <v>FIRE WIRE</v>
      </c>
      <c r="C23" s="7" t="n">
        <v>0.53</v>
      </c>
      <c r="D23" s="7" t="n">
        <v>0.26</v>
      </c>
      <c r="E23" s="2" t="str">
        <f aca="false">IF("."=nm1!D23,"--",IF(ISBLANK(C23),"//",IF(C23=VALUE(nm1!D23),"ok","■")))</f>
        <v>ok</v>
      </c>
      <c r="F23" s="2" t="str">
        <f aca="false">IF("."=nm1!E23,"--",IF(ISBLANK(D23),"//",IF(D23=VALUE(nm1!E23),"ok","■")))</f>
        <v>ok</v>
      </c>
      <c r="G23" s="7" t="n">
        <v>0.36</v>
      </c>
      <c r="H23" s="8" t="n">
        <v>0.18</v>
      </c>
      <c r="I23" s="2" t="str">
        <f aca="false">IF("."=nm1!G23,"--",IF(ISBLANK(G23),"//",IF(G23=VALUE(nm1!G23),"ok","■")))</f>
        <v>ok</v>
      </c>
      <c r="J23" s="2" t="str">
        <f aca="false">IF("."=nm1!H23,"--",IF(ISBLANK(H23),"//",IF(H23=VALUE(nm1!H23),"ok","■")))</f>
        <v>ok</v>
      </c>
      <c r="K23" s="7" t="n">
        <v>0.27</v>
      </c>
      <c r="L23" s="7" t="n">
        <v>0.13</v>
      </c>
      <c r="M23" s="1" t="str">
        <f aca="false">IF("."=nm1!J23,"--",IF(ISBLANK(K23),"//",IF(K23=VALUE(nm1!J23),"ok","■")))</f>
        <v>ok</v>
      </c>
      <c r="N23" s="1" t="str">
        <f aca="false">IF("."=nm1!K23,"--",IF(ISBLANK(L23),"//",IF(L23=VALUE(nm1!K23),"ok","■")))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nm1!B24</f>
        <v>GAMBOL</v>
      </c>
      <c r="C24" s="7" t="n">
        <v>1.49</v>
      </c>
      <c r="D24" s="7" t="n">
        <v>0.74</v>
      </c>
      <c r="E24" s="2" t="str">
        <f aca="false">IF("."=nm1!D24,"--",IF(ISBLANK(C24),"//",IF(C24=VALUE(nm1!D24),"ok","■")))</f>
        <v>ok</v>
      </c>
      <c r="F24" s="2" t="str">
        <f aca="false">IF("."=nm1!E24,"--",IF(ISBLANK(D24),"//",IF(D24=VALUE(nm1!E24),"ok","■")))</f>
        <v>ok</v>
      </c>
      <c r="G24" s="7" t="n">
        <v>1.09</v>
      </c>
      <c r="H24" s="8" t="n">
        <v>0.54</v>
      </c>
      <c r="I24" s="2" t="str">
        <f aca="false">IF("."=nm1!G24,"--",IF(ISBLANK(G24),"//",IF(G24=VALUE(nm1!G24),"ok","■")))</f>
        <v>ok</v>
      </c>
      <c r="J24" s="2" t="str">
        <f aca="false">IF("."=nm1!H24,"--",IF(ISBLANK(H24),"//",IF(H24=VALUE(nm1!H24),"ok","■")))</f>
        <v>ok</v>
      </c>
      <c r="K24" s="7" t="s">
        <v>59</v>
      </c>
      <c r="L24" s="7" t="s">
        <v>59</v>
      </c>
      <c r="M24" s="1" t="str">
        <f aca="false">IF("."=nm1!J24,"--",IF(ISBLANK(K24),"//",IF(K24=VALUE(nm1!J24),"ok","■")))</f>
        <v>--</v>
      </c>
      <c r="N24" s="1" t="str">
        <f aca="false">IF("."=nm1!K24,"--",IF(ISBLANK(L24),"//",IF(L24=VALUE(nm1!K24),"ok","■")))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nm1!B25</f>
        <v>GAMELAN DE COUPLE</v>
      </c>
      <c r="C25" s="7" t="n">
        <v>0.31</v>
      </c>
      <c r="D25" s="7" t="n">
        <v>0.15</v>
      </c>
      <c r="E25" s="2" t="str">
        <f aca="false">IF("."=nm1!D25,"--",IF(ISBLANK(C25),"//",IF(C25=VALUE(nm1!D25),"ok","■")))</f>
        <v>ok</v>
      </c>
      <c r="F25" s="2" t="str">
        <f aca="false">IF("."=nm1!E25,"--",IF(ISBLANK(D25),"//",IF(D25=VALUE(nm1!E25),"ok","■")))</f>
        <v>ok</v>
      </c>
      <c r="G25" s="7" t="n">
        <v>0.26</v>
      </c>
      <c r="H25" s="8" t="n">
        <v>0.13</v>
      </c>
      <c r="I25" s="2" t="str">
        <f aca="false">IF("."=nm1!G25,"--",IF(ISBLANK(G25),"//",IF(G25=VALUE(nm1!G25),"ok","■")))</f>
        <v>ok</v>
      </c>
      <c r="J25" s="2" t="str">
        <f aca="false">IF("."=nm1!H25,"--",IF(ISBLANK(H25),"//",IF(H25=VALUE(nm1!H25),"ok","■")))</f>
        <v>ok</v>
      </c>
      <c r="K25" s="7" t="n">
        <v>0.22</v>
      </c>
      <c r="L25" s="7" t="n">
        <v>0.11</v>
      </c>
      <c r="M25" s="1" t="str">
        <f aca="false">IF("."=nm1!J25,"--",IF(ISBLANK(K25),"//",IF(K25=VALUE(nm1!J25),"ok","■")))</f>
        <v>ok</v>
      </c>
      <c r="N25" s="1" t="str">
        <f aca="false">IF("."=nm1!K25,"--",IF(ISBLANK(L25),"//",IF(L25=VALUE(nm1!K25),"ok","■")))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nm1!B26</f>
        <v>GENTLE STRESS</v>
      </c>
      <c r="C26" s="7" t="n">
        <v>0.64</v>
      </c>
      <c r="D26" s="7" t="n">
        <v>0.32</v>
      </c>
      <c r="E26" s="2" t="str">
        <f aca="false">IF("."=nm1!D26,"--",IF(ISBLANK(C26),"//",IF(C26=VALUE(nm1!D26),"ok","■")))</f>
        <v>ok</v>
      </c>
      <c r="F26" s="2" t="str">
        <f aca="false">IF("."=nm1!E26,"--",IF(ISBLANK(D26),"//",IF(D26=VALUE(nm1!E26),"ok","■")))</f>
        <v>ok</v>
      </c>
      <c r="G26" s="7" t="n">
        <v>0.42</v>
      </c>
      <c r="H26" s="8" t="n">
        <v>0.21</v>
      </c>
      <c r="I26" s="2" t="str">
        <f aca="false">IF("."=nm1!G26,"--",IF(ISBLANK(G26),"//",IF(G26=VALUE(nm1!G26),"ok","■")))</f>
        <v>ok</v>
      </c>
      <c r="J26" s="2" t="str">
        <f aca="false">IF("."=nm1!H26,"--",IF(ISBLANK(H26),"//",IF(H26=VALUE(nm1!H26),"ok","■")))</f>
        <v>ok</v>
      </c>
      <c r="K26" s="7" t="s">
        <v>59</v>
      </c>
      <c r="L26" s="7" t="s">
        <v>59</v>
      </c>
      <c r="M26" s="1" t="str">
        <f aca="false">IF("."=nm1!J26,"--",IF(ISBLANK(K26),"//",IF(K26=VALUE(nm1!J26),"ok","■")))</f>
        <v>--</v>
      </c>
      <c r="N26" s="1" t="str">
        <f aca="false">IF("."=nm1!K26,"--",IF(ISBLANK(L26),"//",IF(L26=VALUE(nm1!K26),"ok","■")))</f>
        <v>--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nm1!B27</f>
        <v>HAPPY MAN</v>
      </c>
      <c r="C27" s="7" t="n">
        <v>0.65</v>
      </c>
      <c r="D27" s="7" t="n">
        <v>0.32</v>
      </c>
      <c r="E27" s="2" t="str">
        <f aca="false">IF("."=nm1!D27,"--",IF(ISBLANK(C27),"//",IF(C27=VALUE(nm1!D27),"ok","■")))</f>
        <v>ok</v>
      </c>
      <c r="F27" s="2" t="str">
        <f aca="false">IF("."=nm1!E27,"--",IF(ISBLANK(D27),"//",IF(D27=VALUE(nm1!E27),"ok","■")))</f>
        <v>ok</v>
      </c>
      <c r="G27" s="7" t="n">
        <v>0.25</v>
      </c>
      <c r="H27" s="8" t="n">
        <v>0.12</v>
      </c>
      <c r="I27" s="2" t="str">
        <f aca="false">IF("."=nm1!G27,"--",IF(ISBLANK(G27),"//",IF(G27=VALUE(nm1!G27),"ok","■")))</f>
        <v>ok</v>
      </c>
      <c r="J27" s="2" t="str">
        <f aca="false">IF("."=nm1!H27,"--",IF(ISBLANK(H27),"//",IF(H27=VALUE(nm1!H27),"ok","■")))</f>
        <v>ok</v>
      </c>
      <c r="K27" s="7" t="n">
        <v>0.21</v>
      </c>
      <c r="L27" s="7" t="n">
        <v>0.1</v>
      </c>
      <c r="M27" s="1" t="str">
        <f aca="false">IF("."=nm1!J27,"--",IF(ISBLANK(K27),"//",IF(K27=VALUE(nm1!J27),"ok","■")))</f>
        <v>ok</v>
      </c>
      <c r="N27" s="1" t="str">
        <f aca="false">IF("."=nm1!K27,"--",IF(ISBLANK(L27),"//",IF(L27=VALUE(nm1!K27),"ok","■")))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nm1!B28</f>
        <v>HIT'N'SLAP</v>
      </c>
      <c r="C28" s="7" t="n">
        <v>0.78</v>
      </c>
      <c r="D28" s="7" t="n">
        <v>0.39</v>
      </c>
      <c r="E28" s="2" t="str">
        <f aca="false">IF("."=nm1!D28,"--",IF(ISBLANK(C28),"//",IF(C28=VALUE(nm1!D28),"ok","■")))</f>
        <v>ok</v>
      </c>
      <c r="F28" s="2" t="str">
        <f aca="false">IF("."=nm1!E28,"--",IF(ISBLANK(D28),"//",IF(D28=VALUE(nm1!E28),"ok","■")))</f>
        <v>ok</v>
      </c>
      <c r="G28" s="7" t="n">
        <v>0.46</v>
      </c>
      <c r="H28" s="8" t="n">
        <v>0.23</v>
      </c>
      <c r="I28" s="2" t="str">
        <f aca="false">IF("."=nm1!G28,"--",IF(ISBLANK(G28),"//",IF(G28=VALUE(nm1!G28),"ok","■")))</f>
        <v>ok</v>
      </c>
      <c r="J28" s="2" t="str">
        <f aca="false">IF("."=nm1!H28,"--",IF(ISBLANK(H28),"//",IF(H28=VALUE(nm1!H28),"ok","■")))</f>
        <v>ok</v>
      </c>
      <c r="K28" s="7" t="n">
        <v>0.34</v>
      </c>
      <c r="L28" s="7" t="n">
        <v>0.17</v>
      </c>
      <c r="M28" s="1" t="str">
        <f aca="false">IF("."=nm1!J28,"--",IF(ISBLANK(K28),"//",IF(K28=VALUE(nm1!J28),"ok","■")))</f>
        <v>ok</v>
      </c>
      <c r="N28" s="1" t="str">
        <f aca="false">IF("."=nm1!K28,"--",IF(ISBLANK(L28),"//",IF(L28=VALUE(nm1!K28),"ok","■")))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nm1!B29</f>
        <v>IMPLANTATION</v>
      </c>
      <c r="C29" s="7" t="n">
        <v>0.5</v>
      </c>
      <c r="D29" s="7" t="n">
        <v>0.25</v>
      </c>
      <c r="E29" s="2" t="str">
        <f aca="false">IF("."=nm1!D29,"--",IF(ISBLANK(C29),"//",IF(C29=VALUE(nm1!D29),"ok","■")))</f>
        <v>ok</v>
      </c>
      <c r="F29" s="2" t="str">
        <f aca="false">IF("."=nm1!E29,"--",IF(ISBLANK(D29),"//",IF(D29=VALUE(nm1!E29),"ok","■")))</f>
        <v>ok</v>
      </c>
      <c r="G29" s="7" t="n">
        <v>0.26</v>
      </c>
      <c r="H29" s="8" t="n">
        <v>0.13</v>
      </c>
      <c r="I29" s="2" t="str">
        <f aca="false">IF("."=nm1!G29,"--",IF(ISBLANK(G29),"//",IF(G29=VALUE(nm1!G29),"ok","■")))</f>
        <v>ok</v>
      </c>
      <c r="J29" s="2" t="str">
        <f aca="false">IF("."=nm1!H29,"--",IF(ISBLANK(H29),"//",IF(H29=VALUE(nm1!H29),"ok","■")))</f>
        <v>ok</v>
      </c>
      <c r="K29" s="7" t="n">
        <v>0.15</v>
      </c>
      <c r="L29" s="7" t="n">
        <v>0.07</v>
      </c>
      <c r="M29" s="1" t="str">
        <f aca="false">IF("."=nm1!J29,"--",IF(ISBLANK(K29),"//",IF(K29=VALUE(nm1!J29),"ok","■")))</f>
        <v>ok</v>
      </c>
      <c r="N29" s="1" t="str">
        <f aca="false">IF("."=nm1!K29,"--",IF(ISBLANK(L29),"//",IF(L29=VALUE(nm1!K29),"ok","■")))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nm1!B30</f>
        <v>JET WORLD</v>
      </c>
      <c r="C30" s="7" t="n">
        <v>0.5</v>
      </c>
      <c r="D30" s="7" t="n">
        <v>0.25</v>
      </c>
      <c r="E30" s="2" t="str">
        <f aca="false">IF("."=nm1!D30,"--",IF(ISBLANK(C30),"//",IF(C30=VALUE(nm1!D30),"ok","■")))</f>
        <v>ok</v>
      </c>
      <c r="F30" s="2" t="str">
        <f aca="false">IF("."=nm1!E30,"--",IF(ISBLANK(D30),"//",IF(D30=VALUE(nm1!E30),"ok","■")))</f>
        <v>ok</v>
      </c>
      <c r="G30" s="7" t="n">
        <v>0.3</v>
      </c>
      <c r="H30" s="8" t="n">
        <v>0.15</v>
      </c>
      <c r="I30" s="2" t="str">
        <f aca="false">IF("."=nm1!G30,"--",IF(ISBLANK(G30),"//",IF(G30=VALUE(nm1!G30),"ok","■")))</f>
        <v>ok</v>
      </c>
      <c r="J30" s="2" t="str">
        <f aca="false">IF("."=nm1!H30,"--",IF(ISBLANK(H30),"//",IF(H30=VALUE(nm1!H30),"ok","■")))</f>
        <v>ok</v>
      </c>
      <c r="K30" s="7" t="n">
        <v>0.17</v>
      </c>
      <c r="L30" s="7" t="n">
        <v>0.08</v>
      </c>
      <c r="M30" s="1" t="str">
        <f aca="false">IF("."=nm1!J30,"--",IF(ISBLANK(K30),"//",IF(K30=VALUE(nm1!J30),"ok","■")))</f>
        <v>ok</v>
      </c>
      <c r="N30" s="1" t="str">
        <f aca="false">IF("."=nm1!K30,"--",IF(ISBLANK(L30),"//",IF(L30=VALUE(nm1!K30),"ok","■")))</f>
        <v>ok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nm1!B31</f>
        <v>KISS KISS KISS</v>
      </c>
      <c r="C31" s="7" t="n">
        <v>0.39</v>
      </c>
      <c r="D31" s="7" t="n">
        <v>0.19</v>
      </c>
      <c r="E31" s="2" t="str">
        <f aca="false">IF("."=nm1!D31,"--",IF(ISBLANK(C31),"//",IF(C31=VALUE(nm1!D31),"ok","■")))</f>
        <v>ok</v>
      </c>
      <c r="F31" s="2" t="str">
        <f aca="false">IF("."=nm1!E31,"--",IF(ISBLANK(D31),"//",IF(D31=VALUE(nm1!E31),"ok","■")))</f>
        <v>ok</v>
      </c>
      <c r="G31" s="7" t="n">
        <v>0.26</v>
      </c>
      <c r="H31" s="8" t="n">
        <v>0.13</v>
      </c>
      <c r="I31" s="2" t="str">
        <f aca="false">IF("."=nm1!G31,"--",IF(ISBLANK(G31),"//",IF(G31=VALUE(nm1!G31),"ok","■")))</f>
        <v>ok</v>
      </c>
      <c r="J31" s="2" t="str">
        <f aca="false">IF("."=nm1!H31,"--",IF(ISBLANK(H31),"//",IF(H31=VALUE(nm1!H31),"ok","■")))</f>
        <v>ok</v>
      </c>
      <c r="K31" s="7" t="s">
        <v>59</v>
      </c>
      <c r="L31" s="7" t="s">
        <v>59</v>
      </c>
      <c r="M31" s="1" t="str">
        <f aca="false">IF("."=nm1!J31,"--",IF(ISBLANK(K31),"//",IF(K31=VALUE(nm1!J31),"ok","■")))</f>
        <v>--</v>
      </c>
      <c r="N31" s="1" t="str">
        <f aca="false">IF("."=nm1!K31,"--",IF(ISBLANK(L31),"//",IF(L31=VALUE(nm1!K31),"ok","■")))</f>
        <v>--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nm1!B32</f>
        <v>LA BRISE D'ETE</v>
      </c>
      <c r="C32" s="7" t="n">
        <v>0.41</v>
      </c>
      <c r="D32" s="7" t="n">
        <v>0.2</v>
      </c>
      <c r="E32" s="2" t="str">
        <f aca="false">IF("."=nm1!D32,"--",IF(ISBLANK(C32),"//",IF(C32=VALUE(nm1!D32),"ok","■")))</f>
        <v>ok</v>
      </c>
      <c r="F32" s="2" t="str">
        <f aca="false">IF("."=nm1!E32,"--",IF(ISBLANK(D32),"//",IF(D32=VALUE(nm1!E32),"ok","■")))</f>
        <v>ok</v>
      </c>
      <c r="G32" s="7" t="n">
        <v>0.31</v>
      </c>
      <c r="H32" s="8" t="n">
        <v>0.15</v>
      </c>
      <c r="I32" s="2" t="str">
        <f aca="false">IF("."=nm1!G32,"--",IF(ISBLANK(G32),"//",IF(G32=VALUE(nm1!G32),"ok","■")))</f>
        <v>ok</v>
      </c>
      <c r="J32" s="2" t="str">
        <f aca="false">IF("."=nm1!H32,"--",IF(ISBLANK(H32),"//",IF(H32=VALUE(nm1!H32),"ok","■")))</f>
        <v>ok</v>
      </c>
      <c r="K32" s="7" t="s">
        <v>59</v>
      </c>
      <c r="L32" s="7" t="s">
        <v>59</v>
      </c>
      <c r="M32" s="1" t="str">
        <f aca="false">IF("."=nm1!J32,"--",IF(ISBLANK(K32),"//",IF(K32=VALUE(nm1!J32),"ok","■")))</f>
        <v>--</v>
      </c>
      <c r="N32" s="1" t="str">
        <f aca="false">IF("."=nm1!K32,"--",IF(ISBLANK(L32),"//",IF(L32=VALUE(nm1!K32),"ok","■")))</f>
        <v>--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nm1!B33</f>
        <v>LOVE D RIVE</v>
      </c>
      <c r="C33" s="7" t="n">
        <v>0.34</v>
      </c>
      <c r="D33" s="7" t="n">
        <v>0.17</v>
      </c>
      <c r="E33" s="2" t="str">
        <f aca="false">IF("."=nm1!D33,"--",IF(ISBLANK(C33),"//",IF(C33=VALUE(nm1!D33),"ok","■")))</f>
        <v>ok</v>
      </c>
      <c r="F33" s="2" t="str">
        <f aca="false">IF("."=nm1!E33,"--",IF(ISBLANK(D33),"//",IF(D33=VALUE(nm1!E33),"ok","■")))</f>
        <v>ok</v>
      </c>
      <c r="G33" s="7" t="n">
        <v>0.23</v>
      </c>
      <c r="H33" s="8" t="n">
        <v>0.11</v>
      </c>
      <c r="I33" s="2" t="str">
        <f aca="false">IF("."=nm1!G33,"--",IF(ISBLANK(G33),"//",IF(G33=VALUE(nm1!G33),"ok","■")))</f>
        <v>ok</v>
      </c>
      <c r="J33" s="2" t="str">
        <f aca="false">IF("."=nm1!H33,"--",IF(ISBLANK(H33),"//",IF(H33=VALUE(nm1!H33),"ok","■")))</f>
        <v>ok</v>
      </c>
      <c r="K33" s="7" t="n">
        <v>0.21</v>
      </c>
      <c r="L33" s="7" t="n">
        <v>0.1</v>
      </c>
      <c r="M33" s="1" t="str">
        <f aca="false">IF("."=nm1!J33,"--",IF(ISBLANK(K33),"//",IF(K33=VALUE(nm1!J33),"ok","■")))</f>
        <v>ok</v>
      </c>
      <c r="N33" s="1" t="str">
        <f aca="false">IF("."=nm1!K33,"--",IF(ISBLANK(L33),"//",IF(L33=VALUE(nm1!K33),"ok","■")))</f>
        <v>ok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nm1!B34</f>
        <v>MGS2 MISSION R</v>
      </c>
      <c r="C34" s="7" t="n">
        <v>0.37</v>
      </c>
      <c r="D34" s="7" t="n">
        <v>0.18</v>
      </c>
      <c r="E34" s="2" t="str">
        <f aca="false">IF("."=nm1!D34,"--",IF(ISBLANK(C34),"//",IF(C34=VALUE(nm1!D34),"ok","■")))</f>
        <v>ok</v>
      </c>
      <c r="F34" s="2" t="str">
        <f aca="false">IF("."=nm1!E34,"--",IF(ISBLANK(D34),"//",IF(D34=VALUE(nm1!E34),"ok","■")))</f>
        <v>ok</v>
      </c>
      <c r="G34" s="7" t="n">
        <v>0.3</v>
      </c>
      <c r="H34" s="8" t="n">
        <v>0.15</v>
      </c>
      <c r="I34" s="2" t="str">
        <f aca="false">IF("."=nm1!G34,"--",IF(ISBLANK(G34),"//",IF(G34=VALUE(nm1!G34),"ok","■")))</f>
        <v>ok</v>
      </c>
      <c r="J34" s="2" t="str">
        <f aca="false">IF("."=nm1!H34,"--",IF(ISBLANK(H34),"//",IF(H34=VALUE(nm1!H34),"ok","■")))</f>
        <v>ok</v>
      </c>
      <c r="K34" s="7" t="n">
        <v>0.27</v>
      </c>
      <c r="L34" s="7" t="n">
        <v>0.13</v>
      </c>
      <c r="M34" s="1" t="str">
        <f aca="false">IF("."=nm1!J34,"--",IF(ISBLANK(K34),"//",IF(K34=VALUE(nm1!J34),"ok","■")))</f>
        <v>ok</v>
      </c>
      <c r="N34" s="1" t="str">
        <f aca="false">IF("."=nm1!K34,"--",IF(ISBLANK(L34),"//",IF(L34=VALUE(nm1!K34),"ok","■")))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nm1!B35</f>
        <v>MIRACLE MOON</v>
      </c>
      <c r="C35" s="7" t="n">
        <v>0.54</v>
      </c>
      <c r="D35" s="7" t="n">
        <v>0.27</v>
      </c>
      <c r="E35" s="2" t="str">
        <f aca="false">IF("."=nm1!D35,"--",IF(ISBLANK(C35),"//",IF(C35=VALUE(nm1!D35),"ok","■")))</f>
        <v>ok</v>
      </c>
      <c r="F35" s="2" t="str">
        <f aca="false">IF("."=nm1!E35,"--",IF(ISBLANK(D35),"//",IF(D35=VALUE(nm1!E35),"ok","■")))</f>
        <v>ok</v>
      </c>
      <c r="G35" s="7" t="s">
        <v>59</v>
      </c>
      <c r="H35" s="8" t="s">
        <v>59</v>
      </c>
      <c r="I35" s="2" t="str">
        <f aca="false">IF("."=nm1!G35,"--",IF(ISBLANK(G35),"//",IF(G35=VALUE(nm1!G35),"ok","■")))</f>
        <v>--</v>
      </c>
      <c r="J35" s="2" t="str">
        <f aca="false">IF("."=nm1!H35,"--",IF(ISBLANK(H35),"//",IF(H35=VALUE(nm1!H35),"ok","■")))</f>
        <v>--</v>
      </c>
      <c r="K35" s="7" t="s">
        <v>59</v>
      </c>
      <c r="L35" s="7" t="s">
        <v>59</v>
      </c>
      <c r="M35" s="1" t="str">
        <f aca="false">IF("."=nm1!J35,"--",IF(ISBLANK(K35),"//",IF(K35=VALUE(nm1!J35),"ok","■")))</f>
        <v>--</v>
      </c>
      <c r="N35" s="1" t="str">
        <f aca="false">IF("."=nm1!K35,"--",IF(ISBLANK(L35),"//",IF(L35=VALUE(nm1!K35),"ok","■")))</f>
        <v>--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nm1!B36</f>
        <v>NURUHACHI</v>
      </c>
      <c r="C36" s="7" t="n">
        <v>0.67</v>
      </c>
      <c r="D36" s="7" t="n">
        <v>0.33</v>
      </c>
      <c r="E36" s="2" t="str">
        <f aca="false">IF("."=nm1!D36,"--",IF(ISBLANK(C36),"//",IF(C36=VALUE(nm1!D36),"ok","■")))</f>
        <v>ok</v>
      </c>
      <c r="F36" s="2" t="str">
        <f aca="false">IF("."=nm1!E36,"--",IF(ISBLANK(D36),"//",IF(D36=VALUE(nm1!E36),"ok","■")))</f>
        <v>ok</v>
      </c>
      <c r="G36" s="7" t="n">
        <v>0.53</v>
      </c>
      <c r="H36" s="8" t="n">
        <v>0.26</v>
      </c>
      <c r="I36" s="2" t="str">
        <f aca="false">IF("."=nm1!G36,"--",IF(ISBLANK(G36),"//",IF(G36=VALUE(nm1!G36),"ok","■")))</f>
        <v>ok</v>
      </c>
      <c r="J36" s="2" t="str">
        <f aca="false">IF("."=nm1!H36,"--",IF(ISBLANK(H36),"//",IF(H36=VALUE(nm1!H36),"ok","■")))</f>
        <v>ok</v>
      </c>
      <c r="K36" s="7" t="n">
        <v>0.45</v>
      </c>
      <c r="L36" s="7" t="n">
        <v>0.22</v>
      </c>
      <c r="M36" s="1" t="str">
        <f aca="false">IF("."=nm1!J36,"--",IF(ISBLANK(K36),"//",IF(K36=VALUE(nm1!J36),"ok","■")))</f>
        <v>ok</v>
      </c>
      <c r="N36" s="1" t="str">
        <f aca="false">IF("."=nm1!K36,"--",IF(ISBLANK(L36),"//",IF(L36=VALUE(nm1!K36),"ok","■")))</f>
        <v>ok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nm1!B37</f>
        <v>ONE SEEK</v>
      </c>
      <c r="C37" s="7" t="n">
        <v>0.52</v>
      </c>
      <c r="D37" s="7" t="n">
        <v>0.26</v>
      </c>
      <c r="E37" s="2" t="str">
        <f aca="false">IF("."=nm1!D37,"--",IF(ISBLANK(C37),"//",IF(C37=VALUE(nm1!D37),"ok","■")))</f>
        <v>ok</v>
      </c>
      <c r="F37" s="2" t="str">
        <f aca="false">IF("."=nm1!E37,"--",IF(ISBLANK(D37),"//",IF(D37=VALUE(nm1!E37),"ok","■")))</f>
        <v>ok</v>
      </c>
      <c r="G37" s="7" t="n">
        <v>0.42</v>
      </c>
      <c r="H37" s="8" t="n">
        <v>0.21</v>
      </c>
      <c r="I37" s="2" t="str">
        <f aca="false">IF("."=nm1!G37,"--",IF(ISBLANK(G37),"//",IF(G37=VALUE(nm1!G37),"ok","■")))</f>
        <v>ok</v>
      </c>
      <c r="J37" s="2" t="str">
        <f aca="false">IF("."=nm1!H37,"--",IF(ISBLANK(H37),"//",IF(H37=VALUE(nm1!H37),"ok","■")))</f>
        <v>ok</v>
      </c>
      <c r="K37" s="7" t="s">
        <v>59</v>
      </c>
      <c r="L37" s="7" t="s">
        <v>59</v>
      </c>
      <c r="M37" s="1" t="str">
        <f aca="false">IF("."=nm1!J37,"--",IF(ISBLANK(K37),"//",IF(K37=VALUE(nm1!J37),"ok","■")))</f>
        <v>--</v>
      </c>
      <c r="N37" s="1" t="str">
        <f aca="false">IF("."=nm1!K37,"--",IF(ISBLANK(L37),"//",IF(L37=VALUE(nm1!K37),"ok","■")))</f>
        <v>--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nm1!B38</f>
        <v>PERFECT SUNRISE</v>
      </c>
      <c r="C38" s="7" t="n">
        <v>0.38</v>
      </c>
      <c r="D38" s="7" t="n">
        <v>0.19</v>
      </c>
      <c r="E38" s="2" t="str">
        <f aca="false">IF("."=nm1!D38,"--",IF(ISBLANK(C38),"//",IF(C38=VALUE(nm1!D38),"ok","■")))</f>
        <v>ok</v>
      </c>
      <c r="F38" s="2" t="str">
        <f aca="false">IF("."=nm1!E38,"--",IF(ISBLANK(D38),"//",IF(D38=VALUE(nm1!E38),"ok","■")))</f>
        <v>ok</v>
      </c>
      <c r="G38" s="7" t="n">
        <v>0.37</v>
      </c>
      <c r="H38" s="8" t="n">
        <v>0.18</v>
      </c>
      <c r="I38" s="2" t="str">
        <f aca="false">IF("."=nm1!G38,"--",IF(ISBLANK(G38),"//",IF(G38=VALUE(nm1!G38),"ok","■")))</f>
        <v>ok</v>
      </c>
      <c r="J38" s="2" t="str">
        <f aca="false">IF("."=nm1!H38,"--",IF(ISBLANK(H38),"//",IF(H38=VALUE(nm1!H38),"ok","■")))</f>
        <v>ok</v>
      </c>
      <c r="K38" s="7" t="n">
        <v>0.32</v>
      </c>
      <c r="L38" s="7" t="n">
        <v>0.16</v>
      </c>
      <c r="M38" s="1" t="str">
        <f aca="false">IF("."=nm1!J38,"--",IF(ISBLANK(K38),"//",IF(K38=VALUE(nm1!J38),"ok","■")))</f>
        <v>ok</v>
      </c>
      <c r="N38" s="1" t="str">
        <f aca="false">IF("."=nm1!K38,"--",IF(ISBLANK(L38),"//",IF(L38=VALUE(nm1!K38),"ok","■")))</f>
        <v>ok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nm1!B39</f>
        <v>PURE DREAM</v>
      </c>
      <c r="C39" s="7" t="n">
        <v>0.53</v>
      </c>
      <c r="D39" s="7" t="n">
        <v>0.26</v>
      </c>
      <c r="E39" s="2" t="str">
        <f aca="false">IF("."=nm1!D39,"--",IF(ISBLANK(C39),"//",IF(C39=VALUE(nm1!D39),"ok","■")))</f>
        <v>ok</v>
      </c>
      <c r="F39" s="2" t="str">
        <f aca="false">IF("."=nm1!E39,"--",IF(ISBLANK(D39),"//",IF(D39=VALUE(nm1!E39),"ok","■")))</f>
        <v>ok</v>
      </c>
      <c r="G39" s="7" t="n">
        <v>0.4</v>
      </c>
      <c r="H39" s="8" t="n">
        <v>0.2</v>
      </c>
      <c r="I39" s="2" t="str">
        <f aca="false">IF("."=nm1!G39,"--",IF(ISBLANK(G39),"//",IF(G39=VALUE(nm1!G39),"ok","■")))</f>
        <v>ok</v>
      </c>
      <c r="J39" s="2" t="str">
        <f aca="false">IF("."=nm1!H39,"--",IF(ISBLANK(H39),"//",IF(H39=VALUE(nm1!H39),"ok","■")))</f>
        <v>ok</v>
      </c>
      <c r="K39" s="7" t="n">
        <v>0.27</v>
      </c>
      <c r="L39" s="7" t="n">
        <v>0.13</v>
      </c>
      <c r="M39" s="1" t="str">
        <f aca="false">IF("."=nm1!J39,"--",IF(ISBLANK(K39),"//",IF(K39=VALUE(nm1!J39),"ok","■")))</f>
        <v>ok</v>
      </c>
      <c r="N39" s="1" t="str">
        <f aca="false">IF("."=nm1!K39,"--",IF(ISBLANK(L39),"//",IF(L39=VALUE(nm1!K39),"ok","■")))</f>
        <v>ok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nm1!B40</f>
        <v>QUICKENING</v>
      </c>
      <c r="C40" s="7" t="n">
        <v>0.31</v>
      </c>
      <c r="D40" s="7" t="n">
        <v>0.15</v>
      </c>
      <c r="E40" s="2" t="str">
        <f aca="false">IF("."=nm1!D40,"--",IF(ISBLANK(C40),"//",IF(C40=VALUE(nm1!D40),"ok","■")))</f>
        <v>ok</v>
      </c>
      <c r="F40" s="2" t="str">
        <f aca="false">IF("."=nm1!E40,"--",IF(ISBLANK(D40),"//",IF(D40=VALUE(nm1!E40),"ok","■")))</f>
        <v>ok</v>
      </c>
      <c r="G40" s="7" t="n">
        <v>0.22</v>
      </c>
      <c r="H40" s="8" t="n">
        <v>0.11</v>
      </c>
      <c r="I40" s="2" t="str">
        <f aca="false">IF("."=nm1!G40,"--",IF(ISBLANK(G40),"//",IF(G40=VALUE(nm1!G40),"ok","■")))</f>
        <v>ok</v>
      </c>
      <c r="J40" s="2" t="str">
        <f aca="false">IF("."=nm1!H40,"--",IF(ISBLANK(H40),"//",IF(H40=VALUE(nm1!H40),"ok","■")))</f>
        <v>ok</v>
      </c>
      <c r="K40" s="7" t="n">
        <v>0.17</v>
      </c>
      <c r="L40" s="7" t="n">
        <v>0.08</v>
      </c>
      <c r="M40" s="1" t="str">
        <f aca="false">IF("."=nm1!J40,"--",IF(ISBLANK(K40),"//",IF(K40=VALUE(nm1!J40),"ok","■")))</f>
        <v>ok</v>
      </c>
      <c r="N40" s="1" t="str">
        <f aca="false">IF("."=nm1!K40,"--",IF(ISBLANK(L40),"//",IF(L40=VALUE(nm1!K40),"ok","■")))</f>
        <v>ok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nm1!B41</f>
        <v>RE-ROOTS</v>
      </c>
      <c r="C41" s="7" t="n">
        <v>0.66</v>
      </c>
      <c r="D41" s="7" t="n">
        <v>0.33</v>
      </c>
      <c r="E41" s="2" t="str">
        <f aca="false">IF("."=nm1!D41,"--",IF(ISBLANK(C41),"//",IF(C41=VALUE(nm1!D41),"ok","■")))</f>
        <v>ok</v>
      </c>
      <c r="F41" s="2" t="str">
        <f aca="false">IF("."=nm1!E41,"--",IF(ISBLANK(D41),"//",IF(D41=VALUE(nm1!E41),"ok","■")))</f>
        <v>ok</v>
      </c>
      <c r="G41" s="7" t="n">
        <v>0.34</v>
      </c>
      <c r="H41" s="8" t="n">
        <v>0.17</v>
      </c>
      <c r="I41" s="2" t="str">
        <f aca="false">IF("."=nm1!G41,"--",IF(ISBLANK(G41),"//",IF(G41=VALUE(nm1!G41),"ok","■")))</f>
        <v>ok</v>
      </c>
      <c r="J41" s="2" t="str">
        <f aca="false">IF("."=nm1!H41,"--",IF(ISBLANK(H41),"//",IF(H41=VALUE(nm1!H41),"ok","■")))</f>
        <v>ok</v>
      </c>
      <c r="K41" s="7" t="n">
        <v>0.23</v>
      </c>
      <c r="L41" s="7" t="n">
        <v>0.11</v>
      </c>
      <c r="M41" s="1" t="str">
        <f aca="false">IF("."=nm1!J41,"--",IF(ISBLANK(K41),"//",IF(K41=VALUE(nm1!J41),"ok","■")))</f>
        <v>ok</v>
      </c>
      <c r="N41" s="1" t="str">
        <f aca="false">IF("."=nm1!K41,"--",IF(ISBLANK(L41),"//",IF(L41=VALUE(nm1!K41),"ok","■")))</f>
        <v>ok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nm1!B42</f>
        <v>RETROFUTURE</v>
      </c>
      <c r="C42" s="7" t="n">
        <v>0.49</v>
      </c>
      <c r="D42" s="7" t="n">
        <v>0.24</v>
      </c>
      <c r="E42" s="2" t="str">
        <f aca="false">IF("."=nm1!D42,"--",IF(ISBLANK(C42),"//",IF(C42=VALUE(nm1!D42),"ok","■")))</f>
        <v>ok</v>
      </c>
      <c r="F42" s="2" t="str">
        <f aca="false">IF("."=nm1!E42,"--",IF(ISBLANK(D42),"//",IF(D42=VALUE(nm1!E42),"ok","■")))</f>
        <v>ok</v>
      </c>
      <c r="G42" s="7" t="n">
        <v>0.34</v>
      </c>
      <c r="H42" s="8" t="n">
        <v>0.17</v>
      </c>
      <c r="I42" s="2" t="str">
        <f aca="false">IF("."=nm1!G42,"--",IF(ISBLANK(G42),"//",IF(G42=VALUE(nm1!G42),"ok","■")))</f>
        <v>ok</v>
      </c>
      <c r="J42" s="2" t="str">
        <f aca="false">IF("."=nm1!H42,"--",IF(ISBLANK(H42),"//",IF(H42=VALUE(nm1!H42),"ok","■")))</f>
        <v>ok</v>
      </c>
      <c r="K42" s="7" t="s">
        <v>59</v>
      </c>
      <c r="L42" s="7" t="s">
        <v>59</v>
      </c>
      <c r="M42" s="1" t="str">
        <f aca="false">IF("."=nm1!J42,"--",IF(ISBLANK(K42),"//",IF(K42=VALUE(nm1!J42),"ok","■")))</f>
        <v>--</v>
      </c>
      <c r="N42" s="1" t="str">
        <f aca="false">IF("."=nm1!K42,"--",IF(ISBLANK(L42),"//",IF(L42=VALUE(nm1!K42),"ok","■")))</f>
        <v>--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nm1!B43</f>
        <v>SAVIOR</v>
      </c>
      <c r="C43" s="7" t="n">
        <v>1</v>
      </c>
      <c r="D43" s="7" t="n">
        <v>0.5</v>
      </c>
      <c r="E43" s="2" t="str">
        <f aca="false">IF("."=nm1!D43,"--",IF(ISBLANK(C43),"//",IF(C43=VALUE(nm1!D43),"ok","■")))</f>
        <v>ok</v>
      </c>
      <c r="F43" s="2" t="str">
        <f aca="false">IF("."=nm1!E43,"--",IF(ISBLANK(D43),"//",IF(D43=VALUE(nm1!E43),"ok","■")))</f>
        <v>ok</v>
      </c>
      <c r="G43" s="7" t="n">
        <v>0.51</v>
      </c>
      <c r="H43" s="8" t="n">
        <v>0.25</v>
      </c>
      <c r="I43" s="2" t="str">
        <f aca="false">IF("."=nm1!G43,"--",IF(ISBLANK(G43),"//",IF(G43=VALUE(nm1!G43),"ok","■")))</f>
        <v>ok</v>
      </c>
      <c r="J43" s="2" t="str">
        <f aca="false">IF("."=nm1!H43,"--",IF(ISBLANK(H43),"//",IF(H43=VALUE(nm1!H43),"ok","■")))</f>
        <v>ok</v>
      </c>
      <c r="K43" s="7" t="s">
        <v>59</v>
      </c>
      <c r="L43" s="7" t="s">
        <v>59</v>
      </c>
      <c r="M43" s="1" t="str">
        <f aca="false">IF("."=nm1!J43,"--",IF(ISBLANK(K43),"//",IF(K43=VALUE(nm1!J43),"ok","■")))</f>
        <v>--</v>
      </c>
      <c r="N43" s="1" t="str">
        <f aca="false">IF("."=nm1!K43,"--",IF(ISBLANK(L43),"//",IF(L43=VALUE(nm1!K43),"ok","■")))</f>
        <v>--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nm1!B44</f>
        <v>SHOX</v>
      </c>
      <c r="C44" s="7" t="n">
        <v>0.42</v>
      </c>
      <c r="D44" s="7" t="n">
        <v>0.21</v>
      </c>
      <c r="E44" s="2" t="str">
        <f aca="false">IF("."=nm1!D44,"--",IF(ISBLANK(C44),"//",IF(C44=VALUE(nm1!D44),"ok","■")))</f>
        <v>ok</v>
      </c>
      <c r="F44" s="2" t="str">
        <f aca="false">IF("."=nm1!E44,"--",IF(ISBLANK(D44),"//",IF(D44=VALUE(nm1!E44),"ok","■")))</f>
        <v>ok</v>
      </c>
      <c r="G44" s="7" t="n">
        <v>0.29</v>
      </c>
      <c r="H44" s="8" t="n">
        <v>0.14</v>
      </c>
      <c r="I44" s="2" t="str">
        <f aca="false">IF("."=nm1!G44,"--",IF(ISBLANK(G44),"//",IF(G44=VALUE(nm1!G44),"ok","■")))</f>
        <v>ok</v>
      </c>
      <c r="J44" s="2" t="str">
        <f aca="false">IF("."=nm1!H44,"--",IF(ISBLANK(H44),"//",IF(H44=VALUE(nm1!H44),"ok","■")))</f>
        <v>ok</v>
      </c>
      <c r="K44" s="7" t="n">
        <v>0.2</v>
      </c>
      <c r="L44" s="7" t="n">
        <v>0.1</v>
      </c>
      <c r="M44" s="1" t="str">
        <f aca="false">IF("."=nm1!J44,"--",IF(ISBLANK(K44),"//",IF(K44=VALUE(nm1!J44),"ok","■")))</f>
        <v>ok</v>
      </c>
      <c r="N44" s="1" t="str">
        <f aca="false">IF("."=nm1!K44,"--",IF(ISBLANK(L44),"//",IF(L44=VALUE(nm1!K44),"ok","■")))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nm1!B45</f>
        <v>SPECIAL ENERGY</v>
      </c>
      <c r="C45" s="7" t="n">
        <v>0.59</v>
      </c>
      <c r="D45" s="7" t="n">
        <v>0.29</v>
      </c>
      <c r="E45" s="2" t="str">
        <f aca="false">IF("."=nm1!D45,"--",IF(ISBLANK(C45),"//",IF(C45=VALUE(nm1!D45),"ok","■")))</f>
        <v>ok</v>
      </c>
      <c r="F45" s="2" t="str">
        <f aca="false">IF("."=nm1!E45,"--",IF(ISBLANK(D45),"//",IF(D45=VALUE(nm1!E45),"ok","■")))</f>
        <v>ok</v>
      </c>
      <c r="G45" s="7" t="n">
        <v>0.49</v>
      </c>
      <c r="H45" s="8" t="n">
        <v>0.24</v>
      </c>
      <c r="I45" s="2" t="str">
        <f aca="false">IF("."=nm1!G45,"--",IF(ISBLANK(G45),"//",IF(G45=VALUE(nm1!G45),"ok","■")))</f>
        <v>ok</v>
      </c>
      <c r="J45" s="2" t="str">
        <f aca="false">IF("."=nm1!H45,"--",IF(ISBLANK(H45),"//",IF(H45=VALUE(nm1!H45),"ok","■")))</f>
        <v>ok</v>
      </c>
      <c r="K45" s="7" t="n">
        <v>0.36</v>
      </c>
      <c r="L45" s="7" t="n">
        <v>0.18</v>
      </c>
      <c r="M45" s="1" t="str">
        <f aca="false">IF("."=nm1!J45,"--",IF(ISBLANK(K45),"//",IF(K45=VALUE(nm1!J45),"ok","■")))</f>
        <v>ok</v>
      </c>
      <c r="N45" s="1" t="str">
        <f aca="false">IF("."=nm1!K45,"--",IF(ISBLANK(L45),"//",IF(L45=VALUE(nm1!K45),"ok","■")))</f>
        <v>ok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nm1!B46</f>
        <v>SYNTH 1997</v>
      </c>
      <c r="C46" s="7" t="n">
        <v>0.59</v>
      </c>
      <c r="D46" s="7" t="n">
        <v>0.29</v>
      </c>
      <c r="E46" s="2" t="str">
        <f aca="false">IF("."=nm1!D46,"--",IF(ISBLANK(C46),"//",IF(C46=VALUE(nm1!D46),"ok","■")))</f>
        <v>ok</v>
      </c>
      <c r="F46" s="2" t="str">
        <f aca="false">IF("."=nm1!E46,"--",IF(ISBLANK(D46),"//",IF(D46=VALUE(nm1!E46),"ok","■")))</f>
        <v>ok</v>
      </c>
      <c r="G46" s="7" t="n">
        <v>0.41</v>
      </c>
      <c r="H46" s="8" t="n">
        <v>0.2</v>
      </c>
      <c r="I46" s="2" t="str">
        <f aca="false">IF("."=nm1!G46,"--",IF(ISBLANK(G46),"//",IF(G46=VALUE(nm1!G46),"ok","■")))</f>
        <v>ok</v>
      </c>
      <c r="J46" s="2" t="str">
        <f aca="false">IF("."=nm1!H46,"--",IF(ISBLANK(H46),"//",IF(H46=VALUE(nm1!H46),"ok","■")))</f>
        <v>ok</v>
      </c>
      <c r="K46" s="7" t="s">
        <v>59</v>
      </c>
      <c r="L46" s="7" t="s">
        <v>59</v>
      </c>
      <c r="M46" s="1" t="str">
        <f aca="false">IF("."=nm1!J46,"--",IF(ISBLANK(K46),"//",IF(K46=VALUE(nm1!J46),"ok","■")))</f>
        <v>--</v>
      </c>
      <c r="N46" s="1" t="str">
        <f aca="false">IF("."=nm1!K46,"--",IF(ISBLANK(L46),"//",IF(L46=VALUE(nm1!K46),"ok","■")))</f>
        <v>--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nm1!B47</f>
        <v>TAULANAEWN</v>
      </c>
      <c r="C47" s="7" t="n">
        <v>0.44</v>
      </c>
      <c r="D47" s="7" t="n">
        <v>0.22</v>
      </c>
      <c r="E47" s="2" t="str">
        <f aca="false">IF("."=nm1!D47,"--",IF(ISBLANK(C47),"//",IF(C47=VALUE(nm1!D47),"ok","■")))</f>
        <v>ok</v>
      </c>
      <c r="F47" s="2" t="str">
        <f aca="false">IF("."=nm1!E47,"--",IF(ISBLANK(D47),"//",IF(D47=VALUE(nm1!E47),"ok","■")))</f>
        <v>ok</v>
      </c>
      <c r="G47" s="7" t="n">
        <v>0.3</v>
      </c>
      <c r="H47" s="8" t="n">
        <v>0.15</v>
      </c>
      <c r="I47" s="2" t="str">
        <f aca="false">IF("."=nm1!G47,"--",IF(ISBLANK(G47),"//",IF(G47=VALUE(nm1!G47),"ok","■")))</f>
        <v>ok</v>
      </c>
      <c r="J47" s="2" t="str">
        <f aca="false">IF("."=nm1!H47,"--",IF(ISBLANK(H47),"//",IF(H47=VALUE(nm1!H47),"ok","■")))</f>
        <v>ok</v>
      </c>
      <c r="K47" s="7" t="s">
        <v>59</v>
      </c>
      <c r="L47" s="7" t="s">
        <v>59</v>
      </c>
      <c r="M47" s="1" t="str">
        <f aca="false">IF("."=nm1!J47,"--",IF(ISBLANK(K47),"//",IF(K47=VALUE(nm1!J47),"ok","■")))</f>
        <v>--</v>
      </c>
      <c r="N47" s="1" t="str">
        <f aca="false">IF("."=nm1!K47,"--",IF(ISBLANK(L47),"//",IF(L47=VALUE(nm1!K47),"ok","■")))</f>
        <v>--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nm1!B48</f>
        <v>THE LEAST 100 SEC</v>
      </c>
      <c r="C48" s="7" t="n">
        <v>0.38</v>
      </c>
      <c r="D48" s="7" t="n">
        <v>0.19</v>
      </c>
      <c r="E48" s="2" t="str">
        <f aca="false">IF("."=nm1!D48,"--",IF(ISBLANK(C48),"//",IF(C48=VALUE(nm1!D48),"ok","■")))</f>
        <v>ok</v>
      </c>
      <c r="F48" s="2" t="str">
        <f aca="false">IF("."=nm1!E48,"--",IF(ISBLANK(D48),"//",IF(D48=VALUE(nm1!E48),"ok","■")))</f>
        <v>ok</v>
      </c>
      <c r="G48" s="7" t="n">
        <v>0.22</v>
      </c>
      <c r="H48" s="8" t="n">
        <v>0.11</v>
      </c>
      <c r="I48" s="2" t="str">
        <f aca="false">IF("."=nm1!G48,"--",IF(ISBLANK(G48),"//",IF(G48=VALUE(nm1!G48),"ok","■")))</f>
        <v>ok</v>
      </c>
      <c r="J48" s="2" t="str">
        <f aca="false">IF("."=nm1!H48,"--",IF(ISBLANK(H48),"//",IF(H48=VALUE(nm1!H48),"ok","■")))</f>
        <v>ok</v>
      </c>
      <c r="K48" s="7" t="s">
        <v>59</v>
      </c>
      <c r="L48" s="7" t="s">
        <v>59</v>
      </c>
      <c r="M48" s="1" t="str">
        <f aca="false">IF("."=nm1!J48,"--",IF(ISBLANK(K48),"//",IF(K48=VALUE(nm1!J48),"ok","■")))</f>
        <v>--</v>
      </c>
      <c r="N48" s="1" t="str">
        <f aca="false">IF("."=nm1!K48,"--",IF(ISBLANK(L48),"//",IF(L48=VALUE(nm1!K48),"ok","■")))</f>
        <v>--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nm1!B49</f>
        <v>ULTRA</v>
      </c>
      <c r="C49" s="7" t="n">
        <v>0.54</v>
      </c>
      <c r="D49" s="7" t="n">
        <v>0.27</v>
      </c>
      <c r="E49" s="2" t="str">
        <f aca="false">IF("."=nm1!D49,"--",IF(ISBLANK(C49),"//",IF(C49=VALUE(nm1!D49),"ok","■")))</f>
        <v>ok</v>
      </c>
      <c r="F49" s="2" t="str">
        <f aca="false">IF("."=nm1!E49,"--",IF(ISBLANK(D49),"//",IF(D49=VALUE(nm1!E49),"ok","■")))</f>
        <v>ok</v>
      </c>
      <c r="G49" s="7" t="n">
        <v>0.39</v>
      </c>
      <c r="H49" s="8" t="n">
        <v>0.19</v>
      </c>
      <c r="I49" s="2" t="str">
        <f aca="false">IF("."=nm1!G49,"--",IF(ISBLANK(G49),"//",IF(G49=VALUE(nm1!G49),"ok","■")))</f>
        <v>ok</v>
      </c>
      <c r="J49" s="2" t="str">
        <f aca="false">IF("."=nm1!H49,"--",IF(ISBLANK(H49),"//",IF(H49=VALUE(nm1!H49),"ok","■")))</f>
        <v>ok</v>
      </c>
      <c r="K49" s="7" t="n">
        <v>0.34</v>
      </c>
      <c r="L49" s="7" t="n">
        <v>0.17</v>
      </c>
      <c r="M49" s="1" t="str">
        <f aca="false">IF("."=nm1!J49,"--",IF(ISBLANK(K49),"//",IF(K49=VALUE(nm1!J49),"ok","■")))</f>
        <v>ok</v>
      </c>
      <c r="N49" s="1" t="str">
        <f aca="false">IF("."=nm1!K49,"--",IF(ISBLANK(L49),"//",IF(L49=VALUE(nm1!K49),"ok","■")))</f>
        <v>ok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nm1!B50</f>
        <v>VOIDDD</v>
      </c>
      <c r="C50" s="7" t="n">
        <v>0.31</v>
      </c>
      <c r="D50" s="7" t="n">
        <v>0.15</v>
      </c>
      <c r="E50" s="2" t="str">
        <f aca="false">IF("."=nm1!D50,"--",IF(ISBLANK(C50),"//",IF(C50=VALUE(nm1!D50),"ok","■")))</f>
        <v>ok</v>
      </c>
      <c r="F50" s="2" t="str">
        <f aca="false">IF("."=nm1!E50,"--",IF(ISBLANK(D50),"//",IF(D50=VALUE(nm1!E50),"ok","■")))</f>
        <v>ok</v>
      </c>
      <c r="G50" s="7" t="n">
        <v>0.23</v>
      </c>
      <c r="H50" s="8" t="n">
        <v>0.11</v>
      </c>
      <c r="I50" s="2" t="str">
        <f aca="false">IF("."=nm1!G50,"--",IF(ISBLANK(G50),"//",IF(G50=VALUE(nm1!G50),"ok","■")))</f>
        <v>ok</v>
      </c>
      <c r="J50" s="2" t="str">
        <f aca="false">IF("."=nm1!H50,"--",IF(ISBLANK(H50),"//",IF(H50=VALUE(nm1!H50),"ok","■")))</f>
        <v>ok</v>
      </c>
      <c r="K50" s="7" t="s">
        <v>59</v>
      </c>
      <c r="L50" s="7" t="s">
        <v>59</v>
      </c>
      <c r="M50" s="1" t="str">
        <f aca="false">IF("."=nm1!J50,"--",IF(ISBLANK(K50),"//",IF(K50=VALUE(nm1!J50),"ok","■")))</f>
        <v>--</v>
      </c>
      <c r="N50" s="1" t="str">
        <f aca="false">IF("."=nm1!K50,"--",IF(ISBLANK(L50),"//",IF(L50=VALUE(nm1!K50),"ok","■")))</f>
        <v>--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nm1!B51</f>
        <v>赤カーテン</v>
      </c>
      <c r="C51" s="7" t="n">
        <v>0.65</v>
      </c>
      <c r="D51" s="7" t="n">
        <v>0.32</v>
      </c>
      <c r="E51" s="2" t="str">
        <f aca="false">IF("."=nm1!D51,"--",IF(ISBLANK(C51),"//",IF(C51=VALUE(nm1!D51),"ok","■")))</f>
        <v>ok</v>
      </c>
      <c r="F51" s="2" t="str">
        <f aca="false">IF("."=nm1!E51,"--",IF(ISBLANK(D51),"//",IF(D51=VALUE(nm1!E51),"ok","■")))</f>
        <v>ok</v>
      </c>
      <c r="G51" s="7" t="n">
        <v>0.52</v>
      </c>
      <c r="H51" s="8" t="n">
        <v>0.26</v>
      </c>
      <c r="I51" s="2" t="str">
        <f aca="false">IF("."=nm1!G51,"--",IF(ISBLANK(G51),"//",IF(G51=VALUE(nm1!G51),"ok","■")))</f>
        <v>ok</v>
      </c>
      <c r="J51" s="2" t="str">
        <f aca="false">IF("."=nm1!H51,"--",IF(ISBLANK(H51),"//",IF(H51=VALUE(nm1!H51),"ok","■")))</f>
        <v>ok</v>
      </c>
      <c r="K51" s="7" t="s">
        <v>59</v>
      </c>
      <c r="L51" s="7" t="s">
        <v>59</v>
      </c>
      <c r="M51" s="1" t="str">
        <f aca="false">IF("."=nm1!J51,"--",IF(ISBLANK(K51),"//",IF(K51=VALUE(nm1!J51),"ok","■")))</f>
        <v>--</v>
      </c>
      <c r="N51" s="1" t="str">
        <f aca="false">IF("."=nm1!K51,"--",IF(ISBLANK(L51),"//",IF(L51=VALUE(nm1!K51),"ok","■")))</f>
        <v>--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nm1!B52</f>
        <v>大見解</v>
      </c>
      <c r="C52" s="7" t="n">
        <v>0.29</v>
      </c>
      <c r="D52" s="7" t="n">
        <v>0.14</v>
      </c>
      <c r="E52" s="2" t="str">
        <f aca="false">IF("."=nm1!D52,"--",IF(ISBLANK(C52),"//",IF(C52=VALUE(nm1!D52),"ok","■")))</f>
        <v>ok</v>
      </c>
      <c r="F52" s="2" t="str">
        <f aca="false">IF("."=nm1!E52,"--",IF(ISBLANK(D52),"//",IF(D52=VALUE(nm1!E52),"ok","■")))</f>
        <v>ok</v>
      </c>
      <c r="G52" s="7" t="n">
        <v>0.22</v>
      </c>
      <c r="H52" s="8" t="n">
        <v>0.11</v>
      </c>
      <c r="I52" s="2" t="str">
        <f aca="false">IF("."=nm1!G52,"--",IF(ISBLANK(G52),"//",IF(G52=VALUE(nm1!G52),"ok","■")))</f>
        <v>ok</v>
      </c>
      <c r="J52" s="2" t="str">
        <f aca="false">IF("."=nm1!H52,"--",IF(ISBLANK(H52),"//",IF(H52=VALUE(nm1!H52),"ok","■")))</f>
        <v>ok</v>
      </c>
      <c r="K52" s="7" t="n">
        <v>0.21</v>
      </c>
      <c r="L52" s="7" t="n">
        <v>0.1</v>
      </c>
      <c r="M52" s="1" t="str">
        <f aca="false">IF("."=nm1!J52,"--",IF(ISBLANK(K52),"//",IF(K52=VALUE(nm1!J52),"ok","■")))</f>
        <v>ok</v>
      </c>
      <c r="N52" s="1" t="str">
        <f aca="false">IF("."=nm1!K52,"--",IF(ISBLANK(L52),"//",IF(L52=VALUE(nm1!K52),"ok","■")))</f>
        <v>ok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nm1!B53</f>
        <v>蝶の羽</v>
      </c>
      <c r="C53" s="7" t="n">
        <v>0.9</v>
      </c>
      <c r="D53" s="7" t="n">
        <v>0.45</v>
      </c>
      <c r="E53" s="2" t="str">
        <f aca="false">IF("."=nm1!D53,"--",IF(ISBLANK(C53),"//",IF(C53=VALUE(nm1!D53),"ok","■")))</f>
        <v>ok</v>
      </c>
      <c r="F53" s="2" t="str">
        <f aca="false">IF("."=nm1!E53,"--",IF(ISBLANK(D53),"//",IF(D53=VALUE(nm1!E53),"ok","■")))</f>
        <v>ok</v>
      </c>
      <c r="G53" s="7" t="n">
        <v>0.42</v>
      </c>
      <c r="H53" s="8" t="n">
        <v>0.21</v>
      </c>
      <c r="I53" s="2" t="str">
        <f aca="false">IF("."=nm1!G53,"--",IF(ISBLANK(G53),"//",IF(G53=VALUE(nm1!G53),"ok","■")))</f>
        <v>ok</v>
      </c>
      <c r="J53" s="2" t="str">
        <f aca="false">IF("."=nm1!H53,"--",IF(ISBLANK(H53),"//",IF(H53=VALUE(nm1!H53),"ok","■")))</f>
        <v>ok</v>
      </c>
      <c r="K53" s="7" t="n">
        <v>0.36</v>
      </c>
      <c r="L53" s="7" t="n">
        <v>0.18</v>
      </c>
      <c r="M53" s="1" t="str">
        <f aca="false">IF("."=nm1!J53,"--",IF(ISBLANK(K53),"//",IF(K53=VALUE(nm1!J53),"ok","■")))</f>
        <v>ok</v>
      </c>
      <c r="N53" s="1" t="str">
        <f aca="false">IF("."=nm1!K53,"--",IF(ISBLANK(L53),"//",IF(L53=VALUE(nm1!K53),"ok","■")))</f>
        <v>ok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nm1!B54</f>
        <v>西新宿清掃曲</v>
      </c>
      <c r="C54" s="7" t="n">
        <v>0.82</v>
      </c>
      <c r="D54" s="7" t="n">
        <v>0.41</v>
      </c>
      <c r="E54" s="2" t="str">
        <f aca="false">IF("."=nm1!D54,"--",IF(ISBLANK(C54),"//",IF(C54=VALUE(nm1!D54),"ok","■")))</f>
        <v>ok</v>
      </c>
      <c r="F54" s="2" t="str">
        <f aca="false">IF("."=nm1!E54,"--",IF(ISBLANK(D54),"//",IF(D54=VALUE(nm1!E54),"ok","■")))</f>
        <v>ok</v>
      </c>
      <c r="G54" s="7" t="n">
        <v>0.33</v>
      </c>
      <c r="H54" s="8" t="n">
        <v>0.16</v>
      </c>
      <c r="I54" s="2" t="str">
        <f aca="false">IF("."=nm1!G54,"--",IF(ISBLANK(G54),"//",IF(G54=VALUE(nm1!G54),"ok","■")))</f>
        <v>ok</v>
      </c>
      <c r="J54" s="2" t="str">
        <f aca="false">IF("."=nm1!H54,"--",IF(ISBLANK(H54),"//",IF(H54=VALUE(nm1!H54),"ok","■")))</f>
        <v>ok</v>
      </c>
      <c r="K54" s="7" t="n">
        <v>0.23</v>
      </c>
      <c r="L54" s="7" t="n">
        <v>0.11</v>
      </c>
      <c r="M54" s="1" t="str">
        <f aca="false">IF("."=nm1!J54,"--",IF(ISBLANK(K54),"//",IF(K54=VALUE(nm1!J54),"ok","■")))</f>
        <v>ok</v>
      </c>
      <c r="N54" s="1" t="str">
        <f aca="false">IF("."=nm1!K54,"--",IF(ISBLANK(L54),"//",IF(L54=VALUE(nm1!K54),"ok","■")))</f>
        <v>ok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nm1!B55</f>
        <v>12.4</v>
      </c>
      <c r="C55" s="7" t="n">
        <v>0.52</v>
      </c>
      <c r="D55" s="7" t="n">
        <v>0.26</v>
      </c>
      <c r="E55" s="2" t="str">
        <f aca="false">IF("."=nm1!D55,"--",IF(ISBLANK(C55),"//",IF(C55=VALUE(nm1!D55),"ok","■")))</f>
        <v>ok</v>
      </c>
      <c r="F55" s="2" t="str">
        <f aca="false">IF("."=nm1!E55,"--",IF(ISBLANK(D55),"//",IF(D55=VALUE(nm1!E55),"ok","■")))</f>
        <v>ok</v>
      </c>
      <c r="G55" s="7" t="n">
        <v>0.35</v>
      </c>
      <c r="H55" s="8" t="n">
        <v>0.17</v>
      </c>
      <c r="I55" s="2" t="str">
        <f aca="false">IF("."=nm1!G55,"--",IF(ISBLANK(G55),"//",IF(G55=VALUE(nm1!G55),"ok","■")))</f>
        <v>ok</v>
      </c>
      <c r="J55" s="2" t="str">
        <f aca="false">IF("."=nm1!H55,"--",IF(ISBLANK(H55),"//",IF(H55=VALUE(nm1!H55),"ok","■")))</f>
        <v>ok</v>
      </c>
      <c r="K55" s="7" t="n">
        <v>0.31</v>
      </c>
      <c r="L55" s="7" t="n">
        <v>0.15</v>
      </c>
      <c r="M55" s="1" t="str">
        <f aca="false">IF("."=nm1!J55,"--",IF(ISBLANK(K55),"//",IF(K55=VALUE(nm1!J55),"ok","■")))</f>
        <v>ok</v>
      </c>
      <c r="N55" s="1" t="str">
        <f aca="false">IF("."=nm1!K55,"--",IF(ISBLANK(L55),"//",IF(L55=VALUE(nm1!K55),"ok","■")))</f>
        <v>ok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nm1!B56</f>
        <v>ALL IS VANITY</v>
      </c>
      <c r="C56" s="7" t="n">
        <v>0.67</v>
      </c>
      <c r="D56" s="7" t="n">
        <v>0.33</v>
      </c>
      <c r="E56" s="2" t="str">
        <f aca="false">IF("."=nm1!D56,"--",IF(ISBLANK(C56),"//",IF(C56=VALUE(nm1!D56),"ok","■")))</f>
        <v>ok</v>
      </c>
      <c r="F56" s="2" t="str">
        <f aca="false">IF("."=nm1!E56,"--",IF(ISBLANK(D56),"//",IF(D56=VALUE(nm1!E56),"ok","■")))</f>
        <v>ok</v>
      </c>
      <c r="G56" s="7" t="n">
        <v>0.46</v>
      </c>
      <c r="H56" s="8" t="n">
        <v>0.23</v>
      </c>
      <c r="I56" s="2" t="str">
        <f aca="false">IF("."=nm1!G56,"--",IF(ISBLANK(G56),"//",IF(G56=VALUE(nm1!G56),"ok","■")))</f>
        <v>ok</v>
      </c>
      <c r="J56" s="2" t="str">
        <f aca="false">IF("."=nm1!H56,"--",IF(ISBLANK(H56),"//",IF(H56=VALUE(nm1!H56),"ok","■")))</f>
        <v>ok</v>
      </c>
      <c r="K56" s="7" t="n">
        <v>0.37</v>
      </c>
      <c r="L56" s="7" t="n">
        <v>0.18</v>
      </c>
      <c r="M56" s="1" t="str">
        <f aca="false">IF("."=nm1!J56,"--",IF(ISBLANK(K56),"//",IF(K56=VALUE(nm1!J56),"ok","■")))</f>
        <v>ok</v>
      </c>
      <c r="N56" s="1" t="str">
        <f aca="false">IF("."=nm1!K56,"--",IF(ISBLANK(L56),"//",IF(L56=VALUE(nm1!K56),"ok","■")))</f>
        <v>ok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nm1!B57</f>
        <v>ASK</v>
      </c>
      <c r="C57" s="7" t="n">
        <v>0.54</v>
      </c>
      <c r="D57" s="7" t="n">
        <v>0.27</v>
      </c>
      <c r="E57" s="2" t="str">
        <f aca="false">IF("."=nm1!D57,"--",IF(ISBLANK(C57),"//",IF(C57=VALUE(nm1!D57),"ok","■")))</f>
        <v>ok</v>
      </c>
      <c r="F57" s="2" t="str">
        <f aca="false">IF("."=nm1!E57,"--",IF(ISBLANK(D57),"//",IF(D57=VALUE(nm1!E57),"ok","■")))</f>
        <v>ok</v>
      </c>
      <c r="G57" s="7" t="n">
        <v>0.48</v>
      </c>
      <c r="H57" s="8" t="n">
        <v>0.24</v>
      </c>
      <c r="I57" s="2" t="str">
        <f aca="false">IF("."=nm1!G57,"--",IF(ISBLANK(G57),"//",IF(G57=VALUE(nm1!G57),"ok","■")))</f>
        <v>ok</v>
      </c>
      <c r="J57" s="2" t="str">
        <f aca="false">IF("."=nm1!H57,"--",IF(ISBLANK(H57),"//",IF(H57=VALUE(nm1!H57),"ok","■")))</f>
        <v>ok</v>
      </c>
      <c r="K57" s="7" t="n">
        <v>0.37</v>
      </c>
      <c r="L57" s="7" t="n">
        <v>0.18</v>
      </c>
      <c r="M57" s="1" t="str">
        <f aca="false">IF("."=nm1!J57,"--",IF(ISBLANK(K57),"//",IF(K57=VALUE(nm1!J57),"ok","■")))</f>
        <v>ok</v>
      </c>
      <c r="N57" s="1" t="str">
        <f aca="false">IF("."=nm1!K57,"--",IF(ISBLANK(L57),"//",IF(L57=VALUE(nm1!K57),"ok","■")))</f>
        <v>ok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nm1!B58</f>
        <v>BADBOY FLYGIRL</v>
      </c>
      <c r="C58" s="7" t="n">
        <v>0.49</v>
      </c>
      <c r="D58" s="7" t="n">
        <v>0.24</v>
      </c>
      <c r="E58" s="2" t="str">
        <f aca="false">IF("."=nm1!D58,"--",IF(ISBLANK(C58),"//",IF(C58=VALUE(nm1!D58),"ok","■")))</f>
        <v>ok</v>
      </c>
      <c r="F58" s="2" t="str">
        <f aca="false">IF("."=nm1!E58,"--",IF(ISBLANK(D58),"//",IF(D58=VALUE(nm1!E58),"ok","■")))</f>
        <v>ok</v>
      </c>
      <c r="G58" s="7" t="n">
        <v>0.28</v>
      </c>
      <c r="H58" s="8" t="n">
        <v>0.14</v>
      </c>
      <c r="I58" s="2" t="str">
        <f aca="false">IF("."=nm1!G58,"--",IF(ISBLANK(G58),"//",IF(G58=VALUE(nm1!G58),"ok","■")))</f>
        <v>ok</v>
      </c>
      <c r="J58" s="2" t="str">
        <f aca="false">IF("."=nm1!H58,"--",IF(ISBLANK(H58),"//",IF(H58=VALUE(nm1!H58),"ok","■")))</f>
        <v>ok</v>
      </c>
      <c r="K58" s="7" t="s">
        <v>59</v>
      </c>
      <c r="L58" s="7" t="s">
        <v>59</v>
      </c>
      <c r="M58" s="1" t="str">
        <f aca="false">IF("."=nm1!J58,"--",IF(ISBLANK(K58),"//",IF(K58=VALUE(nm1!J58),"ok","■")))</f>
        <v>--</v>
      </c>
      <c r="N58" s="1" t="str">
        <f aca="false">IF("."=nm1!K58,"--",IF(ISBLANK(L58),"//",IF(L58=VALUE(nm1!K58),"ok","■")))</f>
        <v>--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nm1!B59</f>
        <v>EAST MEETS WEST</v>
      </c>
      <c r="C59" s="7" t="n">
        <v>0.67</v>
      </c>
      <c r="D59" s="7" t="n">
        <v>0.33</v>
      </c>
      <c r="E59" s="2" t="str">
        <f aca="false">IF("."=nm1!D59,"--",IF(ISBLANK(C59),"//",IF(C59=VALUE(nm1!D59),"ok","■")))</f>
        <v>ok</v>
      </c>
      <c r="F59" s="2" t="str">
        <f aca="false">IF("."=nm1!E59,"--",IF(ISBLANK(D59),"//",IF(D59=VALUE(nm1!E59),"ok","■")))</f>
        <v>ok</v>
      </c>
      <c r="G59" s="7" t="n">
        <v>0.51</v>
      </c>
      <c r="H59" s="8" t="n">
        <v>0.25</v>
      </c>
      <c r="I59" s="2" t="str">
        <f aca="false">IF("."=nm1!G59,"--",IF(ISBLANK(G59),"//",IF(G59=VALUE(nm1!G59),"ok","■")))</f>
        <v>ok</v>
      </c>
      <c r="J59" s="2" t="str">
        <f aca="false">IF("."=nm1!H59,"--",IF(ISBLANK(H59),"//",IF(H59=VALUE(nm1!H59),"ok","■")))</f>
        <v>ok</v>
      </c>
      <c r="K59" s="7" t="n">
        <v>0.4</v>
      </c>
      <c r="L59" s="7" t="n">
        <v>0.2</v>
      </c>
      <c r="M59" s="1" t="str">
        <f aca="false">IF("."=nm1!J59,"--",IF(ISBLANK(K59),"//",IF(K59=VALUE(nm1!J59),"ok","■")))</f>
        <v>ok</v>
      </c>
      <c r="N59" s="1" t="str">
        <f aca="false">IF("."=nm1!K59,"--",IF(ISBLANK(L59),"//",IF(L59=VALUE(nm1!K59),"ok","■")))</f>
        <v>ok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nm1!B60</f>
        <v>FEELING OF LOVE</v>
      </c>
      <c r="C60" s="7" t="n">
        <v>0.56</v>
      </c>
      <c r="D60" s="7" t="n">
        <v>0.28</v>
      </c>
      <c r="E60" s="2" t="str">
        <f aca="false">IF("."=nm1!D60,"--",IF(ISBLANK(C60),"//",IF(C60=VALUE(nm1!D60),"ok","■")))</f>
        <v>ok</v>
      </c>
      <c r="F60" s="2" t="str">
        <f aca="false">IF("."=nm1!E60,"--",IF(ISBLANK(D60),"//",IF(D60=VALUE(nm1!E60),"ok","■")))</f>
        <v>ok</v>
      </c>
      <c r="G60" s="7" t="n">
        <v>0.36</v>
      </c>
      <c r="H60" s="8" t="n">
        <v>0.18</v>
      </c>
      <c r="I60" s="2" t="str">
        <f aca="false">IF("."=nm1!G60,"--",IF(ISBLANK(G60),"//",IF(G60=VALUE(nm1!G60),"ok","■")))</f>
        <v>ok</v>
      </c>
      <c r="J60" s="2" t="str">
        <f aca="false">IF("."=nm1!H60,"--",IF(ISBLANK(H60),"//",IF(H60=VALUE(nm1!H60),"ok","■")))</f>
        <v>ok</v>
      </c>
      <c r="K60" s="7" t="s">
        <v>59</v>
      </c>
      <c r="L60" s="7" t="s">
        <v>59</v>
      </c>
      <c r="M60" s="1" t="str">
        <f aca="false">IF("."=nm1!J60,"--",IF(ISBLANK(K60),"//",IF(K60=VALUE(nm1!J60),"ok","■")))</f>
        <v>--</v>
      </c>
      <c r="N60" s="1" t="str">
        <f aca="false">IF("."=nm1!K60,"--",IF(ISBLANK(L60),"//",IF(L60=VALUE(nm1!K60),"ok","■")))</f>
        <v>--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nm1!B61</f>
        <v>JAM &amp; MARMALADE</v>
      </c>
      <c r="C61" s="7" t="n">
        <v>0.41</v>
      </c>
      <c r="D61" s="7" t="n">
        <v>0.2</v>
      </c>
      <c r="E61" s="2" t="str">
        <f aca="false">IF("."=nm1!D61,"--",IF(ISBLANK(C61),"//",IF(C61=VALUE(nm1!D61),"ok","■")))</f>
        <v>ok</v>
      </c>
      <c r="F61" s="2" t="str">
        <f aca="false">IF("."=nm1!E61,"--",IF(ISBLANK(D61),"//",IF(D61=VALUE(nm1!E61),"ok","■")))</f>
        <v>ok</v>
      </c>
      <c r="G61" s="7" t="n">
        <v>0.32</v>
      </c>
      <c r="H61" s="8" t="n">
        <v>0.16</v>
      </c>
      <c r="I61" s="2" t="str">
        <f aca="false">IF("."=nm1!G61,"--",IF(ISBLANK(G61),"//",IF(G61=VALUE(nm1!G61),"ok","■")))</f>
        <v>ok</v>
      </c>
      <c r="J61" s="2" t="str">
        <f aca="false">IF("."=nm1!H61,"--",IF(ISBLANK(H61),"//",IF(H61=VALUE(nm1!H61),"ok","■")))</f>
        <v>ok</v>
      </c>
      <c r="K61" s="7" t="n">
        <v>0.31</v>
      </c>
      <c r="L61" s="7" t="n">
        <v>0.15</v>
      </c>
      <c r="M61" s="1" t="str">
        <f aca="false">IF("."=nm1!J61,"--",IF(ISBLANK(K61),"//",IF(K61=VALUE(nm1!J61),"ok","■")))</f>
        <v>ok</v>
      </c>
      <c r="N61" s="1" t="str">
        <f aca="false">IF("."=nm1!K61,"--",IF(ISBLANK(L61),"//",IF(L61=VALUE(nm1!K61),"ok","■")))</f>
        <v>ok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nm1!B62</f>
        <v>KEEP ON LIFTIN'</v>
      </c>
      <c r="C62" s="7" t="n">
        <v>0.69</v>
      </c>
      <c r="D62" s="7" t="n">
        <v>0.34</v>
      </c>
      <c r="E62" s="2" t="str">
        <f aca="false">IF("."=nm1!D62,"--",IF(ISBLANK(C62),"//",IF(C62=VALUE(nm1!D62),"ok","■")))</f>
        <v>ok</v>
      </c>
      <c r="F62" s="2" t="str">
        <f aca="false">IF("."=nm1!E62,"--",IF(ISBLANK(D62),"//",IF(D62=VALUE(nm1!E62),"ok","■")))</f>
        <v>ok</v>
      </c>
      <c r="G62" s="7" t="n">
        <v>0.47</v>
      </c>
      <c r="H62" s="8" t="n">
        <v>0.23</v>
      </c>
      <c r="I62" s="2" t="str">
        <f aca="false">IF("."=nm1!G62,"--",IF(ISBLANK(G62),"//",IF(G62=VALUE(nm1!G62),"ok","■")))</f>
        <v>ok</v>
      </c>
      <c r="J62" s="2" t="str">
        <f aca="false">IF("."=nm1!H62,"--",IF(ISBLANK(H62),"//",IF(H62=VALUE(nm1!H62),"ok","■")))</f>
        <v>ok</v>
      </c>
      <c r="K62" s="7" t="n">
        <v>0.39</v>
      </c>
      <c r="L62" s="7" t="n">
        <v>0.19</v>
      </c>
      <c r="M62" s="1" t="str">
        <f aca="false">IF("."=nm1!J62,"--",IF(ISBLANK(K62),"//",IF(K62=VALUE(nm1!J62),"ok","■")))</f>
        <v>ok</v>
      </c>
      <c r="N62" s="1" t="str">
        <f aca="false">IF("."=nm1!K62,"--",IF(ISBLANK(L62),"//",IF(L62=VALUE(nm1!K62),"ok","■")))</f>
        <v>ok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nm1!B63</f>
        <v>LIVE TOGETHER</v>
      </c>
      <c r="C63" s="7" t="n">
        <v>0.66</v>
      </c>
      <c r="D63" s="7" t="n">
        <v>0.33</v>
      </c>
      <c r="E63" s="2" t="str">
        <f aca="false">IF("."=nm1!D63,"--",IF(ISBLANK(C63),"//",IF(C63=VALUE(nm1!D63),"ok","■")))</f>
        <v>ok</v>
      </c>
      <c r="F63" s="2" t="str">
        <f aca="false">IF("."=nm1!E63,"--",IF(ISBLANK(D63),"//",IF(D63=VALUE(nm1!E63),"ok","■")))</f>
        <v>ok</v>
      </c>
      <c r="G63" s="7" t="n">
        <v>0.33</v>
      </c>
      <c r="H63" s="8" t="n">
        <v>0.16</v>
      </c>
      <c r="I63" s="2" t="str">
        <f aca="false">IF("."=nm1!G63,"--",IF(ISBLANK(G63),"//",IF(G63=VALUE(nm1!G63),"ok","■")))</f>
        <v>ok</v>
      </c>
      <c r="J63" s="2" t="str">
        <f aca="false">IF("."=nm1!H63,"--",IF(ISBLANK(H63),"//",IF(H63=VALUE(nm1!H63),"ok","■")))</f>
        <v>ok</v>
      </c>
      <c r="K63" s="7" t="s">
        <v>59</v>
      </c>
      <c r="L63" s="7" t="s">
        <v>59</v>
      </c>
      <c r="M63" s="1" t="str">
        <f aca="false">IF("."=nm1!J63,"--",IF(ISBLANK(K63),"//",IF(K63=VALUE(nm1!J63),"ok","■")))</f>
        <v>--</v>
      </c>
      <c r="N63" s="1" t="str">
        <f aca="false">IF("."=nm1!K63,"--",IF(ISBLANK(L63),"//",IF(L63=VALUE(nm1!K63),"ok","■")))</f>
        <v>--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nm1!B64</f>
        <v>MNEMONIQ</v>
      </c>
      <c r="C64" s="7" t="n">
        <v>0.54</v>
      </c>
      <c r="D64" s="7" t="n">
        <v>0.27</v>
      </c>
      <c r="E64" s="2" t="str">
        <f aca="false">IF("."=nm1!D64,"--",IF(ISBLANK(C64),"//",IF(C64=VALUE(nm1!D64),"ok","■")))</f>
        <v>ok</v>
      </c>
      <c r="F64" s="2" t="str">
        <f aca="false">IF("."=nm1!E64,"--",IF(ISBLANK(D64),"//",IF(D64=VALUE(nm1!E64),"ok","■")))</f>
        <v>ok</v>
      </c>
      <c r="G64" s="7" t="n">
        <v>0.39</v>
      </c>
      <c r="H64" s="8" t="n">
        <v>0.19</v>
      </c>
      <c r="I64" s="2" t="str">
        <f aca="false">IF("."=nm1!G64,"--",IF(ISBLANK(G64),"//",IF(G64=VALUE(nm1!G64),"ok","■")))</f>
        <v>ok</v>
      </c>
      <c r="J64" s="2" t="str">
        <f aca="false">IF("."=nm1!H64,"--",IF(ISBLANK(H64),"//",IF(H64=VALUE(nm1!H64),"ok","■")))</f>
        <v>ok</v>
      </c>
      <c r="K64" s="7" t="s">
        <v>59</v>
      </c>
      <c r="L64" s="7" t="s">
        <v>59</v>
      </c>
      <c r="M64" s="1" t="str">
        <f aca="false">IF("."=nm1!J64,"--",IF(ISBLANK(K64),"//",IF(K64=VALUE(nm1!J64),"ok","■")))</f>
        <v>--</v>
      </c>
      <c r="N64" s="1" t="str">
        <f aca="false">IF("."=nm1!K64,"--",IF(ISBLANK(L64),"//",IF(L64=VALUE(nm1!K64),"ok","■")))</f>
        <v>--</v>
      </c>
    </row>
    <row r="65" customFormat="false" ht="13.8" hidden="false" customHeight="false" outlineLevel="0" collapsed="false">
      <c r="A65" s="1" t="n">
        <f aca="false">nt!B65</f>
        <v>57</v>
      </c>
      <c r="B65" s="1" t="str">
        <f aca="false">nm1!B65</f>
        <v>OVERWHELMING</v>
      </c>
      <c r="C65" s="7" t="n">
        <v>0.7</v>
      </c>
      <c r="D65" s="7" t="n">
        <v>0.35</v>
      </c>
      <c r="E65" s="2" t="str">
        <f aca="false">IF("."=nm1!D65,"--",IF(ISBLANK(C65),"//",IF(C65=VALUE(nm1!D65),"ok","■")))</f>
        <v>ok</v>
      </c>
      <c r="F65" s="2" t="str">
        <f aca="false">IF("."=nm1!E65,"--",IF(ISBLANK(D65),"//",IF(D65=VALUE(nm1!E65),"ok","■")))</f>
        <v>ok</v>
      </c>
      <c r="G65" s="7" t="n">
        <v>0.45</v>
      </c>
      <c r="H65" s="8" t="n">
        <v>0.22</v>
      </c>
      <c r="I65" s="2" t="str">
        <f aca="false">IF("."=nm1!G65,"--",IF(ISBLANK(G65),"//",IF(G65=VALUE(nm1!G65),"ok","■")))</f>
        <v>ok</v>
      </c>
      <c r="J65" s="2" t="str">
        <f aca="false">IF("."=nm1!H65,"--",IF(ISBLANK(H65),"//",IF(H65=VALUE(nm1!H65),"ok","■")))</f>
        <v>ok</v>
      </c>
      <c r="K65" s="7" t="s">
        <v>59</v>
      </c>
      <c r="L65" s="7" t="s">
        <v>59</v>
      </c>
      <c r="M65" s="1" t="str">
        <f aca="false">IF("."=nm1!J65,"--",IF(ISBLANK(K65),"//",IF(K65=VALUE(nm1!J65),"ok","■")))</f>
        <v>--</v>
      </c>
      <c r="N65" s="1" t="str">
        <f aca="false">IF("."=nm1!K65,"--",IF(ISBLANK(L65),"//",IF(L65=VALUE(nm1!K65),"ok","■")))</f>
        <v>--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nm1!B66</f>
        <v>QINGDAO</v>
      </c>
      <c r="C66" s="7" t="n">
        <v>0.57</v>
      </c>
      <c r="D66" s="7" t="n">
        <v>0.28</v>
      </c>
      <c r="E66" s="2" t="str">
        <f aca="false">IF("."=nm1!D66,"--",IF(ISBLANK(C66),"//",IF(C66=VALUE(nm1!D66),"ok","■")))</f>
        <v>ok</v>
      </c>
      <c r="F66" s="2" t="str">
        <f aca="false">IF("."=nm1!E66,"--",IF(ISBLANK(D66),"//",IF(D66=VALUE(nm1!E66),"ok","■")))</f>
        <v>ok</v>
      </c>
      <c r="G66" s="7" t="n">
        <v>0.41</v>
      </c>
      <c r="H66" s="8" t="n">
        <v>0.2</v>
      </c>
      <c r="I66" s="2" t="str">
        <f aca="false">IF("."=nm1!G66,"--",IF(ISBLANK(G66),"//",IF(G66=VALUE(nm1!G66),"ok","■")))</f>
        <v>ok</v>
      </c>
      <c r="J66" s="2" t="str">
        <f aca="false">IF("."=nm1!H66,"--",IF(ISBLANK(H66),"//",IF(H66=VALUE(nm1!H66),"ok","■")))</f>
        <v>ok</v>
      </c>
      <c r="K66" s="7" t="n">
        <v>0.33</v>
      </c>
      <c r="L66" s="7" t="n">
        <v>0.16</v>
      </c>
      <c r="M66" s="1" t="str">
        <f aca="false">IF("."=nm1!J66,"--",IF(ISBLANK(K66),"//",IF(K66=VALUE(nm1!J66),"ok","■")))</f>
        <v>ok</v>
      </c>
      <c r="N66" s="1" t="str">
        <f aca="false">IF("."=nm1!K66,"--",IF(ISBLANK(L66),"//",IF(L66=VALUE(nm1!K66),"ok","■")))</f>
        <v>ok</v>
      </c>
    </row>
    <row r="67" customFormat="false" ht="13.8" hidden="false" customHeight="false" outlineLevel="0" collapsed="false">
      <c r="A67" s="1" t="n">
        <f aca="false">nt!B67</f>
        <v>59</v>
      </c>
      <c r="B67" s="1" t="str">
        <f aca="false">nm1!B67</f>
        <v>REST MY MIND</v>
      </c>
      <c r="C67" s="7" t="n">
        <v>1.05</v>
      </c>
      <c r="D67" s="7" t="n">
        <v>0.52</v>
      </c>
      <c r="E67" s="2" t="str">
        <f aca="false">IF("."=nm1!D67,"--",IF(ISBLANK(C67),"//",IF(C67=VALUE(nm1!D67),"ok","■")))</f>
        <v>ok</v>
      </c>
      <c r="F67" s="2" t="str">
        <f aca="false">IF("."=nm1!E67,"--",IF(ISBLANK(D67),"//",IF(D67=VALUE(nm1!E67),"ok","■")))</f>
        <v>ok</v>
      </c>
      <c r="G67" s="7" t="n">
        <v>0.57</v>
      </c>
      <c r="H67" s="8" t="n">
        <v>0.28</v>
      </c>
      <c r="I67" s="2" t="str">
        <f aca="false">IF("."=nm1!G67,"--",IF(ISBLANK(G67),"//",IF(G67=VALUE(nm1!G67),"ok","■")))</f>
        <v>ok</v>
      </c>
      <c r="J67" s="2" t="str">
        <f aca="false">IF("."=nm1!H67,"--",IF(ISBLANK(H67),"//",IF(H67=VALUE(nm1!H67),"ok","■")))</f>
        <v>ok</v>
      </c>
      <c r="K67" s="7" t="s">
        <v>59</v>
      </c>
      <c r="L67" s="7" t="s">
        <v>59</v>
      </c>
      <c r="M67" s="1" t="str">
        <f aca="false">IF("."=nm1!J67,"--",IF(ISBLANK(K67),"//",IF(K67=VALUE(nm1!J67),"ok","■")))</f>
        <v>--</v>
      </c>
      <c r="N67" s="1" t="str">
        <f aca="false">IF("."=nm1!K67,"--",IF(ISBLANK(L67),"//",IF(L67=VALUE(nm1!K67),"ok","■")))</f>
        <v>--</v>
      </c>
    </row>
    <row r="68" customFormat="false" ht="13.8" hidden="false" customHeight="false" outlineLevel="0" collapsed="false">
      <c r="A68" s="1" t="n">
        <f aca="false">nt!B68</f>
        <v>60</v>
      </c>
      <c r="B68" s="1" t="str">
        <f aca="false">nm1!B68</f>
        <v>SHAKE IT DOWN</v>
      </c>
      <c r="C68" s="7" t="n">
        <v>0.48</v>
      </c>
      <c r="D68" s="7" t="n">
        <v>0.24</v>
      </c>
      <c r="E68" s="2" t="str">
        <f aca="false">IF("."=nm1!D68,"--",IF(ISBLANK(C68),"//",IF(C68=VALUE(nm1!D68),"ok","■")))</f>
        <v>ok</v>
      </c>
      <c r="F68" s="2" t="str">
        <f aca="false">IF("."=nm1!E68,"--",IF(ISBLANK(D68),"//",IF(D68=VALUE(nm1!E68),"ok","■")))</f>
        <v>ok</v>
      </c>
      <c r="G68" s="7" t="n">
        <v>0.31</v>
      </c>
      <c r="H68" s="8" t="n">
        <v>0.15</v>
      </c>
      <c r="I68" s="2" t="str">
        <f aca="false">IF("."=nm1!G68,"--",IF(ISBLANK(G68),"//",IF(G68=VALUE(nm1!G68),"ok","■")))</f>
        <v>ok</v>
      </c>
      <c r="J68" s="2" t="str">
        <f aca="false">IF("."=nm1!H68,"--",IF(ISBLANK(H68),"//",IF(H68=VALUE(nm1!H68),"ok","■")))</f>
        <v>ok</v>
      </c>
      <c r="K68" s="7" t="s">
        <v>59</v>
      </c>
      <c r="L68" s="7" t="s">
        <v>59</v>
      </c>
      <c r="M68" s="1" t="str">
        <f aca="false">IF("."=nm1!J68,"--",IF(ISBLANK(K68),"//",IF(K68=VALUE(nm1!J68),"ok","■")))</f>
        <v>--</v>
      </c>
      <c r="N68" s="1" t="str">
        <f aca="false">IF("."=nm1!K68,"--",IF(ISBLANK(L68),"//",IF(L68=VALUE(nm1!K68),"ok","■")))</f>
        <v>--</v>
      </c>
    </row>
    <row r="69" customFormat="false" ht="13.8" hidden="false" customHeight="false" outlineLevel="0" collapsed="false">
      <c r="A69" s="1" t="n">
        <f aca="false">nt!B69</f>
        <v>61</v>
      </c>
      <c r="B69" s="1" t="str">
        <f aca="false">nm1!B69</f>
        <v>STAY WITH ME</v>
      </c>
      <c r="C69" s="7" t="n">
        <v>0.68</v>
      </c>
      <c r="D69" s="7" t="n">
        <v>0.34</v>
      </c>
      <c r="E69" s="2" t="str">
        <f aca="false">IF("."=nm1!D69,"--",IF(ISBLANK(C69),"//",IF(C69=VALUE(nm1!D69),"ok","■")))</f>
        <v>ok</v>
      </c>
      <c r="F69" s="2" t="str">
        <f aca="false">IF("."=nm1!E69,"--",IF(ISBLANK(D69),"//",IF(D69=VALUE(nm1!E69),"ok","■")))</f>
        <v>ok</v>
      </c>
      <c r="G69" s="7" t="n">
        <v>0.5</v>
      </c>
      <c r="H69" s="8" t="n">
        <v>0.25</v>
      </c>
      <c r="I69" s="2" t="str">
        <f aca="false">IF("."=nm1!G69,"--",IF(ISBLANK(G69),"//",IF(G69=VALUE(nm1!G69),"ok","■")))</f>
        <v>ok</v>
      </c>
      <c r="J69" s="2" t="str">
        <f aca="false">IF("."=nm1!H69,"--",IF(ISBLANK(H69),"//",IF(H69=VALUE(nm1!H69),"ok","■")))</f>
        <v>ok</v>
      </c>
      <c r="K69" s="7" t="n">
        <v>0.46</v>
      </c>
      <c r="L69" s="7" t="n">
        <v>0.23</v>
      </c>
      <c r="M69" s="1" t="str">
        <f aca="false">IF("."=nm1!J69,"--",IF(ISBLANK(K69),"//",IF(K69=VALUE(nm1!J69),"ok","■")))</f>
        <v>ok</v>
      </c>
      <c r="N69" s="1" t="str">
        <f aca="false">IF("."=nm1!K69,"--",IF(ISBLANK(L69),"//",IF(L69=VALUE(nm1!K69),"ok","■")))</f>
        <v>ok</v>
      </c>
    </row>
    <row r="70" customFormat="false" ht="13.8" hidden="false" customHeight="false" outlineLevel="0" collapsed="false">
      <c r="A70" s="1" t="n">
        <f aca="false">nt!B70</f>
        <v>62</v>
      </c>
      <c r="B70" s="1" t="str">
        <f aca="false">nm1!B70</f>
        <v>TWIN BEE [GENERATION X]</v>
      </c>
      <c r="C70" s="7" t="n">
        <v>0.63</v>
      </c>
      <c r="D70" s="7" t="n">
        <v>0.31</v>
      </c>
      <c r="E70" s="2" t="str">
        <f aca="false">IF("."=nm1!D70,"--",IF(ISBLANK(C70),"//",IF(C70=VALUE(nm1!D70),"ok","■")))</f>
        <v>ok</v>
      </c>
      <c r="F70" s="2" t="str">
        <f aca="false">IF("."=nm1!E70,"--",IF(ISBLANK(D70),"//",IF(D70=VALUE(nm1!E70),"ok","■")))</f>
        <v>ok</v>
      </c>
      <c r="G70" s="7" t="n">
        <v>0.39</v>
      </c>
      <c r="H70" s="8" t="n">
        <v>0.19</v>
      </c>
      <c r="I70" s="2" t="str">
        <f aca="false">IF("."=nm1!G70,"--",IF(ISBLANK(G70),"//",IF(G70=VALUE(nm1!G70),"ok","■")))</f>
        <v>ok</v>
      </c>
      <c r="J70" s="2" t="str">
        <f aca="false">IF("."=nm1!H70,"--",IF(ISBLANK(H70),"//",IF(H70=VALUE(nm1!H70),"ok","■")))</f>
        <v>ok</v>
      </c>
      <c r="K70" s="7" t="n">
        <v>0.3</v>
      </c>
      <c r="L70" s="7" t="n">
        <v>0.15</v>
      </c>
      <c r="M70" s="1" t="str">
        <f aca="false">IF("."=nm1!J70,"--",IF(ISBLANK(K70),"//",IF(K70=VALUE(nm1!J70),"ok","■")))</f>
        <v>ok</v>
      </c>
      <c r="N70" s="1" t="str">
        <f aca="false">IF("."=nm1!K70,"--",IF(ISBLANK(L70),"//",IF(L70=VALUE(nm1!K70),"ok","■")))</f>
        <v>ok</v>
      </c>
    </row>
    <row r="71" customFormat="false" ht="13.8" hidden="false" customHeight="false" outlineLevel="0" collapsed="false">
      <c r="A71" s="1" t="n">
        <f aca="false">nt!B71</f>
        <v>63</v>
      </c>
      <c r="B71" s="1" t="str">
        <f aca="false">nm1!B71</f>
        <v>2 GORGEOUS 4U</v>
      </c>
      <c r="C71" s="7" t="n">
        <v>1.82</v>
      </c>
      <c r="D71" s="7" t="n">
        <v>0.91</v>
      </c>
      <c r="E71" s="2" t="str">
        <f aca="false">IF("."=nm1!D71,"--",IF(ISBLANK(C71),"//",IF(C71=VALUE(nm1!D71),"ok","■")))</f>
        <v>ok</v>
      </c>
      <c r="F71" s="2" t="str">
        <f aca="false">IF("."=nm1!E71,"--",IF(ISBLANK(D71),"//",IF(D71=VALUE(nm1!E71),"ok","■")))</f>
        <v>ok</v>
      </c>
      <c r="G71" s="7" t="s">
        <v>59</v>
      </c>
      <c r="H71" s="8" t="s">
        <v>59</v>
      </c>
      <c r="I71" s="2" t="str">
        <f aca="false">IF("."=nm1!G71,"--",IF(ISBLANK(G71),"//",IF(G71=VALUE(nm1!G71),"ok","■")))</f>
        <v>--</v>
      </c>
      <c r="J71" s="2" t="str">
        <f aca="false">IF("."=nm1!H71,"--",IF(ISBLANK(H71),"//",IF(H71=VALUE(nm1!H71),"ok","■")))</f>
        <v>--</v>
      </c>
      <c r="K71" s="7" t="s">
        <v>59</v>
      </c>
      <c r="L71" s="7" t="s">
        <v>59</v>
      </c>
      <c r="M71" s="1" t="str">
        <f aca="false">IF("."=nm1!J71,"--",IF(ISBLANK(K71),"//",IF(K71=VALUE(nm1!J71),"ok","■")))</f>
        <v>--</v>
      </c>
      <c r="N71" s="1" t="str">
        <f aca="false">IF("."=nm1!K71,"--",IF(ISBLANK(L71),"//",IF(L71=VALUE(nm1!K71),"ok","■")))</f>
        <v>--</v>
      </c>
    </row>
    <row r="72" customFormat="false" ht="13.8" hidden="false" customHeight="false" outlineLevel="0" collapsed="false">
      <c r="A72" s="1" t="n">
        <f aca="false">nt!B72</f>
        <v>64</v>
      </c>
      <c r="B72" s="1" t="str">
        <f aca="false">nm1!B72</f>
        <v>2 GORGEOUS 4U [EMULATE MIX]</v>
      </c>
      <c r="C72" s="7" t="n">
        <v>0.52</v>
      </c>
      <c r="D72" s="7" t="n">
        <v>0.26</v>
      </c>
      <c r="E72" s="2" t="str">
        <f aca="false">IF("."=nm1!D72,"--",IF(ISBLANK(C72),"//",IF(C72=VALUE(nm1!D72),"ok","■")))</f>
        <v>ok</v>
      </c>
      <c r="F72" s="2" t="str">
        <f aca="false">IF("."=nm1!E72,"--",IF(ISBLANK(D72),"//",IF(D72=VALUE(nm1!E72),"ok","■")))</f>
        <v>ok</v>
      </c>
      <c r="G72" s="7" t="n">
        <v>0.45</v>
      </c>
      <c r="H72" s="8" t="n">
        <v>0.22</v>
      </c>
      <c r="I72" s="2" t="str">
        <f aca="false">IF("."=nm1!G72,"--",IF(ISBLANK(G72),"//",IF(G72=VALUE(nm1!G72),"ok","■")))</f>
        <v>ok</v>
      </c>
      <c r="J72" s="2" t="str">
        <f aca="false">IF("."=nm1!H72,"--",IF(ISBLANK(H72),"//",IF(H72=VALUE(nm1!H72),"ok","■")))</f>
        <v>ok</v>
      </c>
      <c r="K72" s="7" t="s">
        <v>59</v>
      </c>
      <c r="L72" s="7" t="s">
        <v>59</v>
      </c>
      <c r="M72" s="1" t="str">
        <f aca="false">IF("."=nm1!J72,"--",IF(ISBLANK(K72),"//",IF(K72=VALUE(nm1!J72),"ok","■")))</f>
        <v>--</v>
      </c>
      <c r="N72" s="1" t="str">
        <f aca="false">IF("."=nm1!K72,"--",IF(ISBLANK(L72),"//",IF(L72=VALUE(nm1!K72),"ok","■")))</f>
        <v>--</v>
      </c>
    </row>
    <row r="73" customFormat="false" ht="13.8" hidden="false" customHeight="false" outlineLevel="0" collapsed="false">
      <c r="A73" s="1" t="n">
        <f aca="false">nt!B73</f>
        <v>65</v>
      </c>
      <c r="B73" s="1" t="str">
        <f aca="false">nm1!B73</f>
        <v>20,NOVEMBER [HARD MIX]</v>
      </c>
      <c r="C73" s="7" t="n">
        <v>0.75</v>
      </c>
      <c r="D73" s="7" t="n">
        <v>0.37</v>
      </c>
      <c r="E73" s="2" t="str">
        <f aca="false">IF("."=nm1!D73,"--",IF(ISBLANK(C73),"//",IF(C73=VALUE(nm1!D73),"ok","■")))</f>
        <v>ok</v>
      </c>
      <c r="F73" s="2" t="str">
        <f aca="false">IF("."=nm1!E73,"--",IF(ISBLANK(D73),"//",IF(D73=VALUE(nm1!E73),"ok","■")))</f>
        <v>ok</v>
      </c>
      <c r="G73" s="7" t="n">
        <v>0.6</v>
      </c>
      <c r="H73" s="8" t="n">
        <v>0.3</v>
      </c>
      <c r="I73" s="2" t="str">
        <f aca="false">IF("."=nm1!G73,"--",IF(ISBLANK(G73),"//",IF(G73=VALUE(nm1!G73),"ok","■")))</f>
        <v>ok</v>
      </c>
      <c r="J73" s="2" t="str">
        <f aca="false">IF("."=nm1!H73,"--",IF(ISBLANK(H73),"//",IF(H73=VALUE(nm1!H73),"ok","■")))</f>
        <v>ok</v>
      </c>
      <c r="K73" s="7" t="n">
        <v>0.55</v>
      </c>
      <c r="L73" s="7" t="n">
        <v>0.27</v>
      </c>
      <c r="M73" s="1" t="str">
        <f aca="false">IF("."=nm1!J73,"--",IF(ISBLANK(K73),"//",IF(K73=VALUE(nm1!J73),"ok","■")))</f>
        <v>ok</v>
      </c>
      <c r="N73" s="1" t="str">
        <f aca="false">IF("."=nm1!K73,"--",IF(ISBLANK(L73),"//",IF(L73=VALUE(nm1!K73),"ok","■")))</f>
        <v>ok</v>
      </c>
    </row>
    <row r="74" customFormat="false" ht="13.8" hidden="false" customHeight="false" outlineLevel="0" collapsed="false">
      <c r="A74" s="1" t="n">
        <f aca="false">nt!B74</f>
        <v>66</v>
      </c>
      <c r="B74" s="1" t="str">
        <f aca="false">nm1!B74</f>
        <v>20,NOVEMBER [SINGLE MIX]</v>
      </c>
      <c r="C74" s="7" t="n">
        <v>0.61</v>
      </c>
      <c r="D74" s="7" t="n">
        <v>0.3</v>
      </c>
      <c r="E74" s="2" t="str">
        <f aca="false">IF("."=nm1!D74,"--",IF(ISBLANK(C74),"//",IF(C74=VALUE(nm1!D74),"ok","■")))</f>
        <v>ok</v>
      </c>
      <c r="F74" s="2" t="str">
        <f aca="false">IF("."=nm1!E74,"--",IF(ISBLANK(D74),"//",IF(D74=VALUE(nm1!E74),"ok","■")))</f>
        <v>ok</v>
      </c>
      <c r="G74" s="7" t="n">
        <v>0.49</v>
      </c>
      <c r="H74" s="8" t="n">
        <v>0.24</v>
      </c>
      <c r="I74" s="2" t="str">
        <f aca="false">IF("."=nm1!G74,"--",IF(ISBLANK(G74),"//",IF(G74=VALUE(nm1!G74),"ok","■")))</f>
        <v>ok</v>
      </c>
      <c r="J74" s="2" t="str">
        <f aca="false">IF("."=nm1!H74,"--",IF(ISBLANK(H74),"//",IF(H74=VALUE(nm1!H74),"ok","■")))</f>
        <v>ok</v>
      </c>
      <c r="K74" s="7" t="s">
        <v>59</v>
      </c>
      <c r="L74" s="7" t="s">
        <v>59</v>
      </c>
      <c r="M74" s="1" t="str">
        <f aca="false">IF("."=nm1!J74,"--",IF(ISBLANK(K74),"//",IF(K74=VALUE(nm1!J74),"ok","■")))</f>
        <v>--</v>
      </c>
      <c r="N74" s="1" t="str">
        <f aca="false">IF("."=nm1!K74,"--",IF(ISBLANK(L74),"//",IF(L74=VALUE(nm1!K74),"ok","■")))</f>
        <v>--</v>
      </c>
    </row>
    <row r="75" customFormat="false" ht="13.8" hidden="false" customHeight="false" outlineLevel="0" collapsed="false">
      <c r="A75" s="1" t="n">
        <f aca="false">nt!B75</f>
        <v>67</v>
      </c>
      <c r="B75" s="1" t="str">
        <f aca="false">nm1!B75</f>
        <v>20,NOVEMBER [NAGUREO KIDDING STYLE]</v>
      </c>
      <c r="C75" s="7" t="s">
        <v>59</v>
      </c>
      <c r="D75" s="7" t="s">
        <v>59</v>
      </c>
      <c r="E75" s="2" t="str">
        <f aca="false">IF("."=nm1!D75,"--",IF(ISBLANK(C75),"//",IF(C75=VALUE(nm1!D75),"ok","■")))</f>
        <v>--</v>
      </c>
      <c r="F75" s="2" t="str">
        <f aca="false">IF("."=nm1!E75,"--",IF(ISBLANK(D75),"//",IF(D75=VALUE(nm1!E75),"ok","■")))</f>
        <v>--</v>
      </c>
      <c r="G75" s="7" t="s">
        <v>59</v>
      </c>
      <c r="H75" s="8" t="s">
        <v>59</v>
      </c>
      <c r="I75" s="2" t="str">
        <f aca="false">IF("."=nm1!G75,"--",IF(ISBLANK(G75),"//",IF(G75=VALUE(nm1!G75),"ok","■")))</f>
        <v>--</v>
      </c>
      <c r="J75" s="2" t="str">
        <f aca="false">IF("."=nm1!H75,"--",IF(ISBLANK(H75),"//",IF(H75=VALUE(nm1!H75),"ok","■")))</f>
        <v>--</v>
      </c>
      <c r="K75" s="7" t="n">
        <v>0.44</v>
      </c>
      <c r="L75" s="7" t="n">
        <v>0.22</v>
      </c>
      <c r="M75" s="1" t="str">
        <f aca="false">IF("."=nm1!J75,"--",IF(ISBLANK(K75),"//",IF(K75=VALUE(nm1!J75),"ok","■")))</f>
        <v>ok</v>
      </c>
      <c r="N75" s="1" t="str">
        <f aca="false">IF("."=nm1!K75,"--",IF(ISBLANK(L75),"//",IF(L75=VALUE(nm1!K75),"ok","■")))</f>
        <v>ok</v>
      </c>
    </row>
    <row r="76" customFormat="false" ht="13.8" hidden="false" customHeight="false" outlineLevel="0" collapsed="false">
      <c r="A76" s="1" t="n">
        <f aca="false">nt!B76</f>
        <v>68</v>
      </c>
      <c r="B76" s="1" t="str">
        <f aca="false">nm1!B76</f>
        <v>22DUNK</v>
      </c>
      <c r="C76" s="7" t="n">
        <v>0.58</v>
      </c>
      <c r="D76" s="7" t="n">
        <v>0.29</v>
      </c>
      <c r="E76" s="2" t="str">
        <f aca="false">IF("."=nm1!D76,"--",IF(ISBLANK(C76),"//",IF(C76=VALUE(nm1!D76),"ok","■")))</f>
        <v>ok</v>
      </c>
      <c r="F76" s="2" t="str">
        <f aca="false">IF("."=nm1!E76,"--",IF(ISBLANK(D76),"//",IF(D76=VALUE(nm1!E76),"ok","■")))</f>
        <v>ok</v>
      </c>
      <c r="G76" s="7" t="n">
        <v>0.46</v>
      </c>
      <c r="H76" s="8" t="n">
        <v>0.23</v>
      </c>
      <c r="I76" s="2" t="str">
        <f aca="false">IF("."=nm1!G76,"--",IF(ISBLANK(G76),"//",IF(G76=VALUE(nm1!G76),"ok","■")))</f>
        <v>ok</v>
      </c>
      <c r="J76" s="2" t="str">
        <f aca="false">IF("."=nm1!H76,"--",IF(ISBLANK(H76),"//",IF(H76=VALUE(nm1!H76),"ok","■")))</f>
        <v>ok</v>
      </c>
      <c r="K76" s="7" t="n">
        <v>0.45</v>
      </c>
      <c r="L76" s="7" t="n">
        <v>0.22</v>
      </c>
      <c r="M76" s="1" t="str">
        <f aca="false">IF("."=nm1!J76,"--",IF(ISBLANK(K76),"//",IF(K76=VALUE(nm1!J76),"ok","■")))</f>
        <v>ok</v>
      </c>
      <c r="N76" s="1" t="str">
        <f aca="false">IF("."=nm1!K76,"--",IF(ISBLANK(L76),"//",IF(L76=VALUE(nm1!K76),"ok","■")))</f>
        <v>ok</v>
      </c>
    </row>
    <row r="77" customFormat="false" ht="13.8" hidden="false" customHeight="false" outlineLevel="0" collapsed="false">
      <c r="A77" s="1" t="n">
        <f aca="false">nt!B77</f>
        <v>69</v>
      </c>
      <c r="B77" s="1" t="str">
        <f aca="false">nm1!B77</f>
        <v>321 STARS</v>
      </c>
      <c r="C77" s="7" t="n">
        <v>0.54</v>
      </c>
      <c r="D77" s="7" t="n">
        <v>0.27</v>
      </c>
      <c r="E77" s="2" t="str">
        <f aca="false">IF("."=nm1!D77,"--",IF(ISBLANK(C77),"//",IF(C77=VALUE(nm1!D77),"ok","■")))</f>
        <v>ok</v>
      </c>
      <c r="F77" s="2" t="str">
        <f aca="false">IF("."=nm1!E77,"--",IF(ISBLANK(D77),"//",IF(D77=VALUE(nm1!E77),"ok","■")))</f>
        <v>ok</v>
      </c>
      <c r="G77" s="7" t="n">
        <v>0.36</v>
      </c>
      <c r="H77" s="8" t="n">
        <v>0.18</v>
      </c>
      <c r="I77" s="2" t="str">
        <f aca="false">IF("."=nm1!G77,"--",IF(ISBLANK(G77),"//",IF(G77=VALUE(nm1!G77),"ok","■")))</f>
        <v>ok</v>
      </c>
      <c r="J77" s="2" t="str">
        <f aca="false">IF("."=nm1!H77,"--",IF(ISBLANK(H77),"//",IF(H77=VALUE(nm1!H77),"ok","■")))</f>
        <v>ok</v>
      </c>
      <c r="K77" s="7" t="n">
        <v>0.25</v>
      </c>
      <c r="L77" s="7" t="n">
        <v>0.12</v>
      </c>
      <c r="M77" s="1" t="str">
        <f aca="false">IF("."=nm1!J77,"--",IF(ISBLANK(K77),"//",IF(K77=VALUE(nm1!J77),"ok","■")))</f>
        <v>ok</v>
      </c>
      <c r="N77" s="1" t="str">
        <f aca="false">IF("."=nm1!K77,"--",IF(ISBLANK(L77),"//",IF(L77=VALUE(nm1!K77),"ok","■")))</f>
        <v>ok</v>
      </c>
    </row>
    <row r="78" customFormat="false" ht="13.8" hidden="false" customHeight="false" outlineLevel="0" collapsed="false">
      <c r="A78" s="1" t="n">
        <f aca="false">nt!B78</f>
        <v>70</v>
      </c>
      <c r="B78" s="1" t="str">
        <f aca="false">nm1!B78</f>
        <v>7000 QUESTIONS</v>
      </c>
      <c r="C78" s="7" t="n">
        <v>0.38</v>
      </c>
      <c r="D78" s="7" t="n">
        <v>0.19</v>
      </c>
      <c r="E78" s="2" t="str">
        <f aca="false">IF("."=nm1!D78,"--",IF(ISBLANK(C78),"//",IF(C78=VALUE(nm1!D78),"ok","■")))</f>
        <v>ok</v>
      </c>
      <c r="F78" s="2" t="str">
        <f aca="false">IF("."=nm1!E78,"--",IF(ISBLANK(D78),"//",IF(D78=VALUE(nm1!E78),"ok","■")))</f>
        <v>ok</v>
      </c>
      <c r="G78" s="7" t="n">
        <v>0.24</v>
      </c>
      <c r="H78" s="8" t="n">
        <v>0.12</v>
      </c>
      <c r="I78" s="2" t="str">
        <f aca="false">IF("."=nm1!G78,"--",IF(ISBLANK(G78),"//",IF(G78=VALUE(nm1!G78),"ok","■")))</f>
        <v>ok</v>
      </c>
      <c r="J78" s="2" t="str">
        <f aca="false">IF("."=nm1!H78,"--",IF(ISBLANK(H78),"//",IF(H78=VALUE(nm1!H78),"ok","■")))</f>
        <v>ok</v>
      </c>
      <c r="K78" s="7" t="n">
        <v>0.18</v>
      </c>
      <c r="L78" s="7" t="n">
        <v>0.09</v>
      </c>
      <c r="M78" s="1" t="str">
        <f aca="false">IF("."=nm1!J78,"--",IF(ISBLANK(K78),"//",IF(K78=VALUE(nm1!J78),"ok","■")))</f>
        <v>ok</v>
      </c>
      <c r="N78" s="1" t="str">
        <f aca="false">IF("."=nm1!K78,"--",IF(ISBLANK(L78),"//",IF(L78=VALUE(nm1!K78),"ok","■")))</f>
        <v>ok</v>
      </c>
    </row>
    <row r="79" customFormat="false" ht="13.8" hidden="false" customHeight="false" outlineLevel="0" collapsed="false">
      <c r="A79" s="1" t="n">
        <f aca="false">nt!B79</f>
        <v>71</v>
      </c>
      <c r="B79" s="1" t="str">
        <f aca="false">nm1!B79</f>
        <v>ACID BOMB</v>
      </c>
      <c r="C79" s="7" t="n">
        <v>0.52</v>
      </c>
      <c r="D79" s="7" t="n">
        <v>0.26</v>
      </c>
      <c r="E79" s="2" t="str">
        <f aca="false">IF("."=nm1!D79,"--",IF(ISBLANK(C79),"//",IF(C79=VALUE(nm1!D79),"ok","■")))</f>
        <v>ok</v>
      </c>
      <c r="F79" s="2" t="str">
        <f aca="false">IF("."=nm1!E79,"--",IF(ISBLANK(D79),"//",IF(D79=VALUE(nm1!E79),"ok","■")))</f>
        <v>ok</v>
      </c>
      <c r="G79" s="7" t="n">
        <v>0.44</v>
      </c>
      <c r="H79" s="8" t="n">
        <v>0.22</v>
      </c>
      <c r="I79" s="2" t="str">
        <f aca="false">IF("."=nm1!G79,"--",IF(ISBLANK(G79),"//",IF(G79=VALUE(nm1!G79),"ok","■")))</f>
        <v>ok</v>
      </c>
      <c r="J79" s="2" t="str">
        <f aca="false">IF("."=nm1!H79,"--",IF(ISBLANK(H79),"//",IF(H79=VALUE(nm1!H79),"ok","■")))</f>
        <v>ok</v>
      </c>
      <c r="K79" s="7" t="n">
        <v>0.36</v>
      </c>
      <c r="L79" s="7" t="n">
        <v>0.18</v>
      </c>
      <c r="M79" s="1" t="str">
        <f aca="false">IF("."=nm1!J79,"--",IF(ISBLANK(K79),"//",IF(K79=VALUE(nm1!J79),"ok","■")))</f>
        <v>ok</v>
      </c>
      <c r="N79" s="1" t="str">
        <f aca="false">IF("."=nm1!K79,"--",IF(ISBLANK(L79),"//",IF(L79=VALUE(nm1!K79),"ok","■")))</f>
        <v>ok</v>
      </c>
    </row>
    <row r="80" customFormat="false" ht="13.8" hidden="false" customHeight="false" outlineLevel="0" collapsed="false">
      <c r="A80" s="1" t="n">
        <f aca="false">nt!B80</f>
        <v>72</v>
      </c>
      <c r="B80" s="1" t="str">
        <f aca="false">nm1!B80</f>
        <v>AFRONOVA PRIMEVAL</v>
      </c>
      <c r="C80" s="7" t="n">
        <v>0.41</v>
      </c>
      <c r="D80" s="7" t="n">
        <v>0.2</v>
      </c>
      <c r="E80" s="2" t="str">
        <f aca="false">IF("."=nm1!D80,"--",IF(ISBLANK(C80),"//",IF(C80=VALUE(nm1!D80),"ok","■")))</f>
        <v>ok</v>
      </c>
      <c r="F80" s="2" t="str">
        <f aca="false">IF("."=nm1!E80,"--",IF(ISBLANK(D80),"//",IF(D80=VALUE(nm1!E80),"ok","■")))</f>
        <v>ok</v>
      </c>
      <c r="G80" s="7" t="n">
        <v>0.27</v>
      </c>
      <c r="H80" s="8" t="n">
        <v>0.13</v>
      </c>
      <c r="I80" s="2" t="str">
        <f aca="false">IF("."=nm1!G80,"--",IF(ISBLANK(G80),"//",IF(G80=VALUE(nm1!G80),"ok","■")))</f>
        <v>ok</v>
      </c>
      <c r="J80" s="2" t="str">
        <f aca="false">IF("."=nm1!H80,"--",IF(ISBLANK(H80),"//",IF(H80=VALUE(nm1!H80),"ok","■")))</f>
        <v>ok</v>
      </c>
      <c r="K80" s="7" t="n">
        <v>0.18</v>
      </c>
      <c r="L80" s="7" t="n">
        <v>0.09</v>
      </c>
      <c r="M80" s="1" t="str">
        <f aca="false">IF("."=nm1!J80,"--",IF(ISBLANK(K80),"//",IF(K80=VALUE(nm1!J80),"ok","■")))</f>
        <v>ok</v>
      </c>
      <c r="N80" s="1" t="str">
        <f aca="false">IF("."=nm1!K80,"--",IF(ISBLANK(L80),"//",IF(L80=VALUE(nm1!K80),"ok","■")))</f>
        <v>ok</v>
      </c>
    </row>
    <row r="81" customFormat="false" ht="13.8" hidden="false" customHeight="false" outlineLevel="0" collapsed="false">
      <c r="A81" s="1" t="n">
        <f aca="false">nt!B81</f>
        <v>73</v>
      </c>
      <c r="B81" s="1" t="str">
        <f aca="false">nm1!B81</f>
        <v>AIR</v>
      </c>
      <c r="C81" s="7" t="n">
        <v>0.82</v>
      </c>
      <c r="D81" s="7" t="n">
        <v>0.41</v>
      </c>
      <c r="E81" s="2" t="str">
        <f aca="false">IF("."=nm1!D81,"--",IF(ISBLANK(C81),"//",IF(C81=VALUE(nm1!D81),"ok","■")))</f>
        <v>ok</v>
      </c>
      <c r="F81" s="2" t="str">
        <f aca="false">IF("."=nm1!E81,"--",IF(ISBLANK(D81),"//",IF(D81=VALUE(nm1!E81),"ok","■")))</f>
        <v>ok</v>
      </c>
      <c r="G81" s="7" t="n">
        <v>0.48</v>
      </c>
      <c r="H81" s="8" t="n">
        <v>0.24</v>
      </c>
      <c r="I81" s="2" t="str">
        <f aca="false">IF("."=nm1!G81,"--",IF(ISBLANK(G81),"//",IF(G81=VALUE(nm1!G81),"ok","■")))</f>
        <v>ok</v>
      </c>
      <c r="J81" s="2" t="str">
        <f aca="false">IF("."=nm1!H81,"--",IF(ISBLANK(H81),"//",IF(H81=VALUE(nm1!H81),"ok","■")))</f>
        <v>ok</v>
      </c>
      <c r="K81" s="7" t="n">
        <v>0.44</v>
      </c>
      <c r="L81" s="7" t="n">
        <v>0.22</v>
      </c>
      <c r="M81" s="1" t="str">
        <f aca="false">IF("."=nm1!J81,"--",IF(ISBLANK(K81),"//",IF(K81=VALUE(nm1!J81),"ok","■")))</f>
        <v>ok</v>
      </c>
      <c r="N81" s="1" t="str">
        <f aca="false">IF("."=nm1!K81,"--",IF(ISBLANK(L81),"//",IF(L81=VALUE(nm1!K81),"ok","■")))</f>
        <v>ok</v>
      </c>
    </row>
    <row r="82" customFormat="false" ht="13.8" hidden="false" customHeight="false" outlineLevel="0" collapsed="false">
      <c r="A82" s="1" t="n">
        <f aca="false">nt!B82</f>
        <v>74</v>
      </c>
      <c r="B82" s="1" t="str">
        <f aca="false">nm1!B82</f>
        <v>ALIENHEAD</v>
      </c>
      <c r="C82" s="7" t="n">
        <v>0.51</v>
      </c>
      <c r="D82" s="7" t="n">
        <v>0.25</v>
      </c>
      <c r="E82" s="2" t="str">
        <f aca="false">IF("."=nm1!D82,"--",IF(ISBLANK(C82),"//",IF(C82=VALUE(nm1!D82),"ok","■")))</f>
        <v>ok</v>
      </c>
      <c r="F82" s="2" t="str">
        <f aca="false">IF("."=nm1!E82,"--",IF(ISBLANK(D82),"//",IF(D82=VALUE(nm1!E82),"ok","■")))</f>
        <v>ok</v>
      </c>
      <c r="G82" s="7" t="n">
        <v>0.4</v>
      </c>
      <c r="H82" s="8" t="n">
        <v>0.2</v>
      </c>
      <c r="I82" s="2" t="str">
        <f aca="false">IF("."=nm1!G82,"--",IF(ISBLANK(G82),"//",IF(G82=VALUE(nm1!G82),"ok","■")))</f>
        <v>ok</v>
      </c>
      <c r="J82" s="2" t="str">
        <f aca="false">IF("."=nm1!H82,"--",IF(ISBLANK(H82),"//",IF(H82=VALUE(nm1!H82),"ok","■")))</f>
        <v>ok</v>
      </c>
      <c r="K82" s="7" t="s">
        <v>59</v>
      </c>
      <c r="L82" s="7" t="s">
        <v>59</v>
      </c>
      <c r="M82" s="1" t="str">
        <f aca="false">IF("."=nm1!J82,"--",IF(ISBLANK(K82),"//",IF(K82=VALUE(nm1!J82),"ok","■")))</f>
        <v>--</v>
      </c>
      <c r="N82" s="1" t="str">
        <f aca="false">IF("."=nm1!K82,"--",IF(ISBLANK(L82),"//",IF(L82=VALUE(nm1!K82),"ok","■")))</f>
        <v>--</v>
      </c>
    </row>
    <row r="83" customFormat="false" ht="13.8" hidden="false" customHeight="false" outlineLevel="0" collapsed="false">
      <c r="A83" s="1" t="n">
        <f aca="false">nt!B83</f>
        <v>75</v>
      </c>
      <c r="B83" s="1" t="str">
        <f aca="false">nm1!B83</f>
        <v>AREA CODE</v>
      </c>
      <c r="C83" s="7" t="n">
        <v>0.92</v>
      </c>
      <c r="D83" s="7" t="n">
        <v>0.46</v>
      </c>
      <c r="E83" s="2" t="str">
        <f aca="false">IF("."=nm1!D83,"--",IF(ISBLANK(C83),"//",IF(C83=VALUE(nm1!D83),"ok","■")))</f>
        <v>ok</v>
      </c>
      <c r="F83" s="2" t="str">
        <f aca="false">IF("."=nm1!E83,"--",IF(ISBLANK(D83),"//",IF(D83=VALUE(nm1!E83),"ok","■")))</f>
        <v>ok</v>
      </c>
      <c r="G83" s="7" t="n">
        <v>0.69</v>
      </c>
      <c r="H83" s="8" t="n">
        <v>0.34</v>
      </c>
      <c r="I83" s="2" t="str">
        <f aca="false">IF("."=nm1!G83,"--",IF(ISBLANK(G83),"//",IF(G83=VALUE(nm1!G83),"ok","■")))</f>
        <v>ok</v>
      </c>
      <c r="J83" s="2" t="str">
        <f aca="false">IF("."=nm1!H83,"--",IF(ISBLANK(H83),"//",IF(H83=VALUE(nm1!H83),"ok","■")))</f>
        <v>ok</v>
      </c>
      <c r="K83" s="7" t="s">
        <v>59</v>
      </c>
      <c r="L83" s="7" t="s">
        <v>59</v>
      </c>
      <c r="M83" s="1" t="str">
        <f aca="false">IF("."=nm1!J83,"--",IF(ISBLANK(K83),"//",IF(K83=VALUE(nm1!J83),"ok","■")))</f>
        <v>--</v>
      </c>
      <c r="N83" s="1" t="str">
        <f aca="false">IF("."=nm1!K83,"--",IF(ISBLANK(L83),"//",IF(L83=VALUE(nm1!K83),"ok","■")))</f>
        <v>--</v>
      </c>
    </row>
    <row r="84" customFormat="false" ht="13.8" hidden="false" customHeight="false" outlineLevel="0" collapsed="false">
      <c r="A84" s="1" t="n">
        <f aca="false">nt!B84</f>
        <v>76</v>
      </c>
      <c r="B84" s="1" t="str">
        <f aca="false">nm1!B84</f>
        <v>ASIAN 573</v>
      </c>
      <c r="C84" s="7" t="n">
        <v>0.81</v>
      </c>
      <c r="D84" s="7" t="n">
        <v>0.4</v>
      </c>
      <c r="E84" s="2" t="str">
        <f aca="false">IF("."=nm1!D84,"--",IF(ISBLANK(C84),"//",IF(C84=VALUE(nm1!D84),"ok","■")))</f>
        <v>ok</v>
      </c>
      <c r="F84" s="2" t="str">
        <f aca="false">IF("."=nm1!E84,"--",IF(ISBLANK(D84),"//",IF(D84=VALUE(nm1!E84),"ok","■")))</f>
        <v>ok</v>
      </c>
      <c r="G84" s="7" t="n">
        <v>0.48</v>
      </c>
      <c r="H84" s="8" t="n">
        <v>0.24</v>
      </c>
      <c r="I84" s="2" t="str">
        <f aca="false">IF("."=nm1!G84,"--",IF(ISBLANK(G84),"//",IF(G84=VALUE(nm1!G84),"ok","■")))</f>
        <v>ok</v>
      </c>
      <c r="J84" s="2" t="str">
        <f aca="false">IF("."=nm1!H84,"--",IF(ISBLANK(H84),"//",IF(H84=VALUE(nm1!H84),"ok","■")))</f>
        <v>ok</v>
      </c>
      <c r="K84" s="7" t="s">
        <v>59</v>
      </c>
      <c r="L84" s="7" t="s">
        <v>59</v>
      </c>
      <c r="M84" s="1" t="str">
        <f aca="false">IF("."=nm1!J84,"--",IF(ISBLANK(K84),"//",IF(K84=VALUE(nm1!J84),"ok","■")))</f>
        <v>--</v>
      </c>
      <c r="N84" s="1" t="str">
        <f aca="false">IF("."=nm1!K84,"--",IF(ISBLANK(L84),"//",IF(L84=VALUE(nm1!K84),"ok","■")))</f>
        <v>--</v>
      </c>
    </row>
    <row r="85" customFormat="false" ht="13.8" hidden="false" customHeight="false" outlineLevel="0" collapsed="false">
      <c r="A85" s="1" t="n">
        <f aca="false">nt!B85</f>
        <v>77</v>
      </c>
      <c r="B85" s="1" t="str">
        <f aca="false">nm1!B85</f>
        <v>ATTACK THE MUSIC</v>
      </c>
      <c r="C85" s="7" t="n">
        <v>0.58</v>
      </c>
      <c r="D85" s="7" t="n">
        <v>0.29</v>
      </c>
      <c r="E85" s="2" t="str">
        <f aca="false">IF("."=nm1!D85,"--",IF(ISBLANK(C85),"//",IF(C85=VALUE(nm1!D85),"ok","■")))</f>
        <v>ok</v>
      </c>
      <c r="F85" s="2" t="str">
        <f aca="false">IF("."=nm1!E85,"--",IF(ISBLANK(D85),"//",IF(D85=VALUE(nm1!E85),"ok","■")))</f>
        <v>ok</v>
      </c>
      <c r="G85" s="7" t="n">
        <v>0.46</v>
      </c>
      <c r="H85" s="8" t="n">
        <v>0.23</v>
      </c>
      <c r="I85" s="2" t="str">
        <f aca="false">IF("."=nm1!G85,"--",IF(ISBLANK(G85),"//",IF(G85=VALUE(nm1!G85),"ok","■")))</f>
        <v>ok</v>
      </c>
      <c r="J85" s="2" t="str">
        <f aca="false">IF("."=nm1!H85,"--",IF(ISBLANK(H85),"//",IF(H85=VALUE(nm1!H85),"ok","■")))</f>
        <v>ok</v>
      </c>
      <c r="K85" s="7" t="s">
        <v>59</v>
      </c>
      <c r="L85" s="7" t="s">
        <v>59</v>
      </c>
      <c r="M85" s="1" t="str">
        <f aca="false">IF("."=nm1!J85,"--",IF(ISBLANK(K85),"//",IF(K85=VALUE(nm1!J85),"ok","■")))</f>
        <v>--</v>
      </c>
      <c r="N85" s="1" t="str">
        <f aca="false">IF("."=nm1!K85,"--",IF(ISBLANK(L85),"//",IF(L85=VALUE(nm1!K85),"ok","■")))</f>
        <v>--</v>
      </c>
    </row>
    <row r="86" customFormat="false" ht="13.8" hidden="false" customHeight="false" outlineLevel="0" collapsed="false">
      <c r="A86" s="1" t="n">
        <f aca="false">nt!B86</f>
        <v>78</v>
      </c>
      <c r="B86" s="1" t="str">
        <f aca="false">nm1!B86</f>
        <v>ATTACK THE MUSIC [49 MUSIC MIX]</v>
      </c>
      <c r="C86" s="7" t="s">
        <v>59</v>
      </c>
      <c r="D86" s="7" t="s">
        <v>59</v>
      </c>
      <c r="E86" s="2" t="str">
        <f aca="false">IF("."=nm1!D86,"--",IF(ISBLANK(C86),"//",IF(C86=VALUE(nm1!D86),"ok","■")))</f>
        <v>--</v>
      </c>
      <c r="F86" s="2" t="str">
        <f aca="false">IF("."=nm1!E86,"--",IF(ISBLANK(D86),"//",IF(D86=VALUE(nm1!E86),"ok","■")))</f>
        <v>--</v>
      </c>
      <c r="G86" s="7" t="s">
        <v>59</v>
      </c>
      <c r="H86" s="8" t="s">
        <v>59</v>
      </c>
      <c r="I86" s="2" t="str">
        <f aca="false">IF("."=nm1!G86,"--",IF(ISBLANK(G86),"//",IF(G86=VALUE(nm1!G86),"ok","■")))</f>
        <v>--</v>
      </c>
      <c r="J86" s="2" t="str">
        <f aca="false">IF("."=nm1!H86,"--",IF(ISBLANK(H86),"//",IF(H86=VALUE(nm1!H86),"ok","■")))</f>
        <v>--</v>
      </c>
      <c r="K86" s="7" t="n">
        <v>0.37</v>
      </c>
      <c r="L86" s="7" t="n">
        <v>0.18</v>
      </c>
      <c r="M86" s="1" t="str">
        <f aca="false">IF("."=nm1!J86,"--",IF(ISBLANK(K86),"//",IF(K86=VALUE(nm1!J86),"ok","■")))</f>
        <v>ok</v>
      </c>
      <c r="N86" s="1" t="str">
        <f aca="false">IF("."=nm1!K86,"--",IF(ISBLANK(L86),"//",IF(L86=VALUE(nm1!K86),"ok","■")))</f>
        <v>ok</v>
      </c>
    </row>
    <row r="87" customFormat="false" ht="13.8" hidden="false" customHeight="false" outlineLevel="0" collapsed="false">
      <c r="A87" s="1" t="n">
        <f aca="false">nt!B87</f>
        <v>79</v>
      </c>
      <c r="B87" s="1" t="str">
        <f aca="false">nm1!B87</f>
        <v>BABY BABY GIMME YOUR LOVE 2002</v>
      </c>
      <c r="C87" s="7" t="n">
        <v>1.04</v>
      </c>
      <c r="D87" s="7" t="n">
        <v>0.52</v>
      </c>
      <c r="E87" s="2" t="str">
        <f aca="false">IF("."=nm1!D87,"--",IF(ISBLANK(C87),"//",IF(C87=VALUE(nm1!D87),"ok","■")))</f>
        <v>ok</v>
      </c>
      <c r="F87" s="2" t="str">
        <f aca="false">IF("."=nm1!E87,"--",IF(ISBLANK(D87),"//",IF(D87=VALUE(nm1!E87),"ok","■")))</f>
        <v>ok</v>
      </c>
      <c r="G87" s="7" t="n">
        <v>0.38</v>
      </c>
      <c r="H87" s="8" t="n">
        <v>0.19</v>
      </c>
      <c r="I87" s="2" t="str">
        <f aca="false">IF("."=nm1!G87,"--",IF(ISBLANK(G87),"//",IF(G87=VALUE(nm1!G87),"ok","■")))</f>
        <v>ok</v>
      </c>
      <c r="J87" s="2" t="str">
        <f aca="false">IF("."=nm1!H87,"--",IF(ISBLANK(H87),"//",IF(H87=VALUE(nm1!H87),"ok","■")))</f>
        <v>ok</v>
      </c>
      <c r="K87" s="7" t="n">
        <v>0.31</v>
      </c>
      <c r="L87" s="7" t="n">
        <v>0.15</v>
      </c>
      <c r="M87" s="1" t="str">
        <f aca="false">IF("."=nm1!J87,"--",IF(ISBLANK(K87),"//",IF(K87=VALUE(nm1!J87),"ok","■")))</f>
        <v>ok</v>
      </c>
      <c r="N87" s="1" t="str">
        <f aca="false">IF("."=nm1!K87,"--",IF(ISBLANK(L87),"//",IF(L87=VALUE(nm1!K87),"ok","■")))</f>
        <v>ok</v>
      </c>
    </row>
    <row r="88" customFormat="false" ht="13.8" hidden="false" customHeight="false" outlineLevel="0" collapsed="false">
      <c r="A88" s="1" t="n">
        <f aca="false">nt!B88</f>
        <v>80</v>
      </c>
      <c r="B88" s="1" t="str">
        <f aca="false">nm1!B88</f>
        <v>BEGINNING OF LIFE</v>
      </c>
      <c r="C88" s="7" t="n">
        <v>1.86</v>
      </c>
      <c r="D88" s="7" t="n">
        <v>0.93</v>
      </c>
      <c r="E88" s="2" t="str">
        <f aca="false">IF("."=nm1!D88,"--",IF(ISBLANK(C88),"//",IF(C88=VALUE(nm1!D88),"ok","■")))</f>
        <v>ok</v>
      </c>
      <c r="F88" s="2" t="str">
        <f aca="false">IF("."=nm1!E88,"--",IF(ISBLANK(D88),"//",IF(D88=VALUE(nm1!E88),"ok","■")))</f>
        <v>ok</v>
      </c>
      <c r="G88" s="7" t="s">
        <v>59</v>
      </c>
      <c r="H88" s="8" t="s">
        <v>59</v>
      </c>
      <c r="I88" s="2" t="str">
        <f aca="false">IF("."=nm1!G88,"--",IF(ISBLANK(G88),"//",IF(G88=VALUE(nm1!G88),"ok","■")))</f>
        <v>--</v>
      </c>
      <c r="J88" s="2" t="str">
        <f aca="false">IF("."=nm1!H88,"--",IF(ISBLANK(H88),"//",IF(H88=VALUE(nm1!H88),"ok","■")))</f>
        <v>--</v>
      </c>
      <c r="K88" s="7" t="s">
        <v>59</v>
      </c>
      <c r="L88" s="7" t="s">
        <v>59</v>
      </c>
      <c r="M88" s="1" t="str">
        <f aca="false">IF("."=nm1!J88,"--",IF(ISBLANK(K88),"//",IF(K88=VALUE(nm1!J88),"ok","■")))</f>
        <v>--</v>
      </c>
      <c r="N88" s="1" t="str">
        <f aca="false">IF("."=nm1!K88,"--",IF(ISBLANK(L88),"//",IF(L88=VALUE(nm1!K88),"ok","■")))</f>
        <v>--</v>
      </c>
    </row>
    <row r="89" customFormat="false" ht="13.8" hidden="false" customHeight="false" outlineLevel="0" collapsed="false">
      <c r="A89" s="1" t="n">
        <f aca="false">nt!B89</f>
        <v>81</v>
      </c>
      <c r="B89" s="1" t="str">
        <f aca="false">nm1!B89</f>
        <v>BEGINNING OF LIFE [THE GROUND PULSE MIX]</v>
      </c>
      <c r="C89" s="7" t="n">
        <v>1.13</v>
      </c>
      <c r="D89" s="7" t="n">
        <v>0.56</v>
      </c>
      <c r="E89" s="2" t="str">
        <f aca="false">IF("."=nm1!D89,"--",IF(ISBLANK(C89),"//",IF(C89=VALUE(nm1!D89),"ok","■")))</f>
        <v>ok</v>
      </c>
      <c r="F89" s="2" t="str">
        <f aca="false">IF("."=nm1!E89,"--",IF(ISBLANK(D89),"//",IF(D89=VALUE(nm1!E89),"ok","■")))</f>
        <v>ok</v>
      </c>
      <c r="G89" s="7" t="n">
        <v>0.36</v>
      </c>
      <c r="H89" s="8" t="n">
        <v>0.18</v>
      </c>
      <c r="I89" s="2" t="str">
        <f aca="false">IF("."=nm1!G89,"--",IF(ISBLANK(G89),"//",IF(G89=VALUE(nm1!G89),"ok","■")))</f>
        <v>ok</v>
      </c>
      <c r="J89" s="2" t="str">
        <f aca="false">IF("."=nm1!H89,"--",IF(ISBLANK(H89),"//",IF(H89=VALUE(nm1!H89),"ok","■")))</f>
        <v>ok</v>
      </c>
      <c r="K89" s="7" t="n">
        <v>0.26</v>
      </c>
      <c r="L89" s="7" t="n">
        <v>0.13</v>
      </c>
      <c r="M89" s="1" t="str">
        <f aca="false">IF("."=nm1!J89,"--",IF(ISBLANK(K89),"//",IF(K89=VALUE(nm1!J89),"ok","■")))</f>
        <v>ok</v>
      </c>
      <c r="N89" s="1" t="str">
        <f aca="false">IF("."=nm1!K89,"--",IF(ISBLANK(L89),"//",IF(L89=VALUE(nm1!K89),"ok","■")))</f>
        <v>ok</v>
      </c>
    </row>
    <row r="90" customFormat="false" ht="13.8" hidden="false" customHeight="false" outlineLevel="0" collapsed="false">
      <c r="A90" s="1" t="n">
        <f aca="false">nt!B90</f>
        <v>82</v>
      </c>
      <c r="B90" s="1" t="str">
        <f aca="false">nm1!B90</f>
        <v>BELIEVE AGAIN [HYPER MEGA MIX]</v>
      </c>
      <c r="C90" s="7" t="n">
        <v>0.98</v>
      </c>
      <c r="D90" s="7" t="n">
        <v>0.49</v>
      </c>
      <c r="E90" s="2" t="str">
        <f aca="false">IF("."=nm1!D90,"--",IF(ISBLANK(C90),"//",IF(C90=VALUE(nm1!D90),"ok","■")))</f>
        <v>ok</v>
      </c>
      <c r="F90" s="2" t="str">
        <f aca="false">IF("."=nm1!E90,"--",IF(ISBLANK(D90),"//",IF(D90=VALUE(nm1!E90),"ok","■")))</f>
        <v>ok</v>
      </c>
      <c r="G90" s="7" t="n">
        <v>0.69</v>
      </c>
      <c r="H90" s="8" t="n">
        <v>0.34</v>
      </c>
      <c r="I90" s="2" t="str">
        <f aca="false">IF("."=nm1!G90,"--",IF(ISBLANK(G90),"//",IF(G90=VALUE(nm1!G90),"ok","■")))</f>
        <v>ok</v>
      </c>
      <c r="J90" s="2" t="str">
        <f aca="false">IF("."=nm1!H90,"--",IF(ISBLANK(H90),"//",IF(H90=VALUE(nm1!H90),"ok","■")))</f>
        <v>ok</v>
      </c>
      <c r="K90" s="7" t="s">
        <v>59</v>
      </c>
      <c r="L90" s="7" t="s">
        <v>59</v>
      </c>
      <c r="M90" s="1" t="str">
        <f aca="false">IF("."=nm1!J90,"--",IF(ISBLANK(K90),"//",IF(K90=VALUE(nm1!J90),"ok","■")))</f>
        <v>--</v>
      </c>
      <c r="N90" s="1" t="str">
        <f aca="false">IF("."=nm1!K90,"--",IF(ISBLANK(L90),"//",IF(L90=VALUE(nm1!K90),"ok","■")))</f>
        <v>--</v>
      </c>
    </row>
    <row r="91" customFormat="false" ht="13.8" hidden="false" customHeight="false" outlineLevel="0" collapsed="false">
      <c r="A91" s="1" t="n">
        <f aca="false">nt!B91</f>
        <v>83</v>
      </c>
      <c r="B91" s="1" t="str">
        <f aca="false">nm1!B91</f>
        <v>BE LOVIN</v>
      </c>
      <c r="C91" s="7" t="n">
        <v>0.39</v>
      </c>
      <c r="D91" s="7" t="n">
        <v>0.19</v>
      </c>
      <c r="E91" s="2" t="str">
        <f aca="false">IF("."=nm1!D91,"--",IF(ISBLANK(C91),"//",IF(C91=VALUE(nm1!D91),"ok","■")))</f>
        <v>ok</v>
      </c>
      <c r="F91" s="2" t="str">
        <f aca="false">IF("."=nm1!E91,"--",IF(ISBLANK(D91),"//",IF(D91=VALUE(nm1!E91),"ok","■")))</f>
        <v>ok</v>
      </c>
      <c r="G91" s="7" t="n">
        <v>0.29</v>
      </c>
      <c r="H91" s="8" t="n">
        <v>0.14</v>
      </c>
      <c r="I91" s="2" t="str">
        <f aca="false">IF("."=nm1!G91,"--",IF(ISBLANK(G91),"//",IF(G91=VALUE(nm1!G91),"ok","■")))</f>
        <v>ok</v>
      </c>
      <c r="J91" s="2" t="str">
        <f aca="false">IF("."=nm1!H91,"--",IF(ISBLANK(H91),"//",IF(H91=VALUE(nm1!H91),"ok","■")))</f>
        <v>ok</v>
      </c>
      <c r="K91" s="7" t="n">
        <v>0.2</v>
      </c>
      <c r="L91" s="7" t="n">
        <v>0.1</v>
      </c>
      <c r="M91" s="1" t="str">
        <f aca="false">IF("."=nm1!J91,"--",IF(ISBLANK(K91),"//",IF(K91=VALUE(nm1!J91),"ok","■")))</f>
        <v>ok</v>
      </c>
      <c r="N91" s="1" t="str">
        <f aca="false">IF("."=nm1!K91,"--",IF(ISBLANK(L91),"//",IF(L91=VALUE(nm1!K91),"ok","■")))</f>
        <v>ok</v>
      </c>
    </row>
    <row r="92" customFormat="false" ht="13.8" hidden="false" customHeight="false" outlineLevel="0" collapsed="false">
      <c r="A92" s="1" t="n">
        <f aca="false">nt!B92</f>
        <v>84</v>
      </c>
      <c r="B92" s="1" t="str">
        <f aca="false">nm1!B92</f>
        <v>CALDERA</v>
      </c>
      <c r="C92" s="7" t="n">
        <v>0.35</v>
      </c>
      <c r="D92" s="7" t="n">
        <v>0.17</v>
      </c>
      <c r="E92" s="2" t="str">
        <f aca="false">IF("."=nm1!D92,"--",IF(ISBLANK(C92),"//",IF(C92=VALUE(nm1!D92),"ok","■")))</f>
        <v>ok</v>
      </c>
      <c r="F92" s="2" t="str">
        <f aca="false">IF("."=nm1!E92,"--",IF(ISBLANK(D92),"//",IF(D92=VALUE(nm1!E92),"ok","■")))</f>
        <v>ok</v>
      </c>
      <c r="G92" s="7" t="n">
        <v>0.25</v>
      </c>
      <c r="H92" s="8" t="n">
        <v>0.12</v>
      </c>
      <c r="I92" s="2" t="str">
        <f aca="false">IF("."=nm1!G92,"--",IF(ISBLANK(G92),"//",IF(G92=VALUE(nm1!G92),"ok","■")))</f>
        <v>ok</v>
      </c>
      <c r="J92" s="2" t="str">
        <f aca="false">IF("."=nm1!H92,"--",IF(ISBLANK(H92),"//",IF(H92=VALUE(nm1!H92),"ok","■")))</f>
        <v>ok</v>
      </c>
      <c r="K92" s="7" t="n">
        <v>0.23</v>
      </c>
      <c r="L92" s="7" t="n">
        <v>0.11</v>
      </c>
      <c r="M92" s="1" t="str">
        <f aca="false">IF("."=nm1!J92,"--",IF(ISBLANK(K92),"//",IF(K92=VALUE(nm1!J92),"ok","■")))</f>
        <v>ok</v>
      </c>
      <c r="N92" s="1" t="str">
        <f aca="false">IF("."=nm1!K92,"--",IF(ISBLANK(L92),"//",IF(L92=VALUE(nm1!K92),"ok","■")))</f>
        <v>ok</v>
      </c>
    </row>
    <row r="93" customFormat="false" ht="13.8" hidden="false" customHeight="false" outlineLevel="0" collapsed="false">
      <c r="A93" s="1" t="n">
        <f aca="false">nt!B93</f>
        <v>85</v>
      </c>
      <c r="B93" s="1" t="str">
        <f aca="false">nm1!B93</f>
        <v>CAPPUCCINO BOSSA</v>
      </c>
      <c r="C93" s="7" t="n">
        <v>0.63</v>
      </c>
      <c r="D93" s="7" t="n">
        <v>0.31</v>
      </c>
      <c r="E93" s="2" t="str">
        <f aca="false">IF("."=nm1!D93,"--",IF(ISBLANK(C93),"//",IF(C93=VALUE(nm1!D93),"ok","■")))</f>
        <v>ok</v>
      </c>
      <c r="F93" s="2" t="str">
        <f aca="false">IF("."=nm1!E93,"--",IF(ISBLANK(D93),"//",IF(D93=VALUE(nm1!E93),"ok","■")))</f>
        <v>ok</v>
      </c>
      <c r="G93" s="7" t="n">
        <v>0.44</v>
      </c>
      <c r="H93" s="8" t="n">
        <v>0.22</v>
      </c>
      <c r="I93" s="2" t="str">
        <f aca="false">IF("."=nm1!G93,"--",IF(ISBLANK(G93),"//",IF(G93=VALUE(nm1!G93),"ok","■")))</f>
        <v>ok</v>
      </c>
      <c r="J93" s="2" t="str">
        <f aca="false">IF("."=nm1!H93,"--",IF(ISBLANK(H93),"//",IF(H93=VALUE(nm1!H93),"ok","■")))</f>
        <v>ok</v>
      </c>
      <c r="K93" s="7" t="s">
        <v>59</v>
      </c>
      <c r="L93" s="7" t="s">
        <v>59</v>
      </c>
      <c r="M93" s="1" t="str">
        <f aca="false">IF("."=nm1!J93,"--",IF(ISBLANK(K93),"//",IF(K93=VALUE(nm1!J93),"ok","■")))</f>
        <v>--</v>
      </c>
      <c r="N93" s="1" t="str">
        <f aca="false">IF("."=nm1!K93,"--",IF(ISBLANK(L93),"//",IF(L93=VALUE(nm1!K93),"ok","■")))</f>
        <v>--</v>
      </c>
    </row>
    <row r="94" customFormat="false" ht="13.8" hidden="false" customHeight="false" outlineLevel="0" collapsed="false">
      <c r="A94" s="1" t="n">
        <f aca="false">nt!B94</f>
        <v>86</v>
      </c>
      <c r="B94" s="1" t="str">
        <f aca="false">nm1!B94</f>
        <v>CATCH IT!</v>
      </c>
      <c r="C94" s="7" t="n">
        <v>0.76</v>
      </c>
      <c r="D94" s="7" t="n">
        <v>0.38</v>
      </c>
      <c r="E94" s="2" t="str">
        <f aca="false">IF("."=nm1!D94,"--",IF(ISBLANK(C94),"//",IF(C94=VALUE(nm1!D94),"ok","■")))</f>
        <v>ok</v>
      </c>
      <c r="F94" s="2" t="str">
        <f aca="false">IF("."=nm1!E94,"--",IF(ISBLANK(D94),"//",IF(D94=VALUE(nm1!E94),"ok","■")))</f>
        <v>ok</v>
      </c>
      <c r="G94" s="7" t="n">
        <v>0.49</v>
      </c>
      <c r="H94" s="8" t="n">
        <v>0.24</v>
      </c>
      <c r="I94" s="2" t="str">
        <f aca="false">IF("."=nm1!G94,"--",IF(ISBLANK(G94),"//",IF(G94=VALUE(nm1!G94),"ok","■")))</f>
        <v>ok</v>
      </c>
      <c r="J94" s="2" t="str">
        <f aca="false">IF("."=nm1!H94,"--",IF(ISBLANK(H94),"//",IF(H94=VALUE(nm1!H94),"ok","■")))</f>
        <v>ok</v>
      </c>
      <c r="K94" s="7" t="s">
        <v>59</v>
      </c>
      <c r="L94" s="7" t="s">
        <v>59</v>
      </c>
      <c r="M94" s="1" t="str">
        <f aca="false">IF("."=nm1!J94,"--",IF(ISBLANK(K94),"//",IF(K94=VALUE(nm1!J94),"ok","■")))</f>
        <v>--</v>
      </c>
      <c r="N94" s="1" t="str">
        <f aca="false">IF("."=nm1!K94,"--",IF(ISBLANK(L94),"//",IF(L94=VALUE(nm1!K94),"ok","■")))</f>
        <v>--</v>
      </c>
    </row>
    <row r="95" customFormat="false" ht="13.8" hidden="false" customHeight="false" outlineLevel="0" collapsed="false">
      <c r="A95" s="1" t="n">
        <f aca="false">nt!B95</f>
        <v>87</v>
      </c>
      <c r="B95" s="1" t="str">
        <f aca="false">nm1!B95</f>
        <v>CHAIN</v>
      </c>
      <c r="C95" s="7" t="n">
        <v>0.72</v>
      </c>
      <c r="D95" s="7" t="n">
        <v>0.36</v>
      </c>
      <c r="E95" s="2" t="str">
        <f aca="false">IF("."=nm1!D95,"--",IF(ISBLANK(C95),"//",IF(C95=VALUE(nm1!D95),"ok","■")))</f>
        <v>ok</v>
      </c>
      <c r="F95" s="2" t="str">
        <f aca="false">IF("."=nm1!E95,"--",IF(ISBLANK(D95),"//",IF(D95=VALUE(nm1!E95),"ok","■")))</f>
        <v>ok</v>
      </c>
      <c r="G95" s="7" t="n">
        <v>0.6</v>
      </c>
      <c r="H95" s="8" t="n">
        <v>0.3</v>
      </c>
      <c r="I95" s="2" t="str">
        <f aca="false">IF("."=nm1!G95,"--",IF(ISBLANK(G95),"//",IF(G95=VALUE(nm1!G95),"ok","■")))</f>
        <v>ok</v>
      </c>
      <c r="J95" s="2" t="str">
        <f aca="false">IF("."=nm1!H95,"--",IF(ISBLANK(H95),"//",IF(H95=VALUE(nm1!H95),"ok","■")))</f>
        <v>ok</v>
      </c>
      <c r="K95" s="7" t="s">
        <v>59</v>
      </c>
      <c r="L95" s="7" t="s">
        <v>59</v>
      </c>
      <c r="M95" s="1" t="str">
        <f aca="false">IF("."=nm1!J95,"--",IF(ISBLANK(K95),"//",IF(K95=VALUE(nm1!J95),"ok","■")))</f>
        <v>--</v>
      </c>
      <c r="N95" s="1" t="str">
        <f aca="false">IF("."=nm1!K95,"--",IF(ISBLANK(L95),"//",IF(L95=VALUE(nm1!K95),"ok","■")))</f>
        <v>--</v>
      </c>
    </row>
    <row r="96" customFormat="false" ht="13.8" hidden="false" customHeight="false" outlineLevel="0" collapsed="false">
      <c r="A96" s="1" t="n">
        <f aca="false">nt!B96</f>
        <v>88</v>
      </c>
      <c r="B96" s="1" t="str">
        <f aca="false">nm1!B96</f>
        <v>CHAIN [CONNECTION MIX]</v>
      </c>
      <c r="C96" s="7" t="s">
        <v>59</v>
      </c>
      <c r="D96" s="7" t="s">
        <v>59</v>
      </c>
      <c r="E96" s="2" t="str">
        <f aca="false">IF("."=nm1!D96,"--",IF(ISBLANK(C96),"//",IF(C96=VALUE(nm1!D96),"ok","■")))</f>
        <v>--</v>
      </c>
      <c r="F96" s="2" t="str">
        <f aca="false">IF("."=nm1!E96,"--",IF(ISBLANK(D96),"//",IF(D96=VALUE(nm1!E96),"ok","■")))</f>
        <v>--</v>
      </c>
      <c r="G96" s="7" t="s">
        <v>59</v>
      </c>
      <c r="H96" s="8" t="s">
        <v>59</v>
      </c>
      <c r="I96" s="2" t="str">
        <f aca="false">IF("."=nm1!G96,"--",IF(ISBLANK(G96),"//",IF(G96=VALUE(nm1!G96),"ok","■")))</f>
        <v>--</v>
      </c>
      <c r="J96" s="2" t="str">
        <f aca="false">IF("."=nm1!H96,"--",IF(ISBLANK(H96),"//",IF(H96=VALUE(nm1!H96),"ok","■")))</f>
        <v>--</v>
      </c>
      <c r="K96" s="7" t="n">
        <v>0.39</v>
      </c>
      <c r="L96" s="7" t="n">
        <v>0.19</v>
      </c>
      <c r="M96" s="1" t="str">
        <f aca="false">IF("."=nm1!J96,"--",IF(ISBLANK(K96),"//",IF(K96=VALUE(nm1!J96),"ok","■")))</f>
        <v>ok</v>
      </c>
      <c r="N96" s="1" t="str">
        <f aca="false">IF("."=nm1!K96,"--",IF(ISBLANK(L96),"//",IF(L96=VALUE(nm1!K96),"ok","■")))</f>
        <v>ok</v>
      </c>
    </row>
    <row r="97" customFormat="false" ht="13.8" hidden="false" customHeight="false" outlineLevel="0" collapsed="false">
      <c r="A97" s="1" t="n">
        <f aca="false">nt!B97</f>
        <v>89</v>
      </c>
      <c r="B97" s="1" t="str">
        <f aca="false">nm1!B97</f>
        <v>CHAMPION</v>
      </c>
      <c r="C97" s="7" t="n">
        <v>0.94</v>
      </c>
      <c r="D97" s="7" t="n">
        <v>0.47</v>
      </c>
      <c r="E97" s="2" t="str">
        <f aca="false">IF("."=nm1!D97,"--",IF(ISBLANK(C97),"//",IF(C97=VALUE(nm1!D97),"ok","■")))</f>
        <v>ok</v>
      </c>
      <c r="F97" s="2" t="str">
        <f aca="false">IF("."=nm1!E97,"--",IF(ISBLANK(D97),"//",IF(D97=VALUE(nm1!E97),"ok","■")))</f>
        <v>ok</v>
      </c>
      <c r="G97" s="7" t="n">
        <v>0.54</v>
      </c>
      <c r="H97" s="8" t="n">
        <v>0.27</v>
      </c>
      <c r="I97" s="2" t="str">
        <f aca="false">IF("."=nm1!G97,"--",IF(ISBLANK(G97),"//",IF(G97=VALUE(nm1!G97),"ok","■")))</f>
        <v>ok</v>
      </c>
      <c r="J97" s="2" t="str">
        <f aca="false">IF("."=nm1!H97,"--",IF(ISBLANK(H97),"//",IF(H97=VALUE(nm1!H97),"ok","■")))</f>
        <v>ok</v>
      </c>
      <c r="K97" s="7" t="n">
        <v>0.46</v>
      </c>
      <c r="L97" s="7" t="n">
        <v>0.23</v>
      </c>
      <c r="M97" s="1" t="str">
        <f aca="false">IF("."=nm1!J97,"--",IF(ISBLANK(K97),"//",IF(K97=VALUE(nm1!J97),"ok","■")))</f>
        <v>ok</v>
      </c>
      <c r="N97" s="1" t="str">
        <f aca="false">IF("."=nm1!K97,"--",IF(ISBLANK(L97),"//",IF(L97=VALUE(nm1!K97),"ok","■")))</f>
        <v>ok</v>
      </c>
    </row>
    <row r="98" customFormat="false" ht="13.8" hidden="false" customHeight="false" outlineLevel="0" collapsed="false">
      <c r="A98" s="1" t="n">
        <f aca="false">nt!B98</f>
        <v>90</v>
      </c>
      <c r="B98" s="1" t="str">
        <f aca="false">nm1!B98</f>
        <v>CODE RED</v>
      </c>
      <c r="C98" s="7" t="n">
        <v>0.79</v>
      </c>
      <c r="D98" s="7" t="n">
        <v>0.39</v>
      </c>
      <c r="E98" s="2" t="str">
        <f aca="false">IF("."=nm1!D98,"--",IF(ISBLANK(C98),"//",IF(C98=VALUE(nm1!D98),"ok","■")))</f>
        <v>ok</v>
      </c>
      <c r="F98" s="2" t="str">
        <f aca="false">IF("."=nm1!E98,"--",IF(ISBLANK(D98),"//",IF(D98=VALUE(nm1!E98),"ok","■")))</f>
        <v>ok</v>
      </c>
      <c r="G98" s="7" t="n">
        <v>0.4</v>
      </c>
      <c r="H98" s="8" t="n">
        <v>0.2</v>
      </c>
      <c r="I98" s="2" t="str">
        <f aca="false">IF("."=nm1!G98,"--",IF(ISBLANK(G98),"//",IF(G98=VALUE(nm1!G98),"ok","■")))</f>
        <v>ok</v>
      </c>
      <c r="J98" s="2" t="str">
        <f aca="false">IF("."=nm1!H98,"--",IF(ISBLANK(H98),"//",IF(H98=VALUE(nm1!H98),"ok","■")))</f>
        <v>ok</v>
      </c>
      <c r="K98" s="7" t="n">
        <v>0.34</v>
      </c>
      <c r="L98" s="7" t="n">
        <v>0.17</v>
      </c>
      <c r="M98" s="1" t="str">
        <f aca="false">IF("."=nm1!J98,"--",IF(ISBLANK(K98),"//",IF(K98=VALUE(nm1!J98),"ok","■")))</f>
        <v>ok</v>
      </c>
      <c r="N98" s="1" t="str">
        <f aca="false">IF("."=nm1!K98,"--",IF(ISBLANK(L98),"//",IF(L98=VALUE(nm1!K98),"ok","■")))</f>
        <v>ok</v>
      </c>
    </row>
    <row r="99" customFormat="false" ht="13.8" hidden="false" customHeight="false" outlineLevel="0" collapsed="false">
      <c r="A99" s="1" t="n">
        <f aca="false">nt!B99</f>
        <v>91</v>
      </c>
      <c r="B99" s="1" t="str">
        <f aca="false">nm1!B99</f>
        <v>COME AND GET IT</v>
      </c>
      <c r="C99" s="7" t="n">
        <v>0.89</v>
      </c>
      <c r="D99" s="7" t="n">
        <v>0.44</v>
      </c>
      <c r="E99" s="2" t="str">
        <f aca="false">IF("."=nm1!D99,"--",IF(ISBLANK(C99),"//",IF(C99=VALUE(nm1!D99),"ok","■")))</f>
        <v>ok</v>
      </c>
      <c r="F99" s="2" t="str">
        <f aca="false">IF("."=nm1!E99,"--",IF(ISBLANK(D99),"//",IF(D99=VALUE(nm1!E99),"ok","■")))</f>
        <v>ok</v>
      </c>
      <c r="G99" s="7" t="n">
        <v>0.69</v>
      </c>
      <c r="H99" s="8" t="n">
        <v>0.34</v>
      </c>
      <c r="I99" s="2" t="str">
        <f aca="false">IF("."=nm1!G99,"--",IF(ISBLANK(G99),"//",IF(G99=VALUE(nm1!G99),"ok","■")))</f>
        <v>ok</v>
      </c>
      <c r="J99" s="2" t="str">
        <f aca="false">IF("."=nm1!H99,"--",IF(ISBLANK(H99),"//",IF(H99=VALUE(nm1!H99),"ok","■")))</f>
        <v>ok</v>
      </c>
      <c r="K99" s="7" t="s">
        <v>59</v>
      </c>
      <c r="L99" s="7" t="s">
        <v>59</v>
      </c>
      <c r="M99" s="1" t="str">
        <f aca="false">IF("."=nm1!J99,"--",IF(ISBLANK(K99),"//",IF(K99=VALUE(nm1!J99),"ok","■")))</f>
        <v>--</v>
      </c>
      <c r="N99" s="1" t="str">
        <f aca="false">IF("."=nm1!K99,"--",IF(ISBLANK(L99),"//",IF(L99=VALUE(nm1!K99),"ok","■")))</f>
        <v>--</v>
      </c>
    </row>
    <row r="100" customFormat="false" ht="13.8" hidden="false" customHeight="false" outlineLevel="0" collapsed="false">
      <c r="A100" s="1" t="n">
        <f aca="false">nt!B100</f>
        <v>92</v>
      </c>
      <c r="B100" s="1" t="str">
        <f aca="false">nm1!B100</f>
        <v>CRYMSON</v>
      </c>
      <c r="C100" s="7" t="n">
        <v>0.44</v>
      </c>
      <c r="D100" s="7" t="n">
        <v>0.22</v>
      </c>
      <c r="E100" s="2" t="str">
        <f aca="false">IF("."=nm1!D100,"--",IF(ISBLANK(C100),"//",IF(C100=VALUE(nm1!D100),"ok","■")))</f>
        <v>ok</v>
      </c>
      <c r="F100" s="2" t="str">
        <f aca="false">IF("."=nm1!E100,"--",IF(ISBLANK(D100),"//",IF(D100=VALUE(nm1!E100),"ok","■")))</f>
        <v>ok</v>
      </c>
      <c r="G100" s="7" t="n">
        <v>0.38</v>
      </c>
      <c r="H100" s="8" t="n">
        <v>0.19</v>
      </c>
      <c r="I100" s="2" t="str">
        <f aca="false">IF("."=nm1!G100,"--",IF(ISBLANK(G100),"//",IF(G100=VALUE(nm1!G100),"ok","■")))</f>
        <v>ok</v>
      </c>
      <c r="J100" s="2" t="str">
        <f aca="false">IF("."=nm1!H100,"--",IF(ISBLANK(H100),"//",IF(H100=VALUE(nm1!H100),"ok","■")))</f>
        <v>ok</v>
      </c>
      <c r="K100" s="7" t="s">
        <v>59</v>
      </c>
      <c r="L100" s="7" t="s">
        <v>59</v>
      </c>
      <c r="M100" s="1" t="str">
        <f aca="false">IF("."=nm1!J100,"--",IF(ISBLANK(K100),"//",IF(K100=VALUE(nm1!J100),"ok","■")))</f>
        <v>--</v>
      </c>
      <c r="N100" s="1" t="str">
        <f aca="false">IF("."=nm1!K100,"--",IF(ISBLANK(L100),"//",IF(L100=VALUE(nm1!K100),"ok","■")))</f>
        <v>--</v>
      </c>
    </row>
    <row r="101" customFormat="false" ht="13.8" hidden="false" customHeight="false" outlineLevel="0" collapsed="false">
      <c r="A101" s="1" t="n">
        <f aca="false">nt!B101</f>
        <v>93</v>
      </c>
      <c r="B101" s="1" t="str">
        <f aca="false">nm1!B101</f>
        <v>CRYMSON [SCARLET MIX]</v>
      </c>
      <c r="C101" s="7" t="s">
        <v>59</v>
      </c>
      <c r="D101" s="7" t="s">
        <v>59</v>
      </c>
      <c r="E101" s="2" t="str">
        <f aca="false">IF("."=nm1!D101,"--",IF(ISBLANK(C101),"//",IF(C101=VALUE(nm1!D101),"ok","■")))</f>
        <v>--</v>
      </c>
      <c r="F101" s="2" t="str">
        <f aca="false">IF("."=nm1!E101,"--",IF(ISBLANK(D101),"//",IF(D101=VALUE(nm1!E101),"ok","■")))</f>
        <v>--</v>
      </c>
      <c r="G101" s="7" t="s">
        <v>59</v>
      </c>
      <c r="H101" s="8" t="s">
        <v>59</v>
      </c>
      <c r="I101" s="2" t="str">
        <f aca="false">IF("."=nm1!G101,"--",IF(ISBLANK(G101),"//",IF(G101=VALUE(nm1!G101),"ok","■")))</f>
        <v>--</v>
      </c>
      <c r="J101" s="2" t="str">
        <f aca="false">IF("."=nm1!H101,"--",IF(ISBLANK(H101),"//",IF(H101=VALUE(nm1!H101),"ok","■")))</f>
        <v>--</v>
      </c>
      <c r="K101" s="7" t="n">
        <v>0.29</v>
      </c>
      <c r="L101" s="7" t="n">
        <v>0.14</v>
      </c>
      <c r="M101" s="1" t="str">
        <f aca="false">IF("."=nm1!J101,"--",IF(ISBLANK(K101),"//",IF(K101=VALUE(nm1!J101),"ok","■")))</f>
        <v>ok</v>
      </c>
      <c r="N101" s="1" t="str">
        <f aca="false">IF("."=nm1!K101,"--",IF(ISBLANK(L101),"//",IF(L101=VALUE(nm1!K101),"ok","■")))</f>
        <v>ok</v>
      </c>
    </row>
    <row r="102" customFormat="false" ht="13.8" hidden="false" customHeight="false" outlineLevel="0" collapsed="false">
      <c r="A102" s="1" t="n">
        <f aca="false">nt!B102</f>
        <v>94</v>
      </c>
      <c r="B102" s="1" t="str">
        <f aca="false">nm1!B102</f>
        <v>CYCLE</v>
      </c>
      <c r="C102" s="7" t="n">
        <v>0.67</v>
      </c>
      <c r="D102" s="7" t="n">
        <v>0.33</v>
      </c>
      <c r="E102" s="2" t="str">
        <f aca="false">IF("."=nm1!D102,"--",IF(ISBLANK(C102),"//",IF(C102=VALUE(nm1!D102),"ok","■")))</f>
        <v>ok</v>
      </c>
      <c r="F102" s="2" t="str">
        <f aca="false">IF("."=nm1!E102,"--",IF(ISBLANK(D102),"//",IF(D102=VALUE(nm1!E102),"ok","■")))</f>
        <v>ok</v>
      </c>
      <c r="G102" s="7" t="n">
        <v>0.6</v>
      </c>
      <c r="H102" s="8" t="n">
        <v>0.3</v>
      </c>
      <c r="I102" s="2" t="str">
        <f aca="false">IF("."=nm1!G102,"--",IF(ISBLANK(G102),"//",IF(G102=VALUE(nm1!G102),"ok","■")))</f>
        <v>ok</v>
      </c>
      <c r="J102" s="2" t="str">
        <f aca="false">IF("."=nm1!H102,"--",IF(ISBLANK(H102),"//",IF(H102=VALUE(nm1!H102),"ok","■")))</f>
        <v>ok</v>
      </c>
      <c r="K102" s="7" t="n">
        <v>0.32</v>
      </c>
      <c r="L102" s="7" t="n">
        <v>0.16</v>
      </c>
      <c r="M102" s="1" t="str">
        <f aca="false">IF("."=nm1!J102,"--",IF(ISBLANK(K102),"//",IF(K102=VALUE(nm1!J102),"ok","■")))</f>
        <v>ok</v>
      </c>
      <c r="N102" s="1" t="str">
        <f aca="false">IF("."=nm1!K102,"--",IF(ISBLANK(L102),"//",IF(L102=VALUE(nm1!K102),"ok","■")))</f>
        <v>ok</v>
      </c>
    </row>
    <row r="103" customFormat="false" ht="13.8" hidden="false" customHeight="false" outlineLevel="0" collapsed="false">
      <c r="A103" s="1" t="n">
        <f aca="false">nt!B103</f>
        <v>95</v>
      </c>
      <c r="B103" s="1" t="str">
        <f aca="false">nm1!B103</f>
        <v>DEEP CLEAR EYES</v>
      </c>
      <c r="C103" s="7" t="n">
        <v>0.63</v>
      </c>
      <c r="D103" s="7" t="n">
        <v>0.31</v>
      </c>
      <c r="E103" s="2" t="str">
        <f aca="false">IF("."=nm1!D103,"--",IF(ISBLANK(C103),"//",IF(C103=VALUE(nm1!D103),"ok","■")))</f>
        <v>ok</v>
      </c>
      <c r="F103" s="2" t="str">
        <f aca="false">IF("."=nm1!E103,"--",IF(ISBLANK(D103),"//",IF(D103=VALUE(nm1!E103),"ok","■")))</f>
        <v>ok</v>
      </c>
      <c r="G103" s="7" t="n">
        <v>0.54</v>
      </c>
      <c r="H103" s="8" t="n">
        <v>0.27</v>
      </c>
      <c r="I103" s="2" t="str">
        <f aca="false">IF("."=nm1!G103,"--",IF(ISBLANK(G103),"//",IF(G103=VALUE(nm1!G103),"ok","■")))</f>
        <v>ok</v>
      </c>
      <c r="J103" s="2" t="str">
        <f aca="false">IF("."=nm1!H103,"--",IF(ISBLANK(H103),"//",IF(H103=VALUE(nm1!H103),"ok","■")))</f>
        <v>ok</v>
      </c>
      <c r="K103" s="7" t="n">
        <v>0.5</v>
      </c>
      <c r="L103" s="7" t="n">
        <v>0.25</v>
      </c>
      <c r="M103" s="1" t="str">
        <f aca="false">IF("."=nm1!J103,"--",IF(ISBLANK(K103),"//",IF(K103=VALUE(nm1!J103),"ok","■")))</f>
        <v>ok</v>
      </c>
      <c r="N103" s="1" t="str">
        <f aca="false">IF("."=nm1!K103,"--",IF(ISBLANK(L103),"//",IF(L103=VALUE(nm1!K103),"ok","■")))</f>
        <v>ok</v>
      </c>
    </row>
    <row r="104" customFormat="false" ht="13.8" hidden="false" customHeight="false" outlineLevel="0" collapsed="false">
      <c r="A104" s="1" t="n">
        <f aca="false">nt!B104</f>
        <v>96</v>
      </c>
      <c r="B104" s="1" t="str">
        <f aca="false">nm1!B104</f>
        <v>DEEP IN YOU</v>
      </c>
      <c r="C104" s="7" t="n">
        <v>0.64</v>
      </c>
      <c r="D104" s="7" t="n">
        <v>0.32</v>
      </c>
      <c r="E104" s="2" t="str">
        <f aca="false">IF("."=nm1!D104,"--",IF(ISBLANK(C104),"//",IF(C104=VALUE(nm1!D104),"ok","■")))</f>
        <v>ok</v>
      </c>
      <c r="F104" s="2" t="str">
        <f aca="false">IF("."=nm1!E104,"--",IF(ISBLANK(D104),"//",IF(D104=VALUE(nm1!E104),"ok","■")))</f>
        <v>ok</v>
      </c>
      <c r="G104" s="7" t="n">
        <v>0.46</v>
      </c>
      <c r="H104" s="8" t="n">
        <v>0.23</v>
      </c>
      <c r="I104" s="2" t="str">
        <f aca="false">IF("."=nm1!G104,"--",IF(ISBLANK(G104),"//",IF(G104=VALUE(nm1!G104),"ok","■")))</f>
        <v>ok</v>
      </c>
      <c r="J104" s="2" t="str">
        <f aca="false">IF("."=nm1!H104,"--",IF(ISBLANK(H104),"//",IF(H104=VALUE(nm1!H104),"ok","■")))</f>
        <v>ok</v>
      </c>
      <c r="K104" s="7" t="n">
        <v>0.42</v>
      </c>
      <c r="L104" s="7" t="n">
        <v>0.21</v>
      </c>
      <c r="M104" s="1" t="str">
        <f aca="false">IF("."=nm1!J104,"--",IF(ISBLANK(K104),"//",IF(K104=VALUE(nm1!J104),"ok","■")))</f>
        <v>ok</v>
      </c>
      <c r="N104" s="1" t="str">
        <f aca="false">IF("."=nm1!K104,"--",IF(ISBLANK(L104),"//",IF(L104=VALUE(nm1!K104),"ok","■")))</f>
        <v>ok</v>
      </c>
    </row>
    <row r="105" customFormat="false" ht="13.8" hidden="false" customHeight="false" outlineLevel="0" collapsed="false">
      <c r="A105" s="1" t="n">
        <f aca="false">nt!B105</f>
        <v>97</v>
      </c>
      <c r="B105" s="1" t="str">
        <f aca="false">nm1!B105</f>
        <v>DENIM</v>
      </c>
      <c r="C105" s="7" t="n">
        <v>0.62</v>
      </c>
      <c r="D105" s="7" t="n">
        <v>0.31</v>
      </c>
      <c r="E105" s="2" t="str">
        <f aca="false">IF("."=nm1!D105,"--",IF(ISBLANK(C105),"//",IF(C105=VALUE(nm1!D105),"ok","■")))</f>
        <v>ok</v>
      </c>
      <c r="F105" s="2" t="str">
        <f aca="false">IF("."=nm1!E105,"--",IF(ISBLANK(D105),"//",IF(D105=VALUE(nm1!E105),"ok","■")))</f>
        <v>ok</v>
      </c>
      <c r="G105" s="7" t="n">
        <v>0.37</v>
      </c>
      <c r="H105" s="8" t="n">
        <v>0.18</v>
      </c>
      <c r="I105" s="2" t="str">
        <f aca="false">IF("."=nm1!G105,"--",IF(ISBLANK(G105),"//",IF(G105=VALUE(nm1!G105),"ok","■")))</f>
        <v>ok</v>
      </c>
      <c r="J105" s="2" t="str">
        <f aca="false">IF("."=nm1!H105,"--",IF(ISBLANK(H105),"//",IF(H105=VALUE(nm1!H105),"ok","■")))</f>
        <v>ok</v>
      </c>
      <c r="K105" s="7" t="s">
        <v>59</v>
      </c>
      <c r="L105" s="7" t="s">
        <v>59</v>
      </c>
      <c r="M105" s="1" t="str">
        <f aca="false">IF("."=nm1!J105,"--",IF(ISBLANK(K105),"//",IF(K105=VALUE(nm1!J105),"ok","■")))</f>
        <v>--</v>
      </c>
      <c r="N105" s="1" t="str">
        <f aca="false">IF("."=nm1!K105,"--",IF(ISBLANK(L105),"//",IF(L105=VALUE(nm1!K105),"ok","■")))</f>
        <v>--</v>
      </c>
    </row>
    <row r="106" customFormat="false" ht="13.8" hidden="false" customHeight="false" outlineLevel="0" collapsed="false">
      <c r="A106" s="1" t="n">
        <f aca="false">nt!B106</f>
        <v>98</v>
      </c>
      <c r="B106" s="1" t="str">
        <f aca="false">nm1!B106</f>
        <v>DENIM [ELECTRO MIX]</v>
      </c>
      <c r="C106" s="7" t="s">
        <v>59</v>
      </c>
      <c r="D106" s="7" t="s">
        <v>59</v>
      </c>
      <c r="E106" s="2" t="str">
        <f aca="false">IF("."=nm1!D106,"--",IF(ISBLANK(C106),"//",IF(C106=VALUE(nm1!D106),"ok","■")))</f>
        <v>--</v>
      </c>
      <c r="F106" s="2" t="str">
        <f aca="false">IF("."=nm1!E106,"--",IF(ISBLANK(D106),"//",IF(D106=VALUE(nm1!E106),"ok","■")))</f>
        <v>--</v>
      </c>
      <c r="G106" s="7" t="s">
        <v>59</v>
      </c>
      <c r="H106" s="8" t="s">
        <v>59</v>
      </c>
      <c r="I106" s="2" t="str">
        <f aca="false">IF("."=nm1!G106,"--",IF(ISBLANK(G106),"//",IF(G106=VALUE(nm1!G106),"ok","■")))</f>
        <v>--</v>
      </c>
      <c r="J106" s="2" t="str">
        <f aca="false">IF("."=nm1!H106,"--",IF(ISBLANK(H106),"//",IF(H106=VALUE(nm1!H106),"ok","■")))</f>
        <v>--</v>
      </c>
      <c r="K106" s="7" t="n">
        <v>0.33</v>
      </c>
      <c r="L106" s="7" t="n">
        <v>0.16</v>
      </c>
      <c r="M106" s="1" t="str">
        <f aca="false">IF("."=nm1!J106,"--",IF(ISBLANK(K106),"//",IF(K106=VALUE(nm1!J106),"ok","■")))</f>
        <v>ok</v>
      </c>
      <c r="N106" s="1" t="str">
        <f aca="false">IF("."=nm1!K106,"--",IF(ISBLANK(L106),"//",IF(L106=VALUE(nm1!K106),"ok","■")))</f>
        <v>ok</v>
      </c>
    </row>
    <row r="107" customFormat="false" ht="13.8" hidden="false" customHeight="false" outlineLevel="0" collapsed="false">
      <c r="A107" s="1" t="n">
        <f aca="false">nt!B107</f>
        <v>99</v>
      </c>
      <c r="B107" s="1" t="str">
        <f aca="false">nm1!B107</f>
        <v>DISABLED THE FLAW</v>
      </c>
      <c r="C107" s="7" t="n">
        <v>0.4</v>
      </c>
      <c r="D107" s="7" t="n">
        <v>0.2</v>
      </c>
      <c r="E107" s="2" t="str">
        <f aca="false">IF("."=nm1!D107,"--",IF(ISBLANK(C107),"//",IF(C107=VALUE(nm1!D107),"ok","■")))</f>
        <v>ok</v>
      </c>
      <c r="F107" s="2" t="str">
        <f aca="false">IF("."=nm1!E107,"--",IF(ISBLANK(D107),"//",IF(D107=VALUE(nm1!E107),"ok","■")))</f>
        <v>ok</v>
      </c>
      <c r="G107" s="7" t="n">
        <v>0.32</v>
      </c>
      <c r="H107" s="8" t="n">
        <v>0.16</v>
      </c>
      <c r="I107" s="2" t="str">
        <f aca="false">IF("."=nm1!G107,"--",IF(ISBLANK(G107),"//",IF(G107=VALUE(nm1!G107),"ok","■")))</f>
        <v>ok</v>
      </c>
      <c r="J107" s="2" t="str">
        <f aca="false">IF("."=nm1!H107,"--",IF(ISBLANK(H107),"//",IF(H107=VALUE(nm1!H107),"ok","■")))</f>
        <v>ok</v>
      </c>
      <c r="K107" s="7" t="n">
        <v>0.28</v>
      </c>
      <c r="L107" s="7" t="n">
        <v>0.14</v>
      </c>
      <c r="M107" s="1" t="str">
        <f aca="false">IF("."=nm1!J107,"--",IF(ISBLANK(K107),"//",IF(K107=VALUE(nm1!J107),"ok","■")))</f>
        <v>ok</v>
      </c>
      <c r="N107" s="1" t="str">
        <f aca="false">IF("."=nm1!K107,"--",IF(ISBLANK(L107),"//",IF(L107=VALUE(nm1!K107),"ok","■")))</f>
        <v>ok</v>
      </c>
    </row>
    <row r="108" customFormat="false" ht="13.8" hidden="false" customHeight="false" outlineLevel="0" collapsed="false">
      <c r="A108" s="1" t="n">
        <f aca="false">nt!B108</f>
        <v>100</v>
      </c>
      <c r="B108" s="1" t="str">
        <f aca="false">nm1!B108</f>
        <v>DISCO DANCING</v>
      </c>
      <c r="C108" s="7" t="n">
        <v>0.83</v>
      </c>
      <c r="D108" s="7" t="n">
        <v>0.41</v>
      </c>
      <c r="E108" s="2" t="str">
        <f aca="false">IF("."=nm1!D108,"--",IF(ISBLANK(C108),"//",IF(C108=VALUE(nm1!D108),"ok","■")))</f>
        <v>ok</v>
      </c>
      <c r="F108" s="2" t="str">
        <f aca="false">IF("."=nm1!E108,"--",IF(ISBLANK(D108),"//",IF(D108=VALUE(nm1!E108),"ok","■")))</f>
        <v>ok</v>
      </c>
      <c r="G108" s="7" t="n">
        <v>0.61</v>
      </c>
      <c r="H108" s="8" t="n">
        <v>0.3</v>
      </c>
      <c r="I108" s="2" t="str">
        <f aca="false">IF("."=nm1!G108,"--",IF(ISBLANK(G108),"//",IF(G108=VALUE(nm1!G108),"ok","■")))</f>
        <v>ok</v>
      </c>
      <c r="J108" s="2" t="str">
        <f aca="false">IF("."=nm1!H108,"--",IF(ISBLANK(H108),"//",IF(H108=VALUE(nm1!H108),"ok","■")))</f>
        <v>ok</v>
      </c>
      <c r="K108" s="7" t="s">
        <v>59</v>
      </c>
      <c r="L108" s="7" t="s">
        <v>59</v>
      </c>
      <c r="M108" s="1" t="str">
        <f aca="false">IF("."=nm1!J108,"--",IF(ISBLANK(K108),"//",IF(K108=VALUE(nm1!J108),"ok","■")))</f>
        <v>--</v>
      </c>
      <c r="N108" s="1" t="str">
        <f aca="false">IF("."=nm1!K108,"--",IF(ISBLANK(L108),"//",IF(L108=VALUE(nm1!K108),"ok","■")))</f>
        <v>--</v>
      </c>
    </row>
    <row r="109" customFormat="false" ht="13.8" hidden="false" customHeight="false" outlineLevel="0" collapsed="false">
      <c r="A109" s="1" t="n">
        <f aca="false">nt!B109</f>
        <v>101</v>
      </c>
      <c r="B109" s="1" t="str">
        <f aca="false">nm1!B109</f>
        <v>DISCO DOG</v>
      </c>
      <c r="C109" s="7" t="n">
        <v>0.56</v>
      </c>
      <c r="D109" s="7" t="n">
        <v>0.28</v>
      </c>
      <c r="E109" s="2" t="str">
        <f aca="false">IF("."=nm1!D109,"--",IF(ISBLANK(C109),"//",IF(C109=VALUE(nm1!D109),"ok","■")))</f>
        <v>ok</v>
      </c>
      <c r="F109" s="2" t="str">
        <f aca="false">IF("."=nm1!E109,"--",IF(ISBLANK(D109),"//",IF(D109=VALUE(nm1!E109),"ok","■")))</f>
        <v>ok</v>
      </c>
      <c r="G109" s="7" t="n">
        <v>0.3</v>
      </c>
      <c r="H109" s="8" t="n">
        <v>0.15</v>
      </c>
      <c r="I109" s="2" t="str">
        <f aca="false">IF("."=nm1!G109,"--",IF(ISBLANK(G109),"//",IF(G109=VALUE(nm1!G109),"ok","■")))</f>
        <v>ok</v>
      </c>
      <c r="J109" s="2" t="str">
        <f aca="false">IF("."=nm1!H109,"--",IF(ISBLANK(H109),"//",IF(H109=VALUE(nm1!H109),"ok","■")))</f>
        <v>ok</v>
      </c>
      <c r="K109" s="7" t="s">
        <v>59</v>
      </c>
      <c r="L109" s="7" t="s">
        <v>59</v>
      </c>
      <c r="M109" s="1" t="str">
        <f aca="false">IF("."=nm1!J109,"--",IF(ISBLANK(K109),"//",IF(K109=VALUE(nm1!J109),"ok","■")))</f>
        <v>--</v>
      </c>
      <c r="N109" s="1" t="str">
        <f aca="false">IF("."=nm1!K109,"--",IF(ISBLANK(L109),"//",IF(L109=VALUE(nm1!K109),"ok","■")))</f>
        <v>--</v>
      </c>
    </row>
    <row r="110" customFormat="false" ht="13.8" hidden="false" customHeight="false" outlineLevel="0" collapsed="false">
      <c r="A110" s="1" t="n">
        <f aca="false">nt!B110</f>
        <v>102</v>
      </c>
      <c r="B110" s="1" t="str">
        <f aca="false">nm1!B110</f>
        <v>DO YOU LOVE ME?</v>
      </c>
      <c r="C110" s="7" t="n">
        <v>1.03</v>
      </c>
      <c r="D110" s="7" t="n">
        <v>0.51</v>
      </c>
      <c r="E110" s="2" t="str">
        <f aca="false">IF("."=nm1!D110,"--",IF(ISBLANK(C110),"//",IF(C110=VALUE(nm1!D110),"ok","■")))</f>
        <v>ok</v>
      </c>
      <c r="F110" s="2" t="str">
        <f aca="false">IF("."=nm1!E110,"--",IF(ISBLANK(D110),"//",IF(D110=VALUE(nm1!E110),"ok","■")))</f>
        <v>ok</v>
      </c>
      <c r="G110" s="7" t="n">
        <v>0.96</v>
      </c>
      <c r="H110" s="8" t="n">
        <v>0.48</v>
      </c>
      <c r="I110" s="2" t="str">
        <f aca="false">IF("."=nm1!G110,"--",IF(ISBLANK(G110),"//",IF(G110=VALUE(nm1!G110),"ok","■")))</f>
        <v>ok</v>
      </c>
      <c r="J110" s="2" t="str">
        <f aca="false">IF("."=nm1!H110,"--",IF(ISBLANK(H110),"//",IF(H110=VALUE(nm1!H110),"ok","■")))</f>
        <v>ok</v>
      </c>
      <c r="K110" s="7" t="s">
        <v>59</v>
      </c>
      <c r="L110" s="7" t="s">
        <v>59</v>
      </c>
      <c r="M110" s="1" t="str">
        <f aca="false">IF("."=nm1!J110,"--",IF(ISBLANK(K110),"//",IF(K110=VALUE(nm1!J110),"ok","■")))</f>
        <v>--</v>
      </c>
      <c r="N110" s="1" t="str">
        <f aca="false">IF("."=nm1!K110,"--",IF(ISBLANK(L110),"//",IF(L110=VALUE(nm1!K110),"ok","■")))</f>
        <v>--</v>
      </c>
    </row>
    <row r="111" customFormat="false" ht="13.8" hidden="false" customHeight="false" outlineLevel="0" collapsed="false">
      <c r="A111" s="1" t="n">
        <f aca="false">nt!B111</f>
        <v>103</v>
      </c>
      <c r="B111" s="1" t="str">
        <f aca="false">nm1!B111</f>
        <v>DO YOU LOVE ME? [SOFTLANDING MIX]</v>
      </c>
      <c r="C111" s="7" t="s">
        <v>59</v>
      </c>
      <c r="D111" s="7" t="s">
        <v>59</v>
      </c>
      <c r="E111" s="2" t="str">
        <f aca="false">IF("."=nm1!D111,"--",IF(ISBLANK(C111),"//",IF(C111=VALUE(nm1!D111),"ok","■")))</f>
        <v>--</v>
      </c>
      <c r="F111" s="2" t="str">
        <f aca="false">IF("."=nm1!E111,"--",IF(ISBLANK(D111),"//",IF(D111=VALUE(nm1!E111),"ok","■")))</f>
        <v>--</v>
      </c>
      <c r="G111" s="7" t="s">
        <v>59</v>
      </c>
      <c r="H111" s="8" t="s">
        <v>59</v>
      </c>
      <c r="I111" s="2" t="str">
        <f aca="false">IF("."=nm1!G111,"--",IF(ISBLANK(G111),"//",IF(G111=VALUE(nm1!G111),"ok","■")))</f>
        <v>--</v>
      </c>
      <c r="J111" s="2" t="str">
        <f aca="false">IF("."=nm1!H111,"--",IF(ISBLANK(H111),"//",IF(H111=VALUE(nm1!H111),"ok","■")))</f>
        <v>--</v>
      </c>
      <c r="K111" s="7" t="n">
        <v>0.38</v>
      </c>
      <c r="L111" s="7" t="n">
        <v>0.19</v>
      </c>
      <c r="M111" s="1" t="str">
        <f aca="false">IF("."=nm1!J111,"--",IF(ISBLANK(K111),"//",IF(K111=VALUE(nm1!J111),"ok","■")))</f>
        <v>ok</v>
      </c>
      <c r="N111" s="1" t="str">
        <f aca="false">IF("."=nm1!K111,"--",IF(ISBLANK(L111),"//",IF(L111=VALUE(nm1!K111),"ok","■")))</f>
        <v>ok</v>
      </c>
    </row>
    <row r="112" customFormat="false" ht="13.8" hidden="false" customHeight="false" outlineLevel="0" collapsed="false">
      <c r="A112" s="1" t="n">
        <f aca="false">nt!B112</f>
        <v>104</v>
      </c>
      <c r="B112" s="1" t="str">
        <f aca="false">nm1!B112</f>
        <v>DRUNK MONKY</v>
      </c>
      <c r="C112" s="7" t="n">
        <v>0.46</v>
      </c>
      <c r="D112" s="7" t="n">
        <v>0.23</v>
      </c>
      <c r="E112" s="2" t="str">
        <f aca="false">IF("."=nm1!D112,"--",IF(ISBLANK(C112),"//",IF(C112=VALUE(nm1!D112),"ok","■")))</f>
        <v>ok</v>
      </c>
      <c r="F112" s="2" t="str">
        <f aca="false">IF("."=nm1!E112,"--",IF(ISBLANK(D112),"//",IF(D112=VALUE(nm1!E112),"ok","■")))</f>
        <v>ok</v>
      </c>
      <c r="G112" s="7" t="n">
        <v>0.36</v>
      </c>
      <c r="H112" s="8" t="n">
        <v>0.18</v>
      </c>
      <c r="I112" s="2" t="str">
        <f aca="false">IF("."=nm1!G112,"--",IF(ISBLANK(G112),"//",IF(G112=VALUE(nm1!G112),"ok","■")))</f>
        <v>ok</v>
      </c>
      <c r="J112" s="2" t="str">
        <f aca="false">IF("."=nm1!H112,"--",IF(ISBLANK(H112),"//",IF(H112=VALUE(nm1!H112),"ok","■")))</f>
        <v>ok</v>
      </c>
      <c r="K112" s="7" t="n">
        <v>0.21</v>
      </c>
      <c r="L112" s="7" t="n">
        <v>0.1</v>
      </c>
      <c r="M112" s="1" t="str">
        <f aca="false">IF("."=nm1!J112,"--",IF(ISBLANK(K112),"//",IF(K112=VALUE(nm1!J112),"ok","■")))</f>
        <v>ok</v>
      </c>
      <c r="N112" s="1" t="str">
        <f aca="false">IF("."=nm1!K112,"--",IF(ISBLANK(L112),"//",IF(L112=VALUE(nm1!K112),"ok","■")))</f>
        <v>ok</v>
      </c>
    </row>
    <row r="113" customFormat="false" ht="13.8" hidden="false" customHeight="false" outlineLevel="0" collapsed="false">
      <c r="A113" s="1" t="n">
        <f aca="false">nt!B113</f>
        <v>105</v>
      </c>
      <c r="B113" s="1" t="str">
        <f aca="false">nm1!B113</f>
        <v>E-MOTION</v>
      </c>
      <c r="C113" s="7" t="n">
        <v>1.55</v>
      </c>
      <c r="D113" s="7" t="n">
        <v>0.77</v>
      </c>
      <c r="E113" s="2" t="str">
        <f aca="false">IF("."=nm1!D113,"--",IF(ISBLANK(C113),"//",IF(C113=VALUE(nm1!D113),"ok","■")))</f>
        <v>ok</v>
      </c>
      <c r="F113" s="2" t="str">
        <f aca="false">IF("."=nm1!E113,"--",IF(ISBLANK(D113),"//",IF(D113=VALUE(nm1!E113),"ok","■")))</f>
        <v>ok</v>
      </c>
      <c r="G113" s="7" t="s">
        <v>59</v>
      </c>
      <c r="H113" s="8" t="s">
        <v>59</v>
      </c>
      <c r="I113" s="2" t="str">
        <f aca="false">IF("."=nm1!G113,"--",IF(ISBLANK(G113),"//",IF(G113=VALUE(nm1!G113),"ok","■")))</f>
        <v>--</v>
      </c>
      <c r="J113" s="2" t="str">
        <f aca="false">IF("."=nm1!H113,"--",IF(ISBLANK(H113),"//",IF(H113=VALUE(nm1!H113),"ok","■")))</f>
        <v>--</v>
      </c>
      <c r="K113" s="7" t="s">
        <v>59</v>
      </c>
      <c r="L113" s="7" t="s">
        <v>59</v>
      </c>
      <c r="M113" s="1" t="str">
        <f aca="false">IF("."=nm1!J113,"--",IF(ISBLANK(K113),"//",IF(K113=VALUE(nm1!J113),"ok","■")))</f>
        <v>--</v>
      </c>
      <c r="N113" s="1" t="str">
        <f aca="false">IF("."=nm1!K113,"--",IF(ISBLANK(L113),"//",IF(L113=VALUE(nm1!K113),"ok","■")))</f>
        <v>--</v>
      </c>
    </row>
    <row r="114" customFormat="false" ht="13.8" hidden="false" customHeight="false" outlineLevel="0" collapsed="false">
      <c r="A114" s="1" t="n">
        <f aca="false">nt!B114</f>
        <v>106</v>
      </c>
      <c r="B114" s="1" t="str">
        <f aca="false">nm1!B114</f>
        <v>E-MOTION [2NDMIX]</v>
      </c>
      <c r="C114" s="7" t="n">
        <v>1.23</v>
      </c>
      <c r="D114" s="7" t="n">
        <v>0.61</v>
      </c>
      <c r="E114" s="2" t="str">
        <f aca="false">IF("."=nm1!D114,"--",IF(ISBLANK(C114),"//",IF(C114=VALUE(nm1!D114),"ok","■")))</f>
        <v>ok</v>
      </c>
      <c r="F114" s="2" t="str">
        <f aca="false">IF("."=nm1!E114,"--",IF(ISBLANK(D114),"//",IF(D114=VALUE(nm1!E114),"ok","■")))</f>
        <v>ok</v>
      </c>
      <c r="G114" s="7" t="n">
        <v>1</v>
      </c>
      <c r="H114" s="8" t="n">
        <v>0.5</v>
      </c>
      <c r="I114" s="2" t="str">
        <f aca="false">IF("."=nm1!G114,"--",IF(ISBLANK(G114),"//",IF(G114=VALUE(nm1!G114),"ok","■")))</f>
        <v>ok</v>
      </c>
      <c r="J114" s="2" t="str">
        <f aca="false">IF("."=nm1!H114,"--",IF(ISBLANK(H114),"//",IF(H114=VALUE(nm1!H114),"ok","■")))</f>
        <v>ok</v>
      </c>
      <c r="K114" s="7" t="s">
        <v>59</v>
      </c>
      <c r="L114" s="7" t="s">
        <v>59</v>
      </c>
      <c r="M114" s="1" t="str">
        <f aca="false">IF("."=nm1!J114,"--",IF(ISBLANK(K114),"//",IF(K114=VALUE(nm1!J114),"ok","■")))</f>
        <v>--</v>
      </c>
      <c r="N114" s="1" t="str">
        <f aca="false">IF("."=nm1!K114,"--",IF(ISBLANK(L114),"//",IF(L114=VALUE(nm1!K114),"ok","■")))</f>
        <v>--</v>
      </c>
    </row>
    <row r="115" customFormat="false" ht="13.8" hidden="false" customHeight="false" outlineLevel="0" collapsed="false">
      <c r="A115" s="1" t="n">
        <f aca="false">nt!B115</f>
        <v>107</v>
      </c>
      <c r="B115" s="1" t="str">
        <f aca="false">nm1!B115</f>
        <v>E-MOTION [ROMANTIC STYLE]</v>
      </c>
      <c r="C115" s="7" t="n">
        <v>0.96</v>
      </c>
      <c r="D115" s="7" t="n">
        <v>0.48</v>
      </c>
      <c r="E115" s="2" t="str">
        <f aca="false">IF("."=nm1!D115,"--",IF(ISBLANK(C115),"//",IF(C115=VALUE(nm1!D115),"ok","■")))</f>
        <v>ok</v>
      </c>
      <c r="F115" s="2" t="str">
        <f aca="false">IF("."=nm1!E115,"--",IF(ISBLANK(D115),"//",IF(D115=VALUE(nm1!E115),"ok","■")))</f>
        <v>ok</v>
      </c>
      <c r="G115" s="7" t="n">
        <v>0.56</v>
      </c>
      <c r="H115" s="8" t="n">
        <v>0.28</v>
      </c>
      <c r="I115" s="2" t="str">
        <f aca="false">IF("."=nm1!G115,"--",IF(ISBLANK(G115),"//",IF(G115=VALUE(nm1!G115),"ok","■")))</f>
        <v>ok</v>
      </c>
      <c r="J115" s="2" t="str">
        <f aca="false">IF("."=nm1!H115,"--",IF(ISBLANK(H115),"//",IF(H115=VALUE(nm1!H115),"ok","■")))</f>
        <v>ok</v>
      </c>
      <c r="K115" s="7" t="s">
        <v>59</v>
      </c>
      <c r="L115" s="7" t="s">
        <v>59</v>
      </c>
      <c r="M115" s="1" t="str">
        <f aca="false">IF("."=nm1!J115,"--",IF(ISBLANK(K115),"//",IF(K115=VALUE(nm1!J115),"ok","■")))</f>
        <v>--</v>
      </c>
      <c r="N115" s="1" t="str">
        <f aca="false">IF("."=nm1!K115,"--",IF(ISBLANK(L115),"//",IF(L115=VALUE(nm1!K115),"ok","■")))</f>
        <v>--</v>
      </c>
    </row>
    <row r="116" customFormat="false" ht="13.8" hidden="false" customHeight="false" outlineLevel="0" collapsed="false">
      <c r="A116" s="1" t="n">
        <f aca="false">nt!B116</f>
        <v>108</v>
      </c>
      <c r="B116" s="1" t="str">
        <f aca="false">nm1!B116</f>
        <v>FEEL THE LIGHT</v>
      </c>
      <c r="C116" s="7" t="n">
        <v>0.42</v>
      </c>
      <c r="D116" s="7" t="n">
        <v>0.21</v>
      </c>
      <c r="E116" s="2" t="str">
        <f aca="false">IF("."=nm1!D116,"--",IF(ISBLANK(C116),"//",IF(C116=VALUE(nm1!D116),"ok","■")))</f>
        <v>ok</v>
      </c>
      <c r="F116" s="2" t="str">
        <f aca="false">IF("."=nm1!E116,"--",IF(ISBLANK(D116),"//",IF(D116=VALUE(nm1!E116),"ok","■")))</f>
        <v>ok</v>
      </c>
      <c r="G116" s="7" t="n">
        <v>0.37</v>
      </c>
      <c r="H116" s="8" t="n">
        <v>0.18</v>
      </c>
      <c r="I116" s="2" t="str">
        <f aca="false">IF("."=nm1!G116,"--",IF(ISBLANK(G116),"//",IF(G116=VALUE(nm1!G116),"ok","■")))</f>
        <v>ok</v>
      </c>
      <c r="J116" s="2" t="str">
        <f aca="false">IF("."=nm1!H116,"--",IF(ISBLANK(H116),"//",IF(H116=VALUE(nm1!H116),"ok","■")))</f>
        <v>ok</v>
      </c>
      <c r="K116" s="7" t="n">
        <v>0.28</v>
      </c>
      <c r="L116" s="7" t="n">
        <v>0.14</v>
      </c>
      <c r="M116" s="1" t="str">
        <f aca="false">IF("."=nm1!J116,"--",IF(ISBLANK(K116),"//",IF(K116=VALUE(nm1!J116),"ok","■")))</f>
        <v>ok</v>
      </c>
      <c r="N116" s="1" t="str">
        <f aca="false">IF("."=nm1!K116,"--",IF(ISBLANK(L116),"//",IF(L116=VALUE(nm1!K116),"ok","■")))</f>
        <v>ok</v>
      </c>
    </row>
    <row r="117" customFormat="false" ht="13.8" hidden="false" customHeight="false" outlineLevel="0" collapsed="false">
      <c r="A117" s="1" t="n">
        <f aca="false">nt!B117</f>
        <v>109</v>
      </c>
      <c r="B117" s="1" t="str">
        <f aca="false">nm1!B117</f>
        <v>FIND OUT</v>
      </c>
      <c r="C117" s="7" t="n">
        <v>1.57</v>
      </c>
      <c r="D117" s="7" t="n">
        <v>0.78</v>
      </c>
      <c r="E117" s="2" t="str">
        <f aca="false">IF("."=nm1!D117,"--",IF(ISBLANK(C117),"//",IF(C117=VALUE(nm1!D117),"ok","■")))</f>
        <v>ok</v>
      </c>
      <c r="F117" s="2" t="str">
        <f aca="false">IF("."=nm1!E117,"--",IF(ISBLANK(D117),"//",IF(D117=VALUE(nm1!E117),"ok","■")))</f>
        <v>ok</v>
      </c>
      <c r="G117" s="7" t="s">
        <v>59</v>
      </c>
      <c r="H117" s="8" t="s">
        <v>59</v>
      </c>
      <c r="I117" s="2" t="str">
        <f aca="false">IF("."=nm1!G117,"--",IF(ISBLANK(G117),"//",IF(G117=VALUE(nm1!G117),"ok","■")))</f>
        <v>--</v>
      </c>
      <c r="J117" s="2" t="str">
        <f aca="false">IF("."=nm1!H117,"--",IF(ISBLANK(H117),"//",IF(H117=VALUE(nm1!H117),"ok","■")))</f>
        <v>--</v>
      </c>
      <c r="K117" s="7" t="s">
        <v>59</v>
      </c>
      <c r="L117" s="7" t="s">
        <v>59</v>
      </c>
      <c r="M117" s="1" t="str">
        <f aca="false">IF("."=nm1!J117,"--",IF(ISBLANK(K117),"//",IF(K117=VALUE(nm1!J117),"ok","■")))</f>
        <v>--</v>
      </c>
      <c r="N117" s="1" t="str">
        <f aca="false">IF("."=nm1!K117,"--",IF(ISBLANK(L117),"//",IF(L117=VALUE(nm1!K117),"ok","■")))</f>
        <v>--</v>
      </c>
    </row>
    <row r="118" customFormat="false" ht="13.8" hidden="false" customHeight="false" outlineLevel="0" collapsed="false">
      <c r="A118" s="1" t="n">
        <f aca="false">nt!B118</f>
        <v>110</v>
      </c>
      <c r="B118" s="1" t="str">
        <f aca="false">nm1!B118</f>
        <v>FIRE DUB</v>
      </c>
      <c r="C118" s="7" t="n">
        <v>1.01</v>
      </c>
      <c r="D118" s="7" t="n">
        <v>0.5</v>
      </c>
      <c r="E118" s="2" t="str">
        <f aca="false">IF("."=nm1!D118,"--",IF(ISBLANK(C118),"//",IF(C118=VALUE(nm1!D118),"ok","■")))</f>
        <v>ok</v>
      </c>
      <c r="F118" s="2" t="str">
        <f aca="false">IF("."=nm1!E118,"--",IF(ISBLANK(D118),"//",IF(D118=VALUE(nm1!E118),"ok","■")))</f>
        <v>ok</v>
      </c>
      <c r="G118" s="7" t="n">
        <v>0.78</v>
      </c>
      <c r="H118" s="8" t="n">
        <v>0.39</v>
      </c>
      <c r="I118" s="2" t="str">
        <f aca="false">IF("."=nm1!G118,"--",IF(ISBLANK(G118),"//",IF(G118=VALUE(nm1!G118),"ok","■")))</f>
        <v>ok</v>
      </c>
      <c r="J118" s="2" t="str">
        <f aca="false">IF("."=nm1!H118,"--",IF(ISBLANK(H118),"//",IF(H118=VALUE(nm1!H118),"ok","■")))</f>
        <v>ok</v>
      </c>
      <c r="K118" s="7" t="n">
        <v>0.42</v>
      </c>
      <c r="L118" s="7" t="n">
        <v>0.21</v>
      </c>
      <c r="M118" s="1" t="str">
        <f aca="false">IF("."=nm1!J118,"--",IF(ISBLANK(K118),"//",IF(K118=VALUE(nm1!J118),"ok","■")))</f>
        <v>ok</v>
      </c>
      <c r="N118" s="1" t="str">
        <f aca="false">IF("."=nm1!K118,"--",IF(ISBLANK(L118),"//",IF(L118=VALUE(nm1!K118),"ok","■")))</f>
        <v>ok</v>
      </c>
    </row>
    <row r="119" customFormat="false" ht="13.8" hidden="false" customHeight="false" outlineLevel="0" collapsed="false">
      <c r="A119" s="1" t="n">
        <f aca="false">nt!B119</f>
        <v>111</v>
      </c>
      <c r="B119" s="1" t="str">
        <f aca="false">nm1!B119</f>
        <v>FREE KICKER</v>
      </c>
      <c r="C119" s="7" t="n">
        <v>0.61</v>
      </c>
      <c r="D119" s="7" t="n">
        <v>0.3</v>
      </c>
      <c r="E119" s="2" t="str">
        <f aca="false">IF("."=nm1!D119,"--",IF(ISBLANK(C119),"//",IF(C119=VALUE(nm1!D119),"ok","■")))</f>
        <v>ok</v>
      </c>
      <c r="F119" s="2" t="str">
        <f aca="false">IF("."=nm1!E119,"--",IF(ISBLANK(D119),"//",IF(D119=VALUE(nm1!E119),"ok","■")))</f>
        <v>ok</v>
      </c>
      <c r="G119" s="7" t="n">
        <v>0.31</v>
      </c>
      <c r="H119" s="8" t="n">
        <v>0.15</v>
      </c>
      <c r="I119" s="2" t="str">
        <f aca="false">IF("."=nm1!G119,"--",IF(ISBLANK(G119),"//",IF(G119=VALUE(nm1!G119),"ok","■")))</f>
        <v>ok</v>
      </c>
      <c r="J119" s="2" t="str">
        <f aca="false">IF("."=nm1!H119,"--",IF(ISBLANK(H119),"//",IF(H119=VALUE(nm1!H119),"ok","■")))</f>
        <v>ok</v>
      </c>
      <c r="K119" s="7" t="n">
        <v>0.29</v>
      </c>
      <c r="L119" s="7" t="n">
        <v>0.14</v>
      </c>
      <c r="M119" s="1" t="str">
        <f aca="false">IF("."=nm1!J119,"--",IF(ISBLANK(K119),"//",IF(K119=VALUE(nm1!J119),"ok","■")))</f>
        <v>ok</v>
      </c>
      <c r="N119" s="1" t="str">
        <f aca="false">IF("."=nm1!K119,"--",IF(ISBLANK(L119),"//",IF(L119=VALUE(nm1!K119),"ok","■")))</f>
        <v>ok</v>
      </c>
    </row>
    <row r="120" customFormat="false" ht="13.8" hidden="false" customHeight="false" outlineLevel="0" collapsed="false">
      <c r="A120" s="1" t="n">
        <f aca="false">nt!B120</f>
        <v>112</v>
      </c>
      <c r="B120" s="1" t="str">
        <f aca="false">nm1!B120</f>
        <v>GENOM SCREAMS</v>
      </c>
      <c r="C120" s="7" t="n">
        <v>0.39</v>
      </c>
      <c r="D120" s="7" t="n">
        <v>0.19</v>
      </c>
      <c r="E120" s="2" t="str">
        <f aca="false">IF("."=nm1!D120,"--",IF(ISBLANK(C120),"//",IF(C120=VALUE(nm1!D120),"ok","■")))</f>
        <v>ok</v>
      </c>
      <c r="F120" s="2" t="str">
        <f aca="false">IF("."=nm1!E120,"--",IF(ISBLANK(D120),"//",IF(D120=VALUE(nm1!E120),"ok","■")))</f>
        <v>ok</v>
      </c>
      <c r="G120" s="7" t="n">
        <v>0.37</v>
      </c>
      <c r="H120" s="8" t="n">
        <v>0.18</v>
      </c>
      <c r="I120" s="2" t="str">
        <f aca="false">IF("."=nm1!G120,"--",IF(ISBLANK(G120),"//",IF(G120=VALUE(nm1!G120),"ok","■")))</f>
        <v>ok</v>
      </c>
      <c r="J120" s="2" t="str">
        <f aca="false">IF("."=nm1!H120,"--",IF(ISBLANK(H120),"//",IF(H120=VALUE(nm1!H120),"ok","■")))</f>
        <v>ok</v>
      </c>
      <c r="K120" s="7" t="s">
        <v>59</v>
      </c>
      <c r="L120" s="7" t="s">
        <v>59</v>
      </c>
      <c r="M120" s="1" t="str">
        <f aca="false">IF("."=nm1!J120,"--",IF(ISBLANK(K120),"//",IF(K120=VALUE(nm1!J120),"ok","■")))</f>
        <v>--</v>
      </c>
      <c r="N120" s="1" t="str">
        <f aca="false">IF("."=nm1!K120,"--",IF(ISBLANK(L120),"//",IF(L120=VALUE(nm1!K120),"ok","■")))</f>
        <v>--</v>
      </c>
    </row>
    <row r="121" customFormat="false" ht="13.8" hidden="false" customHeight="false" outlineLevel="0" collapsed="false">
      <c r="A121" s="1" t="n">
        <f aca="false">nt!B121</f>
        <v>113</v>
      </c>
      <c r="B121" s="1" t="str">
        <f aca="false">nm1!B121</f>
        <v>GENOM SCREAMS [SPIRITUAL MIX]</v>
      </c>
      <c r="C121" s="7" t="s">
        <v>59</v>
      </c>
      <c r="D121" s="7" t="s">
        <v>59</v>
      </c>
      <c r="E121" s="2" t="str">
        <f aca="false">IF("."=nm1!D121,"--",IF(ISBLANK(C121),"//",IF(C121=VALUE(nm1!D121),"ok","■")))</f>
        <v>--</v>
      </c>
      <c r="F121" s="2" t="str">
        <f aca="false">IF("."=nm1!E121,"--",IF(ISBLANK(D121),"//",IF(D121=VALUE(nm1!E121),"ok","■")))</f>
        <v>--</v>
      </c>
      <c r="G121" s="7" t="s">
        <v>59</v>
      </c>
      <c r="H121" s="8" t="s">
        <v>59</v>
      </c>
      <c r="I121" s="2" t="str">
        <f aca="false">IF("."=nm1!G121,"--",IF(ISBLANK(G121),"//",IF(G121=VALUE(nm1!G121),"ok","■")))</f>
        <v>--</v>
      </c>
      <c r="J121" s="2" t="str">
        <f aca="false">IF("."=nm1!H121,"--",IF(ISBLANK(H121),"//",IF(H121=VALUE(nm1!H121),"ok","■")))</f>
        <v>--</v>
      </c>
      <c r="K121" s="7" t="n">
        <v>0.27</v>
      </c>
      <c r="L121" s="7" t="n">
        <v>0.13</v>
      </c>
      <c r="M121" s="1" t="str">
        <f aca="false">IF("."=nm1!J121,"--",IF(ISBLANK(K121),"//",IF(K121=VALUE(nm1!J121),"ok","■")))</f>
        <v>ok</v>
      </c>
      <c r="N121" s="1" t="str">
        <f aca="false">IF("."=nm1!K121,"--",IF(ISBLANK(L121),"//",IF(L121=VALUE(nm1!K121),"ok","■")))</f>
        <v>ok</v>
      </c>
    </row>
    <row r="122" customFormat="false" ht="13.8" hidden="false" customHeight="false" outlineLevel="0" collapsed="false">
      <c r="A122" s="1" t="n">
        <f aca="false">nt!B122</f>
        <v>114</v>
      </c>
      <c r="B122" s="1" t="str">
        <f aca="false">nm1!B122</f>
        <v>GUILTY</v>
      </c>
      <c r="C122" s="7" t="n">
        <v>0.51</v>
      </c>
      <c r="D122" s="7" t="n">
        <v>0.25</v>
      </c>
      <c r="E122" s="2" t="str">
        <f aca="false">IF("."=nm1!D122,"--",IF(ISBLANK(C122),"//",IF(C122=VALUE(nm1!D122),"ok","■")))</f>
        <v>ok</v>
      </c>
      <c r="F122" s="2" t="str">
        <f aca="false">IF("."=nm1!E122,"--",IF(ISBLANK(D122),"//",IF(D122=VALUE(nm1!E122),"ok","■")))</f>
        <v>ok</v>
      </c>
      <c r="G122" s="7" t="n">
        <v>0.29</v>
      </c>
      <c r="H122" s="8" t="n">
        <v>0.14</v>
      </c>
      <c r="I122" s="2" t="str">
        <f aca="false">IF("."=nm1!G122,"--",IF(ISBLANK(G122),"//",IF(G122=VALUE(nm1!G122),"ok","■")))</f>
        <v>ok</v>
      </c>
      <c r="J122" s="2" t="str">
        <f aca="false">IF("."=nm1!H122,"--",IF(ISBLANK(H122),"//",IF(H122=VALUE(nm1!H122),"ok","■")))</f>
        <v>ok</v>
      </c>
      <c r="K122" s="7" t="n">
        <v>0.2</v>
      </c>
      <c r="L122" s="7" t="n">
        <v>0.1</v>
      </c>
      <c r="M122" s="1" t="str">
        <f aca="false">IF("."=nm1!J122,"--",IF(ISBLANK(K122),"//",IF(K122=VALUE(nm1!J122),"ok","■")))</f>
        <v>ok</v>
      </c>
      <c r="N122" s="1" t="str">
        <f aca="false">IF("."=nm1!K122,"--",IF(ISBLANK(L122),"//",IF(L122=VALUE(nm1!K122),"ok","■")))</f>
        <v>ok</v>
      </c>
    </row>
    <row r="123" customFormat="false" ht="13.8" hidden="false" customHeight="false" outlineLevel="0" collapsed="false">
      <c r="A123" s="1" t="n">
        <f aca="false">nt!B123</f>
        <v>115</v>
      </c>
      <c r="B123" s="1" t="str">
        <f aca="false">nm1!B123</f>
        <v>HEALEN</v>
      </c>
      <c r="C123" s="7" t="n">
        <v>0.64</v>
      </c>
      <c r="D123" s="7" t="n">
        <v>0.32</v>
      </c>
      <c r="E123" s="2" t="str">
        <f aca="false">IF("."=nm1!D123,"--",IF(ISBLANK(C123),"//",IF(C123=VALUE(nm1!D123),"ok","■")))</f>
        <v>ok</v>
      </c>
      <c r="F123" s="2" t="str">
        <f aca="false">IF("."=nm1!E123,"--",IF(ISBLANK(D123),"//",IF(D123=VALUE(nm1!E123),"ok","■")))</f>
        <v>ok</v>
      </c>
      <c r="G123" s="7" t="n">
        <v>0.53</v>
      </c>
      <c r="H123" s="8" t="n">
        <v>0.26</v>
      </c>
      <c r="I123" s="2" t="str">
        <f aca="false">IF("."=nm1!G123,"--",IF(ISBLANK(G123),"//",IF(G123=VALUE(nm1!G123),"ok","■")))</f>
        <v>ok</v>
      </c>
      <c r="J123" s="2" t="str">
        <f aca="false">IF("."=nm1!H123,"--",IF(ISBLANK(H123),"//",IF(H123=VALUE(nm1!H123),"ok","■")))</f>
        <v>ok</v>
      </c>
      <c r="K123" s="7" t="n">
        <v>0.45</v>
      </c>
      <c r="L123" s="7" t="n">
        <v>0.22</v>
      </c>
      <c r="M123" s="1" t="str">
        <f aca="false">IF("."=nm1!J123,"--",IF(ISBLANK(K123),"//",IF(K123=VALUE(nm1!J123),"ok","■")))</f>
        <v>ok</v>
      </c>
      <c r="N123" s="1" t="str">
        <f aca="false">IF("."=nm1!K123,"--",IF(ISBLANK(L123),"//",IF(L123=VALUE(nm1!K123),"ok","■")))</f>
        <v>ok</v>
      </c>
    </row>
    <row r="124" customFormat="false" ht="13.8" hidden="false" customHeight="false" outlineLevel="0" collapsed="false">
      <c r="A124" s="1" t="n">
        <f aca="false">nt!B124</f>
        <v>116</v>
      </c>
      <c r="B124" s="1" t="str">
        <f aca="false">nm1!B124</f>
        <v>HELL SCAPER</v>
      </c>
      <c r="C124" s="7" t="n">
        <v>0.41</v>
      </c>
      <c r="D124" s="7" t="n">
        <v>0.2</v>
      </c>
      <c r="E124" s="2" t="str">
        <f aca="false">IF("."=nm1!D124,"--",IF(ISBLANK(C124),"//",IF(C124=VALUE(nm1!D124),"ok","■")))</f>
        <v>ok</v>
      </c>
      <c r="F124" s="2" t="str">
        <f aca="false">IF("."=nm1!E124,"--",IF(ISBLANK(D124),"//",IF(D124=VALUE(nm1!E124),"ok","■")))</f>
        <v>ok</v>
      </c>
      <c r="G124" s="7" t="n">
        <v>0.3</v>
      </c>
      <c r="H124" s="8" t="n">
        <v>0.15</v>
      </c>
      <c r="I124" s="2" t="str">
        <f aca="false">IF("."=nm1!G124,"--",IF(ISBLANK(G124),"//",IF(G124=VALUE(nm1!G124),"ok","■")))</f>
        <v>ok</v>
      </c>
      <c r="J124" s="2" t="str">
        <f aca="false">IF("."=nm1!H124,"--",IF(ISBLANK(H124),"//",IF(H124=VALUE(nm1!H124),"ok","■")))</f>
        <v>ok</v>
      </c>
      <c r="K124" s="7" t="s">
        <v>59</v>
      </c>
      <c r="L124" s="7" t="s">
        <v>59</v>
      </c>
      <c r="M124" s="1" t="str">
        <f aca="false">IF("."=nm1!J124,"--",IF(ISBLANK(K124),"//",IF(K124=VALUE(nm1!J124),"ok","■")))</f>
        <v>--</v>
      </c>
      <c r="N124" s="1" t="str">
        <f aca="false">IF("."=nm1!K124,"--",IF(ISBLANK(L124),"//",IF(L124=VALUE(nm1!K124),"ok","■")))</f>
        <v>--</v>
      </c>
    </row>
    <row r="125" customFormat="false" ht="13.8" hidden="false" customHeight="false" outlineLevel="0" collapsed="false">
      <c r="A125" s="1" t="n">
        <f aca="false">nt!B125</f>
        <v>117</v>
      </c>
      <c r="B125" s="1" t="str">
        <f aca="false">nm1!B125</f>
        <v>HELL SCAPER [SLASHING MIX]</v>
      </c>
      <c r="C125" s="7" t="s">
        <v>59</v>
      </c>
      <c r="D125" s="7" t="s">
        <v>59</v>
      </c>
      <c r="E125" s="2" t="str">
        <f aca="false">IF("."=nm1!D125,"--",IF(ISBLANK(C125),"//",IF(C125=VALUE(nm1!D125),"ok","■")))</f>
        <v>--</v>
      </c>
      <c r="F125" s="2" t="str">
        <f aca="false">IF("."=nm1!E125,"--",IF(ISBLANK(D125),"//",IF(D125=VALUE(nm1!E125),"ok","■")))</f>
        <v>--</v>
      </c>
      <c r="G125" s="7" t="s">
        <v>59</v>
      </c>
      <c r="H125" s="8" t="s">
        <v>59</v>
      </c>
      <c r="I125" s="2" t="str">
        <f aca="false">IF("."=nm1!G125,"--",IF(ISBLANK(G125),"//",IF(G125=VALUE(nm1!G125),"ok","■")))</f>
        <v>--</v>
      </c>
      <c r="J125" s="2" t="str">
        <f aca="false">IF("."=nm1!H125,"--",IF(ISBLANK(H125),"//",IF(H125=VALUE(nm1!H125),"ok","■")))</f>
        <v>--</v>
      </c>
      <c r="K125" s="7" t="n">
        <v>0.3</v>
      </c>
      <c r="L125" s="7" t="n">
        <v>0.15</v>
      </c>
      <c r="M125" s="1" t="str">
        <f aca="false">IF("."=nm1!J125,"--",IF(ISBLANK(K125),"//",IF(K125=VALUE(nm1!J125),"ok","■")))</f>
        <v>ok</v>
      </c>
      <c r="N125" s="1" t="str">
        <f aca="false">IF("."=nm1!K125,"--",IF(ISBLANK(L125),"//",IF(L125=VALUE(nm1!K125),"ok","■")))</f>
        <v>ok</v>
      </c>
    </row>
    <row r="126" customFormat="false" ht="13.8" hidden="false" customHeight="false" outlineLevel="0" collapsed="false">
      <c r="A126" s="1" t="n">
        <f aca="false">nt!B126</f>
        <v>118</v>
      </c>
      <c r="B126" s="1" t="str">
        <f aca="false">nm1!B126</f>
        <v>HIGHER</v>
      </c>
      <c r="C126" s="7" t="n">
        <v>0.88</v>
      </c>
      <c r="D126" s="7" t="n">
        <v>0.44</v>
      </c>
      <c r="E126" s="2" t="str">
        <f aca="false">IF("."=nm1!D126,"--",IF(ISBLANK(C126),"//",IF(C126=VALUE(nm1!D126),"ok","■")))</f>
        <v>ok</v>
      </c>
      <c r="F126" s="2" t="str">
        <f aca="false">IF("."=nm1!E126,"--",IF(ISBLANK(D126),"//",IF(D126=VALUE(nm1!E126),"ok","■")))</f>
        <v>ok</v>
      </c>
      <c r="G126" s="7" t="n">
        <v>0.77</v>
      </c>
      <c r="H126" s="8" t="n">
        <v>0.38</v>
      </c>
      <c r="I126" s="2" t="str">
        <f aca="false">IF("."=nm1!G126,"--",IF(ISBLANK(G126),"//",IF(G126=VALUE(nm1!G126),"ok","■")))</f>
        <v>ok</v>
      </c>
      <c r="J126" s="2" t="str">
        <f aca="false">IF("."=nm1!H126,"--",IF(ISBLANK(H126),"//",IF(H126=VALUE(nm1!H126),"ok","■")))</f>
        <v>ok</v>
      </c>
      <c r="K126" s="7" t="n">
        <v>0.65</v>
      </c>
      <c r="L126" s="7" t="n">
        <v>0.32</v>
      </c>
      <c r="M126" s="1" t="str">
        <f aca="false">IF("."=nm1!J126,"--",IF(ISBLANK(K126),"//",IF(K126=VALUE(nm1!J126),"ok","■")))</f>
        <v>ok</v>
      </c>
      <c r="N126" s="1" t="str">
        <f aca="false">IF("."=nm1!K126,"--",IF(ISBLANK(L126),"//",IF(L126=VALUE(nm1!K126),"ok","■")))</f>
        <v>ok</v>
      </c>
    </row>
    <row r="127" customFormat="false" ht="13.8" hidden="false" customHeight="false" outlineLevel="0" collapsed="false">
      <c r="A127" s="1" t="n">
        <f aca="false">nt!B127</f>
        <v>119</v>
      </c>
      <c r="B127" s="1" t="str">
        <f aca="false">nm1!B127</f>
        <v>HUNTING FOR YOU</v>
      </c>
      <c r="C127" s="7" t="n">
        <v>0.98</v>
      </c>
      <c r="D127" s="7" t="n">
        <v>0.49</v>
      </c>
      <c r="E127" s="2" t="str">
        <f aca="false">IF("."=nm1!D127,"--",IF(ISBLANK(C127),"//",IF(C127=VALUE(nm1!D127),"ok","■")))</f>
        <v>ok</v>
      </c>
      <c r="F127" s="2" t="str">
        <f aca="false">IF("."=nm1!E127,"--",IF(ISBLANK(D127),"//",IF(D127=VALUE(nm1!E127),"ok","■")))</f>
        <v>ok</v>
      </c>
      <c r="G127" s="7" t="n">
        <v>0.82</v>
      </c>
      <c r="H127" s="8" t="n">
        <v>0.41</v>
      </c>
      <c r="I127" s="2" t="str">
        <f aca="false">IF("."=nm1!G127,"--",IF(ISBLANK(G127),"//",IF(G127=VALUE(nm1!G127),"ok","■")))</f>
        <v>ok</v>
      </c>
      <c r="J127" s="2" t="str">
        <f aca="false">IF("."=nm1!H127,"--",IF(ISBLANK(H127),"//",IF(H127=VALUE(nm1!H127),"ok","■")))</f>
        <v>ok</v>
      </c>
      <c r="K127" s="7" t="n">
        <v>0.53</v>
      </c>
      <c r="L127" s="7" t="n">
        <v>0.26</v>
      </c>
      <c r="M127" s="1" t="str">
        <f aca="false">IF("."=nm1!J127,"--",IF(ISBLANK(K127),"//",IF(K127=VALUE(nm1!J127),"ok","■")))</f>
        <v>ok</v>
      </c>
      <c r="N127" s="1" t="str">
        <f aca="false">IF("."=nm1!K127,"--",IF(ISBLANK(L127),"//",IF(L127=VALUE(nm1!K127),"ok","■")))</f>
        <v>ok</v>
      </c>
    </row>
    <row r="128" customFormat="false" ht="13.8" hidden="false" customHeight="false" outlineLevel="0" collapsed="false">
      <c r="A128" s="1" t="n">
        <f aca="false">nt!B128</f>
        <v>120</v>
      </c>
      <c r="B128" s="1" t="str">
        <f aca="false">nm1!B128</f>
        <v>HYSTERIA 2001</v>
      </c>
      <c r="C128" s="7" t="n">
        <v>0.83</v>
      </c>
      <c r="D128" s="7" t="n">
        <v>0.41</v>
      </c>
      <c r="E128" s="2" t="str">
        <f aca="false">IF("."=nm1!D128,"--",IF(ISBLANK(C128),"//",IF(C128=VALUE(nm1!D128),"ok","■")))</f>
        <v>ok</v>
      </c>
      <c r="F128" s="2" t="str">
        <f aca="false">IF("."=nm1!E128,"--",IF(ISBLANK(D128),"//",IF(D128=VALUE(nm1!E128),"ok","■")))</f>
        <v>ok</v>
      </c>
      <c r="G128" s="7" t="n">
        <v>0.42</v>
      </c>
      <c r="H128" s="8" t="n">
        <v>0.21</v>
      </c>
      <c r="I128" s="2" t="str">
        <f aca="false">IF("."=nm1!G128,"--",IF(ISBLANK(G128),"//",IF(G128=VALUE(nm1!G128),"ok","■")))</f>
        <v>ok</v>
      </c>
      <c r="J128" s="2" t="str">
        <f aca="false">IF("."=nm1!H128,"--",IF(ISBLANK(H128),"//",IF(H128=VALUE(nm1!H128),"ok","■")))</f>
        <v>ok</v>
      </c>
      <c r="K128" s="7" t="s">
        <v>59</v>
      </c>
      <c r="L128" s="7" t="s">
        <v>59</v>
      </c>
      <c r="M128" s="1" t="str">
        <f aca="false">IF("."=nm1!J128,"--",IF(ISBLANK(K128),"//",IF(K128=VALUE(nm1!J128),"ok","■")))</f>
        <v>--</v>
      </c>
      <c r="N128" s="1" t="str">
        <f aca="false">IF("."=nm1!K128,"--",IF(ISBLANK(L128),"//",IF(L128=VALUE(nm1!K128),"ok","■")))</f>
        <v>--</v>
      </c>
    </row>
    <row r="129" customFormat="false" ht="13.8" hidden="false" customHeight="false" outlineLevel="0" collapsed="false">
      <c r="A129" s="1" t="n">
        <f aca="false">nt!B129</f>
        <v>121</v>
      </c>
      <c r="B129" s="1" t="str">
        <f aca="false">nm1!B129</f>
        <v>JACK AND MARK GET BUSY!</v>
      </c>
      <c r="C129" s="7" t="n">
        <v>0.72</v>
      </c>
      <c r="D129" s="7" t="n">
        <v>0.36</v>
      </c>
      <c r="E129" s="2" t="str">
        <f aca="false">IF("."=nm1!D129,"--",IF(ISBLANK(C129),"//",IF(C129=VALUE(nm1!D129),"ok","■")))</f>
        <v>ok</v>
      </c>
      <c r="F129" s="2" t="str">
        <f aca="false">IF("."=nm1!E129,"--",IF(ISBLANK(D129),"//",IF(D129=VALUE(nm1!E129),"ok","■")))</f>
        <v>ok</v>
      </c>
      <c r="G129" s="7" t="n">
        <v>0.55</v>
      </c>
      <c r="H129" s="8" t="n">
        <v>0.27</v>
      </c>
      <c r="I129" s="2" t="str">
        <f aca="false">IF("."=nm1!G129,"--",IF(ISBLANK(G129),"//",IF(G129=VALUE(nm1!G129),"ok","■")))</f>
        <v>ok</v>
      </c>
      <c r="J129" s="2" t="str">
        <f aca="false">IF("."=nm1!H129,"--",IF(ISBLANK(H129),"//",IF(H129=VALUE(nm1!H129),"ok","■")))</f>
        <v>ok</v>
      </c>
      <c r="K129" s="7" t="s">
        <v>59</v>
      </c>
      <c r="L129" s="7" t="s">
        <v>59</v>
      </c>
      <c r="M129" s="1" t="str">
        <f aca="false">IF("."=nm1!J129,"--",IF(ISBLANK(K129),"//",IF(K129=VALUE(nm1!J129),"ok","■")))</f>
        <v>--</v>
      </c>
      <c r="N129" s="1" t="str">
        <f aca="false">IF("."=nm1!K129,"--",IF(ISBLANK(L129),"//",IF(L129=VALUE(nm1!K129),"ok","■")))</f>
        <v>--</v>
      </c>
    </row>
    <row r="130" customFormat="false" ht="13.8" hidden="false" customHeight="false" outlineLevel="0" collapsed="false">
      <c r="A130" s="1" t="n">
        <f aca="false">nt!B130</f>
        <v>122</v>
      </c>
      <c r="B130" s="1" t="str">
        <f aca="false">nm1!B130</f>
        <v>JAM JAM REGGAE</v>
      </c>
      <c r="C130" s="7" t="n">
        <v>2.4</v>
      </c>
      <c r="D130" s="7" t="n">
        <v>1.2</v>
      </c>
      <c r="E130" s="2" t="str">
        <f aca="false">IF("."=nm1!D130,"--",IF(ISBLANK(C130),"//",IF(C130=VALUE(nm1!D130),"ok","■")))</f>
        <v>ok</v>
      </c>
      <c r="F130" s="2" t="str">
        <f aca="false">IF("."=nm1!E130,"--",IF(ISBLANK(D130),"//",IF(D130=VALUE(nm1!E130),"ok","■")))</f>
        <v>ok</v>
      </c>
      <c r="G130" s="7" t="s">
        <v>59</v>
      </c>
      <c r="H130" s="8" t="s">
        <v>59</v>
      </c>
      <c r="I130" s="2" t="str">
        <f aca="false">IF("."=nm1!G130,"--",IF(ISBLANK(G130),"//",IF(G130=VALUE(nm1!G130),"ok","■")))</f>
        <v>--</v>
      </c>
      <c r="J130" s="2" t="str">
        <f aca="false">IF("."=nm1!H130,"--",IF(ISBLANK(H130),"//",IF(H130=VALUE(nm1!H130),"ok","■")))</f>
        <v>--</v>
      </c>
      <c r="K130" s="7" t="s">
        <v>59</v>
      </c>
      <c r="L130" s="7" t="s">
        <v>59</v>
      </c>
      <c r="M130" s="1" t="str">
        <f aca="false">IF("."=nm1!J130,"--",IF(ISBLANK(K130),"//",IF(K130=VALUE(nm1!J130),"ok","■")))</f>
        <v>--</v>
      </c>
      <c r="N130" s="1" t="str">
        <f aca="false">IF("."=nm1!K130,"--",IF(ISBLANK(L130),"//",IF(L130=VALUE(nm1!K130),"ok","■")))</f>
        <v>--</v>
      </c>
    </row>
    <row r="131" customFormat="false" ht="13.8" hidden="false" customHeight="false" outlineLevel="0" collapsed="false">
      <c r="A131" s="1" t="n">
        <f aca="false">nt!B131</f>
        <v>123</v>
      </c>
      <c r="B131" s="1" t="str">
        <f aca="false">nm1!B131</f>
        <v>KEEP ON MOVIN'</v>
      </c>
      <c r="C131" s="7" t="n">
        <v>1.49</v>
      </c>
      <c r="D131" s="7" t="n">
        <v>0.74</v>
      </c>
      <c r="E131" s="2" t="str">
        <f aca="false">IF("."=nm1!D131,"--",IF(ISBLANK(C131),"//",IF(C131=VALUE(nm1!D131),"ok","■")))</f>
        <v>ok</v>
      </c>
      <c r="F131" s="2" t="str">
        <f aca="false">IF("."=nm1!E131,"--",IF(ISBLANK(D131),"//",IF(D131=VALUE(nm1!E131),"ok","■")))</f>
        <v>ok</v>
      </c>
      <c r="G131" s="7" t="n">
        <v>1.25</v>
      </c>
      <c r="H131" s="8" t="n">
        <v>0.62</v>
      </c>
      <c r="I131" s="2" t="str">
        <f aca="false">IF("."=nm1!G131,"--",IF(ISBLANK(G131),"//",IF(G131=VALUE(nm1!G131),"ok","■")))</f>
        <v>ok</v>
      </c>
      <c r="J131" s="2" t="str">
        <f aca="false">IF("."=nm1!H131,"--",IF(ISBLANK(H131),"//",IF(H131=VALUE(nm1!H131),"ok","■")))</f>
        <v>ok</v>
      </c>
      <c r="K131" s="7" t="s">
        <v>59</v>
      </c>
      <c r="L131" s="7" t="s">
        <v>59</v>
      </c>
      <c r="M131" s="1" t="str">
        <f aca="false">IF("."=nm1!J131,"--",IF(ISBLANK(K131),"//",IF(K131=VALUE(nm1!J131),"ok","■")))</f>
        <v>--</v>
      </c>
      <c r="N131" s="1" t="str">
        <f aca="false">IF("."=nm1!K131,"--",IF(ISBLANK(L131),"//",IF(L131=VALUE(nm1!K131),"ok","■")))</f>
        <v>--</v>
      </c>
    </row>
    <row r="132" customFormat="false" ht="13.8" hidden="false" customHeight="false" outlineLevel="0" collapsed="false">
      <c r="A132" s="1" t="n">
        <f aca="false">nt!B132</f>
        <v>124</v>
      </c>
      <c r="B132" s="1" t="str">
        <f aca="false">nm1!B132</f>
        <v>KOUYOU</v>
      </c>
      <c r="C132" s="7" t="n">
        <v>1.28</v>
      </c>
      <c r="D132" s="7" t="n">
        <v>0.64</v>
      </c>
      <c r="E132" s="2" t="str">
        <f aca="false">IF("."=nm1!D132,"--",IF(ISBLANK(C132),"//",IF(C132=VALUE(nm1!D132),"ok","■")))</f>
        <v>ok</v>
      </c>
      <c r="F132" s="2" t="str">
        <f aca="false">IF("."=nm1!E132,"--",IF(ISBLANK(D132),"//",IF(D132=VALUE(nm1!E132),"ok","■")))</f>
        <v>ok</v>
      </c>
      <c r="G132" s="7" t="n">
        <v>1.17</v>
      </c>
      <c r="H132" s="8" t="n">
        <v>0.58</v>
      </c>
      <c r="I132" s="2" t="str">
        <f aca="false">IF("."=nm1!G132,"--",IF(ISBLANK(G132),"//",IF(G132=VALUE(nm1!G132),"ok","■")))</f>
        <v>ok</v>
      </c>
      <c r="J132" s="2" t="str">
        <f aca="false">IF("."=nm1!H132,"--",IF(ISBLANK(H132),"//",IF(H132=VALUE(nm1!H132),"ok","■")))</f>
        <v>ok</v>
      </c>
      <c r="K132" s="7" t="s">
        <v>59</v>
      </c>
      <c r="L132" s="7" t="s">
        <v>59</v>
      </c>
      <c r="M132" s="1" t="str">
        <f aca="false">IF("."=nm1!J132,"--",IF(ISBLANK(K132),"//",IF(K132=VALUE(nm1!J132),"ok","■")))</f>
        <v>--</v>
      </c>
      <c r="N132" s="1" t="str">
        <f aca="false">IF("."=nm1!K132,"--",IF(ISBLANK(L132),"//",IF(L132=VALUE(nm1!K132),"ok","■")))</f>
        <v>--</v>
      </c>
    </row>
    <row r="133" customFormat="false" ht="13.8" hidden="false" customHeight="false" outlineLevel="0" collapsed="false">
      <c r="A133" s="1" t="n">
        <f aca="false">nt!B133</f>
        <v>125</v>
      </c>
      <c r="B133" s="1" t="str">
        <f aca="false">nm1!B133</f>
        <v>LIFE GOES ON</v>
      </c>
      <c r="C133" s="7" t="n">
        <v>2.07</v>
      </c>
      <c r="D133" s="7" t="n">
        <v>1.03</v>
      </c>
      <c r="E133" s="2" t="str">
        <f aca="false">IF("."=nm1!D133,"--",IF(ISBLANK(C133),"//",IF(C133=VALUE(nm1!D133),"ok","■")))</f>
        <v>ok</v>
      </c>
      <c r="F133" s="2" t="str">
        <f aca="false">IF("."=nm1!E133,"--",IF(ISBLANK(D133),"//",IF(D133=VALUE(nm1!E133),"ok","■")))</f>
        <v>ok</v>
      </c>
      <c r="G133" s="7" t="n">
        <v>1.73</v>
      </c>
      <c r="H133" s="8" t="n">
        <v>0.86</v>
      </c>
      <c r="I133" s="2" t="str">
        <f aca="false">IF("."=nm1!G133,"--",IF(ISBLANK(G133),"//",IF(G133=VALUE(nm1!G133),"ok","■")))</f>
        <v>ok</v>
      </c>
      <c r="J133" s="2" t="str">
        <f aca="false">IF("."=nm1!H133,"--",IF(ISBLANK(H133),"//",IF(H133=VALUE(nm1!H133),"ok","■")))</f>
        <v>ok</v>
      </c>
      <c r="K133" s="7" t="s">
        <v>59</v>
      </c>
      <c r="L133" s="7" t="s">
        <v>59</v>
      </c>
      <c r="M133" s="1" t="str">
        <f aca="false">IF("."=nm1!J133,"--",IF(ISBLANK(K133),"//",IF(K133=VALUE(nm1!J133),"ok","■")))</f>
        <v>--</v>
      </c>
      <c r="N133" s="1" t="str">
        <f aca="false">IF("."=nm1!K133,"--",IF(ISBLANK(L133),"//",IF(L133=VALUE(nm1!K133),"ok","■")))</f>
        <v>--</v>
      </c>
    </row>
    <row r="134" customFormat="false" ht="13.8" hidden="false" customHeight="false" outlineLevel="0" collapsed="false">
      <c r="A134" s="1" t="n">
        <f aca="false">nt!B134</f>
        <v>126</v>
      </c>
      <c r="B134" s="1" t="str">
        <f aca="false">nm1!B134</f>
        <v>LIGHT MOTION</v>
      </c>
      <c r="C134" s="7" t="n">
        <v>0.47</v>
      </c>
      <c r="D134" s="7" t="n">
        <v>0.23</v>
      </c>
      <c r="E134" s="2" t="str">
        <f aca="false">IF("."=nm1!D134,"--",IF(ISBLANK(C134),"//",IF(C134=VALUE(nm1!D134),"ok","■")))</f>
        <v>ok</v>
      </c>
      <c r="F134" s="2" t="str">
        <f aca="false">IF("."=nm1!E134,"--",IF(ISBLANK(D134),"//",IF(D134=VALUE(nm1!E134),"ok","■")))</f>
        <v>ok</v>
      </c>
      <c r="G134" s="7" t="n">
        <v>0.3</v>
      </c>
      <c r="H134" s="8" t="n">
        <v>0.15</v>
      </c>
      <c r="I134" s="2" t="str">
        <f aca="false">IF("."=nm1!G134,"--",IF(ISBLANK(G134),"//",IF(G134=VALUE(nm1!G134),"ok","■")))</f>
        <v>ok</v>
      </c>
      <c r="J134" s="2" t="str">
        <f aca="false">IF("."=nm1!H134,"--",IF(ISBLANK(H134),"//",IF(H134=VALUE(nm1!H134),"ok","■")))</f>
        <v>ok</v>
      </c>
      <c r="K134" s="7" t="n">
        <v>0.28</v>
      </c>
      <c r="L134" s="7" t="n">
        <v>0.14</v>
      </c>
      <c r="M134" s="1" t="str">
        <f aca="false">IF("."=nm1!J134,"--",IF(ISBLANK(K134),"//",IF(K134=VALUE(nm1!J134),"ok","■")))</f>
        <v>ok</v>
      </c>
      <c r="N134" s="1" t="str">
        <f aca="false">IF("."=nm1!K134,"--",IF(ISBLANK(L134),"//",IF(L134=VALUE(nm1!K134),"ok","■")))</f>
        <v>ok</v>
      </c>
    </row>
    <row r="135" customFormat="false" ht="13.8" hidden="false" customHeight="false" outlineLevel="0" collapsed="false">
      <c r="A135" s="1" t="n">
        <f aca="false">nt!B135</f>
        <v>127</v>
      </c>
      <c r="B135" s="1" t="str">
        <f aca="false">nm1!B135</f>
        <v>LINN1999</v>
      </c>
      <c r="C135" s="7" t="n">
        <v>0.58</v>
      </c>
      <c r="D135" s="7" t="n">
        <v>0.29</v>
      </c>
      <c r="E135" s="2" t="str">
        <f aca="false">IF("."=nm1!D135,"--",IF(ISBLANK(C135),"//",IF(C135=VALUE(nm1!D135),"ok","■")))</f>
        <v>ok</v>
      </c>
      <c r="F135" s="2" t="str">
        <f aca="false">IF("."=nm1!E135,"--",IF(ISBLANK(D135),"//",IF(D135=VALUE(nm1!E135),"ok","■")))</f>
        <v>ok</v>
      </c>
      <c r="G135" s="7" t="n">
        <v>0.43</v>
      </c>
      <c r="H135" s="8" t="n">
        <v>0.21</v>
      </c>
      <c r="I135" s="2" t="str">
        <f aca="false">IF("."=nm1!G135,"--",IF(ISBLANK(G135),"//",IF(G135=VALUE(nm1!G135),"ok","■")))</f>
        <v>ok</v>
      </c>
      <c r="J135" s="2" t="str">
        <f aca="false">IF("."=nm1!H135,"--",IF(ISBLANK(H135),"//",IF(H135=VALUE(nm1!H135),"ok","■")))</f>
        <v>ok</v>
      </c>
      <c r="K135" s="7" t="s">
        <v>59</v>
      </c>
      <c r="L135" s="7" t="s">
        <v>59</v>
      </c>
      <c r="M135" s="1" t="str">
        <f aca="false">IF("."=nm1!J135,"--",IF(ISBLANK(K135),"//",IF(K135=VALUE(nm1!J135),"ok","■")))</f>
        <v>--</v>
      </c>
      <c r="N135" s="1" t="str">
        <f aca="false">IF("."=nm1!K135,"--",IF(ISBLANK(L135),"//",IF(L135=VALUE(nm1!K135),"ok","■")))</f>
        <v>--</v>
      </c>
    </row>
    <row r="136" customFormat="false" ht="13.8" hidden="false" customHeight="false" outlineLevel="0" collapsed="false">
      <c r="A136" s="1" t="n">
        <f aca="false">nt!B136</f>
        <v>128</v>
      </c>
      <c r="B136" s="1" t="str">
        <f aca="false">nm1!B136</f>
        <v>LIQUID RAIN</v>
      </c>
      <c r="C136" s="7" t="n">
        <v>0.61</v>
      </c>
      <c r="D136" s="7" t="n">
        <v>0.3</v>
      </c>
      <c r="E136" s="2" t="str">
        <f aca="false">IF("."=nm1!D136,"--",IF(ISBLANK(C136),"//",IF(C136=VALUE(nm1!D136),"ok","■")))</f>
        <v>ok</v>
      </c>
      <c r="F136" s="2" t="str">
        <f aca="false">IF("."=nm1!E136,"--",IF(ISBLANK(D136),"//",IF(D136=VALUE(nm1!E136),"ok","■")))</f>
        <v>ok</v>
      </c>
      <c r="G136" s="7" t="n">
        <v>0.44</v>
      </c>
      <c r="H136" s="8" t="n">
        <v>0.22</v>
      </c>
      <c r="I136" s="2" t="str">
        <f aca="false">IF("."=nm1!G136,"--",IF(ISBLANK(G136),"//",IF(G136=VALUE(nm1!G136),"ok","■")))</f>
        <v>ok</v>
      </c>
      <c r="J136" s="2" t="str">
        <f aca="false">IF("."=nm1!H136,"--",IF(ISBLANK(H136),"//",IF(H136=VALUE(nm1!H136),"ok","■")))</f>
        <v>ok</v>
      </c>
      <c r="K136" s="7" t="n">
        <v>0.28</v>
      </c>
      <c r="L136" s="7" t="n">
        <v>0.14</v>
      </c>
      <c r="M136" s="1" t="str">
        <f aca="false">IF("."=nm1!J136,"--",IF(ISBLANK(K136),"//",IF(K136=VALUE(nm1!J136),"ok","■")))</f>
        <v>ok</v>
      </c>
      <c r="N136" s="1" t="str">
        <f aca="false">IF("."=nm1!K136,"--",IF(ISBLANK(L136),"//",IF(L136=VALUE(nm1!K136),"ok","■")))</f>
        <v>ok</v>
      </c>
    </row>
    <row r="137" customFormat="false" ht="13.8" hidden="false" customHeight="false" outlineLevel="0" collapsed="false">
      <c r="A137" s="1" t="n">
        <f aca="false">nt!B137</f>
        <v>129</v>
      </c>
      <c r="B137" s="1" t="str">
        <f aca="false">nm1!B137</f>
        <v>LOGICAL DASH</v>
      </c>
      <c r="C137" s="7" t="n">
        <v>0.45</v>
      </c>
      <c r="D137" s="7" t="n">
        <v>0.22</v>
      </c>
      <c r="E137" s="2" t="str">
        <f aca="false">IF("."=nm1!D137,"--",IF(ISBLANK(C137),"//",IF(C137=VALUE(nm1!D137),"ok","■")))</f>
        <v>ok</v>
      </c>
      <c r="F137" s="2" t="str">
        <f aca="false">IF("."=nm1!E137,"--",IF(ISBLANK(D137),"//",IF(D137=VALUE(nm1!E137),"ok","■")))</f>
        <v>ok</v>
      </c>
      <c r="G137" s="7" t="n">
        <v>0.34</v>
      </c>
      <c r="H137" s="8" t="n">
        <v>0.17</v>
      </c>
      <c r="I137" s="2" t="str">
        <f aca="false">IF("."=nm1!G137,"--",IF(ISBLANK(G137),"//",IF(G137=VALUE(nm1!G137),"ok","■")))</f>
        <v>ok</v>
      </c>
      <c r="J137" s="2" t="str">
        <f aca="false">IF("."=nm1!H137,"--",IF(ISBLANK(H137),"//",IF(H137=VALUE(nm1!H137),"ok","■")))</f>
        <v>ok</v>
      </c>
      <c r="K137" s="7" t="n">
        <v>0.31</v>
      </c>
      <c r="L137" s="7" t="n">
        <v>0.15</v>
      </c>
      <c r="M137" s="1" t="str">
        <f aca="false">IF("."=nm1!J137,"--",IF(ISBLANK(K137),"//",IF(K137=VALUE(nm1!J137),"ok","■")))</f>
        <v>ok</v>
      </c>
      <c r="N137" s="1" t="str">
        <f aca="false">IF("."=nm1!K137,"--",IF(ISBLANK(L137),"//",IF(L137=VALUE(nm1!K137),"ok","■")))</f>
        <v>ok</v>
      </c>
    </row>
    <row r="138" customFormat="false" ht="13.8" hidden="false" customHeight="false" outlineLevel="0" collapsed="false">
      <c r="A138" s="1" t="n">
        <f aca="false">nt!B138</f>
        <v>130</v>
      </c>
      <c r="B138" s="1" t="str">
        <f aca="false">nm1!B138</f>
        <v>LOVE SO GROOVY</v>
      </c>
      <c r="C138" s="7" t="n">
        <v>0.98</v>
      </c>
      <c r="D138" s="7" t="n">
        <v>0.49</v>
      </c>
      <c r="E138" s="2" t="str">
        <f aca="false">IF("."=nm1!D138,"--",IF(ISBLANK(C138),"//",IF(C138=VALUE(nm1!D138),"ok","■")))</f>
        <v>ok</v>
      </c>
      <c r="F138" s="2" t="str">
        <f aca="false">IF("."=nm1!E138,"--",IF(ISBLANK(D138),"//",IF(D138=VALUE(nm1!E138),"ok","■")))</f>
        <v>ok</v>
      </c>
      <c r="G138" s="7" t="n">
        <v>0.88</v>
      </c>
      <c r="H138" s="8" t="n">
        <v>0.44</v>
      </c>
      <c r="I138" s="2" t="str">
        <f aca="false">IF("."=nm1!G138,"--",IF(ISBLANK(G138),"//",IF(G138=VALUE(nm1!G138),"ok","■")))</f>
        <v>ok</v>
      </c>
      <c r="J138" s="2" t="str">
        <f aca="false">IF("."=nm1!H138,"--",IF(ISBLANK(H138),"//",IF(H138=VALUE(nm1!H138),"ok","■")))</f>
        <v>ok</v>
      </c>
      <c r="K138" s="7" t="n">
        <v>0.55</v>
      </c>
      <c r="L138" s="7" t="n">
        <v>0.27</v>
      </c>
      <c r="M138" s="1" t="str">
        <f aca="false">IF("."=nm1!J138,"--",IF(ISBLANK(K138),"//",IF(K138=VALUE(nm1!J138),"ok","■")))</f>
        <v>ok</v>
      </c>
      <c r="N138" s="1" t="str">
        <f aca="false">IF("."=nm1!K138,"--",IF(ISBLANK(L138),"//",IF(L138=VALUE(nm1!K138),"ok","■")))</f>
        <v>ok</v>
      </c>
    </row>
    <row r="139" customFormat="false" ht="13.8" hidden="false" customHeight="false" outlineLevel="0" collapsed="false">
      <c r="A139" s="1" t="n">
        <f aca="false">nt!B139</f>
        <v>131</v>
      </c>
      <c r="B139" s="1" t="str">
        <f aca="false">nm1!B139</f>
        <v>LOVE'S THEME OF BEATMANIA</v>
      </c>
      <c r="C139" s="7" t="n">
        <v>0.96</v>
      </c>
      <c r="D139" s="7" t="n">
        <v>0.48</v>
      </c>
      <c r="E139" s="2" t="str">
        <f aca="false">IF("."=nm1!D139,"--",IF(ISBLANK(C139),"//",IF(C139=VALUE(nm1!D139),"ok","■")))</f>
        <v>ok</v>
      </c>
      <c r="F139" s="2" t="str">
        <f aca="false">IF("."=nm1!E139,"--",IF(ISBLANK(D139),"//",IF(D139=VALUE(nm1!E139),"ok","■")))</f>
        <v>ok</v>
      </c>
      <c r="G139" s="7" t="n">
        <v>0.37</v>
      </c>
      <c r="H139" s="8" t="n">
        <v>0.18</v>
      </c>
      <c r="I139" s="2" t="str">
        <f aca="false">IF("."=nm1!G139,"--",IF(ISBLANK(G139),"//",IF(G139=VALUE(nm1!G139),"ok","■")))</f>
        <v>ok</v>
      </c>
      <c r="J139" s="2" t="str">
        <f aca="false">IF("."=nm1!H139,"--",IF(ISBLANK(H139),"//",IF(H139=VALUE(nm1!H139),"ok","■")))</f>
        <v>ok</v>
      </c>
      <c r="K139" s="7" t="s">
        <v>59</v>
      </c>
      <c r="L139" s="7" t="s">
        <v>59</v>
      </c>
      <c r="M139" s="1" t="str">
        <f aca="false">IF("."=nm1!J139,"--",IF(ISBLANK(K139),"//",IF(K139=VALUE(nm1!J139),"ok","■")))</f>
        <v>--</v>
      </c>
      <c r="N139" s="1" t="str">
        <f aca="false">IF("."=nm1!K139,"--",IF(ISBLANK(L139),"//",IF(L139=VALUE(nm1!K139),"ok","■")))</f>
        <v>--</v>
      </c>
    </row>
    <row r="140" customFormat="false" ht="13.8" hidden="false" customHeight="false" outlineLevel="0" collapsed="false">
      <c r="A140" s="1" t="n">
        <f aca="false">nt!B140</f>
        <v>132</v>
      </c>
      <c r="B140" s="1" t="str">
        <f aca="false">nm1!B140</f>
        <v>LUV TO ME</v>
      </c>
      <c r="C140" s="7" t="n">
        <v>0.69</v>
      </c>
      <c r="D140" s="7" t="n">
        <v>0.34</v>
      </c>
      <c r="E140" s="2" t="str">
        <f aca="false">IF("."=nm1!D140,"--",IF(ISBLANK(C140),"//",IF(C140=VALUE(nm1!D140),"ok","■")))</f>
        <v>ok</v>
      </c>
      <c r="F140" s="2" t="str">
        <f aca="false">IF("."=nm1!E140,"--",IF(ISBLANK(D140),"//",IF(D140=VALUE(nm1!E140),"ok","■")))</f>
        <v>ok</v>
      </c>
      <c r="G140" s="7" t="n">
        <v>0.47</v>
      </c>
      <c r="H140" s="8" t="n">
        <v>0.23</v>
      </c>
      <c r="I140" s="2" t="str">
        <f aca="false">IF("."=nm1!G140,"--",IF(ISBLANK(G140),"//",IF(G140=VALUE(nm1!G140),"ok","■")))</f>
        <v>ok</v>
      </c>
      <c r="J140" s="2" t="str">
        <f aca="false">IF("."=nm1!H140,"--",IF(ISBLANK(H140),"//",IF(H140=VALUE(nm1!H140),"ok","■")))</f>
        <v>ok</v>
      </c>
      <c r="K140" s="7" t="s">
        <v>59</v>
      </c>
      <c r="L140" s="7" t="s">
        <v>59</v>
      </c>
      <c r="M140" s="1" t="str">
        <f aca="false">IF("."=nm1!J140,"--",IF(ISBLANK(K140),"//",IF(K140=VALUE(nm1!J140),"ok","■")))</f>
        <v>--</v>
      </c>
      <c r="N140" s="1" t="str">
        <f aca="false">IF("."=nm1!K140,"--",IF(ISBLANK(L140),"//",IF(L140=VALUE(nm1!K140),"ok","■")))</f>
        <v>--</v>
      </c>
    </row>
    <row r="141" customFormat="false" ht="13.8" hidden="false" customHeight="false" outlineLevel="0" collapsed="false">
      <c r="A141" s="1" t="n">
        <f aca="false">nt!B141</f>
        <v>133</v>
      </c>
      <c r="B141" s="1" t="str">
        <f aca="false">nm1!B141</f>
        <v>LUV TO ME [DISCO MIX]</v>
      </c>
      <c r="C141" s="7" t="s">
        <v>59</v>
      </c>
      <c r="D141" s="7" t="s">
        <v>59</v>
      </c>
      <c r="E141" s="2" t="str">
        <f aca="false">IF("."=nm1!D141,"--",IF(ISBLANK(C141),"//",IF(C141=VALUE(nm1!D141),"ok","■")))</f>
        <v>--</v>
      </c>
      <c r="F141" s="2" t="str">
        <f aca="false">IF("."=nm1!E141,"--",IF(ISBLANK(D141),"//",IF(D141=VALUE(nm1!E141),"ok","■")))</f>
        <v>--</v>
      </c>
      <c r="G141" s="7" t="s">
        <v>59</v>
      </c>
      <c r="H141" s="8" t="s">
        <v>59</v>
      </c>
      <c r="I141" s="2" t="str">
        <f aca="false">IF("."=nm1!G141,"--",IF(ISBLANK(G141),"//",IF(G141=VALUE(nm1!G141),"ok","■")))</f>
        <v>--</v>
      </c>
      <c r="J141" s="2" t="str">
        <f aca="false">IF("."=nm1!H141,"--",IF(ISBLANK(H141),"//",IF(H141=VALUE(nm1!H141),"ok","■")))</f>
        <v>--</v>
      </c>
      <c r="K141" s="7" t="n">
        <v>0.32</v>
      </c>
      <c r="L141" s="7" t="n">
        <v>0.16</v>
      </c>
      <c r="M141" s="1" t="str">
        <f aca="false">IF("."=nm1!J141,"--",IF(ISBLANK(K141),"//",IF(K141=VALUE(nm1!J141),"ok","■")))</f>
        <v>ok</v>
      </c>
      <c r="N141" s="1" t="str">
        <f aca="false">IF("."=nm1!K141,"--",IF(ISBLANK(L141),"//",IF(L141=VALUE(nm1!K141),"ok","■")))</f>
        <v>ok</v>
      </c>
    </row>
    <row r="142" customFormat="false" ht="13.8" hidden="false" customHeight="false" outlineLevel="0" collapsed="false">
      <c r="A142" s="1" t="n">
        <f aca="false">nt!B142</f>
        <v>134</v>
      </c>
      <c r="B142" s="1" t="str">
        <f aca="false">nm1!B142</f>
        <v>MANMACHINE PLAYS JAZZ</v>
      </c>
      <c r="C142" s="7" t="n">
        <v>0.65</v>
      </c>
      <c r="D142" s="7" t="n">
        <v>0.32</v>
      </c>
      <c r="E142" s="2" t="str">
        <f aca="false">IF("."=nm1!D142,"--",IF(ISBLANK(C142),"//",IF(C142=VALUE(nm1!D142),"ok","■")))</f>
        <v>ok</v>
      </c>
      <c r="F142" s="2" t="str">
        <f aca="false">IF("."=nm1!E142,"--",IF(ISBLANK(D142),"//",IF(D142=VALUE(nm1!E142),"ok","■")))</f>
        <v>ok</v>
      </c>
      <c r="G142" s="7" t="n">
        <v>0.48</v>
      </c>
      <c r="H142" s="8" t="n">
        <v>0.24</v>
      </c>
      <c r="I142" s="2" t="str">
        <f aca="false">IF("."=nm1!G142,"--",IF(ISBLANK(G142),"//",IF(G142=VALUE(nm1!G142),"ok","■")))</f>
        <v>ok</v>
      </c>
      <c r="J142" s="2" t="str">
        <f aca="false">IF("."=nm1!H142,"--",IF(ISBLANK(H142),"//",IF(H142=VALUE(nm1!H142),"ok","■")))</f>
        <v>ok</v>
      </c>
      <c r="K142" s="7" t="s">
        <v>59</v>
      </c>
      <c r="L142" s="7" t="s">
        <v>59</v>
      </c>
      <c r="M142" s="1" t="str">
        <f aca="false">IF("."=nm1!J142,"--",IF(ISBLANK(K142),"//",IF(K142=VALUE(nm1!J142),"ok","■")))</f>
        <v>--</v>
      </c>
      <c r="N142" s="1" t="str">
        <f aca="false">IF("."=nm1!K142,"--",IF(ISBLANK(L142),"//",IF(L142=VALUE(nm1!K142),"ok","■")))</f>
        <v>--</v>
      </c>
    </row>
    <row r="143" customFormat="false" ht="13.8" hidden="false" customHeight="false" outlineLevel="0" collapsed="false">
      <c r="A143" s="1" t="n">
        <f aca="false">nt!B143</f>
        <v>135</v>
      </c>
      <c r="B143" s="1" t="str">
        <f aca="false">nm1!B143</f>
        <v>METALGEAR SOLID [MAIN THEME]</v>
      </c>
      <c r="C143" s="7" t="n">
        <v>0.91</v>
      </c>
      <c r="D143" s="7" t="n">
        <v>0.45</v>
      </c>
      <c r="E143" s="2" t="str">
        <f aca="false">IF("."=nm1!D143,"--",IF(ISBLANK(C143),"//",IF(C143=VALUE(nm1!D143),"ok","■")))</f>
        <v>ok</v>
      </c>
      <c r="F143" s="2" t="str">
        <f aca="false">IF("."=nm1!E143,"--",IF(ISBLANK(D143),"//",IF(D143=VALUE(nm1!E143),"ok","■")))</f>
        <v>ok</v>
      </c>
      <c r="G143" s="7" t="n">
        <v>0.83</v>
      </c>
      <c r="H143" s="8" t="n">
        <v>0.41</v>
      </c>
      <c r="I143" s="2" t="str">
        <f aca="false">IF("."=nm1!G143,"--",IF(ISBLANK(G143),"//",IF(G143=VALUE(nm1!G143),"ok","■")))</f>
        <v>ok</v>
      </c>
      <c r="J143" s="2" t="str">
        <f aca="false">IF("."=nm1!H143,"--",IF(ISBLANK(H143),"//",IF(H143=VALUE(nm1!H143),"ok","■")))</f>
        <v>ok</v>
      </c>
      <c r="K143" s="7" t="s">
        <v>59</v>
      </c>
      <c r="L143" s="7" t="s">
        <v>59</v>
      </c>
      <c r="M143" s="1" t="str">
        <f aca="false">IF("."=nm1!J143,"--",IF(ISBLANK(K143),"//",IF(K143=VALUE(nm1!J143),"ok","■")))</f>
        <v>--</v>
      </c>
      <c r="N143" s="1" t="str">
        <f aca="false">IF("."=nm1!K143,"--",IF(ISBLANK(L143),"//",IF(L143=VALUE(nm1!K143),"ok","■")))</f>
        <v>--</v>
      </c>
    </row>
    <row r="144" customFormat="false" ht="13.8" hidden="false" customHeight="false" outlineLevel="0" collapsed="false">
      <c r="A144" s="1" t="n">
        <f aca="false">nt!B144</f>
        <v>136</v>
      </c>
      <c r="B144" s="1" t="str">
        <f aca="false">nm1!B144</f>
        <v>MOMENT</v>
      </c>
      <c r="C144" s="7" t="n">
        <v>1.09</v>
      </c>
      <c r="D144" s="7" t="n">
        <v>0.54</v>
      </c>
      <c r="E144" s="2" t="str">
        <f aca="false">IF("."=nm1!D144,"--",IF(ISBLANK(C144),"//",IF(C144=VALUE(nm1!D144),"ok","■")))</f>
        <v>ok</v>
      </c>
      <c r="F144" s="2" t="str">
        <f aca="false">IF("."=nm1!E144,"--",IF(ISBLANK(D144),"//",IF(D144=VALUE(nm1!E144),"ok","■")))</f>
        <v>ok</v>
      </c>
      <c r="G144" s="7" t="n">
        <v>0.57</v>
      </c>
      <c r="H144" s="8" t="n">
        <v>0.28</v>
      </c>
      <c r="I144" s="2" t="str">
        <f aca="false">IF("."=nm1!G144,"--",IF(ISBLANK(G144),"//",IF(G144=VALUE(nm1!G144),"ok","■")))</f>
        <v>ok</v>
      </c>
      <c r="J144" s="2" t="str">
        <f aca="false">IF("."=nm1!H144,"--",IF(ISBLANK(H144),"//",IF(H144=VALUE(nm1!H144),"ok","■")))</f>
        <v>ok</v>
      </c>
      <c r="K144" s="7" t="n">
        <v>0.43</v>
      </c>
      <c r="L144" s="7" t="n">
        <v>0.21</v>
      </c>
      <c r="M144" s="1" t="str">
        <f aca="false">IF("."=nm1!J144,"--",IF(ISBLANK(K144),"//",IF(K144=VALUE(nm1!J144),"ok","■")))</f>
        <v>ok</v>
      </c>
      <c r="N144" s="1" t="str">
        <f aca="false">IF("."=nm1!K144,"--",IF(ISBLANK(L144),"//",IF(L144=VALUE(nm1!K144),"ok","■")))</f>
        <v>ok</v>
      </c>
    </row>
    <row r="145" customFormat="false" ht="13.8" hidden="false" customHeight="false" outlineLevel="0" collapsed="false">
      <c r="A145" s="1" t="n">
        <f aca="false">nt!B145</f>
        <v>137</v>
      </c>
      <c r="B145" s="1" t="str">
        <f aca="false">nm1!B145</f>
        <v>MONOTONE</v>
      </c>
      <c r="C145" s="7" t="n">
        <v>1.58</v>
      </c>
      <c r="D145" s="7" t="n">
        <v>0.79</v>
      </c>
      <c r="E145" s="2" t="str">
        <f aca="false">IF("."=nm1!D145,"--",IF(ISBLANK(C145),"//",IF(C145=VALUE(nm1!D145),"ok","■")))</f>
        <v>ok</v>
      </c>
      <c r="F145" s="2" t="str">
        <f aca="false">IF("."=nm1!E145,"--",IF(ISBLANK(D145),"//",IF(D145=VALUE(nm1!E145),"ok","■")))</f>
        <v>ok</v>
      </c>
      <c r="G145" s="7" t="n">
        <v>0.88</v>
      </c>
      <c r="H145" s="8" t="n">
        <v>0.44</v>
      </c>
      <c r="I145" s="2" t="str">
        <f aca="false">IF("."=nm1!G145,"--",IF(ISBLANK(G145),"//",IF(G145=VALUE(nm1!G145),"ok","■")))</f>
        <v>ok</v>
      </c>
      <c r="J145" s="2" t="str">
        <f aca="false">IF("."=nm1!H145,"--",IF(ISBLANK(H145),"//",IF(H145=VALUE(nm1!H145),"ok","■")))</f>
        <v>ok</v>
      </c>
      <c r="K145" s="7" t="n">
        <v>0.78</v>
      </c>
      <c r="L145" s="7" t="n">
        <v>0.39</v>
      </c>
      <c r="M145" s="1" t="str">
        <f aca="false">IF("."=nm1!J145,"--",IF(ISBLANK(K145),"//",IF(K145=VALUE(nm1!J145),"ok","■")))</f>
        <v>ok</v>
      </c>
      <c r="N145" s="1" t="str">
        <f aca="false">IF("."=nm1!K145,"--",IF(ISBLANK(L145),"//",IF(L145=VALUE(nm1!K145),"ok","■")))</f>
        <v>ok</v>
      </c>
    </row>
    <row r="146" customFormat="false" ht="13.8" hidden="false" customHeight="false" outlineLevel="0" collapsed="false">
      <c r="A146" s="1" t="n">
        <f aca="false">nt!B146</f>
        <v>138</v>
      </c>
      <c r="B146" s="1" t="str">
        <f aca="false">nm1!B146</f>
        <v>MY DJ</v>
      </c>
      <c r="C146" s="7" t="n">
        <v>0.81</v>
      </c>
      <c r="D146" s="7" t="n">
        <v>0.4</v>
      </c>
      <c r="E146" s="2" t="str">
        <f aca="false">IF("."=nm1!D146,"--",IF(ISBLANK(C146),"//",IF(C146=VALUE(nm1!D146),"ok","■")))</f>
        <v>ok</v>
      </c>
      <c r="F146" s="2" t="str">
        <f aca="false">IF("."=nm1!E146,"--",IF(ISBLANK(D146),"//",IF(D146=VALUE(nm1!E146),"ok","■")))</f>
        <v>ok</v>
      </c>
      <c r="G146" s="7" t="n">
        <v>0.44</v>
      </c>
      <c r="H146" s="8" t="n">
        <v>0.22</v>
      </c>
      <c r="I146" s="2" t="str">
        <f aca="false">IF("."=nm1!G146,"--",IF(ISBLANK(G146),"//",IF(G146=VALUE(nm1!G146),"ok","■")))</f>
        <v>ok</v>
      </c>
      <c r="J146" s="2" t="str">
        <f aca="false">IF("."=nm1!H146,"--",IF(ISBLANK(H146),"//",IF(H146=VALUE(nm1!H146),"ok","■")))</f>
        <v>ok</v>
      </c>
      <c r="K146" s="7" t="n">
        <v>0.31</v>
      </c>
      <c r="L146" s="7" t="n">
        <v>0.15</v>
      </c>
      <c r="M146" s="1" t="str">
        <f aca="false">IF("."=nm1!J146,"--",IF(ISBLANK(K146),"//",IF(K146=VALUE(nm1!J146),"ok","■")))</f>
        <v>ok</v>
      </c>
      <c r="N146" s="1" t="str">
        <f aca="false">IF("."=nm1!K146,"--",IF(ISBLANK(L146),"//",IF(L146=VALUE(nm1!K146),"ok","■")))</f>
        <v>ok</v>
      </c>
    </row>
    <row r="147" customFormat="false" ht="13.8" hidden="false" customHeight="false" outlineLevel="0" collapsed="false">
      <c r="A147" s="1" t="n">
        <f aca="false">nt!B147</f>
        <v>139</v>
      </c>
      <c r="B147" s="1" t="str">
        <f aca="false">nm1!B147</f>
        <v>NOFIA</v>
      </c>
      <c r="C147" s="7" t="n">
        <v>1.06</v>
      </c>
      <c r="D147" s="7" t="n">
        <v>0.53</v>
      </c>
      <c r="E147" s="2" t="str">
        <f aca="false">IF("."=nm1!D147,"--",IF(ISBLANK(C147),"//",IF(C147=VALUE(nm1!D147),"ok","■")))</f>
        <v>ok</v>
      </c>
      <c r="F147" s="2" t="str">
        <f aca="false">IF("."=nm1!E147,"--",IF(ISBLANK(D147),"//",IF(D147=VALUE(nm1!E147),"ok","■")))</f>
        <v>ok</v>
      </c>
      <c r="G147" s="7" t="n">
        <v>0.55</v>
      </c>
      <c r="H147" s="8" t="n">
        <v>0.27</v>
      </c>
      <c r="I147" s="2" t="str">
        <f aca="false">IF("."=nm1!G147,"--",IF(ISBLANK(G147),"//",IF(G147=VALUE(nm1!G147),"ok","■")))</f>
        <v>ok</v>
      </c>
      <c r="J147" s="2" t="str">
        <f aca="false">IF("."=nm1!H147,"--",IF(ISBLANK(H147),"//",IF(H147=VALUE(nm1!H147),"ok","■")))</f>
        <v>ok</v>
      </c>
      <c r="K147" s="7" t="n">
        <v>0.52</v>
      </c>
      <c r="L147" s="7" t="n">
        <v>0.26</v>
      </c>
      <c r="M147" s="1" t="str">
        <f aca="false">IF("."=nm1!J147,"--",IF(ISBLANK(K147),"//",IF(K147=VALUE(nm1!J147),"ok","■")))</f>
        <v>ok</v>
      </c>
      <c r="N147" s="1" t="str">
        <f aca="false">IF("."=nm1!K147,"--",IF(ISBLANK(L147),"//",IF(L147=VALUE(nm1!K147),"ok","■")))</f>
        <v>ok</v>
      </c>
    </row>
    <row r="148" customFormat="false" ht="13.8" hidden="false" customHeight="false" outlineLevel="0" collapsed="false">
      <c r="A148" s="1" t="n">
        <f aca="false">nt!B148</f>
        <v>140</v>
      </c>
      <c r="B148" s="1" t="str">
        <f aca="false">nm1!B148</f>
        <v>OVERDOSER [ROMO MIX]</v>
      </c>
      <c r="C148" s="7" t="n">
        <v>0.91</v>
      </c>
      <c r="D148" s="7" t="n">
        <v>0.45</v>
      </c>
      <c r="E148" s="2" t="str">
        <f aca="false">IF("."=nm1!D148,"--",IF(ISBLANK(C148),"//",IF(C148=VALUE(nm1!D148),"ok","■")))</f>
        <v>ok</v>
      </c>
      <c r="F148" s="2" t="str">
        <f aca="false">IF("."=nm1!E148,"--",IF(ISBLANK(D148),"//",IF(D148=VALUE(nm1!E148),"ok","■")))</f>
        <v>ok</v>
      </c>
      <c r="G148" s="7" t="s">
        <v>59</v>
      </c>
      <c r="H148" s="8" t="s">
        <v>59</v>
      </c>
      <c r="I148" s="2" t="str">
        <f aca="false">IF("."=nm1!G148,"--",IF(ISBLANK(G148),"//",IF(G148=VALUE(nm1!G148),"ok","■")))</f>
        <v>--</v>
      </c>
      <c r="J148" s="2" t="str">
        <f aca="false">IF("."=nm1!H148,"--",IF(ISBLANK(H148),"//",IF(H148=VALUE(nm1!H148),"ok","■")))</f>
        <v>--</v>
      </c>
      <c r="K148" s="7" t="s">
        <v>59</v>
      </c>
      <c r="L148" s="7" t="s">
        <v>59</v>
      </c>
      <c r="M148" s="1" t="str">
        <f aca="false">IF("."=nm1!J148,"--",IF(ISBLANK(K148),"//",IF(K148=VALUE(nm1!J148),"ok","■")))</f>
        <v>--</v>
      </c>
      <c r="N148" s="1" t="str">
        <f aca="false">IF("."=nm1!K148,"--",IF(ISBLANK(L148),"//",IF(L148=VALUE(nm1!K148),"ok","■")))</f>
        <v>--</v>
      </c>
    </row>
    <row r="149" customFormat="false" ht="13.8" hidden="false" customHeight="false" outlineLevel="0" collapsed="false">
      <c r="A149" s="1" t="n">
        <f aca="false">nt!B149</f>
        <v>141</v>
      </c>
      <c r="B149" s="1" t="str">
        <f aca="false">nm1!B149</f>
        <v>OVERDOSER [DRIVING DUB MIX]</v>
      </c>
      <c r="C149" s="7" t="n">
        <v>0.63</v>
      </c>
      <c r="D149" s="7" t="n">
        <v>0.31</v>
      </c>
      <c r="E149" s="2" t="str">
        <f aca="false">IF("."=nm1!D149,"--",IF(ISBLANK(C149),"//",IF(C149=VALUE(nm1!D149),"ok","■")))</f>
        <v>ok</v>
      </c>
      <c r="F149" s="2" t="str">
        <f aca="false">IF("."=nm1!E149,"--",IF(ISBLANK(D149),"//",IF(D149=VALUE(nm1!E149),"ok","■")))</f>
        <v>ok</v>
      </c>
      <c r="G149" s="7" t="n">
        <v>0.43</v>
      </c>
      <c r="H149" s="8" t="n">
        <v>0.21</v>
      </c>
      <c r="I149" s="2" t="str">
        <f aca="false">IF("."=nm1!G149,"--",IF(ISBLANK(G149),"//",IF(G149=VALUE(nm1!G149),"ok","■")))</f>
        <v>ok</v>
      </c>
      <c r="J149" s="2" t="str">
        <f aca="false">IF("."=nm1!H149,"--",IF(ISBLANK(H149),"//",IF(H149=VALUE(nm1!H149),"ok","■")))</f>
        <v>ok</v>
      </c>
      <c r="K149" s="7" t="s">
        <v>59</v>
      </c>
      <c r="L149" s="7" t="s">
        <v>59</v>
      </c>
      <c r="M149" s="1" t="str">
        <f aca="false">IF("."=nm1!J149,"--",IF(ISBLANK(K149),"//",IF(K149=VALUE(nm1!J149),"ok","■")))</f>
        <v>--</v>
      </c>
      <c r="N149" s="1" t="str">
        <f aca="false">IF("."=nm1!K149,"--",IF(ISBLANK(L149),"//",IF(L149=VALUE(nm1!K149),"ok","■")))</f>
        <v>--</v>
      </c>
    </row>
    <row r="150" customFormat="false" ht="13.8" hidden="false" customHeight="false" outlineLevel="0" collapsed="false">
      <c r="A150" s="1" t="n">
        <f aca="false">nt!B150</f>
        <v>142</v>
      </c>
      <c r="B150" s="1" t="str">
        <f aca="false">nm1!B150</f>
        <v>PARANOIA MAX [DIRTY MIX]</v>
      </c>
      <c r="C150" s="7" t="n">
        <v>1.03</v>
      </c>
      <c r="D150" s="7" t="n">
        <v>0.51</v>
      </c>
      <c r="E150" s="2" t="str">
        <f aca="false">IF("."=nm1!D150,"--",IF(ISBLANK(C150),"//",IF(C150=VALUE(nm1!D150),"ok","■")))</f>
        <v>ok</v>
      </c>
      <c r="F150" s="2" t="str">
        <f aca="false">IF("."=nm1!E150,"--",IF(ISBLANK(D150),"//",IF(D150=VALUE(nm1!E150),"ok","■")))</f>
        <v>ok</v>
      </c>
      <c r="G150" s="7" t="n">
        <v>0.99</v>
      </c>
      <c r="H150" s="8" t="n">
        <v>0.49</v>
      </c>
      <c r="I150" s="2" t="str">
        <f aca="false">IF("."=nm1!G150,"--",IF(ISBLANK(G150),"//",IF(G150=VALUE(nm1!G150),"ok","■")))</f>
        <v>ok</v>
      </c>
      <c r="J150" s="2" t="str">
        <f aca="false">IF("."=nm1!H150,"--",IF(ISBLANK(H150),"//",IF(H150=VALUE(nm1!H150),"ok","■")))</f>
        <v>ok</v>
      </c>
      <c r="K150" s="7" t="s">
        <v>59</v>
      </c>
      <c r="L150" s="7" t="s">
        <v>59</v>
      </c>
      <c r="M150" s="1" t="str">
        <f aca="false">IF("."=nm1!J150,"--",IF(ISBLANK(K150),"//",IF(K150=VALUE(nm1!J150),"ok","■")))</f>
        <v>--</v>
      </c>
      <c r="N150" s="1" t="str">
        <f aca="false">IF("."=nm1!K150,"--",IF(ISBLANK(L150),"//",IF(L150=VALUE(nm1!K150),"ok","■")))</f>
        <v>--</v>
      </c>
    </row>
    <row r="151" customFormat="false" ht="13.8" hidden="false" customHeight="false" outlineLevel="0" collapsed="false">
      <c r="A151" s="1" t="n">
        <f aca="false">nt!B151</f>
        <v>143</v>
      </c>
      <c r="B151" s="1" t="str">
        <f aca="false">nm1!B151</f>
        <v>PARANOIA MAX [FUNKY BLEEP MIX]</v>
      </c>
      <c r="C151" s="7" t="s">
        <v>59</v>
      </c>
      <c r="D151" s="7" t="s">
        <v>59</v>
      </c>
      <c r="E151" s="2" t="str">
        <f aca="false">IF("."=nm1!D151,"--",IF(ISBLANK(C151),"//",IF(C151=VALUE(nm1!D151),"ok","■")))</f>
        <v>--</v>
      </c>
      <c r="F151" s="2" t="str">
        <f aca="false">IF("."=nm1!E151,"--",IF(ISBLANK(D151),"//",IF(D151=VALUE(nm1!E151),"ok","■")))</f>
        <v>--</v>
      </c>
      <c r="G151" s="7" t="s">
        <v>59</v>
      </c>
      <c r="H151" s="8" t="s">
        <v>59</v>
      </c>
      <c r="I151" s="2" t="str">
        <f aca="false">IF("."=nm1!G151,"--",IF(ISBLANK(G151),"//",IF(G151=VALUE(nm1!G151),"ok","■")))</f>
        <v>--</v>
      </c>
      <c r="J151" s="2" t="str">
        <f aca="false">IF("."=nm1!H151,"--",IF(ISBLANK(H151),"//",IF(H151=VALUE(nm1!H151),"ok","■")))</f>
        <v>--</v>
      </c>
      <c r="K151" s="7" t="n">
        <v>0.44</v>
      </c>
      <c r="L151" s="7" t="n">
        <v>0.22</v>
      </c>
      <c r="M151" s="1" t="str">
        <f aca="false">IF("."=nm1!J151,"--",IF(ISBLANK(K151),"//",IF(K151=VALUE(nm1!J151),"ok","■")))</f>
        <v>ok</v>
      </c>
      <c r="N151" s="1" t="str">
        <f aca="false">IF("."=nm1!K151,"--",IF(ISBLANK(L151),"//",IF(L151=VALUE(nm1!K151),"ok","■")))</f>
        <v>ok</v>
      </c>
    </row>
    <row r="152" customFormat="false" ht="13.8" hidden="false" customHeight="false" outlineLevel="0" collapsed="false">
      <c r="A152" s="1" t="n">
        <f aca="false">nt!B152</f>
        <v>144</v>
      </c>
      <c r="B152" s="1" t="str">
        <f aca="false">nm1!B152</f>
        <v>PEACE DREAM</v>
      </c>
      <c r="C152" s="7" t="n">
        <v>0.68</v>
      </c>
      <c r="D152" s="7" t="n">
        <v>0.34</v>
      </c>
      <c r="E152" s="2" t="str">
        <f aca="false">IF("."=nm1!D152,"--",IF(ISBLANK(C152),"//",IF(C152=VALUE(nm1!D152),"ok","■")))</f>
        <v>ok</v>
      </c>
      <c r="F152" s="2" t="str">
        <f aca="false">IF("."=nm1!E152,"--",IF(ISBLANK(D152),"//",IF(D152=VALUE(nm1!E152),"ok","■")))</f>
        <v>ok</v>
      </c>
      <c r="G152" s="7" t="n">
        <v>0.36</v>
      </c>
      <c r="H152" s="8" t="n">
        <v>0.18</v>
      </c>
      <c r="I152" s="2" t="str">
        <f aca="false">IF("."=nm1!G152,"--",IF(ISBLANK(G152),"//",IF(G152=VALUE(nm1!G152),"ok","■")))</f>
        <v>ok</v>
      </c>
      <c r="J152" s="2" t="str">
        <f aca="false">IF("."=nm1!H152,"--",IF(ISBLANK(H152),"//",IF(H152=VALUE(nm1!H152),"ok","■")))</f>
        <v>ok</v>
      </c>
      <c r="K152" s="7" t="n">
        <v>0.29</v>
      </c>
      <c r="L152" s="7" t="n">
        <v>0.14</v>
      </c>
      <c r="M152" s="1" t="str">
        <f aca="false">IF("."=nm1!J152,"--",IF(ISBLANK(K152),"//",IF(K152=VALUE(nm1!J152),"ok","■")))</f>
        <v>ok</v>
      </c>
      <c r="N152" s="1" t="str">
        <f aca="false">IF("."=nm1!K152,"--",IF(ISBLANK(L152),"//",IF(L152=VALUE(nm1!K152),"ok","■")))</f>
        <v>ok</v>
      </c>
    </row>
    <row r="153" customFormat="false" ht="13.8" hidden="false" customHeight="false" outlineLevel="0" collapsed="false">
      <c r="A153" s="1" t="n">
        <f aca="false">nt!B153</f>
        <v>145</v>
      </c>
      <c r="B153" s="1" t="str">
        <f aca="false">nm1!B153</f>
        <v>PEACE-OUT</v>
      </c>
      <c r="C153" s="7" t="n">
        <v>0.58</v>
      </c>
      <c r="D153" s="7" t="n">
        <v>0.29</v>
      </c>
      <c r="E153" s="2" t="str">
        <f aca="false">IF("."=nm1!D153,"--",IF(ISBLANK(C153),"//",IF(C153=VALUE(nm1!D153),"ok","■")))</f>
        <v>ok</v>
      </c>
      <c r="F153" s="2" t="str">
        <f aca="false">IF("."=nm1!E153,"--",IF(ISBLANK(D153),"//",IF(D153=VALUE(nm1!E153),"ok","■")))</f>
        <v>ok</v>
      </c>
      <c r="G153" s="7" t="n">
        <v>0.43</v>
      </c>
      <c r="H153" s="8" t="n">
        <v>0.21</v>
      </c>
      <c r="I153" s="2" t="str">
        <f aca="false">IF("."=nm1!G153,"--",IF(ISBLANK(G153),"//",IF(G153=VALUE(nm1!G153),"ok","■")))</f>
        <v>ok</v>
      </c>
      <c r="J153" s="2" t="str">
        <f aca="false">IF("."=nm1!H153,"--",IF(ISBLANK(H153),"//",IF(H153=VALUE(nm1!H153),"ok","■")))</f>
        <v>ok</v>
      </c>
      <c r="K153" s="7" t="s">
        <v>59</v>
      </c>
      <c r="L153" s="7" t="s">
        <v>59</v>
      </c>
      <c r="M153" s="1" t="str">
        <f aca="false">IF("."=nm1!J153,"--",IF(ISBLANK(K153),"//",IF(K153=VALUE(nm1!J153),"ok","■")))</f>
        <v>--</v>
      </c>
      <c r="N153" s="1" t="str">
        <f aca="false">IF("."=nm1!K153,"--",IF(ISBLANK(L153),"//",IF(L153=VALUE(nm1!K153),"ok","■")))</f>
        <v>--</v>
      </c>
    </row>
    <row r="154" customFormat="false" ht="13.8" hidden="false" customHeight="false" outlineLevel="0" collapsed="false">
      <c r="A154" s="1" t="n">
        <f aca="false">nt!B154</f>
        <v>146</v>
      </c>
      <c r="B154" s="1" t="str">
        <f aca="false">nm1!B154</f>
        <v>PINK DREAM</v>
      </c>
      <c r="C154" s="7" t="n">
        <v>0.81</v>
      </c>
      <c r="D154" s="7" t="n">
        <v>0.4</v>
      </c>
      <c r="E154" s="2" t="str">
        <f aca="false">IF("."=nm1!D154,"--",IF(ISBLANK(C154),"//",IF(C154=VALUE(nm1!D154),"ok","■")))</f>
        <v>ok</v>
      </c>
      <c r="F154" s="2" t="str">
        <f aca="false">IF("."=nm1!E154,"--",IF(ISBLANK(D154),"//",IF(D154=VALUE(nm1!E154),"ok","■")))</f>
        <v>ok</v>
      </c>
      <c r="G154" s="7" t="n">
        <v>0.37</v>
      </c>
      <c r="H154" s="8" t="n">
        <v>0.18</v>
      </c>
      <c r="I154" s="2" t="str">
        <f aca="false">IF("."=nm1!G154,"--",IF(ISBLANK(G154),"//",IF(G154=VALUE(nm1!G154),"ok","■")))</f>
        <v>ok</v>
      </c>
      <c r="J154" s="2" t="str">
        <f aca="false">IF("."=nm1!H154,"--",IF(ISBLANK(H154),"//",IF(H154=VALUE(nm1!H154),"ok","■")))</f>
        <v>ok</v>
      </c>
      <c r="K154" s="7" t="n">
        <v>0.33</v>
      </c>
      <c r="L154" s="7" t="n">
        <v>0.16</v>
      </c>
      <c r="M154" s="1" t="str">
        <f aca="false">IF("."=nm1!J154,"--",IF(ISBLANK(K154),"//",IF(K154=VALUE(nm1!J154),"ok","■")))</f>
        <v>ok</v>
      </c>
      <c r="N154" s="1" t="str">
        <f aca="false">IF("."=nm1!K154,"--",IF(ISBLANK(L154),"//",IF(L154=VALUE(nm1!K154),"ok","■")))</f>
        <v>ok</v>
      </c>
    </row>
    <row r="155" customFormat="false" ht="13.8" hidden="false" customHeight="false" outlineLevel="0" collapsed="false">
      <c r="A155" s="1" t="n">
        <f aca="false">nt!B155</f>
        <v>147</v>
      </c>
      <c r="B155" s="1" t="str">
        <f aca="false">nm1!B155</f>
        <v>PRINCE ON A STAR</v>
      </c>
      <c r="C155" s="7" t="n">
        <v>0.53</v>
      </c>
      <c r="D155" s="7" t="n">
        <v>0.26</v>
      </c>
      <c r="E155" s="2" t="str">
        <f aca="false">IF("."=nm1!D155,"--",IF(ISBLANK(C155),"//",IF(C155=VALUE(nm1!D155),"ok","■")))</f>
        <v>ok</v>
      </c>
      <c r="F155" s="2" t="str">
        <f aca="false">IF("."=nm1!E155,"--",IF(ISBLANK(D155),"//",IF(D155=VALUE(nm1!E155),"ok","■")))</f>
        <v>ok</v>
      </c>
      <c r="G155" s="7" t="n">
        <v>0.36</v>
      </c>
      <c r="H155" s="8" t="n">
        <v>0.18</v>
      </c>
      <c r="I155" s="2" t="str">
        <f aca="false">IF("."=nm1!G155,"--",IF(ISBLANK(G155),"//",IF(G155=VALUE(nm1!G155),"ok","■")))</f>
        <v>ok</v>
      </c>
      <c r="J155" s="2" t="str">
        <f aca="false">IF("."=nm1!H155,"--",IF(ISBLANK(H155),"//",IF(H155=VALUE(nm1!H155),"ok","■")))</f>
        <v>ok</v>
      </c>
      <c r="K155" s="7" t="n">
        <v>0.3</v>
      </c>
      <c r="L155" s="7" t="n">
        <v>0.15</v>
      </c>
      <c r="M155" s="1" t="str">
        <f aca="false">IF("."=nm1!J155,"--",IF(ISBLANK(K155),"//",IF(K155=VALUE(nm1!J155),"ok","■")))</f>
        <v>ok</v>
      </c>
      <c r="N155" s="1" t="str">
        <f aca="false">IF("."=nm1!K155,"--",IF(ISBLANK(L155),"//",IF(L155=VALUE(nm1!K155),"ok","■")))</f>
        <v>ok</v>
      </c>
    </row>
    <row r="156" customFormat="false" ht="13.8" hidden="false" customHeight="false" outlineLevel="0" collapsed="false">
      <c r="A156" s="1" t="n">
        <f aca="false">nt!B156</f>
        <v>148</v>
      </c>
      <c r="B156" s="1" t="str">
        <f aca="false">nm1!B156</f>
        <v>QUICK MASTER [REFORM VERSION]</v>
      </c>
      <c r="C156" s="7" t="n">
        <v>1</v>
      </c>
      <c r="D156" s="7" t="n">
        <v>0.5</v>
      </c>
      <c r="E156" s="2" t="str">
        <f aca="false">IF("."=nm1!D156,"--",IF(ISBLANK(C156),"//",IF(C156=VALUE(nm1!D156),"ok","■")))</f>
        <v>ok</v>
      </c>
      <c r="F156" s="2" t="str">
        <f aca="false">IF("."=nm1!E156,"--",IF(ISBLANK(D156),"//",IF(D156=VALUE(nm1!E156),"ok","■")))</f>
        <v>ok</v>
      </c>
      <c r="G156" s="7" t="n">
        <v>0.83</v>
      </c>
      <c r="H156" s="8" t="n">
        <v>0.41</v>
      </c>
      <c r="I156" s="2" t="str">
        <f aca="false">IF("."=nm1!G156,"--",IF(ISBLANK(G156),"//",IF(G156=VALUE(nm1!G156),"ok","■")))</f>
        <v>ok</v>
      </c>
      <c r="J156" s="2" t="str">
        <f aca="false">IF("."=nm1!H156,"--",IF(ISBLANK(H156),"//",IF(H156=VALUE(nm1!H156),"ok","■")))</f>
        <v>ok</v>
      </c>
      <c r="K156" s="7" t="s">
        <v>59</v>
      </c>
      <c r="L156" s="7" t="s">
        <v>59</v>
      </c>
      <c r="M156" s="1" t="str">
        <f aca="false">IF("."=nm1!J156,"--",IF(ISBLANK(K156),"//",IF(K156=VALUE(nm1!J156),"ok","■")))</f>
        <v>--</v>
      </c>
      <c r="N156" s="1" t="str">
        <f aca="false">IF("."=nm1!K156,"--",IF(ISBLANK(L156),"//",IF(L156=VALUE(nm1!K156),"ok","■")))</f>
        <v>--</v>
      </c>
    </row>
    <row r="157" customFormat="false" ht="13.8" hidden="false" customHeight="false" outlineLevel="0" collapsed="false">
      <c r="A157" s="1" t="n">
        <f aca="false">nt!B157</f>
        <v>149</v>
      </c>
      <c r="B157" s="1" t="str">
        <f aca="false">nm1!B157</f>
        <v>R3</v>
      </c>
      <c r="C157" s="7" t="n">
        <v>0.46</v>
      </c>
      <c r="D157" s="7" t="n">
        <v>0.23</v>
      </c>
      <c r="E157" s="2" t="str">
        <f aca="false">IF("."=nm1!D157,"--",IF(ISBLANK(C157),"//",IF(C157=VALUE(nm1!D157),"ok","■")))</f>
        <v>ok</v>
      </c>
      <c r="F157" s="2" t="str">
        <f aca="false">IF("."=nm1!E157,"--",IF(ISBLANK(D157),"//",IF(D157=VALUE(nm1!E157),"ok","■")))</f>
        <v>ok</v>
      </c>
      <c r="G157" s="7" t="n">
        <v>0.4</v>
      </c>
      <c r="H157" s="8" t="n">
        <v>0.2</v>
      </c>
      <c r="I157" s="2" t="str">
        <f aca="false">IF("."=nm1!G157,"--",IF(ISBLANK(G157),"//",IF(G157=VALUE(nm1!G157),"ok","■")))</f>
        <v>ok</v>
      </c>
      <c r="J157" s="2" t="str">
        <f aca="false">IF("."=nm1!H157,"--",IF(ISBLANK(H157),"//",IF(H157=VALUE(nm1!H157),"ok","■")))</f>
        <v>ok</v>
      </c>
      <c r="K157" s="7" t="n">
        <v>0.33</v>
      </c>
      <c r="L157" s="7" t="n">
        <v>0.16</v>
      </c>
      <c r="M157" s="1" t="str">
        <f aca="false">IF("."=nm1!J157,"--",IF(ISBLANK(K157),"//",IF(K157=VALUE(nm1!J157),"ok","■")))</f>
        <v>ok</v>
      </c>
      <c r="N157" s="1" t="str">
        <f aca="false">IF("."=nm1!K157,"--",IF(ISBLANK(L157),"//",IF(L157=VALUE(nm1!K157),"ok","■")))</f>
        <v>ok</v>
      </c>
    </row>
    <row r="158" customFormat="false" ht="13.8" hidden="false" customHeight="false" outlineLevel="0" collapsed="false">
      <c r="A158" s="1" t="n">
        <f aca="false">nt!B158</f>
        <v>150</v>
      </c>
      <c r="B158" s="1" t="str">
        <f aca="false">nm1!B158</f>
        <v>REFERENCE</v>
      </c>
      <c r="C158" s="7" t="n">
        <v>0.33</v>
      </c>
      <c r="D158" s="7" t="n">
        <v>0.16</v>
      </c>
      <c r="E158" s="2" t="str">
        <f aca="false">IF("."=nm1!D158,"--",IF(ISBLANK(C158),"//",IF(C158=VALUE(nm1!D158),"ok","■")))</f>
        <v>ok</v>
      </c>
      <c r="F158" s="2" t="str">
        <f aca="false">IF("."=nm1!E158,"--",IF(ISBLANK(D158),"//",IF(D158=VALUE(nm1!E158),"ok","■")))</f>
        <v>ok</v>
      </c>
      <c r="G158" s="7" t="n">
        <v>0.26</v>
      </c>
      <c r="H158" s="8" t="n">
        <v>0.13</v>
      </c>
      <c r="I158" s="2" t="str">
        <f aca="false">IF("."=nm1!G158,"--",IF(ISBLANK(G158),"//",IF(G158=VALUE(nm1!G158),"ok","■")))</f>
        <v>ok</v>
      </c>
      <c r="J158" s="2" t="str">
        <f aca="false">IF("."=nm1!H158,"--",IF(ISBLANK(H158),"//",IF(H158=VALUE(nm1!H158),"ok","■")))</f>
        <v>ok</v>
      </c>
      <c r="K158" s="7" t="n">
        <v>0.23</v>
      </c>
      <c r="L158" s="7" t="n">
        <v>0.11</v>
      </c>
      <c r="M158" s="1" t="str">
        <f aca="false">IF("."=nm1!J158,"--",IF(ISBLANK(K158),"//",IF(K158=VALUE(nm1!J158),"ok","■")))</f>
        <v>ok</v>
      </c>
      <c r="N158" s="1" t="str">
        <f aca="false">IF("."=nm1!K158,"--",IF(ISBLANK(L158),"//",IF(L158=VALUE(nm1!K158),"ok","■")))</f>
        <v>ok</v>
      </c>
    </row>
    <row r="159" customFormat="false" ht="13.8" hidden="false" customHeight="false" outlineLevel="0" collapsed="false">
      <c r="A159" s="1" t="n">
        <f aca="false">nt!B159</f>
        <v>151</v>
      </c>
      <c r="B159" s="1" t="str">
        <f aca="false">nm1!B159</f>
        <v>RELEASE YOUR MIND</v>
      </c>
      <c r="C159" s="7" t="n">
        <v>0.77</v>
      </c>
      <c r="D159" s="7" t="n">
        <v>0.38</v>
      </c>
      <c r="E159" s="2" t="str">
        <f aca="false">IF("."=nm1!D159,"--",IF(ISBLANK(C159),"//",IF(C159=VALUE(nm1!D159),"ok","■")))</f>
        <v>ok</v>
      </c>
      <c r="F159" s="2" t="str">
        <f aca="false">IF("."=nm1!E159,"--",IF(ISBLANK(D159),"//",IF(D159=VALUE(nm1!E159),"ok","■")))</f>
        <v>ok</v>
      </c>
      <c r="G159" s="7" t="n">
        <v>0.63</v>
      </c>
      <c r="H159" s="8" t="n">
        <v>0.31</v>
      </c>
      <c r="I159" s="2" t="str">
        <f aca="false">IF("."=nm1!G159,"--",IF(ISBLANK(G159),"//",IF(G159=VALUE(nm1!G159),"ok","■")))</f>
        <v>ok</v>
      </c>
      <c r="J159" s="2" t="str">
        <f aca="false">IF("."=nm1!H159,"--",IF(ISBLANK(H159),"//",IF(H159=VALUE(nm1!H159),"ok","■")))</f>
        <v>ok</v>
      </c>
      <c r="K159" s="7" t="n">
        <v>0.35</v>
      </c>
      <c r="L159" s="7" t="n">
        <v>0.17</v>
      </c>
      <c r="M159" s="1" t="str">
        <f aca="false">IF("."=nm1!J159,"--",IF(ISBLANK(K159),"//",IF(K159=VALUE(nm1!J159),"ok","■")))</f>
        <v>ok</v>
      </c>
      <c r="N159" s="1" t="str">
        <f aca="false">IF("."=nm1!K159,"--",IF(ISBLANK(L159),"//",IF(L159=VALUE(nm1!K159),"ok","■")))</f>
        <v>ok</v>
      </c>
    </row>
    <row r="160" customFormat="false" ht="13.8" hidden="false" customHeight="false" outlineLevel="0" collapsed="false">
      <c r="A160" s="1" t="n">
        <f aca="false">nt!B160</f>
        <v>152</v>
      </c>
      <c r="B160" s="1" t="str">
        <f aca="false">nm1!B160</f>
        <v>RESOLVE</v>
      </c>
      <c r="C160" s="7" t="n">
        <v>0.81</v>
      </c>
      <c r="D160" s="7" t="n">
        <v>0.4</v>
      </c>
      <c r="E160" s="2" t="str">
        <f aca="false">IF("."=nm1!D160,"--",IF(ISBLANK(C160),"//",IF(C160=VALUE(nm1!D160),"ok","■")))</f>
        <v>ok</v>
      </c>
      <c r="F160" s="2" t="str">
        <f aca="false">IF("."=nm1!E160,"--",IF(ISBLANK(D160),"//",IF(D160=VALUE(nm1!E160),"ok","■")))</f>
        <v>ok</v>
      </c>
      <c r="G160" s="7" t="n">
        <v>0.47</v>
      </c>
      <c r="H160" s="8" t="n">
        <v>0.23</v>
      </c>
      <c r="I160" s="2" t="str">
        <f aca="false">IF("."=nm1!G160,"--",IF(ISBLANK(G160),"//",IF(G160=VALUE(nm1!G160),"ok","■")))</f>
        <v>ok</v>
      </c>
      <c r="J160" s="2" t="str">
        <f aca="false">IF("."=nm1!H160,"--",IF(ISBLANK(H160),"//",IF(H160=VALUE(nm1!H160),"ok","■")))</f>
        <v>ok</v>
      </c>
      <c r="K160" s="7" t="n">
        <v>0.37</v>
      </c>
      <c r="L160" s="7" t="n">
        <v>0.18</v>
      </c>
      <c r="M160" s="1" t="str">
        <f aca="false">IF("."=nm1!J160,"--",IF(ISBLANK(K160),"//",IF(K160=VALUE(nm1!J160),"ok","■")))</f>
        <v>ok</v>
      </c>
      <c r="N160" s="1" t="str">
        <f aca="false">IF("."=nm1!K160,"--",IF(ISBLANK(L160),"//",IF(L160=VALUE(nm1!K160),"ok","■")))</f>
        <v>ok</v>
      </c>
    </row>
    <row r="161" customFormat="false" ht="13.8" hidden="false" customHeight="false" outlineLevel="0" collapsed="false">
      <c r="A161" s="1" t="n">
        <f aca="false">nt!B161</f>
        <v>153</v>
      </c>
      <c r="B161" s="1" t="str">
        <f aca="false">nm1!B161</f>
        <v>ROCK THE BEATZ</v>
      </c>
      <c r="C161" s="7" t="n">
        <v>0.71</v>
      </c>
      <c r="D161" s="7" t="n">
        <v>0.35</v>
      </c>
      <c r="E161" s="2" t="str">
        <f aca="false">IF("."=nm1!D161,"--",IF(ISBLANK(C161),"//",IF(C161=VALUE(nm1!D161),"ok","■")))</f>
        <v>ok</v>
      </c>
      <c r="F161" s="2" t="str">
        <f aca="false">IF("."=nm1!E161,"--",IF(ISBLANK(D161),"//",IF(D161=VALUE(nm1!E161),"ok","■")))</f>
        <v>ok</v>
      </c>
      <c r="G161" s="7" t="n">
        <v>0.44</v>
      </c>
      <c r="H161" s="8" t="n">
        <v>0.22</v>
      </c>
      <c r="I161" s="2" t="str">
        <f aca="false">IF("."=nm1!G161,"--",IF(ISBLANK(G161),"//",IF(G161=VALUE(nm1!G161),"ok","■")))</f>
        <v>ok</v>
      </c>
      <c r="J161" s="2" t="str">
        <f aca="false">IF("."=nm1!H161,"--",IF(ISBLANK(H161),"//",IF(H161=VALUE(nm1!H161),"ok","■")))</f>
        <v>ok</v>
      </c>
      <c r="K161" s="7" t="n">
        <v>0.35</v>
      </c>
      <c r="L161" s="7" t="n">
        <v>0.17</v>
      </c>
      <c r="M161" s="1" t="str">
        <f aca="false">IF("."=nm1!J161,"--",IF(ISBLANK(K161),"//",IF(K161=VALUE(nm1!J161),"ok","■")))</f>
        <v>ok</v>
      </c>
      <c r="N161" s="1" t="str">
        <f aca="false">IF("."=nm1!K161,"--",IF(ISBLANK(L161),"//",IF(L161=VALUE(nm1!K161),"ok","■")))</f>
        <v>ok</v>
      </c>
    </row>
    <row r="162" customFormat="false" ht="13.8" hidden="false" customHeight="false" outlineLevel="0" collapsed="false">
      <c r="A162" s="1" t="n">
        <f aca="false">nt!B162</f>
        <v>154</v>
      </c>
      <c r="B162" s="1" t="str">
        <f aca="false">nm1!B162</f>
        <v>RUGGED ASH</v>
      </c>
      <c r="C162" s="7" t="n">
        <v>0.77</v>
      </c>
      <c r="D162" s="7" t="n">
        <v>0.38</v>
      </c>
      <c r="E162" s="2" t="str">
        <f aca="false">IF("."=nm1!D162,"--",IF(ISBLANK(C162),"//",IF(C162=VALUE(nm1!D162),"ok","■")))</f>
        <v>ok</v>
      </c>
      <c r="F162" s="2" t="str">
        <f aca="false">IF("."=nm1!E162,"--",IF(ISBLANK(D162),"//",IF(D162=VALUE(nm1!E162),"ok","■")))</f>
        <v>ok</v>
      </c>
      <c r="G162" s="7" t="n">
        <v>0.74</v>
      </c>
      <c r="H162" s="8" t="n">
        <v>0.37</v>
      </c>
      <c r="I162" s="2" t="str">
        <f aca="false">IF("."=nm1!G162,"--",IF(ISBLANK(G162),"//",IF(G162=VALUE(nm1!G162),"ok","■")))</f>
        <v>ok</v>
      </c>
      <c r="J162" s="2" t="str">
        <f aca="false">IF("."=nm1!H162,"--",IF(ISBLANK(H162),"//",IF(H162=VALUE(nm1!H162),"ok","■")))</f>
        <v>ok</v>
      </c>
      <c r="K162" s="7" t="s">
        <v>59</v>
      </c>
      <c r="L162" s="7" t="s">
        <v>59</v>
      </c>
      <c r="M162" s="1" t="str">
        <f aca="false">IF("."=nm1!J162,"--",IF(ISBLANK(K162),"//",IF(K162=VALUE(nm1!J162),"ok","■")))</f>
        <v>--</v>
      </c>
      <c r="N162" s="1" t="str">
        <f aca="false">IF("."=nm1!K162,"--",IF(ISBLANK(L162),"//",IF(L162=VALUE(nm1!K162),"ok","■")))</f>
        <v>--</v>
      </c>
    </row>
    <row r="163" customFormat="false" ht="13.8" hidden="false" customHeight="false" outlineLevel="0" collapsed="false">
      <c r="A163" s="1" t="n">
        <f aca="false">nt!B163</f>
        <v>155</v>
      </c>
      <c r="B163" s="1" t="str">
        <f aca="false">nm1!B163</f>
        <v>SALAMANDER BEAT CRUSH MIX</v>
      </c>
      <c r="C163" s="7" t="n">
        <v>1.01</v>
      </c>
      <c r="D163" s="7" t="n">
        <v>0.5</v>
      </c>
      <c r="E163" s="2" t="str">
        <f aca="false">IF("."=nm1!D163,"--",IF(ISBLANK(C163),"//",IF(C163=VALUE(nm1!D163),"ok","■")))</f>
        <v>ok</v>
      </c>
      <c r="F163" s="2" t="str">
        <f aca="false">IF("."=nm1!E163,"--",IF(ISBLANK(D163),"//",IF(D163=VALUE(nm1!E163),"ok","■")))</f>
        <v>ok</v>
      </c>
      <c r="G163" s="7" t="n">
        <v>0.87</v>
      </c>
      <c r="H163" s="8" t="n">
        <v>0.43</v>
      </c>
      <c r="I163" s="2" t="str">
        <f aca="false">IF("."=nm1!G163,"--",IF(ISBLANK(G163),"//",IF(G163=VALUE(nm1!G163),"ok","■")))</f>
        <v>ok</v>
      </c>
      <c r="J163" s="2" t="str">
        <f aca="false">IF("."=nm1!H163,"--",IF(ISBLANK(H163),"//",IF(H163=VALUE(nm1!H163),"ok","■")))</f>
        <v>ok</v>
      </c>
      <c r="K163" s="7" t="s">
        <v>59</v>
      </c>
      <c r="L163" s="7" t="s">
        <v>59</v>
      </c>
      <c r="M163" s="1" t="str">
        <f aca="false">IF("."=nm1!J163,"--",IF(ISBLANK(K163),"//",IF(K163=VALUE(nm1!J163),"ok","■")))</f>
        <v>--</v>
      </c>
      <c r="N163" s="1" t="str">
        <f aca="false">IF("."=nm1!K163,"--",IF(ISBLANK(L163),"//",IF(L163=VALUE(nm1!K163),"ok","■")))</f>
        <v>--</v>
      </c>
    </row>
    <row r="164" customFormat="false" ht="13.8" hidden="false" customHeight="false" outlineLevel="0" collapsed="false">
      <c r="A164" s="1" t="n">
        <f aca="false">nt!B164</f>
        <v>156</v>
      </c>
      <c r="B164" s="1" t="str">
        <f aca="false">nm1!B164</f>
        <v>SALAMANDER BEAT CRUSH MIX [CRASH MIX]</v>
      </c>
      <c r="C164" s="7" t="n">
        <v>0.63</v>
      </c>
      <c r="D164" s="7" t="n">
        <v>0.31</v>
      </c>
      <c r="E164" s="2" t="str">
        <f aca="false">IF("."=nm1!D164,"--",IF(ISBLANK(C164),"//",IF(C164=VALUE(nm1!D164),"ok","■")))</f>
        <v>ok</v>
      </c>
      <c r="F164" s="2" t="str">
        <f aca="false">IF("."=nm1!E164,"--",IF(ISBLANK(D164),"//",IF(D164=VALUE(nm1!E164),"ok","■")))</f>
        <v>ok</v>
      </c>
      <c r="G164" s="7" t="n">
        <v>0.44</v>
      </c>
      <c r="H164" s="8" t="n">
        <v>0.22</v>
      </c>
      <c r="I164" s="2" t="str">
        <f aca="false">IF("."=nm1!G164,"--",IF(ISBLANK(G164),"//",IF(G164=VALUE(nm1!G164),"ok","■")))</f>
        <v>ok</v>
      </c>
      <c r="J164" s="2" t="str">
        <f aca="false">IF("."=nm1!H164,"--",IF(ISBLANK(H164),"//",IF(H164=VALUE(nm1!H164),"ok","■")))</f>
        <v>ok</v>
      </c>
      <c r="K164" s="7" t="s">
        <v>59</v>
      </c>
      <c r="L164" s="7" t="s">
        <v>59</v>
      </c>
      <c r="M164" s="1" t="str">
        <f aca="false">IF("."=nm1!J164,"--",IF(ISBLANK(K164),"//",IF(K164=VALUE(nm1!J164),"ok","■")))</f>
        <v>--</v>
      </c>
      <c r="N164" s="1" t="str">
        <f aca="false">IF("."=nm1!K164,"--",IF(ISBLANK(L164),"//",IF(L164=VALUE(nm1!K164),"ok","■")))</f>
        <v>--</v>
      </c>
    </row>
    <row r="165" customFormat="false" ht="13.8" hidden="false" customHeight="false" outlineLevel="0" collapsed="false">
      <c r="A165" s="1" t="n">
        <f aca="false">nt!B165</f>
        <v>157</v>
      </c>
      <c r="B165" s="1" t="str">
        <f aca="false">nm1!B165</f>
        <v>S.D.Z</v>
      </c>
      <c r="C165" s="7" t="n">
        <v>0.98</v>
      </c>
      <c r="D165" s="7" t="n">
        <v>0.49</v>
      </c>
      <c r="E165" s="2" t="str">
        <f aca="false">IF("."=nm1!D165,"--",IF(ISBLANK(C165),"//",IF(C165=VALUE(nm1!D165),"ok","■")))</f>
        <v>ok</v>
      </c>
      <c r="F165" s="2" t="str">
        <f aca="false">IF("."=nm1!E165,"--",IF(ISBLANK(D165),"//",IF(D165=VALUE(nm1!E165),"ok","■")))</f>
        <v>ok</v>
      </c>
      <c r="G165" s="7" t="n">
        <v>0.88</v>
      </c>
      <c r="H165" s="8" t="n">
        <v>0.44</v>
      </c>
      <c r="I165" s="2" t="str">
        <f aca="false">IF("."=nm1!G165,"--",IF(ISBLANK(G165),"//",IF(G165=VALUE(nm1!G165),"ok","■")))</f>
        <v>ok</v>
      </c>
      <c r="J165" s="2" t="str">
        <f aca="false">IF("."=nm1!H165,"--",IF(ISBLANK(H165),"//",IF(H165=VALUE(nm1!H165),"ok","■")))</f>
        <v>ok</v>
      </c>
      <c r="K165" s="7" t="s">
        <v>59</v>
      </c>
      <c r="L165" s="7" t="s">
        <v>59</v>
      </c>
      <c r="M165" s="1" t="str">
        <f aca="false">IF("."=nm1!J165,"--",IF(ISBLANK(K165),"//",IF(K165=VALUE(nm1!J165),"ok","■")))</f>
        <v>--</v>
      </c>
      <c r="N165" s="1" t="str">
        <f aca="false">IF("."=nm1!K165,"--",IF(ISBLANK(L165),"//",IF(L165=VALUE(nm1!K165),"ok","■")))</f>
        <v>--</v>
      </c>
    </row>
    <row r="166" customFormat="false" ht="13.8" hidden="false" customHeight="false" outlineLevel="0" collapsed="false">
      <c r="A166" s="1" t="n">
        <f aca="false">nt!B166</f>
        <v>158</v>
      </c>
      <c r="B166" s="1" t="str">
        <f aca="false">nm1!B166</f>
        <v>S.F.M</v>
      </c>
      <c r="C166" s="7" t="n">
        <v>0.64</v>
      </c>
      <c r="D166" s="7" t="n">
        <v>0.32</v>
      </c>
      <c r="E166" s="2" t="str">
        <f aca="false">IF("."=nm1!D166,"--",IF(ISBLANK(C166),"//",IF(C166=VALUE(nm1!D166),"ok","■")))</f>
        <v>ok</v>
      </c>
      <c r="F166" s="2" t="str">
        <f aca="false">IF("."=nm1!E166,"--",IF(ISBLANK(D166),"//",IF(D166=VALUE(nm1!E166),"ok","■")))</f>
        <v>ok</v>
      </c>
      <c r="G166" s="7" t="n">
        <v>0.39</v>
      </c>
      <c r="H166" s="8" t="n">
        <v>0.19</v>
      </c>
      <c r="I166" s="2" t="str">
        <f aca="false">IF("."=nm1!G166,"--",IF(ISBLANK(G166),"//",IF(G166=VALUE(nm1!G166),"ok","■")))</f>
        <v>ok</v>
      </c>
      <c r="J166" s="2" t="str">
        <f aca="false">IF("."=nm1!H166,"--",IF(ISBLANK(H166),"//",IF(H166=VALUE(nm1!H166),"ok","■")))</f>
        <v>ok</v>
      </c>
      <c r="K166" s="7" t="n">
        <v>0.33</v>
      </c>
      <c r="L166" s="7" t="n">
        <v>0.16</v>
      </c>
      <c r="M166" s="1" t="str">
        <f aca="false">IF("."=nm1!J166,"--",IF(ISBLANK(K166),"//",IF(K166=VALUE(nm1!J166),"ok","■")))</f>
        <v>ok</v>
      </c>
      <c r="N166" s="1" t="str">
        <f aca="false">IF("."=nm1!K166,"--",IF(ISBLANK(L166),"//",IF(L166=VALUE(nm1!K166),"ok","■")))</f>
        <v>ok</v>
      </c>
    </row>
    <row r="167" customFormat="false" ht="13.8" hidden="false" customHeight="false" outlineLevel="0" collapsed="false">
      <c r="A167" s="1" t="n">
        <f aca="false">nt!B167</f>
        <v>159</v>
      </c>
      <c r="B167" s="1" t="str">
        <f aca="false">nm1!B167</f>
        <v>SKA A GO GO</v>
      </c>
      <c r="C167" s="7" t="n">
        <v>0.69</v>
      </c>
      <c r="D167" s="7" t="n">
        <v>0.34</v>
      </c>
      <c r="E167" s="2" t="str">
        <f aca="false">IF("."=nm1!D167,"--",IF(ISBLANK(C167),"//",IF(C167=VALUE(nm1!D167),"ok","■")))</f>
        <v>ok</v>
      </c>
      <c r="F167" s="2" t="str">
        <f aca="false">IF("."=nm1!E167,"--",IF(ISBLANK(D167),"//",IF(D167=VALUE(nm1!E167),"ok","■")))</f>
        <v>ok</v>
      </c>
      <c r="G167" s="7" t="n">
        <v>0.41</v>
      </c>
      <c r="H167" s="8" t="n">
        <v>0.2</v>
      </c>
      <c r="I167" s="2" t="str">
        <f aca="false">IF("."=nm1!G167,"--",IF(ISBLANK(G167),"//",IF(G167=VALUE(nm1!G167),"ok","■")))</f>
        <v>ok</v>
      </c>
      <c r="J167" s="2" t="str">
        <f aca="false">IF("."=nm1!H167,"--",IF(ISBLANK(H167),"//",IF(H167=VALUE(nm1!H167),"ok","■")))</f>
        <v>ok</v>
      </c>
      <c r="K167" s="7" t="s">
        <v>59</v>
      </c>
      <c r="L167" s="7" t="s">
        <v>59</v>
      </c>
      <c r="M167" s="1" t="str">
        <f aca="false">IF("."=nm1!J167,"--",IF(ISBLANK(K167),"//",IF(K167=VALUE(nm1!J167),"ok","■")))</f>
        <v>--</v>
      </c>
      <c r="N167" s="1" t="str">
        <f aca="false">IF("."=nm1!K167,"--",IF(ISBLANK(L167),"//",IF(L167=VALUE(nm1!K167),"ok","■")))</f>
        <v>--</v>
      </c>
    </row>
    <row r="168" customFormat="false" ht="13.8" hidden="false" customHeight="false" outlineLevel="0" collapsed="false">
      <c r="A168" s="1" t="n">
        <f aca="false">nt!B168</f>
        <v>160</v>
      </c>
      <c r="B168" s="1" t="str">
        <f aca="false">nm1!B168</f>
        <v>SKA A GO GO [PERFECT MIX]</v>
      </c>
      <c r="C168" s="7" t="s">
        <v>59</v>
      </c>
      <c r="D168" s="7" t="s">
        <v>59</v>
      </c>
      <c r="E168" s="2" t="str">
        <f aca="false">IF("."=nm1!D168,"--",IF(ISBLANK(C168),"//",IF(C168=VALUE(nm1!D168),"ok","■")))</f>
        <v>--</v>
      </c>
      <c r="F168" s="2" t="str">
        <f aca="false">IF("."=nm1!E168,"--",IF(ISBLANK(D168),"//",IF(D168=VALUE(nm1!E168),"ok","■")))</f>
        <v>--</v>
      </c>
      <c r="G168" s="7" t="s">
        <v>59</v>
      </c>
      <c r="H168" s="8" t="s">
        <v>59</v>
      </c>
      <c r="I168" s="2" t="str">
        <f aca="false">IF("."=nm1!G168,"--",IF(ISBLANK(G168),"//",IF(G168=VALUE(nm1!G168),"ok","■")))</f>
        <v>--</v>
      </c>
      <c r="J168" s="2" t="str">
        <f aca="false">IF("."=nm1!H168,"--",IF(ISBLANK(H168),"//",IF(H168=VALUE(nm1!H168),"ok","■")))</f>
        <v>--</v>
      </c>
      <c r="K168" s="7" t="n">
        <v>0.24</v>
      </c>
      <c r="L168" s="7" t="n">
        <v>0.12</v>
      </c>
      <c r="M168" s="1" t="str">
        <f aca="false">IF("."=nm1!J168,"--",IF(ISBLANK(K168),"//",IF(K168=VALUE(nm1!J168),"ok","■")))</f>
        <v>ok</v>
      </c>
      <c r="N168" s="1" t="str">
        <f aca="false">IF("."=nm1!K168,"--",IF(ISBLANK(L168),"//",IF(L168=VALUE(nm1!K168),"ok","■")))</f>
        <v>ok</v>
      </c>
    </row>
    <row r="169" customFormat="false" ht="13.8" hidden="false" customHeight="false" outlineLevel="0" collapsed="false">
      <c r="A169" s="1" t="n">
        <f aca="false">nt!B169</f>
        <v>161</v>
      </c>
      <c r="B169" s="1" t="str">
        <f aca="false">nm1!B169</f>
        <v>SODA</v>
      </c>
      <c r="C169" s="7" t="n">
        <v>1.2</v>
      </c>
      <c r="D169" s="7" t="n">
        <v>0.6</v>
      </c>
      <c r="E169" s="2" t="str">
        <f aca="false">IF("."=nm1!D169,"--",IF(ISBLANK(C169),"//",IF(C169=VALUE(nm1!D169),"ok","■")))</f>
        <v>ok</v>
      </c>
      <c r="F169" s="2" t="str">
        <f aca="false">IF("."=nm1!E169,"--",IF(ISBLANK(D169),"//",IF(D169=VALUE(nm1!E169),"ok","■")))</f>
        <v>ok</v>
      </c>
      <c r="G169" s="7" t="n">
        <v>0.97</v>
      </c>
      <c r="H169" s="8" t="n">
        <v>0.48</v>
      </c>
      <c r="I169" s="2" t="str">
        <f aca="false">IF("."=nm1!G169,"--",IF(ISBLANK(G169),"//",IF(G169=VALUE(nm1!G169),"ok","■")))</f>
        <v>ok</v>
      </c>
      <c r="J169" s="2" t="str">
        <f aca="false">IF("."=nm1!H169,"--",IF(ISBLANK(H169),"//",IF(H169=VALUE(nm1!H169),"ok","■")))</f>
        <v>ok</v>
      </c>
      <c r="K169" s="7" t="s">
        <v>59</v>
      </c>
      <c r="L169" s="7" t="s">
        <v>59</v>
      </c>
      <c r="M169" s="1" t="str">
        <f aca="false">IF("."=nm1!J169,"--",IF(ISBLANK(K169),"//",IF(K169=VALUE(nm1!J169),"ok","■")))</f>
        <v>--</v>
      </c>
      <c r="N169" s="1" t="str">
        <f aca="false">IF("."=nm1!K169,"--",IF(ISBLANK(L169),"//",IF(L169=VALUE(nm1!K169),"ok","■")))</f>
        <v>--</v>
      </c>
    </row>
    <row r="170" customFormat="false" ht="13.8" hidden="false" customHeight="false" outlineLevel="0" collapsed="false">
      <c r="A170" s="1" t="n">
        <f aca="false">nt!B170</f>
        <v>162</v>
      </c>
      <c r="B170" s="1" t="str">
        <f aca="false">nm1!B170</f>
        <v>SOMETHING SPECIAL</v>
      </c>
      <c r="C170" s="7" t="n">
        <v>0.54</v>
      </c>
      <c r="D170" s="7" t="n">
        <v>0.27</v>
      </c>
      <c r="E170" s="2" t="str">
        <f aca="false">IF("."=nm1!D170,"--",IF(ISBLANK(C170),"//",IF(C170=VALUE(nm1!D170),"ok","■")))</f>
        <v>ok</v>
      </c>
      <c r="F170" s="2" t="str">
        <f aca="false">IF("."=nm1!E170,"--",IF(ISBLANK(D170),"//",IF(D170=VALUE(nm1!E170),"ok","■")))</f>
        <v>ok</v>
      </c>
      <c r="G170" s="7" t="n">
        <v>0.34</v>
      </c>
      <c r="H170" s="8" t="n">
        <v>0.17</v>
      </c>
      <c r="I170" s="2" t="str">
        <f aca="false">IF("."=nm1!G170,"--",IF(ISBLANK(G170),"//",IF(G170=VALUE(nm1!G170),"ok","■")))</f>
        <v>ok</v>
      </c>
      <c r="J170" s="2" t="str">
        <f aca="false">IF("."=nm1!H170,"--",IF(ISBLANK(H170),"//",IF(H170=VALUE(nm1!H170),"ok","■")))</f>
        <v>ok</v>
      </c>
      <c r="K170" s="7" t="n">
        <v>0.25</v>
      </c>
      <c r="L170" s="7" t="n">
        <v>0.12</v>
      </c>
      <c r="M170" s="1" t="str">
        <f aca="false">IF("."=nm1!J170,"--",IF(ISBLANK(K170),"//",IF(K170=VALUE(nm1!J170),"ok","■")))</f>
        <v>ok</v>
      </c>
      <c r="N170" s="1" t="str">
        <f aca="false">IF("."=nm1!K170,"--",IF(ISBLANK(L170),"//",IF(L170=VALUE(nm1!K170),"ok","■")))</f>
        <v>ok</v>
      </c>
    </row>
    <row r="171" customFormat="false" ht="13.8" hidden="false" customHeight="false" outlineLevel="0" collapsed="false">
      <c r="A171" s="1" t="n">
        <f aca="false">nt!B171</f>
        <v>163</v>
      </c>
      <c r="B171" s="1" t="str">
        <f aca="false">nm1!B171</f>
        <v>SPARKER</v>
      </c>
      <c r="C171" s="7" t="n">
        <v>0.68</v>
      </c>
      <c r="D171" s="7" t="n">
        <v>0.34</v>
      </c>
      <c r="E171" s="2" t="str">
        <f aca="false">IF("."=nm1!D171,"--",IF(ISBLANK(C171),"//",IF(C171=VALUE(nm1!D171),"ok","■")))</f>
        <v>ok</v>
      </c>
      <c r="F171" s="2" t="str">
        <f aca="false">IF("."=nm1!E171,"--",IF(ISBLANK(D171),"//",IF(D171=VALUE(nm1!E171),"ok","■")))</f>
        <v>ok</v>
      </c>
      <c r="G171" s="7" t="n">
        <v>0.51</v>
      </c>
      <c r="H171" s="8" t="n">
        <v>0.25</v>
      </c>
      <c r="I171" s="2" t="str">
        <f aca="false">IF("."=nm1!G171,"--",IF(ISBLANK(G171),"//",IF(G171=VALUE(nm1!G171),"ok","■")))</f>
        <v>ok</v>
      </c>
      <c r="J171" s="2" t="str">
        <f aca="false">IF("."=nm1!H171,"--",IF(ISBLANK(H171),"//",IF(H171=VALUE(nm1!H171),"ok","■")))</f>
        <v>ok</v>
      </c>
      <c r="K171" s="7" t="n">
        <v>0.36</v>
      </c>
      <c r="L171" s="7" t="n">
        <v>0.18</v>
      </c>
      <c r="M171" s="1" t="str">
        <f aca="false">IF("."=nm1!J171,"--",IF(ISBLANK(K171),"//",IF(K171=VALUE(nm1!J171),"ok","■")))</f>
        <v>ok</v>
      </c>
      <c r="N171" s="1" t="str">
        <f aca="false">IF("."=nm1!K171,"--",IF(ISBLANK(L171),"//",IF(L171=VALUE(nm1!K171),"ok","■")))</f>
        <v>ok</v>
      </c>
    </row>
    <row r="172" customFormat="false" ht="13.8" hidden="false" customHeight="false" outlineLevel="0" collapsed="false">
      <c r="A172" s="1" t="n">
        <f aca="false">nt!B172</f>
        <v>164</v>
      </c>
      <c r="B172" s="1" t="str">
        <f aca="false">nm1!B172</f>
        <v>STEEL CAGE</v>
      </c>
      <c r="C172" s="7" t="n">
        <v>0.58</v>
      </c>
      <c r="D172" s="7" t="n">
        <v>0.29</v>
      </c>
      <c r="E172" s="2" t="str">
        <f aca="false">IF("."=nm1!D172,"--",IF(ISBLANK(C172),"//",IF(C172=VALUE(nm1!D172),"ok","■")))</f>
        <v>ok</v>
      </c>
      <c r="F172" s="2" t="str">
        <f aca="false">IF("."=nm1!E172,"--",IF(ISBLANK(D172),"//",IF(D172=VALUE(nm1!E172),"ok","■")))</f>
        <v>ok</v>
      </c>
      <c r="G172" s="7" t="n">
        <v>0.35</v>
      </c>
      <c r="H172" s="8" t="n">
        <v>0.17</v>
      </c>
      <c r="I172" s="2" t="str">
        <f aca="false">IF("."=nm1!G172,"--",IF(ISBLANK(G172),"//",IF(G172=VALUE(nm1!G172),"ok","■")))</f>
        <v>ok</v>
      </c>
      <c r="J172" s="2" t="str">
        <f aca="false">IF("."=nm1!H172,"--",IF(ISBLANK(H172),"//",IF(H172=VALUE(nm1!H172),"ok","■")))</f>
        <v>ok</v>
      </c>
      <c r="K172" s="7" t="n">
        <v>0.33</v>
      </c>
      <c r="L172" s="7" t="n">
        <v>0.16</v>
      </c>
      <c r="M172" s="1" t="str">
        <f aca="false">IF("."=nm1!J172,"--",IF(ISBLANK(K172),"//",IF(K172=VALUE(nm1!J172),"ok","■")))</f>
        <v>ok</v>
      </c>
      <c r="N172" s="1" t="str">
        <f aca="false">IF("."=nm1!K172,"--",IF(ISBLANK(L172),"//",IF(L172=VALUE(nm1!K172),"ok","■")))</f>
        <v>ok</v>
      </c>
    </row>
    <row r="173" customFormat="false" ht="13.8" hidden="false" customHeight="false" outlineLevel="0" collapsed="false">
      <c r="A173" s="1" t="n">
        <f aca="false">nt!B173</f>
        <v>165</v>
      </c>
      <c r="B173" s="1" t="str">
        <f aca="false">nm1!B173</f>
        <v>SUPER HIGHWAY</v>
      </c>
      <c r="C173" s="7" t="n">
        <v>0.42</v>
      </c>
      <c r="D173" s="7" t="n">
        <v>0.21</v>
      </c>
      <c r="E173" s="2" t="str">
        <f aca="false">IF("."=nm1!D173,"--",IF(ISBLANK(C173),"//",IF(C173=VALUE(nm1!D173),"ok","■")))</f>
        <v>ok</v>
      </c>
      <c r="F173" s="2" t="str">
        <f aca="false">IF("."=nm1!E173,"--",IF(ISBLANK(D173),"//",IF(D173=VALUE(nm1!E173),"ok","■")))</f>
        <v>ok</v>
      </c>
      <c r="G173" s="7" t="n">
        <v>0.37</v>
      </c>
      <c r="H173" s="8" t="n">
        <v>0.18</v>
      </c>
      <c r="I173" s="2" t="str">
        <f aca="false">IF("."=nm1!G173,"--",IF(ISBLANK(G173),"//",IF(G173=VALUE(nm1!G173),"ok","■")))</f>
        <v>ok</v>
      </c>
      <c r="J173" s="2" t="str">
        <f aca="false">IF("."=nm1!H173,"--",IF(ISBLANK(H173),"//",IF(H173=VALUE(nm1!H173),"ok","■")))</f>
        <v>ok</v>
      </c>
      <c r="K173" s="7" t="s">
        <v>59</v>
      </c>
      <c r="L173" s="7" t="s">
        <v>59</v>
      </c>
      <c r="M173" s="1" t="str">
        <f aca="false">IF("."=nm1!J173,"--",IF(ISBLANK(K173),"//",IF(K173=VALUE(nm1!J173),"ok","■")))</f>
        <v>--</v>
      </c>
      <c r="N173" s="1" t="str">
        <f aca="false">IF("."=nm1!K173,"--",IF(ISBLANK(L173),"//",IF(L173=VALUE(nm1!K173),"ok","■")))</f>
        <v>--</v>
      </c>
    </row>
    <row r="174" customFormat="false" ht="13.8" hidden="false" customHeight="false" outlineLevel="0" collapsed="false">
      <c r="A174" s="1" t="n">
        <f aca="false">nt!B174</f>
        <v>166</v>
      </c>
      <c r="B174" s="1" t="str">
        <f aca="false">nm1!B174</f>
        <v>SUPER HIGHWAY [SUPER SUBWAY MIX]</v>
      </c>
      <c r="C174" s="7" t="s">
        <v>59</v>
      </c>
      <c r="D174" s="7" t="s">
        <v>59</v>
      </c>
      <c r="E174" s="2" t="str">
        <f aca="false">IF("."=nm1!D174,"--",IF(ISBLANK(C174),"//",IF(C174=VALUE(nm1!D174),"ok","■")))</f>
        <v>--</v>
      </c>
      <c r="F174" s="2" t="str">
        <f aca="false">IF("."=nm1!E174,"--",IF(ISBLANK(D174),"//",IF(D174=VALUE(nm1!E174),"ok","■")))</f>
        <v>--</v>
      </c>
      <c r="G174" s="7" t="s">
        <v>59</v>
      </c>
      <c r="H174" s="8" t="s">
        <v>59</v>
      </c>
      <c r="I174" s="2" t="str">
        <f aca="false">IF("."=nm1!G174,"--",IF(ISBLANK(G174),"//",IF(G174=VALUE(nm1!G174),"ok","■")))</f>
        <v>--</v>
      </c>
      <c r="J174" s="2" t="str">
        <f aca="false">IF("."=nm1!H174,"--",IF(ISBLANK(H174),"//",IF(H174=VALUE(nm1!H174),"ok","■")))</f>
        <v>--</v>
      </c>
      <c r="K174" s="7" t="n">
        <v>0.3</v>
      </c>
      <c r="L174" s="7" t="n">
        <v>0.15</v>
      </c>
      <c r="M174" s="1" t="str">
        <f aca="false">IF("."=nm1!J174,"--",IF(ISBLANK(K174),"//",IF(K174=VALUE(nm1!J174),"ok","■")))</f>
        <v>ok</v>
      </c>
      <c r="N174" s="1" t="str">
        <f aca="false">IF("."=nm1!K174,"--",IF(ISBLANK(L174),"//",IF(L174=VALUE(nm1!K174),"ok","■")))</f>
        <v>ok</v>
      </c>
    </row>
    <row r="175" customFormat="false" ht="13.8" hidden="false" customHeight="false" outlineLevel="0" collapsed="false">
      <c r="A175" s="1" t="n">
        <f aca="false">nt!B175</f>
        <v>167</v>
      </c>
      <c r="B175" s="1" t="str">
        <f aca="false">nm1!B175</f>
        <v>SURGE LINE</v>
      </c>
      <c r="C175" s="7" t="n">
        <v>1.02</v>
      </c>
      <c r="D175" s="7" t="n">
        <v>0.51</v>
      </c>
      <c r="E175" s="2" t="str">
        <f aca="false">IF("."=nm1!D175,"--",IF(ISBLANK(C175),"//",IF(C175=VALUE(nm1!D175),"ok","■")))</f>
        <v>ok</v>
      </c>
      <c r="F175" s="2" t="str">
        <f aca="false">IF("."=nm1!E175,"--",IF(ISBLANK(D175),"//",IF(D175=VALUE(nm1!E175),"ok","■")))</f>
        <v>ok</v>
      </c>
      <c r="G175" s="7" t="n">
        <v>0.76</v>
      </c>
      <c r="H175" s="8" t="n">
        <v>0.38</v>
      </c>
      <c r="I175" s="2" t="str">
        <f aca="false">IF("."=nm1!G175,"--",IF(ISBLANK(G175),"//",IF(G175=VALUE(nm1!G175),"ok","■")))</f>
        <v>ok</v>
      </c>
      <c r="J175" s="2" t="str">
        <f aca="false">IF("."=nm1!H175,"--",IF(ISBLANK(H175),"//",IF(H175=VALUE(nm1!H175),"ok","■")))</f>
        <v>ok</v>
      </c>
      <c r="K175" s="7" t="n">
        <v>0.5</v>
      </c>
      <c r="L175" s="7" t="n">
        <v>0.25</v>
      </c>
      <c r="M175" s="1" t="str">
        <f aca="false">IF("."=nm1!J175,"--",IF(ISBLANK(K175),"//",IF(K175=VALUE(nm1!J175),"ok","■")))</f>
        <v>ok</v>
      </c>
      <c r="N175" s="1" t="str">
        <f aca="false">IF("."=nm1!K175,"--",IF(ISBLANK(L175),"//",IF(L175=VALUE(nm1!K175),"ok","■")))</f>
        <v>ok</v>
      </c>
    </row>
    <row r="176" customFormat="false" ht="13.8" hidden="false" customHeight="false" outlineLevel="0" collapsed="false">
      <c r="A176" s="1" t="n">
        <f aca="false">nt!B176</f>
        <v>168</v>
      </c>
      <c r="B176" s="1" t="str">
        <f aca="false">nm1!B176</f>
        <v>TEAR IT UP</v>
      </c>
      <c r="C176" s="7" t="n">
        <v>0.51</v>
      </c>
      <c r="D176" s="7" t="n">
        <v>0.25</v>
      </c>
      <c r="E176" s="2" t="str">
        <f aca="false">IF("."=nm1!D176,"--",IF(ISBLANK(C176),"//",IF(C176=VALUE(nm1!D176),"ok","■")))</f>
        <v>ok</v>
      </c>
      <c r="F176" s="2" t="str">
        <f aca="false">IF("."=nm1!E176,"--",IF(ISBLANK(D176),"//",IF(D176=VALUE(nm1!E176),"ok","■")))</f>
        <v>ok</v>
      </c>
      <c r="G176" s="7" t="n">
        <v>0.28</v>
      </c>
      <c r="H176" s="8" t="n">
        <v>0.14</v>
      </c>
      <c r="I176" s="2" t="str">
        <f aca="false">IF("."=nm1!G176,"--",IF(ISBLANK(G176),"//",IF(G176=VALUE(nm1!G176),"ok","■")))</f>
        <v>ok</v>
      </c>
      <c r="J176" s="2" t="str">
        <f aca="false">IF("."=nm1!H176,"--",IF(ISBLANK(H176),"//",IF(H176=VALUE(nm1!H176),"ok","■")))</f>
        <v>ok</v>
      </c>
      <c r="K176" s="7" t="n">
        <v>0.24</v>
      </c>
      <c r="L176" s="7" t="n">
        <v>0.12</v>
      </c>
      <c r="M176" s="1" t="str">
        <f aca="false">IF("."=nm1!J176,"--",IF(ISBLANK(K176),"//",IF(K176=VALUE(nm1!J176),"ok","■")))</f>
        <v>ok</v>
      </c>
      <c r="N176" s="1" t="str">
        <f aca="false">IF("."=nm1!K176,"--",IF(ISBLANK(L176),"//",IF(L176=VALUE(nm1!K176),"ok","■")))</f>
        <v>ok</v>
      </c>
    </row>
    <row r="177" customFormat="false" ht="13.8" hidden="false" customHeight="false" outlineLevel="0" collapsed="false">
      <c r="A177" s="1" t="n">
        <f aca="false">nt!B177</f>
        <v>169</v>
      </c>
      <c r="B177" s="1" t="str">
        <f aca="false">nm1!B177</f>
        <v>TETRAQ</v>
      </c>
      <c r="C177" s="7" t="n">
        <v>0.7</v>
      </c>
      <c r="D177" s="7" t="n">
        <v>0.35</v>
      </c>
      <c r="E177" s="2" t="str">
        <f aca="false">IF("."=nm1!D177,"--",IF(ISBLANK(C177),"//",IF(C177=VALUE(nm1!D177),"ok","■")))</f>
        <v>ok</v>
      </c>
      <c r="F177" s="2" t="str">
        <f aca="false">IF("."=nm1!E177,"--",IF(ISBLANK(D177),"//",IF(D177=VALUE(nm1!E177),"ok","■")))</f>
        <v>ok</v>
      </c>
      <c r="G177" s="7" t="n">
        <v>0.48</v>
      </c>
      <c r="H177" s="8" t="n">
        <v>0.24</v>
      </c>
      <c r="I177" s="2" t="str">
        <f aca="false">IF("."=nm1!G177,"--",IF(ISBLANK(G177),"//",IF(G177=VALUE(nm1!G177),"ok","■")))</f>
        <v>ok</v>
      </c>
      <c r="J177" s="2" t="str">
        <f aca="false">IF("."=nm1!H177,"--",IF(ISBLANK(H177),"//",IF(H177=VALUE(nm1!H177),"ok","■")))</f>
        <v>ok</v>
      </c>
      <c r="K177" s="7" t="s">
        <v>59</v>
      </c>
      <c r="L177" s="7" t="s">
        <v>59</v>
      </c>
      <c r="M177" s="1" t="str">
        <f aca="false">IF("."=nm1!J177,"--",IF(ISBLANK(K177),"//",IF(K177=VALUE(nm1!J177),"ok","■")))</f>
        <v>--</v>
      </c>
      <c r="N177" s="1" t="str">
        <f aca="false">IF("."=nm1!K177,"--",IF(ISBLANK(L177),"//",IF(L177=VALUE(nm1!K177),"ok","■")))</f>
        <v>--</v>
      </c>
    </row>
    <row r="178" customFormat="false" ht="13.8" hidden="false" customHeight="false" outlineLevel="0" collapsed="false">
      <c r="A178" s="1" t="n">
        <f aca="false">nt!B178</f>
        <v>170</v>
      </c>
      <c r="B178" s="1" t="str">
        <f aca="false">nm1!B178</f>
        <v>THE FALL</v>
      </c>
      <c r="C178" s="7" t="n">
        <v>0.79</v>
      </c>
      <c r="D178" s="7" t="n">
        <v>0.39</v>
      </c>
      <c r="E178" s="2" t="str">
        <f aca="false">IF("."=nm1!D178,"--",IF(ISBLANK(C178),"//",IF(C178=VALUE(nm1!D178),"ok","■")))</f>
        <v>ok</v>
      </c>
      <c r="F178" s="2" t="str">
        <f aca="false">IF("."=nm1!E178,"--",IF(ISBLANK(D178),"//",IF(D178=VALUE(nm1!E178),"ok","■")))</f>
        <v>ok</v>
      </c>
      <c r="G178" s="7" t="n">
        <v>0.63</v>
      </c>
      <c r="H178" s="8" t="n">
        <v>0.31</v>
      </c>
      <c r="I178" s="2" t="str">
        <f aca="false">IF("."=nm1!G178,"--",IF(ISBLANK(G178),"//",IF(G178=VALUE(nm1!G178),"ok","■")))</f>
        <v>ok</v>
      </c>
      <c r="J178" s="2" t="str">
        <f aca="false">IF("."=nm1!H178,"--",IF(ISBLANK(H178),"//",IF(H178=VALUE(nm1!H178),"ok","■")))</f>
        <v>ok</v>
      </c>
      <c r="K178" s="7" t="n">
        <v>0.43</v>
      </c>
      <c r="L178" s="7" t="n">
        <v>0.21</v>
      </c>
      <c r="M178" s="1" t="str">
        <f aca="false">IF("."=nm1!J178,"--",IF(ISBLANK(K178),"//",IF(K178=VALUE(nm1!J178),"ok","■")))</f>
        <v>ok</v>
      </c>
      <c r="N178" s="1" t="str">
        <f aca="false">IF("."=nm1!K178,"--",IF(ISBLANK(L178),"//",IF(L178=VALUE(nm1!K178),"ok","■")))</f>
        <v>ok</v>
      </c>
    </row>
    <row r="179" customFormat="false" ht="13.8" hidden="false" customHeight="false" outlineLevel="0" collapsed="false">
      <c r="A179" s="1" t="n">
        <f aca="false">nt!B179</f>
        <v>171</v>
      </c>
      <c r="B179" s="1" t="str">
        <f aca="false">nm1!B179</f>
        <v>THRASH TRAXX</v>
      </c>
      <c r="C179" s="7" t="n">
        <v>0.59</v>
      </c>
      <c r="D179" s="7" t="n">
        <v>0.29</v>
      </c>
      <c r="E179" s="2" t="str">
        <f aca="false">IF("."=nm1!D179,"--",IF(ISBLANK(C179),"//",IF(C179=VALUE(nm1!D179),"ok","■")))</f>
        <v>ok</v>
      </c>
      <c r="F179" s="2" t="str">
        <f aca="false">IF("."=nm1!E179,"--",IF(ISBLANK(D179),"//",IF(D179=VALUE(nm1!E179),"ok","■")))</f>
        <v>ok</v>
      </c>
      <c r="G179" s="7" t="n">
        <v>0.38</v>
      </c>
      <c r="H179" s="8" t="n">
        <v>0.19</v>
      </c>
      <c r="I179" s="2" t="str">
        <f aca="false">IF("."=nm1!G179,"--",IF(ISBLANK(G179),"//",IF(G179=VALUE(nm1!G179),"ok","■")))</f>
        <v>ok</v>
      </c>
      <c r="J179" s="2" t="str">
        <f aca="false">IF("."=nm1!H179,"--",IF(ISBLANK(H179),"//",IF(H179=VALUE(nm1!H179),"ok","■")))</f>
        <v>ok</v>
      </c>
      <c r="K179" s="7" t="s">
        <v>59</v>
      </c>
      <c r="L179" s="7" t="s">
        <v>59</v>
      </c>
      <c r="M179" s="1" t="str">
        <f aca="false">IF("."=nm1!J179,"--",IF(ISBLANK(K179),"//",IF(K179=VALUE(nm1!J179),"ok","■")))</f>
        <v>--</v>
      </c>
      <c r="N179" s="1" t="str">
        <f aca="false">IF("."=nm1!K179,"--",IF(ISBLANK(L179),"//",IF(L179=VALUE(nm1!K179),"ok","■")))</f>
        <v>--</v>
      </c>
    </row>
    <row r="180" customFormat="false" ht="13.8" hidden="false" customHeight="false" outlineLevel="0" collapsed="false">
      <c r="A180" s="1" t="n">
        <f aca="false">nt!B180</f>
        <v>172</v>
      </c>
      <c r="B180" s="1" t="str">
        <f aca="false">nm1!B180</f>
        <v>TOKAI</v>
      </c>
      <c r="C180" s="7" t="n">
        <v>1.1</v>
      </c>
      <c r="D180" s="7" t="n">
        <v>0.55</v>
      </c>
      <c r="E180" s="2" t="str">
        <f aca="false">IF("."=nm1!D180,"--",IF(ISBLANK(C180),"//",IF(C180=VALUE(nm1!D180),"ok","■")))</f>
        <v>ok</v>
      </c>
      <c r="F180" s="2" t="str">
        <f aca="false">IF("."=nm1!E180,"--",IF(ISBLANK(D180),"//",IF(D180=VALUE(nm1!E180),"ok","■")))</f>
        <v>ok</v>
      </c>
      <c r="G180" s="7" t="n">
        <v>0.87</v>
      </c>
      <c r="H180" s="8" t="n">
        <v>0.43</v>
      </c>
      <c r="I180" s="2" t="str">
        <f aca="false">IF("."=nm1!G180,"--",IF(ISBLANK(G180),"//",IF(G180=VALUE(nm1!G180),"ok","■")))</f>
        <v>ok</v>
      </c>
      <c r="J180" s="2" t="str">
        <f aca="false">IF("."=nm1!H180,"--",IF(ISBLANK(H180),"//",IF(H180=VALUE(nm1!H180),"ok","■")))</f>
        <v>ok</v>
      </c>
      <c r="K180" s="7" t="n">
        <v>0.7</v>
      </c>
      <c r="L180" s="7" t="n">
        <v>0.35</v>
      </c>
      <c r="M180" s="1" t="str">
        <f aca="false">IF("."=nm1!J180,"--",IF(ISBLANK(K180),"//",IF(K180=VALUE(nm1!J180),"ok","■")))</f>
        <v>ok</v>
      </c>
      <c r="N180" s="1" t="str">
        <f aca="false">IF("."=nm1!K180,"--",IF(ISBLANK(L180),"//",IF(L180=VALUE(nm1!K180),"ok","■")))</f>
        <v>ok</v>
      </c>
    </row>
    <row r="181" customFormat="false" ht="13.8" hidden="false" customHeight="false" outlineLevel="0" collapsed="false">
      <c r="A181" s="1" t="n">
        <f aca="false">nt!B181</f>
        <v>173</v>
      </c>
      <c r="B181" s="1" t="str">
        <f aca="false">nm1!B181</f>
        <v>TURNING THE MOTOR OVER</v>
      </c>
      <c r="C181" s="7" t="n">
        <v>0.73</v>
      </c>
      <c r="D181" s="7" t="n">
        <v>0.36</v>
      </c>
      <c r="E181" s="2" t="str">
        <f aca="false">IF("."=nm1!D181,"--",IF(ISBLANK(C181),"//",IF(C181=VALUE(nm1!D181),"ok","■")))</f>
        <v>ok</v>
      </c>
      <c r="F181" s="2" t="str">
        <f aca="false">IF("."=nm1!E181,"--",IF(ISBLANK(D181),"//",IF(D181=VALUE(nm1!E181),"ok","■")))</f>
        <v>ok</v>
      </c>
      <c r="G181" s="7" t="n">
        <v>0.6</v>
      </c>
      <c r="H181" s="8" t="n">
        <v>0.3</v>
      </c>
      <c r="I181" s="2" t="str">
        <f aca="false">IF("."=nm1!G181,"--",IF(ISBLANK(G181),"//",IF(G181=VALUE(nm1!G181),"ok","■")))</f>
        <v>ok</v>
      </c>
      <c r="J181" s="2" t="str">
        <f aca="false">IF("."=nm1!H181,"--",IF(ISBLANK(H181),"//",IF(H181=VALUE(nm1!H181),"ok","■")))</f>
        <v>ok</v>
      </c>
      <c r="K181" s="7" t="n">
        <v>0.39</v>
      </c>
      <c r="L181" s="7" t="n">
        <v>0.19</v>
      </c>
      <c r="M181" s="1" t="str">
        <f aca="false">IF("."=nm1!J181,"--",IF(ISBLANK(K181),"//",IF(K181=VALUE(nm1!J181),"ok","■")))</f>
        <v>ok</v>
      </c>
      <c r="N181" s="1" t="str">
        <f aca="false">IF("."=nm1!K181,"--",IF(ISBLANK(L181),"//",IF(L181=VALUE(nm1!K181),"ok","■")))</f>
        <v>ok</v>
      </c>
    </row>
    <row r="182" customFormat="false" ht="13.8" hidden="false" customHeight="false" outlineLevel="0" collapsed="false">
      <c r="A182" s="1" t="n">
        <f aca="false">nt!B182</f>
        <v>174</v>
      </c>
      <c r="B182" s="1" t="str">
        <f aca="false">nm1!B182</f>
        <v>U GOTTA GROOVE</v>
      </c>
      <c r="C182" s="7" t="n">
        <v>1.86</v>
      </c>
      <c r="D182" s="7" t="n">
        <v>0.93</v>
      </c>
      <c r="E182" s="2" t="str">
        <f aca="false">IF("."=nm1!D182,"--",IF(ISBLANK(C182),"//",IF(C182=VALUE(nm1!D182),"ok","■")))</f>
        <v>ok</v>
      </c>
      <c r="F182" s="2" t="str">
        <f aca="false">IF("."=nm1!E182,"--",IF(ISBLANK(D182),"//",IF(D182=VALUE(nm1!E182),"ok","■")))</f>
        <v>ok</v>
      </c>
      <c r="G182" s="7" t="s">
        <v>59</v>
      </c>
      <c r="H182" s="8" t="s">
        <v>59</v>
      </c>
      <c r="I182" s="2" t="str">
        <f aca="false">IF("."=nm1!G182,"--",IF(ISBLANK(G182),"//",IF(G182=VALUE(nm1!G182),"ok","■")))</f>
        <v>--</v>
      </c>
      <c r="J182" s="2" t="str">
        <f aca="false">IF("."=nm1!H182,"--",IF(ISBLANK(H182),"//",IF(H182=VALUE(nm1!H182),"ok","■")))</f>
        <v>--</v>
      </c>
      <c r="K182" s="7" t="s">
        <v>59</v>
      </c>
      <c r="L182" s="7" t="s">
        <v>59</v>
      </c>
      <c r="M182" s="1" t="str">
        <f aca="false">IF("."=nm1!J182,"--",IF(ISBLANK(K182),"//",IF(K182=VALUE(nm1!J182),"ok","■")))</f>
        <v>--</v>
      </c>
      <c r="N182" s="1" t="str">
        <f aca="false">IF("."=nm1!K182,"--",IF(ISBLANK(L182),"//",IF(L182=VALUE(nm1!K182),"ok","■")))</f>
        <v>--</v>
      </c>
    </row>
    <row r="183" customFormat="false" ht="13.8" hidden="false" customHeight="false" outlineLevel="0" collapsed="false">
      <c r="A183" s="1" t="n">
        <f aca="false">nt!B183</f>
        <v>175</v>
      </c>
      <c r="B183" s="1" t="str">
        <f aca="false">nm1!B183</f>
        <v>VIRTUAL DRUMMER</v>
      </c>
      <c r="C183" s="7" t="n">
        <v>0.47</v>
      </c>
      <c r="D183" s="7" t="n">
        <v>0.23</v>
      </c>
      <c r="E183" s="2" t="str">
        <f aca="false">IF("."=nm1!D183,"--",IF(ISBLANK(C183),"//",IF(C183=VALUE(nm1!D183),"ok","■")))</f>
        <v>ok</v>
      </c>
      <c r="F183" s="2" t="str">
        <f aca="false">IF("."=nm1!E183,"--",IF(ISBLANK(D183),"//",IF(D183=VALUE(nm1!E183),"ok","■")))</f>
        <v>ok</v>
      </c>
      <c r="G183" s="7" t="n">
        <v>0.31</v>
      </c>
      <c r="H183" s="8" t="n">
        <v>0.15</v>
      </c>
      <c r="I183" s="2" t="str">
        <f aca="false">IF("."=nm1!G183,"--",IF(ISBLANK(G183),"//",IF(G183=VALUE(nm1!G183),"ok","■")))</f>
        <v>ok</v>
      </c>
      <c r="J183" s="2" t="str">
        <f aca="false">IF("."=nm1!H183,"--",IF(ISBLANK(H183),"//",IF(H183=VALUE(nm1!H183),"ok","■")))</f>
        <v>ok</v>
      </c>
      <c r="K183" s="7" t="n">
        <v>0.26</v>
      </c>
      <c r="L183" s="7" t="n">
        <v>0.13</v>
      </c>
      <c r="M183" s="1" t="str">
        <f aca="false">IF("."=nm1!J183,"--",IF(ISBLANK(K183),"//",IF(K183=VALUE(nm1!J183),"ok","■")))</f>
        <v>ok</v>
      </c>
      <c r="N183" s="1" t="str">
        <f aca="false">IF("."=nm1!K183,"--",IF(ISBLANK(L183),"//",IF(L183=VALUE(nm1!K183),"ok","■")))</f>
        <v>ok</v>
      </c>
    </row>
    <row r="184" customFormat="false" ht="13.8" hidden="false" customHeight="false" outlineLevel="0" collapsed="false">
      <c r="A184" s="1" t="n">
        <f aca="false">nt!B184</f>
        <v>176</v>
      </c>
      <c r="B184" s="1" t="str">
        <f aca="false">nm1!B184</f>
        <v>WATER FLAME</v>
      </c>
      <c r="C184" s="7" t="n">
        <v>0.61</v>
      </c>
      <c r="D184" s="7" t="n">
        <v>0.3</v>
      </c>
      <c r="E184" s="2" t="str">
        <f aca="false">IF("."=nm1!D184,"--",IF(ISBLANK(C184),"//",IF(C184=VALUE(nm1!D184),"ok","■")))</f>
        <v>ok</v>
      </c>
      <c r="F184" s="2" t="str">
        <f aca="false">IF("."=nm1!E184,"--",IF(ISBLANK(D184),"//",IF(D184=VALUE(nm1!E184),"ok","■")))</f>
        <v>ok</v>
      </c>
      <c r="G184" s="7" t="n">
        <v>0.5</v>
      </c>
      <c r="H184" s="8" t="n">
        <v>0.25</v>
      </c>
      <c r="I184" s="2" t="str">
        <f aca="false">IF("."=nm1!G184,"--",IF(ISBLANK(G184),"//",IF(G184=VALUE(nm1!G184),"ok","■")))</f>
        <v>ok</v>
      </c>
      <c r="J184" s="2" t="str">
        <f aca="false">IF("."=nm1!H184,"--",IF(ISBLANK(H184),"//",IF(H184=VALUE(nm1!H184),"ok","■")))</f>
        <v>ok</v>
      </c>
      <c r="K184" s="7" t="s">
        <v>59</v>
      </c>
      <c r="L184" s="7" t="s">
        <v>59</v>
      </c>
      <c r="M184" s="1" t="str">
        <f aca="false">IF("."=nm1!J184,"--",IF(ISBLANK(K184),"//",IF(K184=VALUE(nm1!J184),"ok","■")))</f>
        <v>--</v>
      </c>
      <c r="N184" s="1" t="str">
        <f aca="false">IF("."=nm1!K184,"--",IF(ISBLANK(L184),"//",IF(L184=VALUE(nm1!K184),"ok","■")))</f>
        <v>--</v>
      </c>
    </row>
    <row r="185" customFormat="false" ht="13.8" hidden="false" customHeight="false" outlineLevel="0" collapsed="false">
      <c r="A185" s="1" t="n">
        <f aca="false">nt!B185</f>
        <v>177</v>
      </c>
      <c r="B185" s="1" t="str">
        <f aca="false">nm1!B185</f>
        <v>WATERING</v>
      </c>
      <c r="C185" s="7" t="n">
        <v>0.67</v>
      </c>
      <c r="D185" s="7" t="n">
        <v>0.33</v>
      </c>
      <c r="E185" s="2" t="str">
        <f aca="false">IF("."=nm1!D185,"--",IF(ISBLANK(C185),"//",IF(C185=VALUE(nm1!D185),"ok","■")))</f>
        <v>ok</v>
      </c>
      <c r="F185" s="2" t="str">
        <f aca="false">IF("."=nm1!E185,"--",IF(ISBLANK(D185),"//",IF(D185=VALUE(nm1!E185),"ok","■")))</f>
        <v>ok</v>
      </c>
      <c r="G185" s="7" t="n">
        <v>0.41</v>
      </c>
      <c r="H185" s="8" t="n">
        <v>0.2</v>
      </c>
      <c r="I185" s="2" t="str">
        <f aca="false">IF("."=nm1!G185,"--",IF(ISBLANK(G185),"//",IF(G185=VALUE(nm1!G185),"ok","■")))</f>
        <v>ok</v>
      </c>
      <c r="J185" s="2" t="str">
        <f aca="false">IF("."=nm1!H185,"--",IF(ISBLANK(H185),"//",IF(H185=VALUE(nm1!H185),"ok","■")))</f>
        <v>ok</v>
      </c>
      <c r="K185" s="7" t="n">
        <v>0.34</v>
      </c>
      <c r="L185" s="7" t="n">
        <v>0.17</v>
      </c>
      <c r="M185" s="1" t="str">
        <f aca="false">IF("."=nm1!J185,"--",IF(ISBLANK(K185),"//",IF(K185=VALUE(nm1!J185),"ok","■")))</f>
        <v>ok</v>
      </c>
      <c r="N185" s="1" t="str">
        <f aca="false">IF("."=nm1!K185,"--",IF(ISBLANK(L185),"//",IF(L185=VALUE(nm1!K185),"ok","■")))</f>
        <v>ok</v>
      </c>
    </row>
    <row r="186" customFormat="false" ht="13.8" hidden="false" customHeight="false" outlineLevel="0" collapsed="false">
      <c r="A186" s="1" t="n">
        <f aca="false">nt!B186</f>
        <v>178</v>
      </c>
      <c r="B186" s="1" t="str">
        <f aca="false">nm1!B186</f>
        <v>WHAT IS LOVE?</v>
      </c>
      <c r="C186" s="7" t="n">
        <v>0.89</v>
      </c>
      <c r="D186" s="7" t="n">
        <v>0.44</v>
      </c>
      <c r="E186" s="2" t="str">
        <f aca="false">IF("."=nm1!D186,"--",IF(ISBLANK(C186),"//",IF(C186=VALUE(nm1!D186),"ok","■")))</f>
        <v>ok</v>
      </c>
      <c r="F186" s="2" t="str">
        <f aca="false">IF("."=nm1!E186,"--",IF(ISBLANK(D186),"//",IF(D186=VALUE(nm1!E186),"ok","■")))</f>
        <v>ok</v>
      </c>
      <c r="G186" s="7" t="n">
        <v>0.52</v>
      </c>
      <c r="H186" s="8" t="n">
        <v>0.26</v>
      </c>
      <c r="I186" s="2" t="str">
        <f aca="false">IF("."=nm1!G186,"--",IF(ISBLANK(G186),"//",IF(G186=VALUE(nm1!G186),"ok","■")))</f>
        <v>ok</v>
      </c>
      <c r="J186" s="2" t="str">
        <f aca="false">IF("."=nm1!H186,"--",IF(ISBLANK(H186),"//",IF(H186=VALUE(nm1!H186),"ok","■")))</f>
        <v>ok</v>
      </c>
      <c r="K186" s="7" t="n">
        <v>0.47</v>
      </c>
      <c r="L186" s="7" t="n">
        <v>0.23</v>
      </c>
      <c r="M186" s="1" t="str">
        <f aca="false">IF("."=nm1!J186,"--",IF(ISBLANK(K186),"//",IF(K186=VALUE(nm1!J186),"ok","■")))</f>
        <v>ok</v>
      </c>
      <c r="N186" s="1" t="str">
        <f aca="false">IF("."=nm1!K186,"--",IF(ISBLANK(L186),"//",IF(L186=VALUE(nm1!K186),"ok","■")))</f>
        <v>ok</v>
      </c>
    </row>
    <row r="187" customFormat="false" ht="13.8" hidden="false" customHeight="false" outlineLevel="0" collapsed="false">
      <c r="A187" s="1" t="n">
        <f aca="false">nt!B187</f>
        <v>179</v>
      </c>
      <c r="B187" s="1" t="str">
        <f aca="false">nm1!B187</f>
        <v>WHAT'S NEXT?</v>
      </c>
      <c r="C187" s="7" t="n">
        <v>0.64</v>
      </c>
      <c r="D187" s="7" t="n">
        <v>0.32</v>
      </c>
      <c r="E187" s="2" t="str">
        <f aca="false">IF("."=nm1!D187,"--",IF(ISBLANK(C187),"//",IF(C187=VALUE(nm1!D187),"ok","■")))</f>
        <v>ok</v>
      </c>
      <c r="F187" s="2" t="str">
        <f aca="false">IF("."=nm1!E187,"--",IF(ISBLANK(D187),"//",IF(D187=VALUE(nm1!E187),"ok","■")))</f>
        <v>ok</v>
      </c>
      <c r="G187" s="7" t="n">
        <v>0.5</v>
      </c>
      <c r="H187" s="8" t="n">
        <v>0.25</v>
      </c>
      <c r="I187" s="2" t="str">
        <f aca="false">IF("."=nm1!G187,"--",IF(ISBLANK(G187),"//",IF(G187=VALUE(nm1!G187),"ok","■")))</f>
        <v>ok</v>
      </c>
      <c r="J187" s="2" t="str">
        <f aca="false">IF("."=nm1!H187,"--",IF(ISBLANK(H187),"//",IF(H187=VALUE(nm1!H187),"ok","■")))</f>
        <v>ok</v>
      </c>
      <c r="K187" s="7" t="n">
        <v>0.41</v>
      </c>
      <c r="L187" s="7" t="n">
        <v>0.2</v>
      </c>
      <c r="M187" s="1" t="str">
        <f aca="false">IF("."=nm1!J187,"--",IF(ISBLANK(K187),"//",IF(K187=VALUE(nm1!J187),"ok","■")))</f>
        <v>ok</v>
      </c>
      <c r="N187" s="1" t="str">
        <f aca="false">IF("."=nm1!K187,"--",IF(ISBLANK(L187),"//",IF(L187=VALUE(nm1!K187),"ok","■")))</f>
        <v>ok</v>
      </c>
    </row>
    <row r="188" customFormat="false" ht="13.8" hidden="false" customHeight="false" outlineLevel="0" collapsed="false">
      <c r="A188" s="1" t="n">
        <f aca="false">nt!B188</f>
        <v>180</v>
      </c>
      <c r="B188" s="1" t="str">
        <f aca="false">nm1!B188</f>
        <v>WILD I/O</v>
      </c>
      <c r="C188" s="7" t="n">
        <v>0.93</v>
      </c>
      <c r="D188" s="7" t="n">
        <v>0.46</v>
      </c>
      <c r="E188" s="2" t="str">
        <f aca="false">IF("."=nm1!D188,"--",IF(ISBLANK(C188),"//",IF(C188=VALUE(nm1!D188),"ok","■")))</f>
        <v>ok</v>
      </c>
      <c r="F188" s="2" t="str">
        <f aca="false">IF("."=nm1!E188,"--",IF(ISBLANK(D188),"//",IF(D188=VALUE(nm1!E188),"ok","■")))</f>
        <v>ok</v>
      </c>
      <c r="G188" s="7" t="n">
        <v>0.66</v>
      </c>
      <c r="H188" s="8" t="n">
        <v>0.33</v>
      </c>
      <c r="I188" s="2" t="str">
        <f aca="false">IF("."=nm1!G188,"--",IF(ISBLANK(G188),"//",IF(G188=VALUE(nm1!G188),"ok","■")))</f>
        <v>ok</v>
      </c>
      <c r="J188" s="2" t="str">
        <f aca="false">IF("."=nm1!H188,"--",IF(ISBLANK(H188),"//",IF(H188=VALUE(nm1!H188),"ok","■")))</f>
        <v>ok</v>
      </c>
      <c r="K188" s="7" t="s">
        <v>59</v>
      </c>
      <c r="L188" s="7" t="s">
        <v>59</v>
      </c>
      <c r="M188" s="1" t="str">
        <f aca="false">IF("."=nm1!J188,"--",IF(ISBLANK(K188),"//",IF(K188=VALUE(nm1!J188),"ok","■")))</f>
        <v>--</v>
      </c>
      <c r="N188" s="1" t="str">
        <f aca="false">IF("."=nm1!K188,"--",IF(ISBLANK(L188),"//",IF(L188=VALUE(nm1!K188),"ok","■")))</f>
        <v>--</v>
      </c>
    </row>
    <row r="189" customFormat="false" ht="13.8" hidden="false" customHeight="false" outlineLevel="0" collapsed="false">
      <c r="A189" s="1" t="n">
        <f aca="false">nt!B189</f>
        <v>181</v>
      </c>
      <c r="B189" s="1" t="str">
        <f aca="false">nm1!B189</f>
        <v>ZANZIBAR</v>
      </c>
      <c r="C189" s="7" t="n">
        <v>0.82</v>
      </c>
      <c r="D189" s="7" t="n">
        <v>0.41</v>
      </c>
      <c r="E189" s="2" t="str">
        <f aca="false">IF("."=nm1!D189,"--",IF(ISBLANK(C189),"//",IF(C189=VALUE(nm1!D189),"ok","■")))</f>
        <v>ok</v>
      </c>
      <c r="F189" s="2" t="str">
        <f aca="false">IF("."=nm1!E189,"--",IF(ISBLANK(D189),"//",IF(D189=VALUE(nm1!E189),"ok","■")))</f>
        <v>ok</v>
      </c>
      <c r="G189" s="7" t="n">
        <v>0.59</v>
      </c>
      <c r="H189" s="8" t="n">
        <v>0.29</v>
      </c>
      <c r="I189" s="2" t="str">
        <f aca="false">IF("."=nm1!G189,"--",IF(ISBLANK(G189),"//",IF(G189=VALUE(nm1!G189),"ok","■")))</f>
        <v>ok</v>
      </c>
      <c r="J189" s="2" t="str">
        <f aca="false">IF("."=nm1!H189,"--",IF(ISBLANK(H189),"//",IF(H189=VALUE(nm1!H189),"ok","■")))</f>
        <v>ok</v>
      </c>
      <c r="K189" s="7" t="n">
        <v>0.43</v>
      </c>
      <c r="L189" s="7" t="n">
        <v>0.21</v>
      </c>
      <c r="M189" s="1" t="str">
        <f aca="false">IF("."=nm1!J189,"--",IF(ISBLANK(K189),"//",IF(K189=VALUE(nm1!J189),"ok","■")))</f>
        <v>ok</v>
      </c>
      <c r="N189" s="1" t="str">
        <f aca="false">IF("."=nm1!K189,"--",IF(ISBLANK(L189),"//",IF(L189=VALUE(nm1!K189),"ok","■")))</f>
        <v>ok</v>
      </c>
    </row>
    <row r="190" customFormat="false" ht="14" hidden="false" customHeight="false" outlineLevel="0" collapsed="false">
      <c r="A190" s="1" t="n">
        <f aca="false">nt!B190</f>
        <v>182</v>
      </c>
      <c r="B190" s="1" t="str">
        <f aca="false">nm1!B190</f>
        <v>超楽C-E-Z</v>
      </c>
      <c r="C190" s="7" t="n">
        <v>0.95</v>
      </c>
      <c r="D190" s="7" t="n">
        <v>0.47</v>
      </c>
      <c r="E190" s="2" t="str">
        <f aca="false">IF("."=nm1!D190,"--",IF(ISBLANK(C190),"//",IF(C190=VALUE(nm1!D190),"ok","■")))</f>
        <v>ok</v>
      </c>
      <c r="F190" s="2" t="str">
        <f aca="false">IF("."=nm1!E190,"--",IF(ISBLANK(D190),"//",IF(D190=VALUE(nm1!E190),"ok","■")))</f>
        <v>ok</v>
      </c>
      <c r="G190" s="7" t="n">
        <v>0.68</v>
      </c>
      <c r="H190" s="8" t="n">
        <v>0.34</v>
      </c>
      <c r="I190" s="2" t="str">
        <f aca="false">IF("."=nm1!G190,"--",IF(ISBLANK(G190),"//",IF(G190=VALUE(nm1!G190),"ok","■")))</f>
        <v>ok</v>
      </c>
      <c r="J190" s="2" t="str">
        <f aca="false">IF("."=nm1!H190,"--",IF(ISBLANK(H190),"//",IF(H190=VALUE(nm1!H190),"ok","■")))</f>
        <v>ok</v>
      </c>
      <c r="K190" s="7" t="s">
        <v>59</v>
      </c>
      <c r="L190" s="7" t="s">
        <v>59</v>
      </c>
      <c r="M190" s="1" t="str">
        <f aca="false">IF("."=nm1!J190,"--",IF(ISBLANK(K190),"//",IF(K190=VALUE(nm1!J190),"ok","■")))</f>
        <v>--</v>
      </c>
      <c r="N190" s="1" t="str">
        <f aca="false">IF("."=nm1!K190,"--",IF(ISBLANK(L190),"//",IF(L190=VALUE(nm1!K190),"ok","■")))</f>
        <v>--</v>
      </c>
    </row>
    <row r="191" customFormat="false" ht="13.8" hidden="false" customHeight="false" outlineLevel="0" collapsed="false">
      <c r="A191" s="1" t="n">
        <f aca="false">nt!B191</f>
        <v>183</v>
      </c>
      <c r="B191" s="1" t="str">
        <f aca="false">nm1!B191</f>
        <v>ホワイトレクチャー</v>
      </c>
      <c r="C191" s="7" t="n">
        <v>0.84</v>
      </c>
      <c r="D191" s="7" t="n">
        <v>0.42</v>
      </c>
      <c r="E191" s="2" t="str">
        <f aca="false">IF("."=nm1!D191,"--",IF(ISBLANK(C191),"//",IF(C191=VALUE(nm1!D191),"ok","■")))</f>
        <v>ok</v>
      </c>
      <c r="F191" s="2" t="str">
        <f aca="false">IF("."=nm1!E191,"--",IF(ISBLANK(D191),"//",IF(D191=VALUE(nm1!E191),"ok","■")))</f>
        <v>ok</v>
      </c>
      <c r="G191" s="7" t="n">
        <v>0.66</v>
      </c>
      <c r="H191" s="8" t="n">
        <v>0.33</v>
      </c>
      <c r="I191" s="2" t="str">
        <f aca="false">IF("."=nm1!G191,"--",IF(ISBLANK(G191),"//",IF(G191=VALUE(nm1!G191),"ok","■")))</f>
        <v>ok</v>
      </c>
      <c r="J191" s="2" t="str">
        <f aca="false">IF("."=nm1!H191,"--",IF(ISBLANK(H191),"//",IF(H191=VALUE(nm1!H191),"ok","■")))</f>
        <v>ok</v>
      </c>
      <c r="K191" s="7" t="n">
        <v>0.36</v>
      </c>
      <c r="L191" s="7" t="n">
        <v>0.18</v>
      </c>
      <c r="M191" s="1" t="str">
        <f aca="false">IF("."=nm1!J191,"--",IF(ISBLANK(K191),"//",IF(K191=VALUE(nm1!J191),"ok","■")))</f>
        <v>ok</v>
      </c>
      <c r="N191" s="1" t="str">
        <f aca="false">IF("."=nm1!K191,"--",IF(ISBLANK(L191),"//",IF(L191=VALUE(nm1!K191),"ok","■")))</f>
        <v>ok</v>
      </c>
    </row>
    <row r="192" customFormat="false" ht="14" hidden="false" customHeight="false" outlineLevel="0" collapsed="false">
      <c r="A192" s="1" t="n">
        <f aca="false">nt!B192</f>
        <v>184</v>
      </c>
      <c r="B192" s="1" t="str">
        <f aca="false">nm1!B192</f>
        <v>夜間行 [MA-REMIX]</v>
      </c>
      <c r="C192" s="7" t="n">
        <v>0.73</v>
      </c>
      <c r="D192" s="7" t="n">
        <v>0.36</v>
      </c>
      <c r="E192" s="2" t="str">
        <f aca="false">IF("."=nm1!D192,"--",IF(ISBLANK(C192),"//",IF(C192=VALUE(nm1!D192),"ok","■")))</f>
        <v>ok</v>
      </c>
      <c r="F192" s="2" t="str">
        <f aca="false">IF("."=nm1!E192,"--",IF(ISBLANK(D192),"//",IF(D192=VALUE(nm1!E192),"ok","■")))</f>
        <v>ok</v>
      </c>
      <c r="G192" s="7" t="n">
        <v>0.48</v>
      </c>
      <c r="H192" s="8" t="n">
        <v>0.24</v>
      </c>
      <c r="I192" s="2" t="str">
        <f aca="false">IF("."=nm1!G192,"--",IF(ISBLANK(G192),"//",IF(G192=VALUE(nm1!G192),"ok","■")))</f>
        <v>ok</v>
      </c>
      <c r="J192" s="2" t="str">
        <f aca="false">IF("."=nm1!H192,"--",IF(ISBLANK(H192),"//",IF(H192=VALUE(nm1!H192),"ok","■")))</f>
        <v>ok</v>
      </c>
      <c r="K192" s="7" t="n">
        <v>0.43</v>
      </c>
      <c r="L192" s="7" t="n">
        <v>0.21</v>
      </c>
      <c r="M192" s="1" t="str">
        <f aca="false">IF("."=nm1!J192,"--",IF(ISBLANK(K192),"//",IF(K192=VALUE(nm1!J192),"ok","■")))</f>
        <v>ok</v>
      </c>
      <c r="N192" s="1" t="str">
        <f aca="false">IF("."=nm1!K192,"--",IF(ISBLANK(L192),"//",IF(L192=VALUE(nm1!K192),"ok","■")))</f>
        <v>ok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9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6" activeCellId="0" sqref="C6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4" min="3" style="7" width="5.13"/>
    <col collapsed="false" customWidth="true" hidden="false" outlineLevel="0" max="6" min="5" style="1" width="4.24"/>
    <col collapsed="false" customWidth="true" hidden="false" outlineLevel="0" max="8" min="7" style="7" width="5.13"/>
    <col collapsed="false" customWidth="true" hidden="false" outlineLevel="0" max="10" min="9" style="1" width="4.24"/>
    <col collapsed="false" customWidth="true" hidden="false" outlineLevel="0" max="12" min="11" style="7" width="5.13"/>
    <col collapsed="false" customWidth="true" hidden="false" outlineLevel="0" max="14" min="13" style="1" width="4.24"/>
  </cols>
  <sheetData>
    <row r="1" customFormat="false" ht="14" hidden="false" customHeight="false" outlineLevel="0" collapsed="false">
      <c r="B1" s="1" t="str">
        <f aca="false">nmd!B1</f>
        <v>beatmania THE FINAL</v>
      </c>
      <c r="C1" s="7" t="s">
        <v>260</v>
      </c>
      <c r="E1" s="1" t="n">
        <f aca="false">COUNTIF(E:E,"ok")</f>
        <v>172</v>
      </c>
      <c r="F1" s="1" t="n">
        <f aca="false">COUNTIF(F:F,"ok")</f>
        <v>172</v>
      </c>
      <c r="I1" s="1" t="n">
        <f aca="false">COUNTIF(I:I,"ok")</f>
        <v>162</v>
      </c>
      <c r="J1" s="1" t="n">
        <f aca="false">COUNTIF(J:J,"ok")</f>
        <v>162</v>
      </c>
      <c r="M1" s="1" t="n">
        <f aca="false">COUNTIF(M:M,"ok")</f>
        <v>103</v>
      </c>
      <c r="N1" s="1" t="n">
        <f aca="false">COUNTIF(N:N,"ok")</f>
        <v>103</v>
      </c>
    </row>
    <row r="2" customFormat="false" ht="14" hidden="false" customHeight="false" outlineLevel="0" collapsed="false">
      <c r="B2" s="1" t="str">
        <f aca="false">nmd!B2</f>
        <v>dp normal</v>
      </c>
      <c r="C2" s="7" t="s">
        <v>261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  <c r="M2" s="1" t="n">
        <f aca="false">COUNTIF(M:M,"//")</f>
        <v>0</v>
      </c>
      <c r="N2" s="1" t="n">
        <f aca="false">COUNTIF(N:N,"//")</f>
        <v>0</v>
      </c>
    </row>
    <row r="3" customFormat="false" ht="14" hidden="false" customHeight="false" outlineLevel="0" collapsed="false">
      <c r="B3" s="1" t="s">
        <v>262</v>
      </c>
      <c r="C3" s="7" t="s">
        <v>263</v>
      </c>
      <c r="E3" s="1" t="n">
        <f aca="false">COUNTIF(E:E,"--")</f>
        <v>12</v>
      </c>
      <c r="F3" s="1" t="n">
        <f aca="false">COUNTIF(F:F,"--")</f>
        <v>12</v>
      </c>
      <c r="I3" s="1" t="n">
        <f aca="false">COUNTIF(I:I,"--")</f>
        <v>22</v>
      </c>
      <c r="J3" s="1" t="n">
        <f aca="false">COUNTIF(J:J,"--")</f>
        <v>22</v>
      </c>
      <c r="M3" s="1" t="n">
        <f aca="false">COUNTIF(M:M,"--")</f>
        <v>81</v>
      </c>
      <c r="N3" s="1" t="n">
        <f aca="false">COUNTIF(N:N,"--")</f>
        <v>81</v>
      </c>
    </row>
    <row r="4" customFormat="false" ht="14" hidden="false" customHeight="false" outlineLevel="0" collapsed="false">
      <c r="C4" s="7" t="s">
        <v>264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  <c r="M4" s="1" t="n">
        <f aca="false">COUNTIF(M:M,"■")</f>
        <v>0</v>
      </c>
      <c r="N4" s="1" t="n">
        <f aca="false">COUNTIF(N:N,"■")</f>
        <v>0</v>
      </c>
    </row>
    <row r="5" customFormat="false" ht="13.8" hidden="false" customHeight="false" outlineLevel="0" collapsed="false">
      <c r="C5" s="8"/>
      <c r="D5" s="8"/>
      <c r="G5" s="8"/>
      <c r="H5" s="8"/>
      <c r="K5" s="8"/>
      <c r="L5" s="8"/>
    </row>
    <row r="6" customFormat="false" ht="13.8" hidden="false" customHeight="false" outlineLevel="0" collapsed="false">
      <c r="C6" s="1" t="s">
        <v>42</v>
      </c>
      <c r="D6" s="1"/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nmd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nmd</v>
      </c>
      <c r="G6" s="1" t="s">
        <v>43</v>
      </c>
      <c r="H6" s="1"/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nmd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nmd</v>
      </c>
      <c r="K6" s="1" t="s">
        <v>44</v>
      </c>
      <c r="L6" s="1"/>
      <c r="M6" s="1" t="str">
        <f aca="false">_xlfn.LET(_xlpm.z1z,_xlfn.FORMULATEXT(M9),_xlpm.z2z,MID(_xlpm.z1z,FIND("""=",_xlpm.z1z)+2,99),_xlpm.z3z,LEFT(_xlpm.z2z,FIND(",",_xlpm.z2z)-1),_xlpm.z4z,IFERROR(FIND(".",_xlpm.z3z),FIND("!",_xlpm.z3z)),LEFT(_xlpm.z3z,_xlpm.z4z-1))</f>
        <v>nmd</v>
      </c>
      <c r="N6" s="1" t="str">
        <f aca="false">_xlfn.LET(_xlpm.z1z,_xlfn.FORMULATEXT(N9),_xlpm.z2z,MID(_xlpm.z1z,FIND("""=",_xlpm.z1z)+2,99),_xlpm.z3z,LEFT(_xlpm.z2z,FIND(",",_xlpm.z2z)-1),_xlpm.z4z,IFERROR(FIND(".",_xlpm.z3z),FIND("!",_xlpm.z3z)),LEFT(_xlpm.z3z,_xlpm.z4z-1))</f>
        <v>nmd</v>
      </c>
    </row>
    <row r="7" customFormat="false" ht="13.8" hidden="false" customHeight="false" outlineLevel="0" collapsed="false">
      <c r="C7" s="1" t="s">
        <v>252</v>
      </c>
      <c r="D7" s="1" t="s">
        <v>253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252</v>
      </c>
      <c r="H7" s="1" t="s">
        <v>253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  <c r="K7" s="1" t="s">
        <v>252</v>
      </c>
      <c r="L7" s="1" t="s">
        <v>253</v>
      </c>
      <c r="M7" s="1" t="str">
        <f aca="false">_xlfn.LET(_xlpm.z1z,_xlfn.FORMULATEXT(M9),_xlpm.z2z,MID(_xlpm.z1z,FIND("""=",_xlpm.z1z)+2,99),_xlpm.z3z,LEFT(_xlpm.z2z,FIND(",",_xlpm.z2z)-1),_xlpm.z4z,IFERROR(FIND(".",_xlpm.z3z),FIND("!",_xlpm.z3z)),MID(_xlpm.z3z,_xlpm.z4z+1,99))</f>
        <v>J9</v>
      </c>
      <c r="N7" s="1" t="str">
        <f aca="false">_xlfn.LET(_xlpm.z1z,_xlfn.FORMULATEXT(N9),_xlpm.z2z,MID(_xlpm.z1z,FIND("""=",_xlpm.z1z)+2,99),_xlpm.z3z,LEFT(_xlpm.z2z,FIND(",",_xlpm.z2z)-1),_xlpm.z4z,IFERROR(FIND(".",_xlpm.z3z),FIND("!",_xlpm.z3z)),MID(_xlpm.z3z,_xlpm.z4z+1,99))</f>
        <v>K9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nmd!B9</f>
        <v>2.14.13</v>
      </c>
      <c r="C9" s="7" t="n">
        <v>0.33</v>
      </c>
      <c r="D9" s="7" t="n">
        <v>0.16</v>
      </c>
      <c r="E9" s="1" t="str">
        <f aca="false">IF("."=nmd!D9,"--",IF(ISBLANK(C9),"//",IF(C9=VALUE(nmd!D9),"ok","■")))</f>
        <v>ok</v>
      </c>
      <c r="F9" s="1" t="str">
        <f aca="false">IF("."=nmd!E9,"--",IF(ISBLANK(D9),"//",IF(D9=VALUE(nmd!E9),"ok","■")))</f>
        <v>ok</v>
      </c>
      <c r="G9" s="7" t="n">
        <v>0.32</v>
      </c>
      <c r="H9" s="7" t="n">
        <v>0.16</v>
      </c>
      <c r="I9" s="1" t="str">
        <f aca="false">IF("."=nmd!G9,"--",IF(ISBLANK(G9),"//",IF(G9=VALUE(nmd!G9),"ok","■")))</f>
        <v>ok</v>
      </c>
      <c r="J9" s="1" t="str">
        <f aca="false">IF("."=nmd!H9,"--",IF(ISBLANK(H9),"//",IF(H9=VALUE(nmd!H9),"ok","■")))</f>
        <v>ok</v>
      </c>
      <c r="K9" s="7" t="s">
        <v>59</v>
      </c>
      <c r="L9" s="7" t="s">
        <v>59</v>
      </c>
      <c r="M9" s="1" t="str">
        <f aca="false">IF("."=nmd!J9,"--",IF(ISBLANK(K9),"//",IF(K9=VALUE(nmd!J9),"ok","■")))</f>
        <v>--</v>
      </c>
      <c r="N9" s="1" t="str">
        <f aca="false">IF("."=nmd!K9,"--",IF(ISBLANK(L9),"//",IF(L9=VALUE(nmd!K9),"ok","■")))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nmd!B10</f>
        <v>AIN'T IT GOOD</v>
      </c>
      <c r="C10" s="7" t="n">
        <v>0.78</v>
      </c>
      <c r="D10" s="7" t="n">
        <v>0.39</v>
      </c>
      <c r="E10" s="1" t="str">
        <f aca="false">IF("."=nmd!D10,"--",IF(ISBLANK(C10),"//",IF(C10=VALUE(nmd!D10),"ok","■")))</f>
        <v>ok</v>
      </c>
      <c r="F10" s="1" t="str">
        <f aca="false">IF("."=nmd!E10,"--",IF(ISBLANK(D10),"//",IF(D10=VALUE(nmd!E10),"ok","■")))</f>
        <v>ok</v>
      </c>
      <c r="G10" s="7" t="s">
        <v>59</v>
      </c>
      <c r="H10" s="7" t="s">
        <v>59</v>
      </c>
      <c r="I10" s="1" t="str">
        <f aca="false">IF("."=nmd!G10,"--",IF(ISBLANK(G10),"//",IF(G10=VALUE(nmd!G10),"ok","■")))</f>
        <v>--</v>
      </c>
      <c r="J10" s="1" t="str">
        <f aca="false">IF("."=nmd!H10,"--",IF(ISBLANK(H10),"//",IF(H10=VALUE(nmd!H10),"ok","■")))</f>
        <v>--</v>
      </c>
      <c r="K10" s="7" t="s">
        <v>59</v>
      </c>
      <c r="L10" s="7" t="s">
        <v>59</v>
      </c>
      <c r="M10" s="1" t="str">
        <f aca="false">IF("."=nmd!J10,"--",IF(ISBLANK(K10),"//",IF(K10=VALUE(nmd!J10),"ok","■")))</f>
        <v>--</v>
      </c>
      <c r="N10" s="1" t="str">
        <f aca="false">IF("."=nmd!K10,"--",IF(ISBLANK(L10),"//",IF(L10=VALUE(nmd!K10),"ok","■")))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nmd!B11</f>
        <v>BAILA! BAILA!</v>
      </c>
      <c r="C11" s="7" t="n">
        <v>0.55</v>
      </c>
      <c r="D11" s="7" t="n">
        <v>0.27</v>
      </c>
      <c r="E11" s="1" t="str">
        <f aca="false">IF("."=nmd!D11,"--",IF(ISBLANK(C11),"//",IF(C11=VALUE(nmd!D11),"ok","■")))</f>
        <v>ok</v>
      </c>
      <c r="F11" s="1" t="str">
        <f aca="false">IF("."=nmd!E11,"--",IF(ISBLANK(D11),"//",IF(D11=VALUE(nmd!E11),"ok","■")))</f>
        <v>ok</v>
      </c>
      <c r="G11" s="7" t="n">
        <v>0.3</v>
      </c>
      <c r="H11" s="7" t="n">
        <v>0.15</v>
      </c>
      <c r="I11" s="1" t="str">
        <f aca="false">IF("."=nmd!G11,"--",IF(ISBLANK(G11),"//",IF(G11=VALUE(nmd!G11),"ok","■")))</f>
        <v>ok</v>
      </c>
      <c r="J11" s="1" t="str">
        <f aca="false">IF("."=nmd!H11,"--",IF(ISBLANK(H11),"//",IF(H11=VALUE(nmd!H11),"ok","■")))</f>
        <v>ok</v>
      </c>
      <c r="K11" s="7" t="n">
        <v>0.28</v>
      </c>
      <c r="L11" s="7" t="n">
        <v>0.14</v>
      </c>
      <c r="M11" s="1" t="str">
        <f aca="false">IF("."=nmd!J11,"--",IF(ISBLANK(K11),"//",IF(K11=VALUE(nmd!J11),"ok","■")))</f>
        <v>ok</v>
      </c>
      <c r="N11" s="1" t="str">
        <f aca="false">IF("."=nmd!K11,"--",IF(ISBLANK(L11),"//",IF(L11=VALUE(nmd!K11),"ok","■")))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nmd!B12</f>
        <v>BIRDMAN</v>
      </c>
      <c r="C12" s="7" t="n">
        <v>0.51</v>
      </c>
      <c r="D12" s="7" t="n">
        <v>0.25</v>
      </c>
      <c r="E12" s="1" t="str">
        <f aca="false">IF("."=nmd!D12,"--",IF(ISBLANK(C12),"//",IF(C12=VALUE(nmd!D12),"ok","■")))</f>
        <v>ok</v>
      </c>
      <c r="F12" s="1" t="str">
        <f aca="false">IF("."=nmd!E12,"--",IF(ISBLANK(D12),"//",IF(D12=VALUE(nmd!E12),"ok","■")))</f>
        <v>ok</v>
      </c>
      <c r="G12" s="7" t="n">
        <v>0.41</v>
      </c>
      <c r="H12" s="7" t="n">
        <v>0.2</v>
      </c>
      <c r="I12" s="1" t="str">
        <f aca="false">IF("."=nmd!G12,"--",IF(ISBLANK(G12),"//",IF(G12=VALUE(nmd!G12),"ok","■")))</f>
        <v>ok</v>
      </c>
      <c r="J12" s="1" t="str">
        <f aca="false">IF("."=nmd!H12,"--",IF(ISBLANK(H12),"//",IF(H12=VALUE(nmd!H12),"ok","■")))</f>
        <v>ok</v>
      </c>
      <c r="K12" s="7" t="n">
        <v>0.4</v>
      </c>
      <c r="L12" s="7" t="n">
        <v>0.2</v>
      </c>
      <c r="M12" s="1" t="str">
        <f aca="false">IF("."=nmd!J12,"--",IF(ISBLANK(K12),"//",IF(K12=VALUE(nmd!J12),"ok","■")))</f>
        <v>ok</v>
      </c>
      <c r="N12" s="1" t="str">
        <f aca="false">IF("."=nmd!K12,"--",IF(ISBLANK(L12),"//",IF(L12=VALUE(nmd!K12),"ok","■")))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nmd!B13</f>
        <v>BODY</v>
      </c>
      <c r="C13" s="7" t="n">
        <v>0.92</v>
      </c>
      <c r="D13" s="7" t="n">
        <v>0.46</v>
      </c>
      <c r="E13" s="1" t="str">
        <f aca="false">IF("."=nmd!D13,"--",IF(ISBLANK(C13),"//",IF(C13=VALUE(nmd!D13),"ok","■")))</f>
        <v>ok</v>
      </c>
      <c r="F13" s="1" t="str">
        <f aca="false">IF("."=nmd!E13,"--",IF(ISBLANK(D13),"//",IF(D13=VALUE(nmd!E13),"ok","■")))</f>
        <v>ok</v>
      </c>
      <c r="G13" s="7" t="s">
        <v>59</v>
      </c>
      <c r="H13" s="7" t="s">
        <v>59</v>
      </c>
      <c r="I13" s="1" t="str">
        <f aca="false">IF("."=nmd!G13,"--",IF(ISBLANK(G13),"//",IF(G13=VALUE(nmd!G13),"ok","■")))</f>
        <v>--</v>
      </c>
      <c r="J13" s="1" t="str">
        <f aca="false">IF("."=nmd!H13,"--",IF(ISBLANK(H13),"//",IF(H13=VALUE(nmd!H13),"ok","■")))</f>
        <v>--</v>
      </c>
      <c r="K13" s="7" t="s">
        <v>59</v>
      </c>
      <c r="L13" s="7" t="s">
        <v>59</v>
      </c>
      <c r="M13" s="1" t="str">
        <f aca="false">IF("."=nmd!J13,"--",IF(ISBLANK(K13),"//",IF(K13=VALUE(nmd!J13),"ok","■")))</f>
        <v>--</v>
      </c>
      <c r="N13" s="1" t="str">
        <f aca="false">IF("."=nmd!K13,"--",IF(ISBLANK(L13),"//",IF(L13=VALUE(nmd!K13),"ok","■")))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nmd!B14</f>
        <v>BRILLIANT 2U</v>
      </c>
      <c r="C14" s="7" t="n">
        <v>0.51</v>
      </c>
      <c r="D14" s="7" t="n">
        <v>0.25</v>
      </c>
      <c r="E14" s="1" t="str">
        <f aca="false">IF("."=nmd!D14,"--",IF(ISBLANK(C14),"//",IF(C14=VALUE(nmd!D14),"ok","■")))</f>
        <v>ok</v>
      </c>
      <c r="F14" s="1" t="str">
        <f aca="false">IF("."=nmd!E14,"--",IF(ISBLANK(D14),"//",IF(D14=VALUE(nmd!E14),"ok","■")))</f>
        <v>ok</v>
      </c>
      <c r="G14" s="7" t="n">
        <v>0.41</v>
      </c>
      <c r="H14" s="7" t="n">
        <v>0.2</v>
      </c>
      <c r="I14" s="1" t="str">
        <f aca="false">IF("."=nmd!G14,"--",IF(ISBLANK(G14),"//",IF(G14=VALUE(nmd!G14),"ok","■")))</f>
        <v>ok</v>
      </c>
      <c r="J14" s="1" t="str">
        <f aca="false">IF("."=nmd!H14,"--",IF(ISBLANK(H14),"//",IF(H14=VALUE(nmd!H14),"ok","■")))</f>
        <v>ok</v>
      </c>
      <c r="K14" s="7" t="n">
        <v>0.4</v>
      </c>
      <c r="L14" s="7" t="n">
        <v>0.2</v>
      </c>
      <c r="M14" s="1" t="str">
        <f aca="false">IF("."=nmd!J14,"--",IF(ISBLANK(K14),"//",IF(K14=VALUE(nmd!J14),"ok","■")))</f>
        <v>ok</v>
      </c>
      <c r="N14" s="1" t="str">
        <f aca="false">IF("."=nmd!K14,"--",IF(ISBLANK(L14),"//",IF(L14=VALUE(nmd!K14),"ok","■")))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nmd!B15</f>
        <v>CALLING FOR DISTINY</v>
      </c>
      <c r="C15" s="7" t="n">
        <v>0.52</v>
      </c>
      <c r="D15" s="7" t="n">
        <v>0.26</v>
      </c>
      <c r="E15" s="1" t="str">
        <f aca="false">IF("."=nmd!D15,"--",IF(ISBLANK(C15),"//",IF(C15=VALUE(nmd!D15),"ok","■")))</f>
        <v>ok</v>
      </c>
      <c r="F15" s="1" t="str">
        <f aca="false">IF("."=nmd!E15,"--",IF(ISBLANK(D15),"//",IF(D15=VALUE(nmd!E15),"ok","■")))</f>
        <v>ok</v>
      </c>
      <c r="G15" s="7" t="n">
        <v>0.29</v>
      </c>
      <c r="H15" s="7" t="n">
        <v>0.14</v>
      </c>
      <c r="I15" s="1" t="str">
        <f aca="false">IF("."=nmd!G15,"--",IF(ISBLANK(G15),"//",IF(G15=VALUE(nmd!G15),"ok","■")))</f>
        <v>ok</v>
      </c>
      <c r="J15" s="1" t="str">
        <f aca="false">IF("."=nmd!H15,"--",IF(ISBLANK(H15),"//",IF(H15=VALUE(nmd!H15),"ok","■")))</f>
        <v>ok</v>
      </c>
      <c r="K15" s="7" t="s">
        <v>59</v>
      </c>
      <c r="L15" s="7" t="s">
        <v>59</v>
      </c>
      <c r="M15" s="1" t="str">
        <f aca="false">IF("."=nmd!J15,"--",IF(ISBLANK(K15),"//",IF(K15=VALUE(nmd!J15),"ok","■")))</f>
        <v>--</v>
      </c>
      <c r="N15" s="1" t="str">
        <f aca="false">IF("."=nmd!K15,"--",IF(ISBLANK(L15),"//",IF(L15=VALUE(nmd!K15),"ok","■")))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nmd!B16</f>
        <v>CANDY★</v>
      </c>
      <c r="C16" s="7" t="n">
        <v>0.3</v>
      </c>
      <c r="D16" s="7" t="n">
        <v>0.15</v>
      </c>
      <c r="E16" s="1" t="str">
        <f aca="false">IF("."=nmd!D16,"--",IF(ISBLANK(C16),"//",IF(C16=VALUE(nmd!D16),"ok","■")))</f>
        <v>ok</v>
      </c>
      <c r="F16" s="1" t="str">
        <f aca="false">IF("."=nmd!E16,"--",IF(ISBLANK(D16),"//",IF(D16=VALUE(nmd!E16),"ok","■")))</f>
        <v>ok</v>
      </c>
      <c r="G16" s="7" t="n">
        <v>0.24</v>
      </c>
      <c r="H16" s="7" t="n">
        <v>0.12</v>
      </c>
      <c r="I16" s="1" t="str">
        <f aca="false">IF("."=nmd!G16,"--",IF(ISBLANK(G16),"//",IF(G16=VALUE(nmd!G16),"ok","■")))</f>
        <v>ok</v>
      </c>
      <c r="J16" s="1" t="str">
        <f aca="false">IF("."=nmd!H16,"--",IF(ISBLANK(H16),"//",IF(H16=VALUE(nmd!H16),"ok","■")))</f>
        <v>ok</v>
      </c>
      <c r="K16" s="7" t="n">
        <v>0.19</v>
      </c>
      <c r="L16" s="7" t="n">
        <v>0.09</v>
      </c>
      <c r="M16" s="1" t="str">
        <f aca="false">IF("."=nmd!J16,"--",IF(ISBLANK(K16),"//",IF(K16=VALUE(nmd!J16),"ok","■")))</f>
        <v>ok</v>
      </c>
      <c r="N16" s="1" t="str">
        <f aca="false">IF("."=nmd!K16,"--",IF(ISBLANK(L16),"//",IF(L16=VALUE(nmd!K16),"ok","■")))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nmd!B17</f>
        <v>CAT MAN</v>
      </c>
      <c r="C17" s="7" t="n">
        <v>0.54</v>
      </c>
      <c r="D17" s="7" t="n">
        <v>0.27</v>
      </c>
      <c r="E17" s="1" t="str">
        <f aca="false">IF("."=nmd!D17,"--",IF(ISBLANK(C17),"//",IF(C17=VALUE(nmd!D17),"ok","■")))</f>
        <v>ok</v>
      </c>
      <c r="F17" s="1" t="str">
        <f aca="false">IF("."=nmd!E17,"--",IF(ISBLANK(D17),"//",IF(D17=VALUE(nmd!E17),"ok","■")))</f>
        <v>ok</v>
      </c>
      <c r="G17" s="7" t="n">
        <v>0.35</v>
      </c>
      <c r="H17" s="7" t="n">
        <v>0.17</v>
      </c>
      <c r="I17" s="1" t="str">
        <f aca="false">IF("."=nmd!G17,"--",IF(ISBLANK(G17),"//",IF(G17=VALUE(nmd!G17),"ok","■")))</f>
        <v>ok</v>
      </c>
      <c r="J17" s="1" t="str">
        <f aca="false">IF("."=nmd!H17,"--",IF(ISBLANK(H17),"//",IF(H17=VALUE(nmd!H17),"ok","■")))</f>
        <v>ok</v>
      </c>
      <c r="K17" s="7" t="n">
        <v>0.35</v>
      </c>
      <c r="L17" s="7" t="n">
        <v>0.17</v>
      </c>
      <c r="M17" s="1" t="str">
        <f aca="false">IF("."=nmd!J17,"--",IF(ISBLANK(K17),"//",IF(K17=VALUE(nmd!J17),"ok","■")))</f>
        <v>ok</v>
      </c>
      <c r="N17" s="1" t="str">
        <f aca="false">IF("."=nmd!K17,"--",IF(ISBLANK(L17),"//",IF(L17=VALUE(nmd!K17),"ok","■")))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nmd!B18</f>
        <v>CLOUDY MUSIC</v>
      </c>
      <c r="C18" s="7" t="n">
        <v>0.35</v>
      </c>
      <c r="D18" s="7" t="n">
        <v>0.17</v>
      </c>
      <c r="E18" s="1" t="str">
        <f aca="false">IF("."=nmd!D18,"--",IF(ISBLANK(C18),"//",IF(C18=VALUE(nmd!D18),"ok","■")))</f>
        <v>ok</v>
      </c>
      <c r="F18" s="1" t="str">
        <f aca="false">IF("."=nmd!E18,"--",IF(ISBLANK(D18),"//",IF(D18=VALUE(nmd!E18),"ok","■")))</f>
        <v>ok</v>
      </c>
      <c r="G18" s="7" t="n">
        <v>0.24</v>
      </c>
      <c r="H18" s="7" t="n">
        <v>0.12</v>
      </c>
      <c r="I18" s="1" t="str">
        <f aca="false">IF("."=nmd!G18,"--",IF(ISBLANK(G18),"//",IF(G18=VALUE(nmd!G18),"ok","■")))</f>
        <v>ok</v>
      </c>
      <c r="J18" s="1" t="str">
        <f aca="false">IF("."=nmd!H18,"--",IF(ISBLANK(H18),"//",IF(H18=VALUE(nmd!H18),"ok","■")))</f>
        <v>ok</v>
      </c>
      <c r="K18" s="7" t="s">
        <v>59</v>
      </c>
      <c r="L18" s="7" t="s">
        <v>59</v>
      </c>
      <c r="M18" s="1" t="str">
        <f aca="false">IF("."=nmd!J18,"--",IF(ISBLANK(K18),"//",IF(K18=VALUE(nmd!J18),"ok","■")))</f>
        <v>--</v>
      </c>
      <c r="N18" s="1" t="str">
        <f aca="false">IF("."=nmd!K18,"--",IF(ISBLANK(L18),"//",IF(L18=VALUE(nmd!K18),"ok","■")))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nmd!B19</f>
        <v>COREDESAT</v>
      </c>
      <c r="C19" s="7" t="n">
        <v>0.31</v>
      </c>
      <c r="D19" s="7" t="n">
        <v>0.15</v>
      </c>
      <c r="E19" s="1" t="str">
        <f aca="false">IF("."=nmd!D19,"--",IF(ISBLANK(C19),"//",IF(C19=VALUE(nmd!D19),"ok","■")))</f>
        <v>ok</v>
      </c>
      <c r="F19" s="1" t="str">
        <f aca="false">IF("."=nmd!E19,"--",IF(ISBLANK(D19),"//",IF(D19=VALUE(nmd!E19),"ok","■")))</f>
        <v>ok</v>
      </c>
      <c r="G19" s="7" t="n">
        <v>0.3</v>
      </c>
      <c r="H19" s="7" t="n">
        <v>0.15</v>
      </c>
      <c r="I19" s="1" t="str">
        <f aca="false">IF("."=nmd!G19,"--",IF(ISBLANK(G19),"//",IF(G19=VALUE(nmd!G19),"ok","■")))</f>
        <v>ok</v>
      </c>
      <c r="J19" s="1" t="str">
        <f aca="false">IF("."=nmd!H19,"--",IF(ISBLANK(H19),"//",IF(H19=VALUE(nmd!H19),"ok","■")))</f>
        <v>ok</v>
      </c>
      <c r="K19" s="7" t="s">
        <v>59</v>
      </c>
      <c r="L19" s="7" t="s">
        <v>59</v>
      </c>
      <c r="M19" s="1" t="str">
        <f aca="false">IF("."=nmd!J19,"--",IF(ISBLANK(K19),"//",IF(K19=VALUE(nmd!J19),"ok","■")))</f>
        <v>--</v>
      </c>
      <c r="N19" s="1" t="str">
        <f aca="false">IF("."=nmd!K19,"--",IF(ISBLANK(L19),"//",IF(L19=VALUE(nmd!K19),"ok","■")))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nmd!B20</f>
        <v>DANCE THE NIGHT AWAY</v>
      </c>
      <c r="C20" s="7" t="n">
        <v>0.39</v>
      </c>
      <c r="D20" s="7" t="n">
        <v>0.19</v>
      </c>
      <c r="E20" s="1" t="str">
        <f aca="false">IF("."=nmd!D20,"--",IF(ISBLANK(C20),"//",IF(C20=VALUE(nmd!D20),"ok","■")))</f>
        <v>ok</v>
      </c>
      <c r="F20" s="1" t="str">
        <f aca="false">IF("."=nmd!E20,"--",IF(ISBLANK(D20),"//",IF(D20=VALUE(nmd!E20),"ok","■")))</f>
        <v>ok</v>
      </c>
      <c r="G20" s="7" t="n">
        <v>0.35</v>
      </c>
      <c r="H20" s="7" t="n">
        <v>0.17</v>
      </c>
      <c r="I20" s="1" t="str">
        <f aca="false">IF("."=nmd!G20,"--",IF(ISBLANK(G20),"//",IF(G20=VALUE(nmd!G20),"ok","■")))</f>
        <v>ok</v>
      </c>
      <c r="J20" s="1" t="str">
        <f aca="false">IF("."=nmd!H20,"--",IF(ISBLANK(H20),"//",IF(H20=VALUE(nmd!H20),"ok","■")))</f>
        <v>ok</v>
      </c>
      <c r="K20" s="7" t="n">
        <v>0.33</v>
      </c>
      <c r="L20" s="7" t="n">
        <v>0.16</v>
      </c>
      <c r="M20" s="1" t="str">
        <f aca="false">IF("."=nmd!J20,"--",IF(ISBLANK(K20),"//",IF(K20=VALUE(nmd!J20),"ok","■")))</f>
        <v>ok</v>
      </c>
      <c r="N20" s="1" t="str">
        <f aca="false">IF("."=nmd!K20,"--",IF(ISBLANK(L20),"//",IF(L20=VALUE(nmd!K20),"ok","■")))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nmd!B21</f>
        <v>DR.LOVE</v>
      </c>
      <c r="C21" s="7" t="n">
        <v>0.55</v>
      </c>
      <c r="D21" s="7" t="n">
        <v>0.27</v>
      </c>
      <c r="E21" s="1" t="str">
        <f aca="false">IF("."=nmd!D21,"--",IF(ISBLANK(C21),"//",IF(C21=VALUE(nmd!D21),"ok","■")))</f>
        <v>ok</v>
      </c>
      <c r="F21" s="1" t="str">
        <f aca="false">IF("."=nmd!E21,"--",IF(ISBLANK(D21),"//",IF(D21=VALUE(nmd!E21),"ok","■")))</f>
        <v>ok</v>
      </c>
      <c r="G21" s="7" t="n">
        <v>0.52</v>
      </c>
      <c r="H21" s="7" t="n">
        <v>0.26</v>
      </c>
      <c r="I21" s="1" t="str">
        <f aca="false">IF("."=nmd!G21,"--",IF(ISBLANK(G21),"//",IF(G21=VALUE(nmd!G21),"ok","■")))</f>
        <v>ok</v>
      </c>
      <c r="J21" s="1" t="str">
        <f aca="false">IF("."=nmd!H21,"--",IF(ISBLANK(H21),"//",IF(H21=VALUE(nmd!H21),"ok","■")))</f>
        <v>ok</v>
      </c>
      <c r="K21" s="7" t="s">
        <v>59</v>
      </c>
      <c r="L21" s="7" t="s">
        <v>59</v>
      </c>
      <c r="M21" s="1" t="str">
        <f aca="false">IF("."=nmd!J21,"--",IF(ISBLANK(K21),"//",IF(K21=VALUE(nmd!J21),"ok","■")))</f>
        <v>--</v>
      </c>
      <c r="N21" s="1" t="str">
        <f aca="false">IF("."=nmd!K21,"--",IF(ISBLANK(L21),"//",IF(L21=VALUE(nmd!K21),"ok","■")))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nmd!B22</f>
        <v>FELLOWS</v>
      </c>
      <c r="C22" s="7" t="n">
        <v>0.54</v>
      </c>
      <c r="D22" s="7" t="n">
        <v>0.27</v>
      </c>
      <c r="E22" s="1" t="str">
        <f aca="false">IF("."=nmd!D22,"--",IF(ISBLANK(C22),"//",IF(C22=VALUE(nmd!D22),"ok","■")))</f>
        <v>ok</v>
      </c>
      <c r="F22" s="1" t="str">
        <f aca="false">IF("."=nmd!E22,"--",IF(ISBLANK(D22),"//",IF(D22=VALUE(nmd!E22),"ok","■")))</f>
        <v>ok</v>
      </c>
      <c r="G22" s="7" t="n">
        <v>0.3</v>
      </c>
      <c r="H22" s="7" t="n">
        <v>0.15</v>
      </c>
      <c r="I22" s="1" t="str">
        <f aca="false">IF("."=nmd!G22,"--",IF(ISBLANK(G22),"//",IF(G22=VALUE(nmd!G22),"ok","■")))</f>
        <v>ok</v>
      </c>
      <c r="J22" s="1" t="str">
        <f aca="false">IF("."=nmd!H22,"--",IF(ISBLANK(H22),"//",IF(H22=VALUE(nmd!H22),"ok","■")))</f>
        <v>ok</v>
      </c>
      <c r="K22" s="7" t="s">
        <v>59</v>
      </c>
      <c r="L22" s="7" t="s">
        <v>59</v>
      </c>
      <c r="M22" s="1" t="str">
        <f aca="false">IF("."=nmd!J22,"--",IF(ISBLANK(K22),"//",IF(K22=VALUE(nmd!J22),"ok","■")))</f>
        <v>--</v>
      </c>
      <c r="N22" s="1" t="str">
        <f aca="false">IF("."=nmd!K22,"--",IF(ISBLANK(L22),"//",IF(L22=VALUE(nmd!K22),"ok","■")))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nmd!B23</f>
        <v>FIRE WIRE</v>
      </c>
      <c r="C23" s="7" t="n">
        <v>0.43</v>
      </c>
      <c r="D23" s="7" t="n">
        <v>0.21</v>
      </c>
      <c r="E23" s="1" t="str">
        <f aca="false">IF("."=nmd!D23,"--",IF(ISBLANK(C23),"//",IF(C23=VALUE(nmd!D23),"ok","■")))</f>
        <v>ok</v>
      </c>
      <c r="F23" s="1" t="str">
        <f aca="false">IF("."=nmd!E23,"--",IF(ISBLANK(D23),"//",IF(D23=VALUE(nmd!E23),"ok","■")))</f>
        <v>ok</v>
      </c>
      <c r="G23" s="7" t="n">
        <v>0.3</v>
      </c>
      <c r="H23" s="7" t="n">
        <v>0.15</v>
      </c>
      <c r="I23" s="1" t="str">
        <f aca="false">IF("."=nmd!G23,"--",IF(ISBLANK(G23),"//",IF(G23=VALUE(nmd!G23),"ok","■")))</f>
        <v>ok</v>
      </c>
      <c r="J23" s="1" t="str">
        <f aca="false">IF("."=nmd!H23,"--",IF(ISBLANK(H23),"//",IF(H23=VALUE(nmd!H23),"ok","■")))</f>
        <v>ok</v>
      </c>
      <c r="K23" s="7" t="n">
        <v>0.22</v>
      </c>
      <c r="L23" s="7" t="n">
        <v>0.11</v>
      </c>
      <c r="M23" s="1" t="str">
        <f aca="false">IF("."=nmd!J23,"--",IF(ISBLANK(K23),"//",IF(K23=VALUE(nmd!J23),"ok","■")))</f>
        <v>ok</v>
      </c>
      <c r="N23" s="1" t="str">
        <f aca="false">IF("."=nmd!K23,"--",IF(ISBLANK(L23),"//",IF(L23=VALUE(nmd!K23),"ok","■")))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nmd!B24</f>
        <v>GAMBOL</v>
      </c>
      <c r="C24" s="7" t="n">
        <v>1.26</v>
      </c>
      <c r="D24" s="7" t="n">
        <v>0.63</v>
      </c>
      <c r="E24" s="1" t="str">
        <f aca="false">IF("."=nmd!D24,"--",IF(ISBLANK(C24),"//",IF(C24=VALUE(nmd!D24),"ok","■")))</f>
        <v>ok</v>
      </c>
      <c r="F24" s="1" t="str">
        <f aca="false">IF("."=nmd!E24,"--",IF(ISBLANK(D24),"//",IF(D24=VALUE(nmd!E24),"ok","■")))</f>
        <v>ok</v>
      </c>
      <c r="G24" s="7" t="n">
        <v>1.09</v>
      </c>
      <c r="H24" s="7" t="n">
        <v>0.54</v>
      </c>
      <c r="I24" s="1" t="str">
        <f aca="false">IF("."=nmd!G24,"--",IF(ISBLANK(G24),"//",IF(G24=VALUE(nmd!G24),"ok","■")))</f>
        <v>ok</v>
      </c>
      <c r="J24" s="1" t="str">
        <f aca="false">IF("."=nmd!H24,"--",IF(ISBLANK(H24),"//",IF(H24=VALUE(nmd!H24),"ok","■")))</f>
        <v>ok</v>
      </c>
      <c r="K24" s="7" t="s">
        <v>59</v>
      </c>
      <c r="L24" s="7" t="s">
        <v>59</v>
      </c>
      <c r="M24" s="1" t="str">
        <f aca="false">IF("."=nmd!J24,"--",IF(ISBLANK(K24),"//",IF(K24=VALUE(nmd!J24),"ok","■")))</f>
        <v>--</v>
      </c>
      <c r="N24" s="1" t="str">
        <f aca="false">IF("."=nmd!K24,"--",IF(ISBLANK(L24),"//",IF(L24=VALUE(nmd!K24),"ok","■")))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nmd!B25</f>
        <v>GAMELAN DE COUPLE</v>
      </c>
      <c r="C25" s="7" t="n">
        <v>0.27</v>
      </c>
      <c r="D25" s="7" t="n">
        <v>0.13</v>
      </c>
      <c r="E25" s="1" t="str">
        <f aca="false">IF("."=nmd!D25,"--",IF(ISBLANK(C25),"//",IF(C25=VALUE(nmd!D25),"ok","■")))</f>
        <v>ok</v>
      </c>
      <c r="F25" s="1" t="str">
        <f aca="false">IF("."=nmd!E25,"--",IF(ISBLANK(D25),"//",IF(D25=VALUE(nmd!E25),"ok","■")))</f>
        <v>ok</v>
      </c>
      <c r="G25" s="7" t="n">
        <v>0.24</v>
      </c>
      <c r="H25" s="7" t="n">
        <v>0.12</v>
      </c>
      <c r="I25" s="1" t="str">
        <f aca="false">IF("."=nmd!G25,"--",IF(ISBLANK(G25),"//",IF(G25=VALUE(nmd!G25),"ok","■")))</f>
        <v>ok</v>
      </c>
      <c r="J25" s="1" t="str">
        <f aca="false">IF("."=nmd!H25,"--",IF(ISBLANK(H25),"//",IF(H25=VALUE(nmd!H25),"ok","■")))</f>
        <v>ok</v>
      </c>
      <c r="K25" s="7" t="n">
        <v>0.22</v>
      </c>
      <c r="L25" s="7" t="n">
        <v>0.11</v>
      </c>
      <c r="M25" s="1" t="str">
        <f aca="false">IF("."=nmd!J25,"--",IF(ISBLANK(K25),"//",IF(K25=VALUE(nmd!J25),"ok","■")))</f>
        <v>ok</v>
      </c>
      <c r="N25" s="1" t="str">
        <f aca="false">IF("."=nmd!K25,"--",IF(ISBLANK(L25),"//",IF(L25=VALUE(nmd!K25),"ok","■")))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nmd!B26</f>
        <v>GENTLE STRESS</v>
      </c>
      <c r="C26" s="7" t="n">
        <v>0.54</v>
      </c>
      <c r="D26" s="7" t="n">
        <v>0.27</v>
      </c>
      <c r="E26" s="1" t="str">
        <f aca="false">IF("."=nmd!D26,"--",IF(ISBLANK(C26),"//",IF(C26=VALUE(nmd!D26),"ok","■")))</f>
        <v>ok</v>
      </c>
      <c r="F26" s="1" t="str">
        <f aca="false">IF("."=nmd!E26,"--",IF(ISBLANK(D26),"//",IF(D26=VALUE(nmd!E26),"ok","■")))</f>
        <v>ok</v>
      </c>
      <c r="G26" s="7" t="n">
        <v>0.42</v>
      </c>
      <c r="H26" s="7" t="n">
        <v>0.21</v>
      </c>
      <c r="I26" s="1" t="str">
        <f aca="false">IF("."=nmd!G26,"--",IF(ISBLANK(G26),"//",IF(G26=VALUE(nmd!G26),"ok","■")))</f>
        <v>ok</v>
      </c>
      <c r="J26" s="1" t="str">
        <f aca="false">IF("."=nmd!H26,"--",IF(ISBLANK(H26),"//",IF(H26=VALUE(nmd!H26),"ok","■")))</f>
        <v>ok</v>
      </c>
      <c r="K26" s="7" t="s">
        <v>59</v>
      </c>
      <c r="L26" s="7" t="s">
        <v>59</v>
      </c>
      <c r="M26" s="1" t="str">
        <f aca="false">IF("."=nmd!J26,"--",IF(ISBLANK(K26),"//",IF(K26=VALUE(nmd!J26),"ok","■")))</f>
        <v>--</v>
      </c>
      <c r="N26" s="1" t="str">
        <f aca="false">IF("."=nmd!K26,"--",IF(ISBLANK(L26),"//",IF(L26=VALUE(nmd!K26),"ok","■")))</f>
        <v>--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nmd!B27</f>
        <v>HAPPY MAN</v>
      </c>
      <c r="C27" s="7" t="n">
        <v>0.65</v>
      </c>
      <c r="D27" s="7" t="n">
        <v>0.32</v>
      </c>
      <c r="E27" s="1" t="str">
        <f aca="false">IF("."=nmd!D27,"--",IF(ISBLANK(C27),"//",IF(C27=VALUE(nmd!D27),"ok","■")))</f>
        <v>ok</v>
      </c>
      <c r="F27" s="1" t="str">
        <f aca="false">IF("."=nmd!E27,"--",IF(ISBLANK(D27),"//",IF(D27=VALUE(nmd!E27),"ok","■")))</f>
        <v>ok</v>
      </c>
      <c r="G27" s="7" t="n">
        <v>0.26</v>
      </c>
      <c r="H27" s="7" t="n">
        <v>0.13</v>
      </c>
      <c r="I27" s="1" t="str">
        <f aca="false">IF("."=nmd!G27,"--",IF(ISBLANK(G27),"//",IF(G27=VALUE(nmd!G27),"ok","■")))</f>
        <v>ok</v>
      </c>
      <c r="J27" s="1" t="str">
        <f aca="false">IF("."=nmd!H27,"--",IF(ISBLANK(H27),"//",IF(H27=VALUE(nmd!H27),"ok","■")))</f>
        <v>ok</v>
      </c>
      <c r="K27" s="7" t="n">
        <v>0.21</v>
      </c>
      <c r="L27" s="7" t="n">
        <v>0.1</v>
      </c>
      <c r="M27" s="1" t="str">
        <f aca="false">IF("."=nmd!J27,"--",IF(ISBLANK(K27),"//",IF(K27=VALUE(nmd!J27),"ok","■")))</f>
        <v>ok</v>
      </c>
      <c r="N27" s="1" t="str">
        <f aca="false">IF("."=nmd!K27,"--",IF(ISBLANK(L27),"//",IF(L27=VALUE(nmd!K27),"ok","■")))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nmd!B28</f>
        <v>HIT'N'SLAP</v>
      </c>
      <c r="C28" s="7" t="n">
        <v>0.5</v>
      </c>
      <c r="D28" s="7" t="n">
        <v>0.25</v>
      </c>
      <c r="E28" s="1" t="str">
        <f aca="false">IF("."=nmd!D28,"--",IF(ISBLANK(C28),"//",IF(C28=VALUE(nmd!D28),"ok","■")))</f>
        <v>ok</v>
      </c>
      <c r="F28" s="1" t="str">
        <f aca="false">IF("."=nmd!E28,"--",IF(ISBLANK(D28),"//",IF(D28=VALUE(nmd!E28),"ok","■")))</f>
        <v>ok</v>
      </c>
      <c r="G28" s="7" t="n">
        <v>0.36</v>
      </c>
      <c r="H28" s="7" t="n">
        <v>0.18</v>
      </c>
      <c r="I28" s="1" t="str">
        <f aca="false">IF("."=nmd!G28,"--",IF(ISBLANK(G28),"//",IF(G28=VALUE(nmd!G28),"ok","■")))</f>
        <v>ok</v>
      </c>
      <c r="J28" s="1" t="str">
        <f aca="false">IF("."=nmd!H28,"--",IF(ISBLANK(H28),"//",IF(H28=VALUE(nmd!H28),"ok","■")))</f>
        <v>ok</v>
      </c>
      <c r="K28" s="7" t="n">
        <v>0.34</v>
      </c>
      <c r="L28" s="7" t="n">
        <v>0.17</v>
      </c>
      <c r="M28" s="1" t="str">
        <f aca="false">IF("."=nmd!J28,"--",IF(ISBLANK(K28),"//",IF(K28=VALUE(nmd!J28),"ok","■")))</f>
        <v>ok</v>
      </c>
      <c r="N28" s="1" t="str">
        <f aca="false">IF("."=nmd!K28,"--",IF(ISBLANK(L28),"//",IF(L28=VALUE(nmd!K28),"ok","■")))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nmd!B29</f>
        <v>IMPLANTATION</v>
      </c>
      <c r="C29" s="7" t="n">
        <v>0.3</v>
      </c>
      <c r="D29" s="7" t="n">
        <v>0.15</v>
      </c>
      <c r="E29" s="1" t="str">
        <f aca="false">IF("."=nmd!D29,"--",IF(ISBLANK(C29),"//",IF(C29=VALUE(nmd!D29),"ok","■")))</f>
        <v>ok</v>
      </c>
      <c r="F29" s="1" t="str">
        <f aca="false">IF("."=nmd!E29,"--",IF(ISBLANK(D29),"//",IF(D29=VALUE(nmd!E29),"ok","■")))</f>
        <v>ok</v>
      </c>
      <c r="G29" s="7" t="n">
        <v>0.22</v>
      </c>
      <c r="H29" s="7" t="n">
        <v>0.11</v>
      </c>
      <c r="I29" s="1" t="str">
        <f aca="false">IF("."=nmd!G29,"--",IF(ISBLANK(G29),"//",IF(G29=VALUE(nmd!G29),"ok","■")))</f>
        <v>ok</v>
      </c>
      <c r="J29" s="1" t="str">
        <f aca="false">IF("."=nmd!H29,"--",IF(ISBLANK(H29),"//",IF(H29=VALUE(nmd!H29),"ok","■")))</f>
        <v>ok</v>
      </c>
      <c r="K29" s="7" t="n">
        <v>0.14</v>
      </c>
      <c r="L29" s="7" t="n">
        <v>0.07</v>
      </c>
      <c r="M29" s="1" t="str">
        <f aca="false">IF("."=nmd!J29,"--",IF(ISBLANK(K29),"//",IF(K29=VALUE(nmd!J29),"ok","■")))</f>
        <v>ok</v>
      </c>
      <c r="N29" s="1" t="str">
        <f aca="false">IF("."=nmd!K29,"--",IF(ISBLANK(L29),"//",IF(L29=VALUE(nmd!K29),"ok","■")))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nmd!B30</f>
        <v>JET WORLD</v>
      </c>
      <c r="C30" s="7" t="n">
        <v>0.5</v>
      </c>
      <c r="D30" s="7" t="n">
        <v>0.25</v>
      </c>
      <c r="E30" s="1" t="str">
        <f aca="false">IF("."=nmd!D30,"--",IF(ISBLANK(C30),"//",IF(C30=VALUE(nmd!D30),"ok","■")))</f>
        <v>ok</v>
      </c>
      <c r="F30" s="1" t="str">
        <f aca="false">IF("."=nmd!E30,"--",IF(ISBLANK(D30),"//",IF(D30=VALUE(nmd!E30),"ok","■")))</f>
        <v>ok</v>
      </c>
      <c r="G30" s="7" t="n">
        <v>0.3</v>
      </c>
      <c r="H30" s="7" t="n">
        <v>0.15</v>
      </c>
      <c r="I30" s="1" t="str">
        <f aca="false">IF("."=nmd!G30,"--",IF(ISBLANK(G30),"//",IF(G30=VALUE(nmd!G30),"ok","■")))</f>
        <v>ok</v>
      </c>
      <c r="J30" s="1" t="str">
        <f aca="false">IF("."=nmd!H30,"--",IF(ISBLANK(H30),"//",IF(H30=VALUE(nmd!H30),"ok","■")))</f>
        <v>ok</v>
      </c>
      <c r="K30" s="7" t="n">
        <v>0.15</v>
      </c>
      <c r="L30" s="7" t="n">
        <v>0.07</v>
      </c>
      <c r="M30" s="1" t="str">
        <f aca="false">IF("."=nmd!J30,"--",IF(ISBLANK(K30),"//",IF(K30=VALUE(nmd!J30),"ok","■")))</f>
        <v>ok</v>
      </c>
      <c r="N30" s="1" t="str">
        <f aca="false">IF("."=nmd!K30,"--",IF(ISBLANK(L30),"//",IF(L30=VALUE(nmd!K30),"ok","■")))</f>
        <v>ok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nmd!B31</f>
        <v>KISS KISS KISS</v>
      </c>
      <c r="C31" s="7" t="n">
        <v>0.28</v>
      </c>
      <c r="D31" s="7" t="n">
        <v>0.14</v>
      </c>
      <c r="E31" s="1" t="str">
        <f aca="false">IF("."=nmd!D31,"--",IF(ISBLANK(C31),"//",IF(C31=VALUE(nmd!D31),"ok","■")))</f>
        <v>ok</v>
      </c>
      <c r="F31" s="1" t="str">
        <f aca="false">IF("."=nmd!E31,"--",IF(ISBLANK(D31),"//",IF(D31=VALUE(nmd!E31),"ok","■")))</f>
        <v>ok</v>
      </c>
      <c r="G31" s="7" t="n">
        <v>0.26</v>
      </c>
      <c r="H31" s="7" t="n">
        <v>0.13</v>
      </c>
      <c r="I31" s="1" t="str">
        <f aca="false">IF("."=nmd!G31,"--",IF(ISBLANK(G31),"//",IF(G31=VALUE(nmd!G31),"ok","■")))</f>
        <v>ok</v>
      </c>
      <c r="J31" s="1" t="str">
        <f aca="false">IF("."=nmd!H31,"--",IF(ISBLANK(H31),"//",IF(H31=VALUE(nmd!H31),"ok","■")))</f>
        <v>ok</v>
      </c>
      <c r="K31" s="7" t="s">
        <v>59</v>
      </c>
      <c r="L31" s="7" t="s">
        <v>59</v>
      </c>
      <c r="M31" s="1" t="str">
        <f aca="false">IF("."=nmd!J31,"--",IF(ISBLANK(K31),"//",IF(K31=VALUE(nmd!J31),"ok","■")))</f>
        <v>--</v>
      </c>
      <c r="N31" s="1" t="str">
        <f aca="false">IF("."=nmd!K31,"--",IF(ISBLANK(L31),"//",IF(L31=VALUE(nmd!K31),"ok","■")))</f>
        <v>--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nmd!B32</f>
        <v>LA BRISE D'ETE</v>
      </c>
      <c r="C32" s="7" t="n">
        <v>0.35</v>
      </c>
      <c r="D32" s="7" t="n">
        <v>0.17</v>
      </c>
      <c r="E32" s="1" t="str">
        <f aca="false">IF("."=nmd!D32,"--",IF(ISBLANK(C32),"//",IF(C32=VALUE(nmd!D32),"ok","■")))</f>
        <v>ok</v>
      </c>
      <c r="F32" s="1" t="str">
        <f aca="false">IF("."=nmd!E32,"--",IF(ISBLANK(D32),"//",IF(D32=VALUE(nmd!E32),"ok","■")))</f>
        <v>ok</v>
      </c>
      <c r="G32" s="7" t="n">
        <v>0.31</v>
      </c>
      <c r="H32" s="7" t="n">
        <v>0.15</v>
      </c>
      <c r="I32" s="1" t="str">
        <f aca="false">IF("."=nmd!G32,"--",IF(ISBLANK(G32),"//",IF(G32=VALUE(nmd!G32),"ok","■")))</f>
        <v>ok</v>
      </c>
      <c r="J32" s="1" t="str">
        <f aca="false">IF("."=nmd!H32,"--",IF(ISBLANK(H32),"//",IF(H32=VALUE(nmd!H32),"ok","■")))</f>
        <v>ok</v>
      </c>
      <c r="K32" s="7" t="s">
        <v>59</v>
      </c>
      <c r="L32" s="7" t="s">
        <v>59</v>
      </c>
      <c r="M32" s="1" t="str">
        <f aca="false">IF("."=nmd!J32,"--",IF(ISBLANK(K32),"//",IF(K32=VALUE(nmd!J32),"ok","■")))</f>
        <v>--</v>
      </c>
      <c r="N32" s="1" t="str">
        <f aca="false">IF("."=nmd!K32,"--",IF(ISBLANK(L32),"//",IF(L32=VALUE(nmd!K32),"ok","■")))</f>
        <v>--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nmd!B33</f>
        <v>LOVE D RIVE</v>
      </c>
      <c r="C33" s="7" t="n">
        <v>0.26</v>
      </c>
      <c r="D33" s="7" t="n">
        <v>0.13</v>
      </c>
      <c r="E33" s="1" t="str">
        <f aca="false">IF("."=nmd!D33,"--",IF(ISBLANK(C33),"//",IF(C33=VALUE(nmd!D33),"ok","■")))</f>
        <v>ok</v>
      </c>
      <c r="F33" s="1" t="str">
        <f aca="false">IF("."=nmd!E33,"--",IF(ISBLANK(D33),"//",IF(D33=VALUE(nmd!E33),"ok","■")))</f>
        <v>ok</v>
      </c>
      <c r="G33" s="7" t="n">
        <v>0.21</v>
      </c>
      <c r="H33" s="7" t="n">
        <v>0.1</v>
      </c>
      <c r="I33" s="1" t="str">
        <f aca="false">IF("."=nmd!G33,"--",IF(ISBLANK(G33),"//",IF(G33=VALUE(nmd!G33),"ok","■")))</f>
        <v>ok</v>
      </c>
      <c r="J33" s="1" t="str">
        <f aca="false">IF("."=nmd!H33,"--",IF(ISBLANK(H33),"//",IF(H33=VALUE(nmd!H33),"ok","■")))</f>
        <v>ok</v>
      </c>
      <c r="K33" s="7" t="n">
        <v>0.2</v>
      </c>
      <c r="L33" s="7" t="n">
        <v>0.1</v>
      </c>
      <c r="M33" s="1" t="str">
        <f aca="false">IF("."=nmd!J33,"--",IF(ISBLANK(K33),"//",IF(K33=VALUE(nmd!J33),"ok","■")))</f>
        <v>ok</v>
      </c>
      <c r="N33" s="1" t="str">
        <f aca="false">IF("."=nmd!K33,"--",IF(ISBLANK(L33),"//",IF(L33=VALUE(nmd!K33),"ok","■")))</f>
        <v>ok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nmd!B34</f>
        <v>MGS2 MISSION R</v>
      </c>
      <c r="C34" s="7" t="n">
        <v>0.36</v>
      </c>
      <c r="D34" s="7" t="n">
        <v>0.18</v>
      </c>
      <c r="E34" s="1" t="str">
        <f aca="false">IF("."=nmd!D34,"--",IF(ISBLANK(C34),"//",IF(C34=VALUE(nmd!D34),"ok","■")))</f>
        <v>ok</v>
      </c>
      <c r="F34" s="1" t="str">
        <f aca="false">IF("."=nmd!E34,"--",IF(ISBLANK(D34),"//",IF(D34=VALUE(nmd!E34),"ok","■")))</f>
        <v>ok</v>
      </c>
      <c r="G34" s="7" t="n">
        <v>0.3</v>
      </c>
      <c r="H34" s="7" t="n">
        <v>0.15</v>
      </c>
      <c r="I34" s="1" t="str">
        <f aca="false">IF("."=nmd!G34,"--",IF(ISBLANK(G34),"//",IF(G34=VALUE(nmd!G34),"ok","■")))</f>
        <v>ok</v>
      </c>
      <c r="J34" s="1" t="str">
        <f aca="false">IF("."=nmd!H34,"--",IF(ISBLANK(H34),"//",IF(H34=VALUE(nmd!H34),"ok","■")))</f>
        <v>ok</v>
      </c>
      <c r="K34" s="7" t="n">
        <v>0.27</v>
      </c>
      <c r="L34" s="7" t="n">
        <v>0.13</v>
      </c>
      <c r="M34" s="1" t="str">
        <f aca="false">IF("."=nmd!J34,"--",IF(ISBLANK(K34),"//",IF(K34=VALUE(nmd!J34),"ok","■")))</f>
        <v>ok</v>
      </c>
      <c r="N34" s="1" t="str">
        <f aca="false">IF("."=nmd!K34,"--",IF(ISBLANK(L34),"//",IF(L34=VALUE(nmd!K34),"ok","■")))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nmd!B35</f>
        <v>MIRACLE MOON</v>
      </c>
      <c r="C35" s="7" t="n">
        <v>0.38</v>
      </c>
      <c r="D35" s="7" t="n">
        <v>0.19</v>
      </c>
      <c r="E35" s="1" t="str">
        <f aca="false">IF("."=nmd!D35,"--",IF(ISBLANK(C35),"//",IF(C35=VALUE(nmd!D35),"ok","■")))</f>
        <v>ok</v>
      </c>
      <c r="F35" s="1" t="str">
        <f aca="false">IF("."=nmd!E35,"--",IF(ISBLANK(D35),"//",IF(D35=VALUE(nmd!E35),"ok","■")))</f>
        <v>ok</v>
      </c>
      <c r="G35" s="7" t="s">
        <v>59</v>
      </c>
      <c r="H35" s="7" t="s">
        <v>59</v>
      </c>
      <c r="I35" s="1" t="str">
        <f aca="false">IF("."=nmd!G35,"--",IF(ISBLANK(G35),"//",IF(G35=VALUE(nmd!G35),"ok","■")))</f>
        <v>--</v>
      </c>
      <c r="J35" s="1" t="str">
        <f aca="false">IF("."=nmd!H35,"--",IF(ISBLANK(H35),"//",IF(H35=VALUE(nmd!H35),"ok","■")))</f>
        <v>--</v>
      </c>
      <c r="K35" s="7" t="s">
        <v>59</v>
      </c>
      <c r="L35" s="7" t="s">
        <v>59</v>
      </c>
      <c r="M35" s="1" t="str">
        <f aca="false">IF("."=nmd!J35,"--",IF(ISBLANK(K35),"//",IF(K35=VALUE(nmd!J35),"ok","■")))</f>
        <v>--</v>
      </c>
      <c r="N35" s="1" t="str">
        <f aca="false">IF("."=nmd!K35,"--",IF(ISBLANK(L35),"//",IF(L35=VALUE(nmd!K35),"ok","■")))</f>
        <v>--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nmd!B36</f>
        <v>NURUHACHI</v>
      </c>
      <c r="C36" s="7" t="n">
        <v>0.66</v>
      </c>
      <c r="D36" s="7" t="n">
        <v>0.33</v>
      </c>
      <c r="E36" s="1" t="str">
        <f aca="false">IF("."=nmd!D36,"--",IF(ISBLANK(C36),"//",IF(C36=VALUE(nmd!D36),"ok","■")))</f>
        <v>ok</v>
      </c>
      <c r="F36" s="1" t="str">
        <f aca="false">IF("."=nmd!E36,"--",IF(ISBLANK(D36),"//",IF(D36=VALUE(nmd!E36),"ok","■")))</f>
        <v>ok</v>
      </c>
      <c r="G36" s="7" t="n">
        <v>0.45</v>
      </c>
      <c r="H36" s="7" t="n">
        <v>0.22</v>
      </c>
      <c r="I36" s="1" t="str">
        <f aca="false">IF("."=nmd!G36,"--",IF(ISBLANK(G36),"//",IF(G36=VALUE(nmd!G36),"ok","■")))</f>
        <v>ok</v>
      </c>
      <c r="J36" s="1" t="str">
        <f aca="false">IF("."=nmd!H36,"--",IF(ISBLANK(H36),"//",IF(H36=VALUE(nmd!H36),"ok","■")))</f>
        <v>ok</v>
      </c>
      <c r="K36" s="7" t="n">
        <v>0.45</v>
      </c>
      <c r="L36" s="7" t="n">
        <v>0.22</v>
      </c>
      <c r="M36" s="1" t="str">
        <f aca="false">IF("."=nmd!J36,"--",IF(ISBLANK(K36),"//",IF(K36=VALUE(nmd!J36),"ok","■")))</f>
        <v>ok</v>
      </c>
      <c r="N36" s="1" t="str">
        <f aca="false">IF("."=nmd!K36,"--",IF(ISBLANK(L36),"//",IF(L36=VALUE(nmd!K36),"ok","■")))</f>
        <v>ok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nmd!B37</f>
        <v>ONE SEEK</v>
      </c>
      <c r="C37" s="7" t="n">
        <v>0.43</v>
      </c>
      <c r="D37" s="7" t="n">
        <v>0.21</v>
      </c>
      <c r="E37" s="1" t="str">
        <f aca="false">IF("."=nmd!D37,"--",IF(ISBLANK(C37),"//",IF(C37=VALUE(nmd!D37),"ok","■")))</f>
        <v>ok</v>
      </c>
      <c r="F37" s="1" t="str">
        <f aca="false">IF("."=nmd!E37,"--",IF(ISBLANK(D37),"//",IF(D37=VALUE(nmd!E37),"ok","■")))</f>
        <v>ok</v>
      </c>
      <c r="G37" s="7" t="n">
        <v>0.42</v>
      </c>
      <c r="H37" s="7" t="n">
        <v>0.21</v>
      </c>
      <c r="I37" s="1" t="str">
        <f aca="false">IF("."=nmd!G37,"--",IF(ISBLANK(G37),"//",IF(G37=VALUE(nmd!G37),"ok","■")))</f>
        <v>ok</v>
      </c>
      <c r="J37" s="1" t="str">
        <f aca="false">IF("."=nmd!H37,"--",IF(ISBLANK(H37),"//",IF(H37=VALUE(nmd!H37),"ok","■")))</f>
        <v>ok</v>
      </c>
      <c r="K37" s="7" t="s">
        <v>59</v>
      </c>
      <c r="L37" s="7" t="s">
        <v>59</v>
      </c>
      <c r="M37" s="1" t="str">
        <f aca="false">IF("."=nmd!J37,"--",IF(ISBLANK(K37),"//",IF(K37=VALUE(nmd!J37),"ok","■")))</f>
        <v>--</v>
      </c>
      <c r="N37" s="1" t="str">
        <f aca="false">IF("."=nmd!K37,"--",IF(ISBLANK(L37),"//",IF(L37=VALUE(nmd!K37),"ok","■")))</f>
        <v>--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nmd!B38</f>
        <v>PERFECT SUNRISE</v>
      </c>
      <c r="C38" s="7" t="n">
        <v>0.28</v>
      </c>
      <c r="D38" s="7" t="n">
        <v>0.14</v>
      </c>
      <c r="E38" s="1" t="str">
        <f aca="false">IF("."=nmd!D38,"--",IF(ISBLANK(C38),"//",IF(C38=VALUE(nmd!D38),"ok","■")))</f>
        <v>ok</v>
      </c>
      <c r="F38" s="1" t="str">
        <f aca="false">IF("."=nmd!E38,"--",IF(ISBLANK(D38),"//",IF(D38=VALUE(nmd!E38),"ok","■")))</f>
        <v>ok</v>
      </c>
      <c r="G38" s="7" t="n">
        <v>0.28</v>
      </c>
      <c r="H38" s="7" t="n">
        <v>0.14</v>
      </c>
      <c r="I38" s="1" t="str">
        <f aca="false">IF("."=nmd!G38,"--",IF(ISBLANK(G38),"//",IF(G38=VALUE(nmd!G38),"ok","■")))</f>
        <v>ok</v>
      </c>
      <c r="J38" s="1" t="str">
        <f aca="false">IF("."=nmd!H38,"--",IF(ISBLANK(H38),"//",IF(H38=VALUE(nmd!H38),"ok","■")))</f>
        <v>ok</v>
      </c>
      <c r="K38" s="7" t="n">
        <v>0.25</v>
      </c>
      <c r="L38" s="7" t="n">
        <v>0.12</v>
      </c>
      <c r="M38" s="1" t="str">
        <f aca="false">IF("."=nmd!J38,"--",IF(ISBLANK(K38),"//",IF(K38=VALUE(nmd!J38),"ok","■")))</f>
        <v>ok</v>
      </c>
      <c r="N38" s="1" t="str">
        <f aca="false">IF("."=nmd!K38,"--",IF(ISBLANK(L38),"//",IF(L38=VALUE(nmd!K38),"ok","■")))</f>
        <v>ok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nmd!B39</f>
        <v>PURE DREAM</v>
      </c>
      <c r="C39" s="7" t="n">
        <v>0.38</v>
      </c>
      <c r="D39" s="7" t="n">
        <v>0.19</v>
      </c>
      <c r="E39" s="1" t="str">
        <f aca="false">IF("."=nmd!D39,"--",IF(ISBLANK(C39),"//",IF(C39=VALUE(nmd!D39),"ok","■")))</f>
        <v>ok</v>
      </c>
      <c r="F39" s="1" t="str">
        <f aca="false">IF("."=nmd!E39,"--",IF(ISBLANK(D39),"//",IF(D39=VALUE(nmd!E39),"ok","■")))</f>
        <v>ok</v>
      </c>
      <c r="G39" s="7" t="n">
        <v>0.29</v>
      </c>
      <c r="H39" s="7" t="n">
        <v>0.14</v>
      </c>
      <c r="I39" s="1" t="str">
        <f aca="false">IF("."=nmd!G39,"--",IF(ISBLANK(G39),"//",IF(G39=VALUE(nmd!G39),"ok","■")))</f>
        <v>ok</v>
      </c>
      <c r="J39" s="1" t="str">
        <f aca="false">IF("."=nmd!H39,"--",IF(ISBLANK(H39),"//",IF(H39=VALUE(nmd!H39),"ok","■")))</f>
        <v>ok</v>
      </c>
      <c r="K39" s="7" t="n">
        <v>0.27</v>
      </c>
      <c r="L39" s="7" t="n">
        <v>0.13</v>
      </c>
      <c r="M39" s="1" t="str">
        <f aca="false">IF("."=nmd!J39,"--",IF(ISBLANK(K39),"//",IF(K39=VALUE(nmd!J39),"ok","■")))</f>
        <v>ok</v>
      </c>
      <c r="N39" s="1" t="str">
        <f aca="false">IF("."=nmd!K39,"--",IF(ISBLANK(L39),"//",IF(L39=VALUE(nmd!K39),"ok","■")))</f>
        <v>ok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nmd!B40</f>
        <v>QUICKENING</v>
      </c>
      <c r="C40" s="7" t="n">
        <v>0.33</v>
      </c>
      <c r="D40" s="7" t="n">
        <v>0.16</v>
      </c>
      <c r="E40" s="1" t="str">
        <f aca="false">IF("."=nmd!D40,"--",IF(ISBLANK(C40),"//",IF(C40=VALUE(nmd!D40),"ok","■")))</f>
        <v>ok</v>
      </c>
      <c r="F40" s="1" t="str">
        <f aca="false">IF("."=nmd!E40,"--",IF(ISBLANK(D40),"//",IF(D40=VALUE(nmd!E40),"ok","■")))</f>
        <v>ok</v>
      </c>
      <c r="G40" s="7" t="n">
        <v>0.24</v>
      </c>
      <c r="H40" s="7" t="n">
        <v>0.12</v>
      </c>
      <c r="I40" s="1" t="str">
        <f aca="false">IF("."=nmd!G40,"--",IF(ISBLANK(G40),"//",IF(G40=VALUE(nmd!G40),"ok","■")))</f>
        <v>ok</v>
      </c>
      <c r="J40" s="1" t="str">
        <f aca="false">IF("."=nmd!H40,"--",IF(ISBLANK(H40),"//",IF(H40=VALUE(nmd!H40),"ok","■")))</f>
        <v>ok</v>
      </c>
      <c r="K40" s="7" t="n">
        <v>0.14</v>
      </c>
      <c r="L40" s="7" t="n">
        <v>0.07</v>
      </c>
      <c r="M40" s="1" t="str">
        <f aca="false">IF("."=nmd!J40,"--",IF(ISBLANK(K40),"//",IF(K40=VALUE(nmd!J40),"ok","■")))</f>
        <v>ok</v>
      </c>
      <c r="N40" s="1" t="str">
        <f aca="false">IF("."=nmd!K40,"--",IF(ISBLANK(L40),"//",IF(L40=VALUE(nmd!K40),"ok","■")))</f>
        <v>ok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nmd!B41</f>
        <v>RE-ROOTS</v>
      </c>
      <c r="C41" s="7" t="n">
        <v>0.56</v>
      </c>
      <c r="D41" s="7" t="n">
        <v>0.28</v>
      </c>
      <c r="E41" s="1" t="str">
        <f aca="false">IF("."=nmd!D41,"--",IF(ISBLANK(C41),"//",IF(C41=VALUE(nmd!D41),"ok","■")))</f>
        <v>ok</v>
      </c>
      <c r="F41" s="1" t="str">
        <f aca="false">IF("."=nmd!E41,"--",IF(ISBLANK(D41),"//",IF(D41=VALUE(nmd!E41),"ok","■")))</f>
        <v>ok</v>
      </c>
      <c r="G41" s="7" t="n">
        <v>0.32</v>
      </c>
      <c r="H41" s="7" t="n">
        <v>0.16</v>
      </c>
      <c r="I41" s="1" t="str">
        <f aca="false">IF("."=nmd!G41,"--",IF(ISBLANK(G41),"//",IF(G41=VALUE(nmd!G41),"ok","■")))</f>
        <v>ok</v>
      </c>
      <c r="J41" s="1" t="str">
        <f aca="false">IF("."=nmd!H41,"--",IF(ISBLANK(H41),"//",IF(H41=VALUE(nmd!H41),"ok","■")))</f>
        <v>ok</v>
      </c>
      <c r="K41" s="7" t="n">
        <v>0.23</v>
      </c>
      <c r="L41" s="7" t="n">
        <v>0.11</v>
      </c>
      <c r="M41" s="1" t="str">
        <f aca="false">IF("."=nmd!J41,"--",IF(ISBLANK(K41),"//",IF(K41=VALUE(nmd!J41),"ok","■")))</f>
        <v>ok</v>
      </c>
      <c r="N41" s="1" t="str">
        <f aca="false">IF("."=nmd!K41,"--",IF(ISBLANK(L41),"//",IF(L41=VALUE(nmd!K41),"ok","■")))</f>
        <v>ok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nmd!B42</f>
        <v>RETROFUTURE</v>
      </c>
      <c r="C42" s="7" t="n">
        <v>0.36</v>
      </c>
      <c r="D42" s="7" t="n">
        <v>0.18</v>
      </c>
      <c r="E42" s="1" t="str">
        <f aca="false">IF("."=nmd!D42,"--",IF(ISBLANK(C42),"//",IF(C42=VALUE(nmd!D42),"ok","■")))</f>
        <v>ok</v>
      </c>
      <c r="F42" s="1" t="str">
        <f aca="false">IF("."=nmd!E42,"--",IF(ISBLANK(D42),"//",IF(D42=VALUE(nmd!E42),"ok","■")))</f>
        <v>ok</v>
      </c>
      <c r="G42" s="7" t="n">
        <v>0.34</v>
      </c>
      <c r="H42" s="7" t="n">
        <v>0.17</v>
      </c>
      <c r="I42" s="1" t="str">
        <f aca="false">IF("."=nmd!G42,"--",IF(ISBLANK(G42),"//",IF(G42=VALUE(nmd!G42),"ok","■")))</f>
        <v>ok</v>
      </c>
      <c r="J42" s="1" t="str">
        <f aca="false">IF("."=nmd!H42,"--",IF(ISBLANK(H42),"//",IF(H42=VALUE(nmd!H42),"ok","■")))</f>
        <v>ok</v>
      </c>
      <c r="K42" s="7" t="s">
        <v>59</v>
      </c>
      <c r="L42" s="7" t="s">
        <v>59</v>
      </c>
      <c r="M42" s="1" t="str">
        <f aca="false">IF("."=nmd!J42,"--",IF(ISBLANK(K42),"//",IF(K42=VALUE(nmd!J42),"ok","■")))</f>
        <v>--</v>
      </c>
      <c r="N42" s="1" t="str">
        <f aca="false">IF("."=nmd!K42,"--",IF(ISBLANK(L42),"//",IF(L42=VALUE(nmd!K42),"ok","■")))</f>
        <v>--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nmd!B43</f>
        <v>SAVIOR</v>
      </c>
      <c r="C43" s="7" t="n">
        <v>0.64</v>
      </c>
      <c r="D43" s="7" t="n">
        <v>0.32</v>
      </c>
      <c r="E43" s="1" t="str">
        <f aca="false">IF("."=nmd!D43,"--",IF(ISBLANK(C43),"//",IF(C43=VALUE(nmd!D43),"ok","■")))</f>
        <v>ok</v>
      </c>
      <c r="F43" s="1" t="str">
        <f aca="false">IF("."=nmd!E43,"--",IF(ISBLANK(D43),"//",IF(D43=VALUE(nmd!E43),"ok","■")))</f>
        <v>ok</v>
      </c>
      <c r="G43" s="7" t="n">
        <v>0.51</v>
      </c>
      <c r="H43" s="7" t="n">
        <v>0.25</v>
      </c>
      <c r="I43" s="1" t="str">
        <f aca="false">IF("."=nmd!G43,"--",IF(ISBLANK(G43),"//",IF(G43=VALUE(nmd!G43),"ok","■")))</f>
        <v>ok</v>
      </c>
      <c r="J43" s="1" t="str">
        <f aca="false">IF("."=nmd!H43,"--",IF(ISBLANK(H43),"//",IF(H43=VALUE(nmd!H43),"ok","■")))</f>
        <v>ok</v>
      </c>
      <c r="K43" s="7" t="s">
        <v>59</v>
      </c>
      <c r="L43" s="7" t="s">
        <v>59</v>
      </c>
      <c r="M43" s="1" t="str">
        <f aca="false">IF("."=nmd!J43,"--",IF(ISBLANK(K43),"//",IF(K43=VALUE(nmd!J43),"ok","■")))</f>
        <v>--</v>
      </c>
      <c r="N43" s="1" t="str">
        <f aca="false">IF("."=nmd!K43,"--",IF(ISBLANK(L43),"//",IF(L43=VALUE(nmd!K43),"ok","■")))</f>
        <v>--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nmd!B44</f>
        <v>SHOX</v>
      </c>
      <c r="C44" s="7" t="n">
        <v>0.4</v>
      </c>
      <c r="D44" s="7" t="n">
        <v>0.2</v>
      </c>
      <c r="E44" s="1" t="str">
        <f aca="false">IF("."=nmd!D44,"--",IF(ISBLANK(C44),"//",IF(C44=VALUE(nmd!D44),"ok","■")))</f>
        <v>ok</v>
      </c>
      <c r="F44" s="1" t="str">
        <f aca="false">IF("."=nmd!E44,"--",IF(ISBLANK(D44),"//",IF(D44=VALUE(nmd!E44),"ok","■")))</f>
        <v>ok</v>
      </c>
      <c r="G44" s="7" t="n">
        <v>0.28</v>
      </c>
      <c r="H44" s="7" t="n">
        <v>0.14</v>
      </c>
      <c r="I44" s="1" t="str">
        <f aca="false">IF("."=nmd!G44,"--",IF(ISBLANK(G44),"//",IF(G44=VALUE(nmd!G44),"ok","■")))</f>
        <v>ok</v>
      </c>
      <c r="J44" s="1" t="str">
        <f aca="false">IF("."=nmd!H44,"--",IF(ISBLANK(H44),"//",IF(H44=VALUE(nmd!H44),"ok","■")))</f>
        <v>ok</v>
      </c>
      <c r="K44" s="7" t="n">
        <v>0.19</v>
      </c>
      <c r="L44" s="7" t="n">
        <v>0.09</v>
      </c>
      <c r="M44" s="1" t="str">
        <f aca="false">IF("."=nmd!J44,"--",IF(ISBLANK(K44),"//",IF(K44=VALUE(nmd!J44),"ok","■")))</f>
        <v>ok</v>
      </c>
      <c r="N44" s="1" t="str">
        <f aca="false">IF("."=nmd!K44,"--",IF(ISBLANK(L44),"//",IF(L44=VALUE(nmd!K44),"ok","■")))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nmd!B45</f>
        <v>SPECIAL ENERGY</v>
      </c>
      <c r="C45" s="7" t="n">
        <v>0.49</v>
      </c>
      <c r="D45" s="7" t="n">
        <v>0.24</v>
      </c>
      <c r="E45" s="1" t="str">
        <f aca="false">IF("."=nmd!D45,"--",IF(ISBLANK(C45),"//",IF(C45=VALUE(nmd!D45),"ok","■")))</f>
        <v>ok</v>
      </c>
      <c r="F45" s="1" t="str">
        <f aca="false">IF("."=nmd!E45,"--",IF(ISBLANK(D45),"//",IF(D45=VALUE(nmd!E45),"ok","■")))</f>
        <v>ok</v>
      </c>
      <c r="G45" s="7" t="n">
        <v>0.26</v>
      </c>
      <c r="H45" s="7" t="n">
        <v>0.13</v>
      </c>
      <c r="I45" s="1" t="str">
        <f aca="false">IF("."=nmd!G45,"--",IF(ISBLANK(G45),"//",IF(G45=VALUE(nmd!G45),"ok","■")))</f>
        <v>ok</v>
      </c>
      <c r="J45" s="1" t="str">
        <f aca="false">IF("."=nmd!H45,"--",IF(ISBLANK(H45),"//",IF(H45=VALUE(nmd!H45),"ok","■")))</f>
        <v>ok</v>
      </c>
      <c r="K45" s="7" t="n">
        <v>0.36</v>
      </c>
      <c r="L45" s="7" t="n">
        <v>0.18</v>
      </c>
      <c r="M45" s="1" t="str">
        <f aca="false">IF("."=nmd!J45,"--",IF(ISBLANK(K45),"//",IF(K45=VALUE(nmd!J45),"ok","■")))</f>
        <v>ok</v>
      </c>
      <c r="N45" s="1" t="str">
        <f aca="false">IF("."=nmd!K45,"--",IF(ISBLANK(L45),"//",IF(L45=VALUE(nmd!K45),"ok","■")))</f>
        <v>ok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nmd!B46</f>
        <v>SYNTH 1997</v>
      </c>
      <c r="C46" s="7" t="n">
        <v>0.43</v>
      </c>
      <c r="D46" s="7" t="n">
        <v>0.21</v>
      </c>
      <c r="E46" s="1" t="str">
        <f aca="false">IF("."=nmd!D46,"--",IF(ISBLANK(C46),"//",IF(C46=VALUE(nmd!D46),"ok","■")))</f>
        <v>ok</v>
      </c>
      <c r="F46" s="1" t="str">
        <f aca="false">IF("."=nmd!E46,"--",IF(ISBLANK(D46),"//",IF(D46=VALUE(nmd!E46),"ok","■")))</f>
        <v>ok</v>
      </c>
      <c r="G46" s="7" t="n">
        <v>0.41</v>
      </c>
      <c r="H46" s="7" t="n">
        <v>0.2</v>
      </c>
      <c r="I46" s="1" t="str">
        <f aca="false">IF("."=nmd!G46,"--",IF(ISBLANK(G46),"//",IF(G46=VALUE(nmd!G46),"ok","■")))</f>
        <v>ok</v>
      </c>
      <c r="J46" s="1" t="str">
        <f aca="false">IF("."=nmd!H46,"--",IF(ISBLANK(H46),"//",IF(H46=VALUE(nmd!H46),"ok","■")))</f>
        <v>ok</v>
      </c>
      <c r="K46" s="7" t="s">
        <v>59</v>
      </c>
      <c r="L46" s="7" t="s">
        <v>59</v>
      </c>
      <c r="M46" s="1" t="str">
        <f aca="false">IF("."=nmd!J46,"--",IF(ISBLANK(K46),"//",IF(K46=VALUE(nmd!J46),"ok","■")))</f>
        <v>--</v>
      </c>
      <c r="N46" s="1" t="str">
        <f aca="false">IF("."=nmd!K46,"--",IF(ISBLANK(L46),"//",IF(L46=VALUE(nmd!K46),"ok","■")))</f>
        <v>--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nmd!B47</f>
        <v>TAULANAEWN</v>
      </c>
      <c r="C47" s="7" t="n">
        <v>0.37</v>
      </c>
      <c r="D47" s="7" t="n">
        <v>0.18</v>
      </c>
      <c r="E47" s="1" t="str">
        <f aca="false">IF("."=nmd!D47,"--",IF(ISBLANK(C47),"//",IF(C47=VALUE(nmd!D47),"ok","■")))</f>
        <v>ok</v>
      </c>
      <c r="F47" s="1" t="str">
        <f aca="false">IF("."=nmd!E47,"--",IF(ISBLANK(D47),"//",IF(D47=VALUE(nmd!E47),"ok","■")))</f>
        <v>ok</v>
      </c>
      <c r="G47" s="7" t="n">
        <v>0.3</v>
      </c>
      <c r="H47" s="7" t="n">
        <v>0.15</v>
      </c>
      <c r="I47" s="1" t="str">
        <f aca="false">IF("."=nmd!G47,"--",IF(ISBLANK(G47),"//",IF(G47=VALUE(nmd!G47),"ok","■")))</f>
        <v>ok</v>
      </c>
      <c r="J47" s="1" t="str">
        <f aca="false">IF("."=nmd!H47,"--",IF(ISBLANK(H47),"//",IF(H47=VALUE(nmd!H47),"ok","■")))</f>
        <v>ok</v>
      </c>
      <c r="K47" s="7" t="s">
        <v>59</v>
      </c>
      <c r="L47" s="7" t="s">
        <v>59</v>
      </c>
      <c r="M47" s="1" t="str">
        <f aca="false">IF("."=nmd!J47,"--",IF(ISBLANK(K47),"//",IF(K47=VALUE(nmd!J47),"ok","■")))</f>
        <v>--</v>
      </c>
      <c r="N47" s="1" t="str">
        <f aca="false">IF("."=nmd!K47,"--",IF(ISBLANK(L47),"//",IF(L47=VALUE(nmd!K47),"ok","■")))</f>
        <v>--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nmd!B48</f>
        <v>THE LEAST 100 SEC</v>
      </c>
      <c r="C48" s="7" t="n">
        <v>0.39</v>
      </c>
      <c r="D48" s="7" t="n">
        <v>0.19</v>
      </c>
      <c r="E48" s="1" t="str">
        <f aca="false">IF("."=nmd!D48,"--",IF(ISBLANK(C48),"//",IF(C48=VALUE(nmd!D48),"ok","■")))</f>
        <v>ok</v>
      </c>
      <c r="F48" s="1" t="str">
        <f aca="false">IF("."=nmd!E48,"--",IF(ISBLANK(D48),"//",IF(D48=VALUE(nmd!E48),"ok","■")))</f>
        <v>ok</v>
      </c>
      <c r="G48" s="7" t="n">
        <v>0.22</v>
      </c>
      <c r="H48" s="7" t="n">
        <v>0.11</v>
      </c>
      <c r="I48" s="1" t="str">
        <f aca="false">IF("."=nmd!G48,"--",IF(ISBLANK(G48),"//",IF(G48=VALUE(nmd!G48),"ok","■")))</f>
        <v>ok</v>
      </c>
      <c r="J48" s="1" t="str">
        <f aca="false">IF("."=nmd!H48,"--",IF(ISBLANK(H48),"//",IF(H48=VALUE(nmd!H48),"ok","■")))</f>
        <v>ok</v>
      </c>
      <c r="K48" s="7" t="s">
        <v>59</v>
      </c>
      <c r="L48" s="7" t="s">
        <v>59</v>
      </c>
      <c r="M48" s="1" t="str">
        <f aca="false">IF("."=nmd!J48,"--",IF(ISBLANK(K48),"//",IF(K48=VALUE(nmd!J48),"ok","■")))</f>
        <v>--</v>
      </c>
      <c r="N48" s="1" t="str">
        <f aca="false">IF("."=nmd!K48,"--",IF(ISBLANK(L48),"//",IF(L48=VALUE(nmd!K48),"ok","■")))</f>
        <v>--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nmd!B49</f>
        <v>ULTRA</v>
      </c>
      <c r="C49" s="7" t="n">
        <v>0.43</v>
      </c>
      <c r="D49" s="7" t="n">
        <v>0.21</v>
      </c>
      <c r="E49" s="1" t="str">
        <f aca="false">IF("."=nmd!D49,"--",IF(ISBLANK(C49),"//",IF(C49=VALUE(nmd!D49),"ok","■")))</f>
        <v>ok</v>
      </c>
      <c r="F49" s="1" t="str">
        <f aca="false">IF("."=nmd!E49,"--",IF(ISBLANK(D49),"//",IF(D49=VALUE(nmd!E49),"ok","■")))</f>
        <v>ok</v>
      </c>
      <c r="G49" s="7" t="n">
        <v>0.29</v>
      </c>
      <c r="H49" s="7" t="n">
        <v>0.14</v>
      </c>
      <c r="I49" s="1" t="str">
        <f aca="false">IF("."=nmd!G49,"--",IF(ISBLANK(G49),"//",IF(G49=VALUE(nmd!G49),"ok","■")))</f>
        <v>ok</v>
      </c>
      <c r="J49" s="1" t="str">
        <f aca="false">IF("."=nmd!H49,"--",IF(ISBLANK(H49),"//",IF(H49=VALUE(nmd!H49),"ok","■")))</f>
        <v>ok</v>
      </c>
      <c r="K49" s="7" t="n">
        <v>0.25</v>
      </c>
      <c r="L49" s="7" t="n">
        <v>0.12</v>
      </c>
      <c r="M49" s="1" t="str">
        <f aca="false">IF("."=nmd!J49,"--",IF(ISBLANK(K49),"//",IF(K49=VALUE(nmd!J49),"ok","■")))</f>
        <v>ok</v>
      </c>
      <c r="N49" s="1" t="str">
        <f aca="false">IF("."=nmd!K49,"--",IF(ISBLANK(L49),"//",IF(L49=VALUE(nmd!K49),"ok","■")))</f>
        <v>ok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nmd!B50</f>
        <v>VOIDDD</v>
      </c>
      <c r="C50" s="7" t="n">
        <v>0.25</v>
      </c>
      <c r="D50" s="7" t="n">
        <v>0.12</v>
      </c>
      <c r="E50" s="1" t="str">
        <f aca="false">IF("."=nmd!D50,"--",IF(ISBLANK(C50),"//",IF(C50=VALUE(nmd!D50),"ok","■")))</f>
        <v>ok</v>
      </c>
      <c r="F50" s="1" t="str">
        <f aca="false">IF("."=nmd!E50,"--",IF(ISBLANK(D50),"//",IF(D50=VALUE(nmd!E50),"ok","■")))</f>
        <v>ok</v>
      </c>
      <c r="G50" s="7" t="n">
        <v>0.23</v>
      </c>
      <c r="H50" s="7" t="n">
        <v>0.11</v>
      </c>
      <c r="I50" s="1" t="str">
        <f aca="false">IF("."=nmd!G50,"--",IF(ISBLANK(G50),"//",IF(G50=VALUE(nmd!G50),"ok","■")))</f>
        <v>ok</v>
      </c>
      <c r="J50" s="1" t="str">
        <f aca="false">IF("."=nmd!H50,"--",IF(ISBLANK(H50),"//",IF(H50=VALUE(nmd!H50),"ok","■")))</f>
        <v>ok</v>
      </c>
      <c r="K50" s="7" t="s">
        <v>59</v>
      </c>
      <c r="L50" s="7" t="s">
        <v>59</v>
      </c>
      <c r="M50" s="1" t="str">
        <f aca="false">IF("."=nmd!J50,"--",IF(ISBLANK(K50),"//",IF(K50=VALUE(nmd!J50),"ok","■")))</f>
        <v>--</v>
      </c>
      <c r="N50" s="1" t="str">
        <f aca="false">IF("."=nmd!K50,"--",IF(ISBLANK(L50),"//",IF(L50=VALUE(nmd!K50),"ok","■")))</f>
        <v>--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nmd!B51</f>
        <v>赤カーテン</v>
      </c>
      <c r="C51" s="7" t="n">
        <v>0.54</v>
      </c>
      <c r="D51" s="7" t="n">
        <v>0.27</v>
      </c>
      <c r="E51" s="1" t="str">
        <f aca="false">IF("."=nmd!D51,"--",IF(ISBLANK(C51),"//",IF(C51=VALUE(nmd!D51),"ok","■")))</f>
        <v>ok</v>
      </c>
      <c r="F51" s="1" t="str">
        <f aca="false">IF("."=nmd!E51,"--",IF(ISBLANK(D51),"//",IF(D51=VALUE(nmd!E51),"ok","■")))</f>
        <v>ok</v>
      </c>
      <c r="G51" s="7" t="n">
        <v>0.52</v>
      </c>
      <c r="H51" s="7" t="n">
        <v>0.26</v>
      </c>
      <c r="I51" s="1" t="str">
        <f aca="false">IF("."=nmd!G51,"--",IF(ISBLANK(G51),"//",IF(G51=VALUE(nmd!G51),"ok","■")))</f>
        <v>ok</v>
      </c>
      <c r="J51" s="1" t="str">
        <f aca="false">IF("."=nmd!H51,"--",IF(ISBLANK(H51),"//",IF(H51=VALUE(nmd!H51),"ok","■")))</f>
        <v>ok</v>
      </c>
      <c r="K51" s="7" t="s">
        <v>59</v>
      </c>
      <c r="L51" s="7" t="s">
        <v>59</v>
      </c>
      <c r="M51" s="1" t="str">
        <f aca="false">IF("."=nmd!J51,"--",IF(ISBLANK(K51),"//",IF(K51=VALUE(nmd!J51),"ok","■")))</f>
        <v>--</v>
      </c>
      <c r="N51" s="1" t="str">
        <f aca="false">IF("."=nmd!K51,"--",IF(ISBLANK(L51),"//",IF(L51=VALUE(nmd!K51),"ok","■")))</f>
        <v>--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nmd!B52</f>
        <v>大見解</v>
      </c>
      <c r="C52" s="7" t="n">
        <v>0.24</v>
      </c>
      <c r="D52" s="7" t="n">
        <v>0.12</v>
      </c>
      <c r="E52" s="1" t="str">
        <f aca="false">IF("."=nmd!D52,"--",IF(ISBLANK(C52),"//",IF(C52=VALUE(nmd!D52),"ok","■")))</f>
        <v>ok</v>
      </c>
      <c r="F52" s="1" t="str">
        <f aca="false">IF("."=nmd!E52,"--",IF(ISBLANK(D52),"//",IF(D52=VALUE(nmd!E52),"ok","■")))</f>
        <v>ok</v>
      </c>
      <c r="G52" s="7" t="n">
        <v>0.21</v>
      </c>
      <c r="H52" s="7" t="n">
        <v>0.1</v>
      </c>
      <c r="I52" s="1" t="str">
        <f aca="false">IF("."=nmd!G52,"--",IF(ISBLANK(G52),"//",IF(G52=VALUE(nmd!G52),"ok","■")))</f>
        <v>ok</v>
      </c>
      <c r="J52" s="1" t="str">
        <f aca="false">IF("."=nmd!H52,"--",IF(ISBLANK(H52),"//",IF(H52=VALUE(nmd!H52),"ok","■")))</f>
        <v>ok</v>
      </c>
      <c r="K52" s="7" t="n">
        <v>0.21</v>
      </c>
      <c r="L52" s="7" t="n">
        <v>0.1</v>
      </c>
      <c r="M52" s="1" t="str">
        <f aca="false">IF("."=nmd!J52,"--",IF(ISBLANK(K52),"//",IF(K52=VALUE(nmd!J52),"ok","■")))</f>
        <v>ok</v>
      </c>
      <c r="N52" s="1" t="str">
        <f aca="false">IF("."=nmd!K52,"--",IF(ISBLANK(L52),"//",IF(L52=VALUE(nmd!K52),"ok","■")))</f>
        <v>ok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nmd!B53</f>
        <v>蝶の羽</v>
      </c>
      <c r="C53" s="7" t="n">
        <v>0.9</v>
      </c>
      <c r="D53" s="7" t="n">
        <v>0.45</v>
      </c>
      <c r="E53" s="1" t="str">
        <f aca="false">IF("."=nmd!D53,"--",IF(ISBLANK(C53),"//",IF(C53=VALUE(nmd!D53),"ok","■")))</f>
        <v>ok</v>
      </c>
      <c r="F53" s="1" t="str">
        <f aca="false">IF("."=nmd!E53,"--",IF(ISBLANK(D53),"//",IF(D53=VALUE(nmd!E53),"ok","■")))</f>
        <v>ok</v>
      </c>
      <c r="G53" s="7" t="n">
        <v>0.39</v>
      </c>
      <c r="H53" s="7" t="n">
        <v>0.19</v>
      </c>
      <c r="I53" s="1" t="str">
        <f aca="false">IF("."=nmd!G53,"--",IF(ISBLANK(G53),"//",IF(G53=VALUE(nmd!G53),"ok","■")))</f>
        <v>ok</v>
      </c>
      <c r="J53" s="1" t="str">
        <f aca="false">IF("."=nmd!H53,"--",IF(ISBLANK(H53),"//",IF(H53=VALUE(nmd!H53),"ok","■")))</f>
        <v>ok</v>
      </c>
      <c r="K53" s="7" t="n">
        <v>0.36</v>
      </c>
      <c r="L53" s="7" t="n">
        <v>0.18</v>
      </c>
      <c r="M53" s="1" t="str">
        <f aca="false">IF("."=nmd!J53,"--",IF(ISBLANK(K53),"//",IF(K53=VALUE(nmd!J53),"ok","■")))</f>
        <v>ok</v>
      </c>
      <c r="N53" s="1" t="str">
        <f aca="false">IF("."=nmd!K53,"--",IF(ISBLANK(L53),"//",IF(L53=VALUE(nmd!K53),"ok","■")))</f>
        <v>ok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nmd!B54</f>
        <v>西新宿清掃曲</v>
      </c>
      <c r="C54" s="7" t="n">
        <v>0.82</v>
      </c>
      <c r="D54" s="7" t="n">
        <v>0.41</v>
      </c>
      <c r="E54" s="1" t="str">
        <f aca="false">IF("."=nmd!D54,"--",IF(ISBLANK(C54),"//",IF(C54=VALUE(nmd!D54),"ok","■")))</f>
        <v>ok</v>
      </c>
      <c r="F54" s="1" t="str">
        <f aca="false">IF("."=nmd!E54,"--",IF(ISBLANK(D54),"//",IF(D54=VALUE(nmd!E54),"ok","■")))</f>
        <v>ok</v>
      </c>
      <c r="G54" s="7" t="n">
        <v>0.33</v>
      </c>
      <c r="H54" s="7" t="n">
        <v>0.16</v>
      </c>
      <c r="I54" s="1" t="str">
        <f aca="false">IF("."=nmd!G54,"--",IF(ISBLANK(G54),"//",IF(G54=VALUE(nmd!G54),"ok","■")))</f>
        <v>ok</v>
      </c>
      <c r="J54" s="1" t="str">
        <f aca="false">IF("."=nmd!H54,"--",IF(ISBLANK(H54),"//",IF(H54=VALUE(nmd!H54),"ok","■")))</f>
        <v>ok</v>
      </c>
      <c r="K54" s="7" t="n">
        <v>0.2</v>
      </c>
      <c r="L54" s="7" t="n">
        <v>0.1</v>
      </c>
      <c r="M54" s="1" t="str">
        <f aca="false">IF("."=nmd!J54,"--",IF(ISBLANK(K54),"//",IF(K54=VALUE(nmd!J54),"ok","■")))</f>
        <v>ok</v>
      </c>
      <c r="N54" s="1" t="str">
        <f aca="false">IF("."=nmd!K54,"--",IF(ISBLANK(L54),"//",IF(L54=VALUE(nmd!K54),"ok","■")))</f>
        <v>ok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nmd!B55</f>
        <v>12.4</v>
      </c>
      <c r="C55" s="7" t="n">
        <v>0.5</v>
      </c>
      <c r="D55" s="7" t="n">
        <v>0.25</v>
      </c>
      <c r="E55" s="1" t="str">
        <f aca="false">IF("."=nmd!D55,"--",IF(ISBLANK(C55),"//",IF(C55=VALUE(nmd!D55),"ok","■")))</f>
        <v>ok</v>
      </c>
      <c r="F55" s="1" t="str">
        <f aca="false">IF("."=nmd!E55,"--",IF(ISBLANK(D55),"//",IF(D55=VALUE(nmd!E55),"ok","■")))</f>
        <v>ok</v>
      </c>
      <c r="G55" s="7" t="n">
        <v>0.35</v>
      </c>
      <c r="H55" s="7" t="n">
        <v>0.17</v>
      </c>
      <c r="I55" s="1" t="str">
        <f aca="false">IF("."=nmd!G55,"--",IF(ISBLANK(G55),"//",IF(G55=VALUE(nmd!G55),"ok","■")))</f>
        <v>ok</v>
      </c>
      <c r="J55" s="1" t="str">
        <f aca="false">IF("."=nmd!H55,"--",IF(ISBLANK(H55),"//",IF(H55=VALUE(nmd!H55),"ok","■")))</f>
        <v>ok</v>
      </c>
      <c r="K55" s="7" t="n">
        <v>0.31</v>
      </c>
      <c r="L55" s="7" t="n">
        <v>0.15</v>
      </c>
      <c r="M55" s="1" t="str">
        <f aca="false">IF("."=nmd!J55,"--",IF(ISBLANK(K55),"//",IF(K55=VALUE(nmd!J55),"ok","■")))</f>
        <v>ok</v>
      </c>
      <c r="N55" s="1" t="str">
        <f aca="false">IF("."=nmd!K55,"--",IF(ISBLANK(L55),"//",IF(L55=VALUE(nmd!K55),"ok","■")))</f>
        <v>ok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nmd!B56</f>
        <v>ALL IS VANITY</v>
      </c>
      <c r="C56" s="7" t="n">
        <v>0.4</v>
      </c>
      <c r="D56" s="7" t="n">
        <v>0.2</v>
      </c>
      <c r="E56" s="1" t="str">
        <f aca="false">IF("."=nmd!D56,"--",IF(ISBLANK(C56),"//",IF(C56=VALUE(nmd!D56),"ok","■")))</f>
        <v>ok</v>
      </c>
      <c r="F56" s="1" t="str">
        <f aca="false">IF("."=nmd!E56,"--",IF(ISBLANK(D56),"//",IF(D56=VALUE(nmd!E56),"ok","■")))</f>
        <v>ok</v>
      </c>
      <c r="G56" s="7" t="n">
        <v>0.34</v>
      </c>
      <c r="H56" s="7" t="n">
        <v>0.17</v>
      </c>
      <c r="I56" s="1" t="str">
        <f aca="false">IF("."=nmd!G56,"--",IF(ISBLANK(G56),"//",IF(G56=VALUE(nmd!G56),"ok","■")))</f>
        <v>ok</v>
      </c>
      <c r="J56" s="1" t="str">
        <f aca="false">IF("."=nmd!H56,"--",IF(ISBLANK(H56),"//",IF(H56=VALUE(nmd!H56),"ok","■")))</f>
        <v>ok</v>
      </c>
      <c r="K56" s="7" t="n">
        <v>0.31</v>
      </c>
      <c r="L56" s="7" t="n">
        <v>0.15</v>
      </c>
      <c r="M56" s="1" t="str">
        <f aca="false">IF("."=nmd!J56,"--",IF(ISBLANK(K56),"//",IF(K56=VALUE(nmd!J56),"ok","■")))</f>
        <v>ok</v>
      </c>
      <c r="N56" s="1" t="str">
        <f aca="false">IF("."=nmd!K56,"--",IF(ISBLANK(L56),"//",IF(L56=VALUE(nmd!K56),"ok","■")))</f>
        <v>ok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nmd!B57</f>
        <v>ASK</v>
      </c>
      <c r="C57" s="7" t="n">
        <v>0.55</v>
      </c>
      <c r="D57" s="7" t="n">
        <v>0.27</v>
      </c>
      <c r="E57" s="1" t="str">
        <f aca="false">IF("."=nmd!D57,"--",IF(ISBLANK(C57),"//",IF(C57=VALUE(nmd!D57),"ok","■")))</f>
        <v>ok</v>
      </c>
      <c r="F57" s="1" t="str">
        <f aca="false">IF("."=nmd!E57,"--",IF(ISBLANK(D57),"//",IF(D57=VALUE(nmd!E57),"ok","■")))</f>
        <v>ok</v>
      </c>
      <c r="G57" s="7" t="n">
        <v>0.48</v>
      </c>
      <c r="H57" s="7" t="n">
        <v>0.24</v>
      </c>
      <c r="I57" s="1" t="str">
        <f aca="false">IF("."=nmd!G57,"--",IF(ISBLANK(G57),"//",IF(G57=VALUE(nmd!G57),"ok","■")))</f>
        <v>ok</v>
      </c>
      <c r="J57" s="1" t="str">
        <f aca="false">IF("."=nmd!H57,"--",IF(ISBLANK(H57),"//",IF(H57=VALUE(nmd!H57),"ok","■")))</f>
        <v>ok</v>
      </c>
      <c r="K57" s="7" t="n">
        <v>0.37</v>
      </c>
      <c r="L57" s="7" t="n">
        <v>0.18</v>
      </c>
      <c r="M57" s="1" t="str">
        <f aca="false">IF("."=nmd!J57,"--",IF(ISBLANK(K57),"//",IF(K57=VALUE(nmd!J57),"ok","■")))</f>
        <v>ok</v>
      </c>
      <c r="N57" s="1" t="str">
        <f aca="false">IF("."=nmd!K57,"--",IF(ISBLANK(L57),"//",IF(L57=VALUE(nmd!K57),"ok","■")))</f>
        <v>ok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nmd!B58</f>
        <v>BADBOY FLYGIRL</v>
      </c>
      <c r="C58" s="7" t="n">
        <v>0.31</v>
      </c>
      <c r="D58" s="7" t="n">
        <v>0.15</v>
      </c>
      <c r="E58" s="1" t="str">
        <f aca="false">IF("."=nmd!D58,"--",IF(ISBLANK(C58),"//",IF(C58=VALUE(nmd!D58),"ok","■")))</f>
        <v>ok</v>
      </c>
      <c r="F58" s="1" t="str">
        <f aca="false">IF("."=nmd!E58,"--",IF(ISBLANK(D58),"//",IF(D58=VALUE(nmd!E58),"ok","■")))</f>
        <v>ok</v>
      </c>
      <c r="G58" s="7" t="n">
        <v>0.28</v>
      </c>
      <c r="H58" s="7" t="n">
        <v>0.14</v>
      </c>
      <c r="I58" s="1" t="str">
        <f aca="false">IF("."=nmd!G58,"--",IF(ISBLANK(G58),"//",IF(G58=VALUE(nmd!G58),"ok","■")))</f>
        <v>ok</v>
      </c>
      <c r="J58" s="1" t="str">
        <f aca="false">IF("."=nmd!H58,"--",IF(ISBLANK(H58),"//",IF(H58=VALUE(nmd!H58),"ok","■")))</f>
        <v>ok</v>
      </c>
      <c r="K58" s="7" t="s">
        <v>59</v>
      </c>
      <c r="L58" s="7" t="s">
        <v>59</v>
      </c>
      <c r="M58" s="1" t="str">
        <f aca="false">IF("."=nmd!J58,"--",IF(ISBLANK(K58),"//",IF(K58=VALUE(nmd!J58),"ok","■")))</f>
        <v>--</v>
      </c>
      <c r="N58" s="1" t="str">
        <f aca="false">IF("."=nmd!K58,"--",IF(ISBLANK(L58),"//",IF(L58=VALUE(nmd!K58),"ok","■")))</f>
        <v>--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nmd!B59</f>
        <v>EAST MEETS WEST</v>
      </c>
      <c r="C59" s="7" t="n">
        <v>0.57</v>
      </c>
      <c r="D59" s="7" t="n">
        <v>0.28</v>
      </c>
      <c r="E59" s="1" t="str">
        <f aca="false">IF("."=nmd!D59,"--",IF(ISBLANK(C59),"//",IF(C59=VALUE(nmd!D59),"ok","■")))</f>
        <v>ok</v>
      </c>
      <c r="F59" s="1" t="str">
        <f aca="false">IF("."=nmd!E59,"--",IF(ISBLANK(D59),"//",IF(D59=VALUE(nmd!E59),"ok","■")))</f>
        <v>ok</v>
      </c>
      <c r="G59" s="7" t="n">
        <v>0.51</v>
      </c>
      <c r="H59" s="7" t="n">
        <v>0.25</v>
      </c>
      <c r="I59" s="1" t="str">
        <f aca="false">IF("."=nmd!G59,"--",IF(ISBLANK(G59),"//",IF(G59=VALUE(nmd!G59),"ok","■")))</f>
        <v>ok</v>
      </c>
      <c r="J59" s="1" t="str">
        <f aca="false">IF("."=nmd!H59,"--",IF(ISBLANK(H59),"//",IF(H59=VALUE(nmd!H59),"ok","■")))</f>
        <v>ok</v>
      </c>
      <c r="K59" s="7" t="n">
        <v>0.4</v>
      </c>
      <c r="L59" s="7" t="n">
        <v>0.2</v>
      </c>
      <c r="M59" s="1" t="str">
        <f aca="false">IF("."=nmd!J59,"--",IF(ISBLANK(K59),"//",IF(K59=VALUE(nmd!J59),"ok","■")))</f>
        <v>ok</v>
      </c>
      <c r="N59" s="1" t="str">
        <f aca="false">IF("."=nmd!K59,"--",IF(ISBLANK(L59),"//",IF(L59=VALUE(nmd!K59),"ok","■")))</f>
        <v>ok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nmd!B60</f>
        <v>FEELING OF LOVE</v>
      </c>
      <c r="C60" s="7" t="n">
        <v>0.36</v>
      </c>
      <c r="D60" s="7" t="n">
        <v>0.18</v>
      </c>
      <c r="E60" s="1" t="str">
        <f aca="false">IF("."=nmd!D60,"--",IF(ISBLANK(C60),"//",IF(C60=VALUE(nmd!D60),"ok","■")))</f>
        <v>ok</v>
      </c>
      <c r="F60" s="1" t="str">
        <f aca="false">IF("."=nmd!E60,"--",IF(ISBLANK(D60),"//",IF(D60=VALUE(nmd!E60),"ok","■")))</f>
        <v>ok</v>
      </c>
      <c r="G60" s="7" t="n">
        <v>0.29</v>
      </c>
      <c r="H60" s="7" t="n">
        <v>0.14</v>
      </c>
      <c r="I60" s="1" t="str">
        <f aca="false">IF("."=nmd!G60,"--",IF(ISBLANK(G60),"//",IF(G60=VALUE(nmd!G60),"ok","■")))</f>
        <v>ok</v>
      </c>
      <c r="J60" s="1" t="str">
        <f aca="false">IF("."=nmd!H60,"--",IF(ISBLANK(H60),"//",IF(H60=VALUE(nmd!H60),"ok","■")))</f>
        <v>ok</v>
      </c>
      <c r="K60" s="7" t="s">
        <v>59</v>
      </c>
      <c r="L60" s="7" t="s">
        <v>59</v>
      </c>
      <c r="M60" s="1" t="str">
        <f aca="false">IF("."=nmd!J60,"--",IF(ISBLANK(K60),"//",IF(K60=VALUE(nmd!J60),"ok","■")))</f>
        <v>--</v>
      </c>
      <c r="N60" s="1" t="str">
        <f aca="false">IF("."=nmd!K60,"--",IF(ISBLANK(L60),"//",IF(L60=VALUE(nmd!K60),"ok","■")))</f>
        <v>--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nmd!B61</f>
        <v>JAM &amp; MARMALADE</v>
      </c>
      <c r="C61" s="7" t="n">
        <v>0.4</v>
      </c>
      <c r="D61" s="7" t="n">
        <v>0.2</v>
      </c>
      <c r="E61" s="1" t="str">
        <f aca="false">IF("."=nmd!D61,"--",IF(ISBLANK(C61),"//",IF(C61=VALUE(nmd!D61),"ok","■")))</f>
        <v>ok</v>
      </c>
      <c r="F61" s="1" t="str">
        <f aca="false">IF("."=nmd!E61,"--",IF(ISBLANK(D61),"//",IF(D61=VALUE(nmd!E61),"ok","■")))</f>
        <v>ok</v>
      </c>
      <c r="G61" s="7" t="n">
        <v>0.32</v>
      </c>
      <c r="H61" s="7" t="n">
        <v>0.16</v>
      </c>
      <c r="I61" s="1" t="str">
        <f aca="false">IF("."=nmd!G61,"--",IF(ISBLANK(G61),"//",IF(G61=VALUE(nmd!G61),"ok","■")))</f>
        <v>ok</v>
      </c>
      <c r="J61" s="1" t="str">
        <f aca="false">IF("."=nmd!H61,"--",IF(ISBLANK(H61),"//",IF(H61=VALUE(nmd!H61),"ok","■")))</f>
        <v>ok</v>
      </c>
      <c r="K61" s="7" t="n">
        <v>0.3</v>
      </c>
      <c r="L61" s="7" t="n">
        <v>0.15</v>
      </c>
      <c r="M61" s="1" t="str">
        <f aca="false">IF("."=nmd!J61,"--",IF(ISBLANK(K61),"//",IF(K61=VALUE(nmd!J61),"ok","■")))</f>
        <v>ok</v>
      </c>
      <c r="N61" s="1" t="str">
        <f aca="false">IF("."=nmd!K61,"--",IF(ISBLANK(L61),"//",IF(L61=VALUE(nmd!K61),"ok","■")))</f>
        <v>ok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nmd!B62</f>
        <v>KEEP ON LIFTIN'</v>
      </c>
      <c r="C62" s="7" t="n">
        <v>0.66</v>
      </c>
      <c r="D62" s="7" t="n">
        <v>0.33</v>
      </c>
      <c r="E62" s="1" t="str">
        <f aca="false">IF("."=nmd!D62,"--",IF(ISBLANK(C62),"//",IF(C62=VALUE(nmd!D62),"ok","■")))</f>
        <v>ok</v>
      </c>
      <c r="F62" s="1" t="str">
        <f aca="false">IF("."=nmd!E62,"--",IF(ISBLANK(D62),"//",IF(D62=VALUE(nmd!E62),"ok","■")))</f>
        <v>ok</v>
      </c>
      <c r="G62" s="7" t="n">
        <v>0.46</v>
      </c>
      <c r="H62" s="7" t="n">
        <v>0.23</v>
      </c>
      <c r="I62" s="1" t="str">
        <f aca="false">IF("."=nmd!G62,"--",IF(ISBLANK(G62),"//",IF(G62=VALUE(nmd!G62),"ok","■")))</f>
        <v>ok</v>
      </c>
      <c r="J62" s="1" t="str">
        <f aca="false">IF("."=nmd!H62,"--",IF(ISBLANK(H62),"//",IF(H62=VALUE(nmd!H62),"ok","■")))</f>
        <v>ok</v>
      </c>
      <c r="K62" s="7" t="n">
        <v>0.38</v>
      </c>
      <c r="L62" s="7" t="n">
        <v>0.19</v>
      </c>
      <c r="M62" s="1" t="str">
        <f aca="false">IF("."=nmd!J62,"--",IF(ISBLANK(K62),"//",IF(K62=VALUE(nmd!J62),"ok","■")))</f>
        <v>ok</v>
      </c>
      <c r="N62" s="1" t="str">
        <f aca="false">IF("."=nmd!K62,"--",IF(ISBLANK(L62),"//",IF(L62=VALUE(nmd!K62),"ok","■")))</f>
        <v>ok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nmd!B63</f>
        <v>LIVE TOGETHER</v>
      </c>
      <c r="C63" s="7" t="n">
        <v>0.33</v>
      </c>
      <c r="D63" s="7" t="n">
        <v>0.16</v>
      </c>
      <c r="E63" s="1" t="str">
        <f aca="false">IF("."=nmd!D63,"--",IF(ISBLANK(C63),"//",IF(C63=VALUE(nmd!D63),"ok","■")))</f>
        <v>ok</v>
      </c>
      <c r="F63" s="1" t="str">
        <f aca="false">IF("."=nmd!E63,"--",IF(ISBLANK(D63),"//",IF(D63=VALUE(nmd!E63),"ok","■")))</f>
        <v>ok</v>
      </c>
      <c r="G63" s="7" t="n">
        <v>0.23</v>
      </c>
      <c r="H63" s="7" t="n">
        <v>0.11</v>
      </c>
      <c r="I63" s="1" t="str">
        <f aca="false">IF("."=nmd!G63,"--",IF(ISBLANK(G63),"//",IF(G63=VALUE(nmd!G63),"ok","■")))</f>
        <v>ok</v>
      </c>
      <c r="J63" s="1" t="str">
        <f aca="false">IF("."=nmd!H63,"--",IF(ISBLANK(H63),"//",IF(H63=VALUE(nmd!H63),"ok","■")))</f>
        <v>ok</v>
      </c>
      <c r="K63" s="7" t="s">
        <v>59</v>
      </c>
      <c r="L63" s="7" t="s">
        <v>59</v>
      </c>
      <c r="M63" s="1" t="str">
        <f aca="false">IF("."=nmd!J63,"--",IF(ISBLANK(K63),"//",IF(K63=VALUE(nmd!J63),"ok","■")))</f>
        <v>--</v>
      </c>
      <c r="N63" s="1" t="str">
        <f aca="false">IF("."=nmd!K63,"--",IF(ISBLANK(L63),"//",IF(L63=VALUE(nmd!K63),"ok","■")))</f>
        <v>--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nmd!B64</f>
        <v>MNEMONIQ</v>
      </c>
      <c r="C64" s="7" t="n">
        <v>0.32</v>
      </c>
      <c r="D64" s="7" t="n">
        <v>0.16</v>
      </c>
      <c r="E64" s="1" t="str">
        <f aca="false">IF("."=nmd!D64,"--",IF(ISBLANK(C64),"//",IF(C64=VALUE(nmd!D64),"ok","■")))</f>
        <v>ok</v>
      </c>
      <c r="F64" s="1" t="str">
        <f aca="false">IF("."=nmd!E64,"--",IF(ISBLANK(D64),"//",IF(D64=VALUE(nmd!E64),"ok","■")))</f>
        <v>ok</v>
      </c>
      <c r="G64" s="7" t="n">
        <v>0.29</v>
      </c>
      <c r="H64" s="7" t="n">
        <v>0.14</v>
      </c>
      <c r="I64" s="1" t="str">
        <f aca="false">IF("."=nmd!G64,"--",IF(ISBLANK(G64),"//",IF(G64=VALUE(nmd!G64),"ok","■")))</f>
        <v>ok</v>
      </c>
      <c r="J64" s="1" t="str">
        <f aca="false">IF("."=nmd!H64,"--",IF(ISBLANK(H64),"//",IF(H64=VALUE(nmd!H64),"ok","■")))</f>
        <v>ok</v>
      </c>
      <c r="K64" s="7" t="s">
        <v>59</v>
      </c>
      <c r="L64" s="7" t="s">
        <v>59</v>
      </c>
      <c r="M64" s="1" t="str">
        <f aca="false">IF("."=nmd!J64,"--",IF(ISBLANK(K64),"//",IF(K64=VALUE(nmd!J64),"ok","■")))</f>
        <v>--</v>
      </c>
      <c r="N64" s="1" t="str">
        <f aca="false">IF("."=nmd!K64,"--",IF(ISBLANK(L64),"//",IF(L64=VALUE(nmd!K64),"ok","■")))</f>
        <v>--</v>
      </c>
    </row>
    <row r="65" customFormat="false" ht="13.8" hidden="false" customHeight="false" outlineLevel="0" collapsed="false">
      <c r="A65" s="1" t="n">
        <f aca="false">nt!B65</f>
        <v>57</v>
      </c>
      <c r="B65" s="1" t="str">
        <f aca="false">nmd!B65</f>
        <v>OVERWHELMING</v>
      </c>
      <c r="C65" s="7" t="n">
        <v>0.46</v>
      </c>
      <c r="D65" s="7" t="n">
        <v>0.23</v>
      </c>
      <c r="E65" s="1" t="str">
        <f aca="false">IF("."=nmd!D65,"--",IF(ISBLANK(C65),"//",IF(C65=VALUE(nmd!D65),"ok","■")))</f>
        <v>ok</v>
      </c>
      <c r="F65" s="1" t="str">
        <f aca="false">IF("."=nmd!E65,"--",IF(ISBLANK(D65),"//",IF(D65=VALUE(nmd!E65),"ok","■")))</f>
        <v>ok</v>
      </c>
      <c r="G65" s="7" t="n">
        <v>0.34</v>
      </c>
      <c r="H65" s="7" t="n">
        <v>0.17</v>
      </c>
      <c r="I65" s="1" t="str">
        <f aca="false">IF("."=nmd!G65,"--",IF(ISBLANK(G65),"//",IF(G65=VALUE(nmd!G65),"ok","■")))</f>
        <v>ok</v>
      </c>
      <c r="J65" s="1" t="str">
        <f aca="false">IF("."=nmd!H65,"--",IF(ISBLANK(H65),"//",IF(H65=VALUE(nmd!H65),"ok","■")))</f>
        <v>ok</v>
      </c>
      <c r="K65" s="7" t="s">
        <v>59</v>
      </c>
      <c r="L65" s="7" t="s">
        <v>59</v>
      </c>
      <c r="M65" s="1" t="str">
        <f aca="false">IF("."=nmd!J65,"--",IF(ISBLANK(K65),"//",IF(K65=VALUE(nmd!J65),"ok","■")))</f>
        <v>--</v>
      </c>
      <c r="N65" s="1" t="str">
        <f aca="false">IF("."=nmd!K65,"--",IF(ISBLANK(L65),"//",IF(L65=VALUE(nmd!K65),"ok","■")))</f>
        <v>--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nmd!B66</f>
        <v>QINGDAO</v>
      </c>
      <c r="C66" s="7" t="n">
        <v>0.59</v>
      </c>
      <c r="D66" s="7" t="n">
        <v>0.29</v>
      </c>
      <c r="E66" s="1" t="str">
        <f aca="false">IF("."=nmd!D66,"--",IF(ISBLANK(C66),"//",IF(C66=VALUE(nmd!D66),"ok","■")))</f>
        <v>ok</v>
      </c>
      <c r="F66" s="1" t="str">
        <f aca="false">IF("."=nmd!E66,"--",IF(ISBLANK(D66),"//",IF(D66=VALUE(nmd!E66),"ok","■")))</f>
        <v>ok</v>
      </c>
      <c r="G66" s="7" t="n">
        <v>0.41</v>
      </c>
      <c r="H66" s="7" t="n">
        <v>0.2</v>
      </c>
      <c r="I66" s="1" t="str">
        <f aca="false">IF("."=nmd!G66,"--",IF(ISBLANK(G66),"//",IF(G66=VALUE(nmd!G66),"ok","■")))</f>
        <v>ok</v>
      </c>
      <c r="J66" s="1" t="str">
        <f aca="false">IF("."=nmd!H66,"--",IF(ISBLANK(H66),"//",IF(H66=VALUE(nmd!H66),"ok","■")))</f>
        <v>ok</v>
      </c>
      <c r="K66" s="7" t="n">
        <v>0.32</v>
      </c>
      <c r="L66" s="7" t="n">
        <v>0.16</v>
      </c>
      <c r="M66" s="1" t="str">
        <f aca="false">IF("."=nmd!J66,"--",IF(ISBLANK(K66),"//",IF(K66=VALUE(nmd!J66),"ok","■")))</f>
        <v>ok</v>
      </c>
      <c r="N66" s="1" t="str">
        <f aca="false">IF("."=nmd!K66,"--",IF(ISBLANK(L66),"//",IF(L66=VALUE(nmd!K66),"ok","■")))</f>
        <v>ok</v>
      </c>
    </row>
    <row r="67" customFormat="false" ht="13.8" hidden="false" customHeight="false" outlineLevel="0" collapsed="false">
      <c r="A67" s="1" t="n">
        <f aca="false">nt!B67</f>
        <v>59</v>
      </c>
      <c r="B67" s="1" t="str">
        <f aca="false">nmd!B67</f>
        <v>REST MY MIND</v>
      </c>
      <c r="C67" s="7" t="n">
        <v>0.67</v>
      </c>
      <c r="D67" s="7" t="n">
        <v>0.33</v>
      </c>
      <c r="E67" s="1" t="str">
        <f aca="false">IF("."=nmd!D67,"--",IF(ISBLANK(C67),"//",IF(C67=VALUE(nmd!D67),"ok","■")))</f>
        <v>ok</v>
      </c>
      <c r="F67" s="1" t="str">
        <f aca="false">IF("."=nmd!E67,"--",IF(ISBLANK(D67),"//",IF(D67=VALUE(nmd!E67),"ok","■")))</f>
        <v>ok</v>
      </c>
      <c r="G67" s="7" t="n">
        <v>0.54</v>
      </c>
      <c r="H67" s="7" t="n">
        <v>0.27</v>
      </c>
      <c r="I67" s="1" t="str">
        <f aca="false">IF("."=nmd!G67,"--",IF(ISBLANK(G67),"//",IF(G67=VALUE(nmd!G67),"ok","■")))</f>
        <v>ok</v>
      </c>
      <c r="J67" s="1" t="str">
        <f aca="false">IF("."=nmd!H67,"--",IF(ISBLANK(H67),"//",IF(H67=VALUE(nmd!H67),"ok","■")))</f>
        <v>ok</v>
      </c>
      <c r="K67" s="7" t="s">
        <v>59</v>
      </c>
      <c r="L67" s="7" t="s">
        <v>59</v>
      </c>
      <c r="M67" s="1" t="str">
        <f aca="false">IF("."=nmd!J67,"--",IF(ISBLANK(K67),"//",IF(K67=VALUE(nmd!J67),"ok","■")))</f>
        <v>--</v>
      </c>
      <c r="N67" s="1" t="str">
        <f aca="false">IF("."=nmd!K67,"--",IF(ISBLANK(L67),"//",IF(L67=VALUE(nmd!K67),"ok","■")))</f>
        <v>--</v>
      </c>
    </row>
    <row r="68" customFormat="false" ht="13.8" hidden="false" customHeight="false" outlineLevel="0" collapsed="false">
      <c r="A68" s="1" t="n">
        <f aca="false">nt!B68</f>
        <v>60</v>
      </c>
      <c r="B68" s="1" t="str">
        <f aca="false">nmd!B68</f>
        <v>SHAKE IT DOWN</v>
      </c>
      <c r="C68" s="7" t="n">
        <v>0.32</v>
      </c>
      <c r="D68" s="7" t="n">
        <v>0.16</v>
      </c>
      <c r="E68" s="1" t="str">
        <f aca="false">IF("."=nmd!D68,"--",IF(ISBLANK(C68),"//",IF(C68=VALUE(nmd!D68),"ok","■")))</f>
        <v>ok</v>
      </c>
      <c r="F68" s="1" t="str">
        <f aca="false">IF("."=nmd!E68,"--",IF(ISBLANK(D68),"//",IF(D68=VALUE(nmd!E68),"ok","■")))</f>
        <v>ok</v>
      </c>
      <c r="G68" s="7" t="n">
        <v>0.21</v>
      </c>
      <c r="H68" s="7" t="n">
        <v>0.1</v>
      </c>
      <c r="I68" s="1" t="str">
        <f aca="false">IF("."=nmd!G68,"--",IF(ISBLANK(G68),"//",IF(G68=VALUE(nmd!G68),"ok","■")))</f>
        <v>ok</v>
      </c>
      <c r="J68" s="1" t="str">
        <f aca="false">IF("."=nmd!H68,"--",IF(ISBLANK(H68),"//",IF(H68=VALUE(nmd!H68),"ok","■")))</f>
        <v>ok</v>
      </c>
      <c r="K68" s="7" t="s">
        <v>59</v>
      </c>
      <c r="L68" s="7" t="s">
        <v>59</v>
      </c>
      <c r="M68" s="1" t="str">
        <f aca="false">IF("."=nmd!J68,"--",IF(ISBLANK(K68),"//",IF(K68=VALUE(nmd!J68),"ok","■")))</f>
        <v>--</v>
      </c>
      <c r="N68" s="1" t="str">
        <f aca="false">IF("."=nmd!K68,"--",IF(ISBLANK(L68),"//",IF(L68=VALUE(nmd!K68),"ok","■")))</f>
        <v>--</v>
      </c>
    </row>
    <row r="69" customFormat="false" ht="13.8" hidden="false" customHeight="false" outlineLevel="0" collapsed="false">
      <c r="A69" s="1" t="n">
        <f aca="false">nt!B69</f>
        <v>61</v>
      </c>
      <c r="B69" s="1" t="str">
        <f aca="false">nmd!B69</f>
        <v>STAY WITH ME</v>
      </c>
      <c r="C69" s="7" t="n">
        <v>0.52</v>
      </c>
      <c r="D69" s="7" t="n">
        <v>0.26</v>
      </c>
      <c r="E69" s="1" t="str">
        <f aca="false">IF("."=nmd!D69,"--",IF(ISBLANK(C69),"//",IF(C69=VALUE(nmd!D69),"ok","■")))</f>
        <v>ok</v>
      </c>
      <c r="F69" s="1" t="str">
        <f aca="false">IF("."=nmd!E69,"--",IF(ISBLANK(D69),"//",IF(D69=VALUE(nmd!E69),"ok","■")))</f>
        <v>ok</v>
      </c>
      <c r="G69" s="7" t="n">
        <v>0.48</v>
      </c>
      <c r="H69" s="7" t="n">
        <v>0.24</v>
      </c>
      <c r="I69" s="1" t="str">
        <f aca="false">IF("."=nmd!G69,"--",IF(ISBLANK(G69),"//",IF(G69=VALUE(nmd!G69),"ok","■")))</f>
        <v>ok</v>
      </c>
      <c r="J69" s="1" t="str">
        <f aca="false">IF("."=nmd!H69,"--",IF(ISBLANK(H69),"//",IF(H69=VALUE(nmd!H69),"ok","■")))</f>
        <v>ok</v>
      </c>
      <c r="K69" s="7" t="n">
        <v>0.46</v>
      </c>
      <c r="L69" s="7" t="n">
        <v>0.23</v>
      </c>
      <c r="M69" s="1" t="str">
        <f aca="false">IF("."=nmd!J69,"--",IF(ISBLANK(K69),"//",IF(K69=VALUE(nmd!J69),"ok","■")))</f>
        <v>ok</v>
      </c>
      <c r="N69" s="1" t="str">
        <f aca="false">IF("."=nmd!K69,"--",IF(ISBLANK(L69),"//",IF(L69=VALUE(nmd!K69),"ok","■")))</f>
        <v>ok</v>
      </c>
    </row>
    <row r="70" customFormat="false" ht="13.8" hidden="false" customHeight="false" outlineLevel="0" collapsed="false">
      <c r="A70" s="1" t="n">
        <f aca="false">nt!B70</f>
        <v>62</v>
      </c>
      <c r="B70" s="1" t="str">
        <f aca="false">nmd!B70</f>
        <v>TWIN BEE [GENERATION X]</v>
      </c>
      <c r="C70" s="7" t="n">
        <v>0.34</v>
      </c>
      <c r="D70" s="7" t="n">
        <v>0.17</v>
      </c>
      <c r="E70" s="1" t="str">
        <f aca="false">IF("."=nmd!D70,"--",IF(ISBLANK(C70),"//",IF(C70=VALUE(nmd!D70),"ok","■")))</f>
        <v>ok</v>
      </c>
      <c r="F70" s="1" t="str">
        <f aca="false">IF("."=nmd!E70,"--",IF(ISBLANK(D70),"//",IF(D70=VALUE(nmd!E70),"ok","■")))</f>
        <v>ok</v>
      </c>
      <c r="G70" s="7" t="n">
        <v>0.28</v>
      </c>
      <c r="H70" s="7" t="n">
        <v>0.14</v>
      </c>
      <c r="I70" s="1" t="str">
        <f aca="false">IF("."=nmd!G70,"--",IF(ISBLANK(G70),"//",IF(G70=VALUE(nmd!G70),"ok","■")))</f>
        <v>ok</v>
      </c>
      <c r="J70" s="1" t="str">
        <f aca="false">IF("."=nmd!H70,"--",IF(ISBLANK(H70),"//",IF(H70=VALUE(nmd!H70),"ok","■")))</f>
        <v>ok</v>
      </c>
      <c r="K70" s="7" t="n">
        <v>0.27</v>
      </c>
      <c r="L70" s="7" t="n">
        <v>0.13</v>
      </c>
      <c r="M70" s="1" t="str">
        <f aca="false">IF("."=nmd!J70,"--",IF(ISBLANK(K70),"//",IF(K70=VALUE(nmd!J70),"ok","■")))</f>
        <v>ok</v>
      </c>
      <c r="N70" s="1" t="str">
        <f aca="false">IF("."=nmd!K70,"--",IF(ISBLANK(L70),"//",IF(L70=VALUE(nmd!K70),"ok","■")))</f>
        <v>ok</v>
      </c>
    </row>
    <row r="71" customFormat="false" ht="13.8" hidden="false" customHeight="false" outlineLevel="0" collapsed="false">
      <c r="A71" s="1" t="n">
        <f aca="false">nt!B71</f>
        <v>63</v>
      </c>
      <c r="B71" s="1" t="str">
        <f aca="false">nmd!B71</f>
        <v>GREED EATER</v>
      </c>
      <c r="C71" s="7" t="n">
        <v>2.01</v>
      </c>
      <c r="D71" s="7" t="n">
        <v>1</v>
      </c>
      <c r="E71" s="1" t="str">
        <f aca="false">IF("."=nmd!D71,"--",IF(ISBLANK(C71),"//",IF(C71=VALUE(nmd!D71),"ok","■")))</f>
        <v>ok</v>
      </c>
      <c r="F71" s="1" t="str">
        <f aca="false">IF("."=nmd!E71,"--",IF(ISBLANK(D71),"//",IF(D71=VALUE(nmd!E71),"ok","■")))</f>
        <v>ok</v>
      </c>
      <c r="G71" s="7" t="s">
        <v>59</v>
      </c>
      <c r="H71" s="7" t="s">
        <v>59</v>
      </c>
      <c r="I71" s="1" t="str">
        <f aca="false">IF("."=nmd!G71,"--",IF(ISBLANK(G71),"//",IF(G71=VALUE(nmd!G71),"ok","■")))</f>
        <v>--</v>
      </c>
      <c r="J71" s="1" t="str">
        <f aca="false">IF("."=nmd!H71,"--",IF(ISBLANK(H71),"//",IF(H71=VALUE(nmd!H71),"ok","■")))</f>
        <v>--</v>
      </c>
      <c r="K71" s="7" t="s">
        <v>59</v>
      </c>
      <c r="L71" s="7" t="s">
        <v>59</v>
      </c>
      <c r="M71" s="1" t="str">
        <f aca="false">IF("."=nmd!J71,"--",IF(ISBLANK(K71),"//",IF(K71=VALUE(nmd!J71),"ok","■")))</f>
        <v>--</v>
      </c>
      <c r="N71" s="1" t="str">
        <f aca="false">IF("."=nmd!K71,"--",IF(ISBLANK(L71),"//",IF(L71=VALUE(nmd!K71),"ok","■")))</f>
        <v>--</v>
      </c>
    </row>
    <row r="72" customFormat="false" ht="13.8" hidden="false" customHeight="false" outlineLevel="0" collapsed="false">
      <c r="A72" s="1" t="n">
        <f aca="false">nt!B72</f>
        <v>64</v>
      </c>
      <c r="B72" s="1" t="str">
        <f aca="false">nmd!B72</f>
        <v>2 GORGEOUS 4U [EMULATE MIX]</v>
      </c>
      <c r="C72" s="7" t="n">
        <v>0.51</v>
      </c>
      <c r="D72" s="7" t="n">
        <v>0.25</v>
      </c>
      <c r="E72" s="1" t="str">
        <f aca="false">IF("."=nmd!D72,"--",IF(ISBLANK(C72),"//",IF(C72=VALUE(nmd!D72),"ok","■")))</f>
        <v>ok</v>
      </c>
      <c r="F72" s="1" t="str">
        <f aca="false">IF("."=nmd!E72,"--",IF(ISBLANK(D72),"//",IF(D72=VALUE(nmd!E72),"ok","■")))</f>
        <v>ok</v>
      </c>
      <c r="G72" s="7" t="n">
        <v>0.45</v>
      </c>
      <c r="H72" s="7" t="n">
        <v>0.22</v>
      </c>
      <c r="I72" s="1" t="str">
        <f aca="false">IF("."=nmd!G72,"--",IF(ISBLANK(G72),"//",IF(G72=VALUE(nmd!G72),"ok","■")))</f>
        <v>ok</v>
      </c>
      <c r="J72" s="1" t="str">
        <f aca="false">IF("."=nmd!H72,"--",IF(ISBLANK(H72),"//",IF(H72=VALUE(nmd!H72),"ok","■")))</f>
        <v>ok</v>
      </c>
      <c r="K72" s="7" t="s">
        <v>59</v>
      </c>
      <c r="L72" s="7" t="s">
        <v>59</v>
      </c>
      <c r="M72" s="1" t="str">
        <f aca="false">IF("."=nmd!J72,"--",IF(ISBLANK(K72),"//",IF(K72=VALUE(nmd!J72),"ok","■")))</f>
        <v>--</v>
      </c>
      <c r="N72" s="1" t="str">
        <f aca="false">IF("."=nmd!K72,"--",IF(ISBLANK(L72),"//",IF(L72=VALUE(nmd!K72),"ok","■")))</f>
        <v>--</v>
      </c>
    </row>
    <row r="73" customFormat="false" ht="13.8" hidden="false" customHeight="false" outlineLevel="0" collapsed="false">
      <c r="A73" s="1" t="n">
        <f aca="false">nt!B73</f>
        <v>65</v>
      </c>
      <c r="B73" s="1" t="str">
        <f aca="false">nmd!B73</f>
        <v>20,NOVEMBER [HARD MIX]</v>
      </c>
      <c r="C73" s="7" t="n">
        <v>0.6</v>
      </c>
      <c r="D73" s="7" t="n">
        <v>0.3</v>
      </c>
      <c r="E73" s="1" t="str">
        <f aca="false">IF("."=nmd!D73,"--",IF(ISBLANK(C73),"//",IF(C73=VALUE(nmd!D73),"ok","■")))</f>
        <v>ok</v>
      </c>
      <c r="F73" s="1" t="str">
        <f aca="false">IF("."=nmd!E73,"--",IF(ISBLANK(D73),"//",IF(D73=VALUE(nmd!E73),"ok","■")))</f>
        <v>ok</v>
      </c>
      <c r="G73" s="7" t="n">
        <v>0.58</v>
      </c>
      <c r="H73" s="7" t="n">
        <v>0.29</v>
      </c>
      <c r="I73" s="1" t="str">
        <f aca="false">IF("."=nmd!G73,"--",IF(ISBLANK(G73),"//",IF(G73=VALUE(nmd!G73),"ok","■")))</f>
        <v>ok</v>
      </c>
      <c r="J73" s="1" t="str">
        <f aca="false">IF("."=nmd!H73,"--",IF(ISBLANK(H73),"//",IF(H73=VALUE(nmd!H73),"ok","■")))</f>
        <v>ok</v>
      </c>
      <c r="K73" s="7" t="n">
        <v>0.58</v>
      </c>
      <c r="L73" s="7" t="n">
        <v>0.29</v>
      </c>
      <c r="M73" s="1" t="str">
        <f aca="false">IF("."=nmd!J73,"--",IF(ISBLANK(K73),"//",IF(K73=VALUE(nmd!J73),"ok","■")))</f>
        <v>ok</v>
      </c>
      <c r="N73" s="1" t="str">
        <f aca="false">IF("."=nmd!K73,"--",IF(ISBLANK(L73),"//",IF(L73=VALUE(nmd!K73),"ok","■")))</f>
        <v>ok</v>
      </c>
    </row>
    <row r="74" customFormat="false" ht="13.8" hidden="false" customHeight="false" outlineLevel="0" collapsed="false">
      <c r="A74" s="1" t="n">
        <f aca="false">nt!B74</f>
        <v>66</v>
      </c>
      <c r="B74" s="1" t="str">
        <f aca="false">nmd!B74</f>
        <v>20,NOVEMBER [RADIO EDIT]</v>
      </c>
      <c r="C74" s="7" t="n">
        <v>0.5</v>
      </c>
      <c r="D74" s="7" t="n">
        <v>0.25</v>
      </c>
      <c r="E74" s="1" t="str">
        <f aca="false">IF("."=nmd!D74,"--",IF(ISBLANK(C74),"//",IF(C74=VALUE(nmd!D74),"ok","■")))</f>
        <v>ok</v>
      </c>
      <c r="F74" s="1" t="str">
        <f aca="false">IF("."=nmd!E74,"--",IF(ISBLANK(D74),"//",IF(D74=VALUE(nmd!E74),"ok","■")))</f>
        <v>ok</v>
      </c>
      <c r="G74" s="7" t="n">
        <v>0.42</v>
      </c>
      <c r="H74" s="7" t="n">
        <v>0.21</v>
      </c>
      <c r="I74" s="1" t="str">
        <f aca="false">IF("."=nmd!G74,"--",IF(ISBLANK(G74),"//",IF(G74=VALUE(nmd!G74),"ok","■")))</f>
        <v>ok</v>
      </c>
      <c r="J74" s="1" t="str">
        <f aca="false">IF("."=nmd!H74,"--",IF(ISBLANK(H74),"//",IF(H74=VALUE(nmd!H74),"ok","■")))</f>
        <v>ok</v>
      </c>
      <c r="K74" s="7" t="s">
        <v>59</v>
      </c>
      <c r="L74" s="7" t="s">
        <v>59</v>
      </c>
      <c r="M74" s="1" t="str">
        <f aca="false">IF("."=nmd!J74,"--",IF(ISBLANK(K74),"//",IF(K74=VALUE(nmd!J74),"ok","■")))</f>
        <v>--</v>
      </c>
      <c r="N74" s="1" t="str">
        <f aca="false">IF("."=nmd!K74,"--",IF(ISBLANK(L74),"//",IF(L74=VALUE(nmd!K74),"ok","■")))</f>
        <v>--</v>
      </c>
    </row>
    <row r="75" customFormat="false" ht="13.8" hidden="false" customHeight="false" outlineLevel="0" collapsed="false">
      <c r="A75" s="1" t="n">
        <f aca="false">nt!B75</f>
        <v>67</v>
      </c>
      <c r="B75" s="1" t="str">
        <f aca="false">nmd!B75</f>
        <v>20,NOVEMBER [NAGUREO KIDDING STYLE]</v>
      </c>
      <c r="C75" s="7" t="s">
        <v>59</v>
      </c>
      <c r="D75" s="7" t="s">
        <v>59</v>
      </c>
      <c r="E75" s="1" t="str">
        <f aca="false">IF("."=nmd!D75,"--",IF(ISBLANK(C75),"//",IF(C75=VALUE(nmd!D75),"ok","■")))</f>
        <v>--</v>
      </c>
      <c r="F75" s="1" t="str">
        <f aca="false">IF("."=nmd!E75,"--",IF(ISBLANK(D75),"//",IF(D75=VALUE(nmd!E75),"ok","■")))</f>
        <v>--</v>
      </c>
      <c r="G75" s="7" t="s">
        <v>59</v>
      </c>
      <c r="H75" s="7" t="s">
        <v>59</v>
      </c>
      <c r="I75" s="1" t="str">
        <f aca="false">IF("."=nmd!G75,"--",IF(ISBLANK(G75),"//",IF(G75=VALUE(nmd!G75),"ok","■")))</f>
        <v>--</v>
      </c>
      <c r="J75" s="1" t="str">
        <f aca="false">IF("."=nmd!H75,"--",IF(ISBLANK(H75),"//",IF(H75=VALUE(nmd!H75),"ok","■")))</f>
        <v>--</v>
      </c>
      <c r="K75" s="7" t="n">
        <v>0.37</v>
      </c>
      <c r="L75" s="7" t="n">
        <v>0.18</v>
      </c>
      <c r="M75" s="1" t="str">
        <f aca="false">IF("."=nmd!J75,"--",IF(ISBLANK(K75),"//",IF(K75=VALUE(nmd!J75),"ok","■")))</f>
        <v>ok</v>
      </c>
      <c r="N75" s="1" t="str">
        <f aca="false">IF("."=nmd!K75,"--",IF(ISBLANK(L75),"//",IF(L75=VALUE(nmd!K75),"ok","■")))</f>
        <v>ok</v>
      </c>
    </row>
    <row r="76" customFormat="false" ht="13.8" hidden="false" customHeight="false" outlineLevel="0" collapsed="false">
      <c r="A76" s="1" t="n">
        <f aca="false">nt!B76</f>
        <v>68</v>
      </c>
      <c r="B76" s="1" t="str">
        <f aca="false">nmd!B76</f>
        <v>22DUNK</v>
      </c>
      <c r="C76" s="7" t="n">
        <v>0.52</v>
      </c>
      <c r="D76" s="7" t="n">
        <v>0.26</v>
      </c>
      <c r="E76" s="1" t="str">
        <f aca="false">IF("."=nmd!D76,"--",IF(ISBLANK(C76),"//",IF(C76=VALUE(nmd!D76),"ok","■")))</f>
        <v>ok</v>
      </c>
      <c r="F76" s="1" t="str">
        <f aca="false">IF("."=nmd!E76,"--",IF(ISBLANK(D76),"//",IF(D76=VALUE(nmd!E76),"ok","■")))</f>
        <v>ok</v>
      </c>
      <c r="G76" s="7" t="n">
        <v>0.44</v>
      </c>
      <c r="H76" s="7" t="n">
        <v>0.22</v>
      </c>
      <c r="I76" s="1" t="str">
        <f aca="false">IF("."=nmd!G76,"--",IF(ISBLANK(G76),"//",IF(G76=VALUE(nmd!G76),"ok","■")))</f>
        <v>ok</v>
      </c>
      <c r="J76" s="1" t="str">
        <f aca="false">IF("."=nmd!H76,"--",IF(ISBLANK(H76),"//",IF(H76=VALUE(nmd!H76),"ok","■")))</f>
        <v>ok</v>
      </c>
      <c r="K76" s="7" t="n">
        <v>0.45</v>
      </c>
      <c r="L76" s="7" t="n">
        <v>0.22</v>
      </c>
      <c r="M76" s="1" t="str">
        <f aca="false">IF("."=nmd!J76,"--",IF(ISBLANK(K76),"//",IF(K76=VALUE(nmd!J76),"ok","■")))</f>
        <v>ok</v>
      </c>
      <c r="N76" s="1" t="str">
        <f aca="false">IF("."=nmd!K76,"--",IF(ISBLANK(L76),"//",IF(L76=VALUE(nmd!K76),"ok","■")))</f>
        <v>ok</v>
      </c>
    </row>
    <row r="77" customFormat="false" ht="13.8" hidden="false" customHeight="false" outlineLevel="0" collapsed="false">
      <c r="A77" s="1" t="n">
        <f aca="false">nt!B77</f>
        <v>69</v>
      </c>
      <c r="B77" s="1" t="str">
        <f aca="false">nmd!B77</f>
        <v>321 STARS</v>
      </c>
      <c r="C77" s="7" t="n">
        <v>0.5</v>
      </c>
      <c r="D77" s="7" t="n">
        <v>0.25</v>
      </c>
      <c r="E77" s="1" t="str">
        <f aca="false">IF("."=nmd!D77,"--",IF(ISBLANK(C77),"//",IF(C77=VALUE(nmd!D77),"ok","■")))</f>
        <v>ok</v>
      </c>
      <c r="F77" s="1" t="str">
        <f aca="false">IF("."=nmd!E77,"--",IF(ISBLANK(D77),"//",IF(D77=VALUE(nmd!E77),"ok","■")))</f>
        <v>ok</v>
      </c>
      <c r="G77" s="7" t="n">
        <v>0.34</v>
      </c>
      <c r="H77" s="7" t="n">
        <v>0.17</v>
      </c>
      <c r="I77" s="1" t="str">
        <f aca="false">IF("."=nmd!G77,"--",IF(ISBLANK(G77),"//",IF(G77=VALUE(nmd!G77),"ok","■")))</f>
        <v>ok</v>
      </c>
      <c r="J77" s="1" t="str">
        <f aca="false">IF("."=nmd!H77,"--",IF(ISBLANK(H77),"//",IF(H77=VALUE(nmd!H77),"ok","■")))</f>
        <v>ok</v>
      </c>
      <c r="K77" s="7" t="n">
        <v>0.23</v>
      </c>
      <c r="L77" s="7" t="n">
        <v>0.11</v>
      </c>
      <c r="M77" s="1" t="str">
        <f aca="false">IF("."=nmd!J77,"--",IF(ISBLANK(K77),"//",IF(K77=VALUE(nmd!J77),"ok","■")))</f>
        <v>ok</v>
      </c>
      <c r="N77" s="1" t="str">
        <f aca="false">IF("."=nmd!K77,"--",IF(ISBLANK(L77),"//",IF(L77=VALUE(nmd!K77),"ok","■")))</f>
        <v>ok</v>
      </c>
    </row>
    <row r="78" customFormat="false" ht="13.8" hidden="false" customHeight="false" outlineLevel="0" collapsed="false">
      <c r="A78" s="1" t="n">
        <f aca="false">nt!B78</f>
        <v>70</v>
      </c>
      <c r="B78" s="1" t="str">
        <f aca="false">nmd!B78</f>
        <v>7000 QUESTIONS</v>
      </c>
      <c r="C78" s="7" t="n">
        <v>0.26</v>
      </c>
      <c r="D78" s="7" t="n">
        <v>0.13</v>
      </c>
      <c r="E78" s="1" t="str">
        <f aca="false">IF("."=nmd!D78,"--",IF(ISBLANK(C78),"//",IF(C78=VALUE(nmd!D78),"ok","■")))</f>
        <v>ok</v>
      </c>
      <c r="F78" s="1" t="str">
        <f aca="false">IF("."=nmd!E78,"--",IF(ISBLANK(D78),"//",IF(D78=VALUE(nmd!E78),"ok","■")))</f>
        <v>ok</v>
      </c>
      <c r="G78" s="7" t="n">
        <v>0.2</v>
      </c>
      <c r="H78" s="7" t="n">
        <v>0.1</v>
      </c>
      <c r="I78" s="1" t="str">
        <f aca="false">IF("."=nmd!G78,"--",IF(ISBLANK(G78),"//",IF(G78=VALUE(nmd!G78),"ok","■")))</f>
        <v>ok</v>
      </c>
      <c r="J78" s="1" t="str">
        <f aca="false">IF("."=nmd!H78,"--",IF(ISBLANK(H78),"//",IF(H78=VALUE(nmd!H78),"ok","■")))</f>
        <v>ok</v>
      </c>
      <c r="K78" s="7" t="n">
        <v>0.18</v>
      </c>
      <c r="L78" s="7" t="n">
        <v>0.09</v>
      </c>
      <c r="M78" s="1" t="str">
        <f aca="false">IF("."=nmd!J78,"--",IF(ISBLANK(K78),"//",IF(K78=VALUE(nmd!J78),"ok","■")))</f>
        <v>ok</v>
      </c>
      <c r="N78" s="1" t="str">
        <f aca="false">IF("."=nmd!K78,"--",IF(ISBLANK(L78),"//",IF(L78=VALUE(nmd!K78),"ok","■")))</f>
        <v>ok</v>
      </c>
    </row>
    <row r="79" customFormat="false" ht="13.8" hidden="false" customHeight="false" outlineLevel="0" collapsed="false">
      <c r="A79" s="1" t="n">
        <f aca="false">nt!B79</f>
        <v>71</v>
      </c>
      <c r="B79" s="1" t="str">
        <f aca="false">nmd!B79</f>
        <v>ACID BOMB</v>
      </c>
      <c r="C79" s="7" t="n">
        <v>0.4</v>
      </c>
      <c r="D79" s="7" t="n">
        <v>0.2</v>
      </c>
      <c r="E79" s="1" t="str">
        <f aca="false">IF("."=nmd!D79,"--",IF(ISBLANK(C79),"//",IF(C79=VALUE(nmd!D79),"ok","■")))</f>
        <v>ok</v>
      </c>
      <c r="F79" s="1" t="str">
        <f aca="false">IF("."=nmd!E79,"--",IF(ISBLANK(D79),"//",IF(D79=VALUE(nmd!E79),"ok","■")))</f>
        <v>ok</v>
      </c>
      <c r="G79" s="7" t="n">
        <v>0.26</v>
      </c>
      <c r="H79" s="7" t="n">
        <v>0.13</v>
      </c>
      <c r="I79" s="1" t="str">
        <f aca="false">IF("."=nmd!G79,"--",IF(ISBLANK(G79),"//",IF(G79=VALUE(nmd!G79),"ok","■")))</f>
        <v>ok</v>
      </c>
      <c r="J79" s="1" t="str">
        <f aca="false">IF("."=nmd!H79,"--",IF(ISBLANK(H79),"//",IF(H79=VALUE(nmd!H79),"ok","■")))</f>
        <v>ok</v>
      </c>
      <c r="K79" s="7" t="n">
        <v>0.23</v>
      </c>
      <c r="L79" s="7" t="n">
        <v>0.11</v>
      </c>
      <c r="M79" s="1" t="str">
        <f aca="false">IF("."=nmd!J79,"--",IF(ISBLANK(K79),"//",IF(K79=VALUE(nmd!J79),"ok","■")))</f>
        <v>ok</v>
      </c>
      <c r="N79" s="1" t="str">
        <f aca="false">IF("."=nmd!K79,"--",IF(ISBLANK(L79),"//",IF(L79=VALUE(nmd!K79),"ok","■")))</f>
        <v>ok</v>
      </c>
    </row>
    <row r="80" customFormat="false" ht="13.8" hidden="false" customHeight="false" outlineLevel="0" collapsed="false">
      <c r="A80" s="1" t="n">
        <f aca="false">nt!B80</f>
        <v>72</v>
      </c>
      <c r="B80" s="1" t="str">
        <f aca="false">nmd!B80</f>
        <v>AFRONOVA PRIMEVAL</v>
      </c>
      <c r="C80" s="7" t="n">
        <v>0.4</v>
      </c>
      <c r="D80" s="7" t="n">
        <v>0.2</v>
      </c>
      <c r="E80" s="1" t="str">
        <f aca="false">IF("."=nmd!D80,"--",IF(ISBLANK(C80),"//",IF(C80=VALUE(nmd!D80),"ok","■")))</f>
        <v>ok</v>
      </c>
      <c r="F80" s="1" t="str">
        <f aca="false">IF("."=nmd!E80,"--",IF(ISBLANK(D80),"//",IF(D80=VALUE(nmd!E80),"ok","■")))</f>
        <v>ok</v>
      </c>
      <c r="G80" s="7" t="n">
        <v>0.23</v>
      </c>
      <c r="H80" s="7" t="n">
        <v>0.11</v>
      </c>
      <c r="I80" s="1" t="str">
        <f aca="false">IF("."=nmd!G80,"--",IF(ISBLANK(G80),"//",IF(G80=VALUE(nmd!G80),"ok","■")))</f>
        <v>ok</v>
      </c>
      <c r="J80" s="1" t="str">
        <f aca="false">IF("."=nmd!H80,"--",IF(ISBLANK(H80),"//",IF(H80=VALUE(nmd!H80),"ok","■")))</f>
        <v>ok</v>
      </c>
      <c r="K80" s="7" t="n">
        <v>0.18</v>
      </c>
      <c r="L80" s="7" t="n">
        <v>0.09</v>
      </c>
      <c r="M80" s="1" t="str">
        <f aca="false">IF("."=nmd!J80,"--",IF(ISBLANK(K80),"//",IF(K80=VALUE(nmd!J80),"ok","■")))</f>
        <v>ok</v>
      </c>
      <c r="N80" s="1" t="str">
        <f aca="false">IF("."=nmd!K80,"--",IF(ISBLANK(L80),"//",IF(L80=VALUE(nmd!K80),"ok","■")))</f>
        <v>ok</v>
      </c>
    </row>
    <row r="81" customFormat="false" ht="13.8" hidden="false" customHeight="false" outlineLevel="0" collapsed="false">
      <c r="A81" s="1" t="n">
        <f aca="false">nt!B81</f>
        <v>73</v>
      </c>
      <c r="B81" s="1" t="str">
        <f aca="false">nmd!B81</f>
        <v>AIR</v>
      </c>
      <c r="C81" s="7" t="n">
        <v>0.82</v>
      </c>
      <c r="D81" s="7" t="n">
        <v>0.41</v>
      </c>
      <c r="E81" s="1" t="str">
        <f aca="false">IF("."=nmd!D81,"--",IF(ISBLANK(C81),"//",IF(C81=VALUE(nmd!D81),"ok","■")))</f>
        <v>ok</v>
      </c>
      <c r="F81" s="1" t="str">
        <f aca="false">IF("."=nmd!E81,"--",IF(ISBLANK(D81),"//",IF(D81=VALUE(nmd!E81),"ok","■")))</f>
        <v>ok</v>
      </c>
      <c r="G81" s="7" t="n">
        <v>0.48</v>
      </c>
      <c r="H81" s="7" t="n">
        <v>0.24</v>
      </c>
      <c r="I81" s="1" t="str">
        <f aca="false">IF("."=nmd!G81,"--",IF(ISBLANK(G81),"//",IF(G81=VALUE(nmd!G81),"ok","■")))</f>
        <v>ok</v>
      </c>
      <c r="J81" s="1" t="str">
        <f aca="false">IF("."=nmd!H81,"--",IF(ISBLANK(H81),"//",IF(H81=VALUE(nmd!H81),"ok","■")))</f>
        <v>ok</v>
      </c>
      <c r="K81" s="7" t="n">
        <v>0.43</v>
      </c>
      <c r="L81" s="7" t="n">
        <v>0.21</v>
      </c>
      <c r="M81" s="1" t="str">
        <f aca="false">IF("."=nmd!J81,"--",IF(ISBLANK(K81),"//",IF(K81=VALUE(nmd!J81),"ok","■")))</f>
        <v>ok</v>
      </c>
      <c r="N81" s="1" t="str">
        <f aca="false">IF("."=nmd!K81,"--",IF(ISBLANK(L81),"//",IF(L81=VALUE(nmd!K81),"ok","■")))</f>
        <v>ok</v>
      </c>
    </row>
    <row r="82" customFormat="false" ht="13.8" hidden="false" customHeight="false" outlineLevel="0" collapsed="false">
      <c r="A82" s="1" t="n">
        <f aca="false">nt!B82</f>
        <v>74</v>
      </c>
      <c r="B82" s="1" t="str">
        <f aca="false">nmd!B82</f>
        <v>ALIENHEAD</v>
      </c>
      <c r="C82" s="7" t="n">
        <v>0.4</v>
      </c>
      <c r="D82" s="7" t="n">
        <v>0.2</v>
      </c>
      <c r="E82" s="1" t="str">
        <f aca="false">IF("."=nmd!D82,"--",IF(ISBLANK(C82),"//",IF(C82=VALUE(nmd!D82),"ok","■")))</f>
        <v>ok</v>
      </c>
      <c r="F82" s="1" t="str">
        <f aca="false">IF("."=nmd!E82,"--",IF(ISBLANK(D82),"//",IF(D82=VALUE(nmd!E82),"ok","■")))</f>
        <v>ok</v>
      </c>
      <c r="G82" s="7" t="n">
        <v>0.34</v>
      </c>
      <c r="H82" s="7" t="n">
        <v>0.17</v>
      </c>
      <c r="I82" s="1" t="str">
        <f aca="false">IF("."=nmd!G82,"--",IF(ISBLANK(G82),"//",IF(G82=VALUE(nmd!G82),"ok","■")))</f>
        <v>ok</v>
      </c>
      <c r="J82" s="1" t="str">
        <f aca="false">IF("."=nmd!H82,"--",IF(ISBLANK(H82),"//",IF(H82=VALUE(nmd!H82),"ok","■")))</f>
        <v>ok</v>
      </c>
      <c r="K82" s="7" t="s">
        <v>59</v>
      </c>
      <c r="L82" s="7" t="s">
        <v>59</v>
      </c>
      <c r="M82" s="1" t="str">
        <f aca="false">IF("."=nmd!J82,"--",IF(ISBLANK(K82),"//",IF(K82=VALUE(nmd!J82),"ok","■")))</f>
        <v>--</v>
      </c>
      <c r="N82" s="1" t="str">
        <f aca="false">IF("."=nmd!K82,"--",IF(ISBLANK(L82),"//",IF(L82=VALUE(nmd!K82),"ok","■")))</f>
        <v>--</v>
      </c>
    </row>
    <row r="83" customFormat="false" ht="13.8" hidden="false" customHeight="false" outlineLevel="0" collapsed="false">
      <c r="A83" s="1" t="n">
        <f aca="false">nt!B83</f>
        <v>75</v>
      </c>
      <c r="B83" s="1" t="str">
        <f aca="false">nmd!B83</f>
        <v>AREA CODE</v>
      </c>
      <c r="C83" s="7" t="n">
        <v>0.86</v>
      </c>
      <c r="D83" s="7" t="n">
        <v>0.43</v>
      </c>
      <c r="E83" s="1" t="str">
        <f aca="false">IF("."=nmd!D83,"--",IF(ISBLANK(C83),"//",IF(C83=VALUE(nmd!D83),"ok","■")))</f>
        <v>ok</v>
      </c>
      <c r="F83" s="1" t="str">
        <f aca="false">IF("."=nmd!E83,"--",IF(ISBLANK(D83),"//",IF(D83=VALUE(nmd!E83),"ok","■")))</f>
        <v>ok</v>
      </c>
      <c r="G83" s="7" t="n">
        <v>0.68</v>
      </c>
      <c r="H83" s="7" t="n">
        <v>0.34</v>
      </c>
      <c r="I83" s="1" t="str">
        <f aca="false">IF("."=nmd!G83,"--",IF(ISBLANK(G83),"//",IF(G83=VALUE(nmd!G83),"ok","■")))</f>
        <v>ok</v>
      </c>
      <c r="J83" s="1" t="str">
        <f aca="false">IF("."=nmd!H83,"--",IF(ISBLANK(H83),"//",IF(H83=VALUE(nmd!H83),"ok","■")))</f>
        <v>ok</v>
      </c>
      <c r="K83" s="7" t="s">
        <v>59</v>
      </c>
      <c r="L83" s="7" t="s">
        <v>59</v>
      </c>
      <c r="M83" s="1" t="str">
        <f aca="false">IF("."=nmd!J83,"--",IF(ISBLANK(K83),"//",IF(K83=VALUE(nmd!J83),"ok","■")))</f>
        <v>--</v>
      </c>
      <c r="N83" s="1" t="str">
        <f aca="false">IF("."=nmd!K83,"--",IF(ISBLANK(L83),"//",IF(L83=VALUE(nmd!K83),"ok","■")))</f>
        <v>--</v>
      </c>
    </row>
    <row r="84" customFormat="false" ht="13.8" hidden="false" customHeight="false" outlineLevel="0" collapsed="false">
      <c r="A84" s="1" t="n">
        <f aca="false">nt!B84</f>
        <v>76</v>
      </c>
      <c r="B84" s="1" t="str">
        <f aca="false">nmd!B84</f>
        <v>ASIAN 573</v>
      </c>
      <c r="C84" s="7" t="n">
        <v>0.65</v>
      </c>
      <c r="D84" s="7" t="n">
        <v>0.32</v>
      </c>
      <c r="E84" s="1" t="str">
        <f aca="false">IF("."=nmd!D84,"--",IF(ISBLANK(C84),"//",IF(C84=VALUE(nmd!D84),"ok","■")))</f>
        <v>ok</v>
      </c>
      <c r="F84" s="1" t="str">
        <f aca="false">IF("."=nmd!E84,"--",IF(ISBLANK(D84),"//",IF(D84=VALUE(nmd!E84),"ok","■")))</f>
        <v>ok</v>
      </c>
      <c r="G84" s="7" t="n">
        <v>0.48</v>
      </c>
      <c r="H84" s="7" t="n">
        <v>0.24</v>
      </c>
      <c r="I84" s="1" t="str">
        <f aca="false">IF("."=nmd!G84,"--",IF(ISBLANK(G84),"//",IF(G84=VALUE(nmd!G84),"ok","■")))</f>
        <v>ok</v>
      </c>
      <c r="J84" s="1" t="str">
        <f aca="false">IF("."=nmd!H84,"--",IF(ISBLANK(H84),"//",IF(H84=VALUE(nmd!H84),"ok","■")))</f>
        <v>ok</v>
      </c>
      <c r="K84" s="7" t="s">
        <v>59</v>
      </c>
      <c r="L84" s="7" t="s">
        <v>59</v>
      </c>
      <c r="M84" s="1" t="str">
        <f aca="false">IF("."=nmd!J84,"--",IF(ISBLANK(K84),"//",IF(K84=VALUE(nmd!J84),"ok","■")))</f>
        <v>--</v>
      </c>
      <c r="N84" s="1" t="str">
        <f aca="false">IF("."=nmd!K84,"--",IF(ISBLANK(L84),"//",IF(L84=VALUE(nmd!K84),"ok","■")))</f>
        <v>--</v>
      </c>
    </row>
    <row r="85" customFormat="false" ht="13.8" hidden="false" customHeight="false" outlineLevel="0" collapsed="false">
      <c r="A85" s="1" t="n">
        <f aca="false">nt!B85</f>
        <v>77</v>
      </c>
      <c r="B85" s="1" t="str">
        <f aca="false">nmd!B85</f>
        <v>ATTACK THE MUSIC</v>
      </c>
      <c r="C85" s="7" t="n">
        <v>0.46</v>
      </c>
      <c r="D85" s="7" t="n">
        <v>0.23</v>
      </c>
      <c r="E85" s="1" t="str">
        <f aca="false">IF("."=nmd!D85,"--",IF(ISBLANK(C85),"//",IF(C85=VALUE(nmd!D85),"ok","■")))</f>
        <v>ok</v>
      </c>
      <c r="F85" s="1" t="str">
        <f aca="false">IF("."=nmd!E85,"--",IF(ISBLANK(D85),"//",IF(D85=VALUE(nmd!E85),"ok","■")))</f>
        <v>ok</v>
      </c>
      <c r="G85" s="7" t="n">
        <v>0.39</v>
      </c>
      <c r="H85" s="7" t="n">
        <v>0.19</v>
      </c>
      <c r="I85" s="1" t="str">
        <f aca="false">IF("."=nmd!G85,"--",IF(ISBLANK(G85),"//",IF(G85=VALUE(nmd!G85),"ok","■")))</f>
        <v>ok</v>
      </c>
      <c r="J85" s="1" t="str">
        <f aca="false">IF("."=nmd!H85,"--",IF(ISBLANK(H85),"//",IF(H85=VALUE(nmd!H85),"ok","■")))</f>
        <v>ok</v>
      </c>
      <c r="K85" s="7" t="s">
        <v>59</v>
      </c>
      <c r="L85" s="7" t="s">
        <v>59</v>
      </c>
      <c r="M85" s="1" t="str">
        <f aca="false">IF("."=nmd!J85,"--",IF(ISBLANK(K85),"//",IF(K85=VALUE(nmd!J85),"ok","■")))</f>
        <v>--</v>
      </c>
      <c r="N85" s="1" t="str">
        <f aca="false">IF("."=nmd!K85,"--",IF(ISBLANK(L85),"//",IF(L85=VALUE(nmd!K85),"ok","■")))</f>
        <v>--</v>
      </c>
    </row>
    <row r="86" customFormat="false" ht="13.8" hidden="false" customHeight="false" outlineLevel="0" collapsed="false">
      <c r="A86" s="1" t="n">
        <f aca="false">nt!B86</f>
        <v>78</v>
      </c>
      <c r="B86" s="1" t="str">
        <f aca="false">nmd!B86</f>
        <v>ATTACK THE MUSIC [49 MUSIC MIX]</v>
      </c>
      <c r="C86" s="7" t="s">
        <v>59</v>
      </c>
      <c r="D86" s="7" t="s">
        <v>59</v>
      </c>
      <c r="E86" s="1" t="str">
        <f aca="false">IF("."=nmd!D86,"--",IF(ISBLANK(C86),"//",IF(C86=VALUE(nmd!D86),"ok","■")))</f>
        <v>--</v>
      </c>
      <c r="F86" s="1" t="str">
        <f aca="false">IF("."=nmd!E86,"--",IF(ISBLANK(D86),"//",IF(D86=VALUE(nmd!E86),"ok","■")))</f>
        <v>--</v>
      </c>
      <c r="G86" s="7" t="s">
        <v>59</v>
      </c>
      <c r="H86" s="7" t="s">
        <v>59</v>
      </c>
      <c r="I86" s="1" t="str">
        <f aca="false">IF("."=nmd!G86,"--",IF(ISBLANK(G86),"//",IF(G86=VALUE(nmd!G86),"ok","■")))</f>
        <v>--</v>
      </c>
      <c r="J86" s="1" t="str">
        <f aca="false">IF("."=nmd!H86,"--",IF(ISBLANK(H86),"//",IF(H86=VALUE(nmd!H86),"ok","■")))</f>
        <v>--</v>
      </c>
      <c r="K86" s="7" t="n">
        <v>0.37</v>
      </c>
      <c r="L86" s="7" t="n">
        <v>0.18</v>
      </c>
      <c r="M86" s="1" t="str">
        <f aca="false">IF("."=nmd!J86,"--",IF(ISBLANK(K86),"//",IF(K86=VALUE(nmd!J86),"ok","■")))</f>
        <v>ok</v>
      </c>
      <c r="N86" s="1" t="str">
        <f aca="false">IF("."=nmd!K86,"--",IF(ISBLANK(L86),"//",IF(L86=VALUE(nmd!K86),"ok","■")))</f>
        <v>ok</v>
      </c>
    </row>
    <row r="87" customFormat="false" ht="13.8" hidden="false" customHeight="false" outlineLevel="0" collapsed="false">
      <c r="A87" s="1" t="n">
        <f aca="false">nt!B87</f>
        <v>79</v>
      </c>
      <c r="B87" s="1" t="str">
        <f aca="false">nmd!B87</f>
        <v>BABY BABY GIMME YOUR LOVE 2002</v>
      </c>
      <c r="C87" s="7" t="n">
        <v>0.75</v>
      </c>
      <c r="D87" s="7" t="n">
        <v>0.37</v>
      </c>
      <c r="E87" s="1" t="str">
        <f aca="false">IF("."=nmd!D87,"--",IF(ISBLANK(C87),"//",IF(C87=VALUE(nmd!D87),"ok","■")))</f>
        <v>ok</v>
      </c>
      <c r="F87" s="1" t="str">
        <f aca="false">IF("."=nmd!E87,"--",IF(ISBLANK(D87),"//",IF(D87=VALUE(nmd!E87),"ok","■")))</f>
        <v>ok</v>
      </c>
      <c r="G87" s="7" t="n">
        <v>0.38</v>
      </c>
      <c r="H87" s="7" t="n">
        <v>0.19</v>
      </c>
      <c r="I87" s="1" t="str">
        <f aca="false">IF("."=nmd!G87,"--",IF(ISBLANK(G87),"//",IF(G87=VALUE(nmd!G87),"ok","■")))</f>
        <v>ok</v>
      </c>
      <c r="J87" s="1" t="str">
        <f aca="false">IF("."=nmd!H87,"--",IF(ISBLANK(H87),"//",IF(H87=VALUE(nmd!H87),"ok","■")))</f>
        <v>ok</v>
      </c>
      <c r="K87" s="7" t="n">
        <v>0.31</v>
      </c>
      <c r="L87" s="7" t="n">
        <v>0.15</v>
      </c>
      <c r="M87" s="1" t="str">
        <f aca="false">IF("."=nmd!J87,"--",IF(ISBLANK(K87),"//",IF(K87=VALUE(nmd!J87),"ok","■")))</f>
        <v>ok</v>
      </c>
      <c r="N87" s="1" t="str">
        <f aca="false">IF("."=nmd!K87,"--",IF(ISBLANK(L87),"//",IF(L87=VALUE(nmd!K87),"ok","■")))</f>
        <v>ok</v>
      </c>
    </row>
    <row r="88" customFormat="false" ht="13.8" hidden="false" customHeight="false" outlineLevel="0" collapsed="false">
      <c r="A88" s="1" t="n">
        <f aca="false">nt!B88</f>
        <v>80</v>
      </c>
      <c r="B88" s="1" t="str">
        <f aca="false">nmd!B88</f>
        <v>BEGINNING OF LIFE</v>
      </c>
      <c r="C88" s="7" t="n">
        <v>1.29</v>
      </c>
      <c r="D88" s="7" t="n">
        <v>0.64</v>
      </c>
      <c r="E88" s="1" t="str">
        <f aca="false">IF("."=nmd!D88,"--",IF(ISBLANK(C88),"//",IF(C88=VALUE(nmd!D88),"ok","■")))</f>
        <v>ok</v>
      </c>
      <c r="F88" s="1" t="str">
        <f aca="false">IF("."=nmd!E88,"--",IF(ISBLANK(D88),"//",IF(D88=VALUE(nmd!E88),"ok","■")))</f>
        <v>ok</v>
      </c>
      <c r="G88" s="7" t="s">
        <v>59</v>
      </c>
      <c r="H88" s="7" t="s">
        <v>59</v>
      </c>
      <c r="I88" s="1" t="str">
        <f aca="false">IF("."=nmd!G88,"--",IF(ISBLANK(G88),"//",IF(G88=VALUE(nmd!G88),"ok","■")))</f>
        <v>--</v>
      </c>
      <c r="J88" s="1" t="str">
        <f aca="false">IF("."=nmd!H88,"--",IF(ISBLANK(H88),"//",IF(H88=VALUE(nmd!H88),"ok","■")))</f>
        <v>--</v>
      </c>
      <c r="K88" s="7" t="s">
        <v>59</v>
      </c>
      <c r="L88" s="7" t="s">
        <v>59</v>
      </c>
      <c r="M88" s="1" t="str">
        <f aca="false">IF("."=nmd!J88,"--",IF(ISBLANK(K88),"//",IF(K88=VALUE(nmd!J88),"ok","■")))</f>
        <v>--</v>
      </c>
      <c r="N88" s="1" t="str">
        <f aca="false">IF("."=nmd!K88,"--",IF(ISBLANK(L88),"//",IF(L88=VALUE(nmd!K88),"ok","■")))</f>
        <v>--</v>
      </c>
    </row>
    <row r="89" customFormat="false" ht="13.8" hidden="false" customHeight="false" outlineLevel="0" collapsed="false">
      <c r="A89" s="1" t="n">
        <f aca="false">nt!B89</f>
        <v>81</v>
      </c>
      <c r="B89" s="1" t="str">
        <f aca="false">nmd!B89</f>
        <v>BEGINNING OF LIFE [THE GROUND PULSE MIX]</v>
      </c>
      <c r="C89" s="7" t="n">
        <v>1.12</v>
      </c>
      <c r="D89" s="7" t="n">
        <v>0.56</v>
      </c>
      <c r="E89" s="1" t="str">
        <f aca="false">IF("."=nmd!D89,"--",IF(ISBLANK(C89),"//",IF(C89=VALUE(nmd!D89),"ok","■")))</f>
        <v>ok</v>
      </c>
      <c r="F89" s="1" t="str">
        <f aca="false">IF("."=nmd!E89,"--",IF(ISBLANK(D89),"//",IF(D89=VALUE(nmd!E89),"ok","■")))</f>
        <v>ok</v>
      </c>
      <c r="G89" s="7" t="n">
        <v>0.3</v>
      </c>
      <c r="H89" s="7" t="n">
        <v>0.15</v>
      </c>
      <c r="I89" s="1" t="str">
        <f aca="false">IF("."=nmd!G89,"--",IF(ISBLANK(G89),"//",IF(G89=VALUE(nmd!G89),"ok","■")))</f>
        <v>ok</v>
      </c>
      <c r="J89" s="1" t="str">
        <f aca="false">IF("."=nmd!H89,"--",IF(ISBLANK(H89),"//",IF(H89=VALUE(nmd!H89),"ok","■")))</f>
        <v>ok</v>
      </c>
      <c r="K89" s="7" t="n">
        <v>0.26</v>
      </c>
      <c r="L89" s="7" t="n">
        <v>0.13</v>
      </c>
      <c r="M89" s="1" t="str">
        <f aca="false">IF("."=nmd!J89,"--",IF(ISBLANK(K89),"//",IF(K89=VALUE(nmd!J89),"ok","■")))</f>
        <v>ok</v>
      </c>
      <c r="N89" s="1" t="str">
        <f aca="false">IF("."=nmd!K89,"--",IF(ISBLANK(L89),"//",IF(L89=VALUE(nmd!K89),"ok","■")))</f>
        <v>ok</v>
      </c>
    </row>
    <row r="90" customFormat="false" ht="13.8" hidden="false" customHeight="false" outlineLevel="0" collapsed="false">
      <c r="A90" s="1" t="n">
        <f aca="false">nt!B90</f>
        <v>82</v>
      </c>
      <c r="B90" s="1" t="str">
        <f aca="false">nmd!B90</f>
        <v>BELIEVE AGAIN [HYPER MEGA MIX]</v>
      </c>
      <c r="C90" s="7" t="n">
        <v>0.52</v>
      </c>
      <c r="D90" s="7" t="n">
        <v>0.26</v>
      </c>
      <c r="E90" s="1" t="str">
        <f aca="false">IF("."=nmd!D90,"--",IF(ISBLANK(C90),"//",IF(C90=VALUE(nmd!D90),"ok","■")))</f>
        <v>ok</v>
      </c>
      <c r="F90" s="1" t="str">
        <f aca="false">IF("."=nmd!E90,"--",IF(ISBLANK(D90),"//",IF(D90=VALUE(nmd!E90),"ok","■")))</f>
        <v>ok</v>
      </c>
      <c r="G90" s="7" t="n">
        <v>0.43</v>
      </c>
      <c r="H90" s="7" t="n">
        <v>0.21</v>
      </c>
      <c r="I90" s="1" t="str">
        <f aca="false">IF("."=nmd!G90,"--",IF(ISBLANK(G90),"//",IF(G90=VALUE(nmd!G90),"ok","■")))</f>
        <v>ok</v>
      </c>
      <c r="J90" s="1" t="str">
        <f aca="false">IF("."=nmd!H90,"--",IF(ISBLANK(H90),"//",IF(H90=VALUE(nmd!H90),"ok","■")))</f>
        <v>ok</v>
      </c>
      <c r="K90" s="7" t="s">
        <v>59</v>
      </c>
      <c r="L90" s="7" t="s">
        <v>59</v>
      </c>
      <c r="M90" s="1" t="str">
        <f aca="false">IF("."=nmd!J90,"--",IF(ISBLANK(K90),"//",IF(K90=VALUE(nmd!J90),"ok","■")))</f>
        <v>--</v>
      </c>
      <c r="N90" s="1" t="str">
        <f aca="false">IF("."=nmd!K90,"--",IF(ISBLANK(L90),"//",IF(L90=VALUE(nmd!K90),"ok","■")))</f>
        <v>--</v>
      </c>
    </row>
    <row r="91" customFormat="false" ht="13.8" hidden="false" customHeight="false" outlineLevel="0" collapsed="false">
      <c r="A91" s="1" t="n">
        <f aca="false">nt!B91</f>
        <v>83</v>
      </c>
      <c r="B91" s="1" t="str">
        <f aca="false">nmd!B91</f>
        <v>BE LOVIN</v>
      </c>
      <c r="C91" s="7" t="n">
        <v>0.29</v>
      </c>
      <c r="D91" s="7" t="n">
        <v>0.14</v>
      </c>
      <c r="E91" s="1" t="str">
        <f aca="false">IF("."=nmd!D91,"--",IF(ISBLANK(C91),"//",IF(C91=VALUE(nmd!D91),"ok","■")))</f>
        <v>ok</v>
      </c>
      <c r="F91" s="1" t="str">
        <f aca="false">IF("."=nmd!E91,"--",IF(ISBLANK(D91),"//",IF(D91=VALUE(nmd!E91),"ok","■")))</f>
        <v>ok</v>
      </c>
      <c r="G91" s="7" t="n">
        <v>0.23</v>
      </c>
      <c r="H91" s="7" t="n">
        <v>0.11</v>
      </c>
      <c r="I91" s="1" t="str">
        <f aca="false">IF("."=nmd!G91,"--",IF(ISBLANK(G91),"//",IF(G91=VALUE(nmd!G91),"ok","■")))</f>
        <v>ok</v>
      </c>
      <c r="J91" s="1" t="str">
        <f aca="false">IF("."=nmd!H91,"--",IF(ISBLANK(H91),"//",IF(H91=VALUE(nmd!H91),"ok","■")))</f>
        <v>ok</v>
      </c>
      <c r="K91" s="7" t="n">
        <v>0.2</v>
      </c>
      <c r="L91" s="7" t="n">
        <v>0.1</v>
      </c>
      <c r="M91" s="1" t="str">
        <f aca="false">IF("."=nmd!J91,"--",IF(ISBLANK(K91),"//",IF(K91=VALUE(nmd!J91),"ok","■")))</f>
        <v>ok</v>
      </c>
      <c r="N91" s="1" t="str">
        <f aca="false">IF("."=nmd!K91,"--",IF(ISBLANK(L91),"//",IF(L91=VALUE(nmd!K91),"ok","■")))</f>
        <v>ok</v>
      </c>
    </row>
    <row r="92" customFormat="false" ht="13.8" hidden="false" customHeight="false" outlineLevel="0" collapsed="false">
      <c r="A92" s="1" t="n">
        <f aca="false">nt!B92</f>
        <v>84</v>
      </c>
      <c r="B92" s="1" t="str">
        <f aca="false">nmd!B92</f>
        <v>CALDERA</v>
      </c>
      <c r="C92" s="7" t="n">
        <v>0.28</v>
      </c>
      <c r="D92" s="7" t="n">
        <v>0.14</v>
      </c>
      <c r="E92" s="1" t="str">
        <f aca="false">IF("."=nmd!D92,"--",IF(ISBLANK(C92),"//",IF(C92=VALUE(nmd!D92),"ok","■")))</f>
        <v>ok</v>
      </c>
      <c r="F92" s="1" t="str">
        <f aca="false">IF("."=nmd!E92,"--",IF(ISBLANK(D92),"//",IF(D92=VALUE(nmd!E92),"ok","■")))</f>
        <v>ok</v>
      </c>
      <c r="G92" s="7" t="n">
        <v>0.25</v>
      </c>
      <c r="H92" s="7" t="n">
        <v>0.12</v>
      </c>
      <c r="I92" s="1" t="str">
        <f aca="false">IF("."=nmd!G92,"--",IF(ISBLANK(G92),"//",IF(G92=VALUE(nmd!G92),"ok","■")))</f>
        <v>ok</v>
      </c>
      <c r="J92" s="1" t="str">
        <f aca="false">IF("."=nmd!H92,"--",IF(ISBLANK(H92),"//",IF(H92=VALUE(nmd!H92),"ok","■")))</f>
        <v>ok</v>
      </c>
      <c r="K92" s="7" t="n">
        <v>0.23</v>
      </c>
      <c r="L92" s="7" t="n">
        <v>0.11</v>
      </c>
      <c r="M92" s="1" t="str">
        <f aca="false">IF("."=nmd!J92,"--",IF(ISBLANK(K92),"//",IF(K92=VALUE(nmd!J92),"ok","■")))</f>
        <v>ok</v>
      </c>
      <c r="N92" s="1" t="str">
        <f aca="false">IF("."=nmd!K92,"--",IF(ISBLANK(L92),"//",IF(L92=VALUE(nmd!K92),"ok","■")))</f>
        <v>ok</v>
      </c>
    </row>
    <row r="93" customFormat="false" ht="13.8" hidden="false" customHeight="false" outlineLevel="0" collapsed="false">
      <c r="A93" s="1" t="n">
        <f aca="false">nt!B93</f>
        <v>85</v>
      </c>
      <c r="B93" s="1" t="str">
        <f aca="false">nmd!B93</f>
        <v>CAPPUCCINO BOSSA</v>
      </c>
      <c r="C93" s="7" t="n">
        <v>0.46</v>
      </c>
      <c r="D93" s="7" t="n">
        <v>0.23</v>
      </c>
      <c r="E93" s="1" t="str">
        <f aca="false">IF("."=nmd!D93,"--",IF(ISBLANK(C93),"//",IF(C93=VALUE(nmd!D93),"ok","■")))</f>
        <v>ok</v>
      </c>
      <c r="F93" s="1" t="str">
        <f aca="false">IF("."=nmd!E93,"--",IF(ISBLANK(D93),"//",IF(D93=VALUE(nmd!E93),"ok","■")))</f>
        <v>ok</v>
      </c>
      <c r="G93" s="7" t="n">
        <v>0.42</v>
      </c>
      <c r="H93" s="7" t="n">
        <v>0.21</v>
      </c>
      <c r="I93" s="1" t="str">
        <f aca="false">IF("."=nmd!G93,"--",IF(ISBLANK(G93),"//",IF(G93=VALUE(nmd!G93),"ok","■")))</f>
        <v>ok</v>
      </c>
      <c r="J93" s="1" t="str">
        <f aca="false">IF("."=nmd!H93,"--",IF(ISBLANK(H93),"//",IF(H93=VALUE(nmd!H93),"ok","■")))</f>
        <v>ok</v>
      </c>
      <c r="K93" s="7" t="s">
        <v>59</v>
      </c>
      <c r="L93" s="7" t="s">
        <v>59</v>
      </c>
      <c r="M93" s="1" t="str">
        <f aca="false">IF("."=nmd!J93,"--",IF(ISBLANK(K93),"//",IF(K93=VALUE(nmd!J93),"ok","■")))</f>
        <v>--</v>
      </c>
      <c r="N93" s="1" t="str">
        <f aca="false">IF("."=nmd!K93,"--",IF(ISBLANK(L93),"//",IF(L93=VALUE(nmd!K93),"ok","■")))</f>
        <v>--</v>
      </c>
    </row>
    <row r="94" customFormat="false" ht="13.8" hidden="false" customHeight="false" outlineLevel="0" collapsed="false">
      <c r="A94" s="1" t="n">
        <f aca="false">nt!B94</f>
        <v>86</v>
      </c>
      <c r="B94" s="1" t="str">
        <f aca="false">nmd!B94</f>
        <v>CATCH IT!</v>
      </c>
      <c r="C94" s="7" t="n">
        <v>0.54</v>
      </c>
      <c r="D94" s="7" t="n">
        <v>0.27</v>
      </c>
      <c r="E94" s="1" t="str">
        <f aca="false">IF("."=nmd!D94,"--",IF(ISBLANK(C94),"//",IF(C94=VALUE(nmd!D94),"ok","■")))</f>
        <v>ok</v>
      </c>
      <c r="F94" s="1" t="str">
        <f aca="false">IF("."=nmd!E94,"--",IF(ISBLANK(D94),"//",IF(D94=VALUE(nmd!E94),"ok","■")))</f>
        <v>ok</v>
      </c>
      <c r="G94" s="7" t="n">
        <v>0.49</v>
      </c>
      <c r="H94" s="7" t="n">
        <v>0.24</v>
      </c>
      <c r="I94" s="1" t="str">
        <f aca="false">IF("."=nmd!G94,"--",IF(ISBLANK(G94),"//",IF(G94=VALUE(nmd!G94),"ok","■")))</f>
        <v>ok</v>
      </c>
      <c r="J94" s="1" t="str">
        <f aca="false">IF("."=nmd!H94,"--",IF(ISBLANK(H94),"//",IF(H94=VALUE(nmd!H94),"ok","■")))</f>
        <v>ok</v>
      </c>
      <c r="K94" s="7" t="s">
        <v>59</v>
      </c>
      <c r="L94" s="7" t="s">
        <v>59</v>
      </c>
      <c r="M94" s="1" t="str">
        <f aca="false">IF("."=nmd!J94,"--",IF(ISBLANK(K94),"//",IF(K94=VALUE(nmd!J94),"ok","■")))</f>
        <v>--</v>
      </c>
      <c r="N94" s="1" t="str">
        <f aca="false">IF("."=nmd!K94,"--",IF(ISBLANK(L94),"//",IF(L94=VALUE(nmd!K94),"ok","■")))</f>
        <v>--</v>
      </c>
    </row>
    <row r="95" customFormat="false" ht="13.8" hidden="false" customHeight="false" outlineLevel="0" collapsed="false">
      <c r="A95" s="1" t="n">
        <f aca="false">nt!B95</f>
        <v>87</v>
      </c>
      <c r="B95" s="1" t="str">
        <f aca="false">nmd!B95</f>
        <v>CHAIN</v>
      </c>
      <c r="C95" s="7" t="n">
        <v>0.69</v>
      </c>
      <c r="D95" s="7" t="n">
        <v>0.34</v>
      </c>
      <c r="E95" s="1" t="str">
        <f aca="false">IF("."=nmd!D95,"--",IF(ISBLANK(C95),"//",IF(C95=VALUE(nmd!D95),"ok","■")))</f>
        <v>ok</v>
      </c>
      <c r="F95" s="1" t="str">
        <f aca="false">IF("."=nmd!E95,"--",IF(ISBLANK(D95),"//",IF(D95=VALUE(nmd!E95),"ok","■")))</f>
        <v>ok</v>
      </c>
      <c r="G95" s="7" t="n">
        <v>0.6</v>
      </c>
      <c r="H95" s="7" t="n">
        <v>0.3</v>
      </c>
      <c r="I95" s="1" t="str">
        <f aca="false">IF("."=nmd!G95,"--",IF(ISBLANK(G95),"//",IF(G95=VALUE(nmd!G95),"ok","■")))</f>
        <v>ok</v>
      </c>
      <c r="J95" s="1" t="str">
        <f aca="false">IF("."=nmd!H95,"--",IF(ISBLANK(H95),"//",IF(H95=VALUE(nmd!H95),"ok","■")))</f>
        <v>ok</v>
      </c>
      <c r="K95" s="7" t="s">
        <v>59</v>
      </c>
      <c r="L95" s="7" t="s">
        <v>59</v>
      </c>
      <c r="M95" s="1" t="str">
        <f aca="false">IF("."=nmd!J95,"--",IF(ISBLANK(K95),"//",IF(K95=VALUE(nmd!J95),"ok","■")))</f>
        <v>--</v>
      </c>
      <c r="N95" s="1" t="str">
        <f aca="false">IF("."=nmd!K95,"--",IF(ISBLANK(L95),"//",IF(L95=VALUE(nmd!K95),"ok","■")))</f>
        <v>--</v>
      </c>
    </row>
    <row r="96" customFormat="false" ht="13.8" hidden="false" customHeight="false" outlineLevel="0" collapsed="false">
      <c r="A96" s="1" t="n">
        <f aca="false">nt!B96</f>
        <v>88</v>
      </c>
      <c r="B96" s="1" t="str">
        <f aca="false">nmd!B96</f>
        <v>CHAIN [CONNECTION MIX]</v>
      </c>
      <c r="C96" s="7" t="s">
        <v>59</v>
      </c>
      <c r="D96" s="7" t="s">
        <v>59</v>
      </c>
      <c r="E96" s="1" t="str">
        <f aca="false">IF("."=nmd!D96,"--",IF(ISBLANK(C96),"//",IF(C96=VALUE(nmd!D96),"ok","■")))</f>
        <v>--</v>
      </c>
      <c r="F96" s="1" t="str">
        <f aca="false">IF("."=nmd!E96,"--",IF(ISBLANK(D96),"//",IF(D96=VALUE(nmd!E96),"ok","■")))</f>
        <v>--</v>
      </c>
      <c r="G96" s="7" t="s">
        <v>59</v>
      </c>
      <c r="H96" s="7" t="s">
        <v>59</v>
      </c>
      <c r="I96" s="1" t="str">
        <f aca="false">IF("."=nmd!G96,"--",IF(ISBLANK(G96),"//",IF(G96=VALUE(nmd!G96),"ok","■")))</f>
        <v>--</v>
      </c>
      <c r="J96" s="1" t="str">
        <f aca="false">IF("."=nmd!H96,"--",IF(ISBLANK(H96),"//",IF(H96=VALUE(nmd!H96),"ok","■")))</f>
        <v>--</v>
      </c>
      <c r="K96" s="7" t="n">
        <v>0.39</v>
      </c>
      <c r="L96" s="7" t="n">
        <v>0.19</v>
      </c>
      <c r="M96" s="1" t="str">
        <f aca="false">IF("."=nmd!J96,"--",IF(ISBLANK(K96),"//",IF(K96=VALUE(nmd!J96),"ok","■")))</f>
        <v>ok</v>
      </c>
      <c r="N96" s="1" t="str">
        <f aca="false">IF("."=nmd!K96,"--",IF(ISBLANK(L96),"//",IF(L96=VALUE(nmd!K96),"ok","■")))</f>
        <v>ok</v>
      </c>
    </row>
    <row r="97" customFormat="false" ht="13.8" hidden="false" customHeight="false" outlineLevel="0" collapsed="false">
      <c r="A97" s="1" t="n">
        <f aca="false">nt!B97</f>
        <v>89</v>
      </c>
      <c r="B97" s="1" t="str">
        <f aca="false">nmd!B97</f>
        <v>CHAMPION</v>
      </c>
      <c r="C97" s="7" t="n">
        <v>0.5</v>
      </c>
      <c r="D97" s="7" t="n">
        <v>0.25</v>
      </c>
      <c r="E97" s="1" t="str">
        <f aca="false">IF("."=nmd!D97,"--",IF(ISBLANK(C97),"//",IF(C97=VALUE(nmd!D97),"ok","■")))</f>
        <v>ok</v>
      </c>
      <c r="F97" s="1" t="str">
        <f aca="false">IF("."=nmd!E97,"--",IF(ISBLANK(D97),"//",IF(D97=VALUE(nmd!E97),"ok","■")))</f>
        <v>ok</v>
      </c>
      <c r="G97" s="7" t="n">
        <v>0.53</v>
      </c>
      <c r="H97" s="7" t="n">
        <v>0.26</v>
      </c>
      <c r="I97" s="1" t="str">
        <f aca="false">IF("."=nmd!G97,"--",IF(ISBLANK(G97),"//",IF(G97=VALUE(nmd!G97),"ok","■")))</f>
        <v>ok</v>
      </c>
      <c r="J97" s="1" t="str">
        <f aca="false">IF("."=nmd!H97,"--",IF(ISBLANK(H97),"//",IF(H97=VALUE(nmd!H97),"ok","■")))</f>
        <v>ok</v>
      </c>
      <c r="K97" s="7" t="n">
        <v>0.46</v>
      </c>
      <c r="L97" s="7" t="n">
        <v>0.23</v>
      </c>
      <c r="M97" s="1" t="str">
        <f aca="false">IF("."=nmd!J97,"--",IF(ISBLANK(K97),"//",IF(K97=VALUE(nmd!J97),"ok","■")))</f>
        <v>ok</v>
      </c>
      <c r="N97" s="1" t="str">
        <f aca="false">IF("."=nmd!K97,"--",IF(ISBLANK(L97),"//",IF(L97=VALUE(nmd!K97),"ok","■")))</f>
        <v>ok</v>
      </c>
    </row>
    <row r="98" customFormat="false" ht="13.8" hidden="false" customHeight="false" outlineLevel="0" collapsed="false">
      <c r="A98" s="1" t="n">
        <f aca="false">nt!B98</f>
        <v>90</v>
      </c>
      <c r="B98" s="1" t="str">
        <f aca="false">nmd!B98</f>
        <v>CODE RED</v>
      </c>
      <c r="C98" s="7" t="n">
        <v>0.63</v>
      </c>
      <c r="D98" s="7" t="n">
        <v>0.31</v>
      </c>
      <c r="E98" s="1" t="str">
        <f aca="false">IF("."=nmd!D98,"--",IF(ISBLANK(C98),"//",IF(C98=VALUE(nmd!D98),"ok","■")))</f>
        <v>ok</v>
      </c>
      <c r="F98" s="1" t="str">
        <f aca="false">IF("."=nmd!E98,"--",IF(ISBLANK(D98),"//",IF(D98=VALUE(nmd!E98),"ok","■")))</f>
        <v>ok</v>
      </c>
      <c r="G98" s="7" t="n">
        <v>0.39</v>
      </c>
      <c r="H98" s="7" t="n">
        <v>0.19</v>
      </c>
      <c r="I98" s="1" t="str">
        <f aca="false">IF("."=nmd!G98,"--",IF(ISBLANK(G98),"//",IF(G98=VALUE(nmd!G98),"ok","■")))</f>
        <v>ok</v>
      </c>
      <c r="J98" s="1" t="str">
        <f aca="false">IF("."=nmd!H98,"--",IF(ISBLANK(H98),"//",IF(H98=VALUE(nmd!H98),"ok","■")))</f>
        <v>ok</v>
      </c>
      <c r="K98" s="7" t="n">
        <v>0.34</v>
      </c>
      <c r="L98" s="7" t="n">
        <v>0.17</v>
      </c>
      <c r="M98" s="1" t="str">
        <f aca="false">IF("."=nmd!J98,"--",IF(ISBLANK(K98),"//",IF(K98=VALUE(nmd!J98),"ok","■")))</f>
        <v>ok</v>
      </c>
      <c r="N98" s="1" t="str">
        <f aca="false">IF("."=nmd!K98,"--",IF(ISBLANK(L98),"//",IF(L98=VALUE(nmd!K98),"ok","■")))</f>
        <v>ok</v>
      </c>
    </row>
    <row r="99" customFormat="false" ht="13.8" hidden="false" customHeight="false" outlineLevel="0" collapsed="false">
      <c r="A99" s="1" t="n">
        <f aca="false">nt!B99</f>
        <v>91</v>
      </c>
      <c r="B99" s="1" t="str">
        <f aca="false">nmd!B99</f>
        <v>COME AND GET IT</v>
      </c>
      <c r="C99" s="7" t="n">
        <v>0.8</v>
      </c>
      <c r="D99" s="7" t="n">
        <v>0.4</v>
      </c>
      <c r="E99" s="1" t="str">
        <f aca="false">IF("."=nmd!D99,"--",IF(ISBLANK(C99),"//",IF(C99=VALUE(nmd!D99),"ok","■")))</f>
        <v>ok</v>
      </c>
      <c r="F99" s="1" t="str">
        <f aca="false">IF("."=nmd!E99,"--",IF(ISBLANK(D99),"//",IF(D99=VALUE(nmd!E99),"ok","■")))</f>
        <v>ok</v>
      </c>
      <c r="G99" s="7" t="n">
        <v>0.69</v>
      </c>
      <c r="H99" s="7" t="n">
        <v>0.34</v>
      </c>
      <c r="I99" s="1" t="str">
        <f aca="false">IF("."=nmd!G99,"--",IF(ISBLANK(G99),"//",IF(G99=VALUE(nmd!G99),"ok","■")))</f>
        <v>ok</v>
      </c>
      <c r="J99" s="1" t="str">
        <f aca="false">IF("."=nmd!H99,"--",IF(ISBLANK(H99),"//",IF(H99=VALUE(nmd!H99),"ok","■")))</f>
        <v>ok</v>
      </c>
      <c r="K99" s="7" t="s">
        <v>59</v>
      </c>
      <c r="L99" s="7" t="s">
        <v>59</v>
      </c>
      <c r="M99" s="1" t="str">
        <f aca="false">IF("."=nmd!J99,"--",IF(ISBLANK(K99),"//",IF(K99=VALUE(nmd!J99),"ok","■")))</f>
        <v>--</v>
      </c>
      <c r="N99" s="1" t="str">
        <f aca="false">IF("."=nmd!K99,"--",IF(ISBLANK(L99),"//",IF(L99=VALUE(nmd!K99),"ok","■")))</f>
        <v>--</v>
      </c>
    </row>
    <row r="100" customFormat="false" ht="13.8" hidden="false" customHeight="false" outlineLevel="0" collapsed="false">
      <c r="A100" s="1" t="n">
        <f aca="false">nt!B100</f>
        <v>92</v>
      </c>
      <c r="B100" s="1" t="str">
        <f aca="false">nmd!B100</f>
        <v>CRYMSON</v>
      </c>
      <c r="C100" s="7" t="n">
        <v>0.41</v>
      </c>
      <c r="D100" s="7" t="n">
        <v>0.2</v>
      </c>
      <c r="E100" s="1" t="str">
        <f aca="false">IF("."=nmd!D100,"--",IF(ISBLANK(C100),"//",IF(C100=VALUE(nmd!D100),"ok","■")))</f>
        <v>ok</v>
      </c>
      <c r="F100" s="1" t="str">
        <f aca="false">IF("."=nmd!E100,"--",IF(ISBLANK(D100),"//",IF(D100=VALUE(nmd!E100),"ok","■")))</f>
        <v>ok</v>
      </c>
      <c r="G100" s="7" t="n">
        <v>0.38</v>
      </c>
      <c r="H100" s="7" t="n">
        <v>0.19</v>
      </c>
      <c r="I100" s="1" t="str">
        <f aca="false">IF("."=nmd!G100,"--",IF(ISBLANK(G100),"//",IF(G100=VALUE(nmd!G100),"ok","■")))</f>
        <v>ok</v>
      </c>
      <c r="J100" s="1" t="str">
        <f aca="false">IF("."=nmd!H100,"--",IF(ISBLANK(H100),"//",IF(H100=VALUE(nmd!H100),"ok","■")))</f>
        <v>ok</v>
      </c>
      <c r="K100" s="7" t="s">
        <v>59</v>
      </c>
      <c r="L100" s="7" t="s">
        <v>59</v>
      </c>
      <c r="M100" s="1" t="str">
        <f aca="false">IF("."=nmd!J100,"--",IF(ISBLANK(K100),"//",IF(K100=VALUE(nmd!J100),"ok","■")))</f>
        <v>--</v>
      </c>
      <c r="N100" s="1" t="str">
        <f aca="false">IF("."=nmd!K100,"--",IF(ISBLANK(L100),"//",IF(L100=VALUE(nmd!K100),"ok","■")))</f>
        <v>--</v>
      </c>
    </row>
    <row r="101" customFormat="false" ht="13.8" hidden="false" customHeight="false" outlineLevel="0" collapsed="false">
      <c r="A101" s="1" t="n">
        <f aca="false">nt!B101</f>
        <v>93</v>
      </c>
      <c r="B101" s="1" t="str">
        <f aca="false">nmd!B101</f>
        <v>CRYMSON [SCARLET MIX]</v>
      </c>
      <c r="C101" s="7" t="s">
        <v>59</v>
      </c>
      <c r="D101" s="7" t="s">
        <v>59</v>
      </c>
      <c r="E101" s="1" t="str">
        <f aca="false">IF("."=nmd!D101,"--",IF(ISBLANK(C101),"//",IF(C101=VALUE(nmd!D101),"ok","■")))</f>
        <v>--</v>
      </c>
      <c r="F101" s="1" t="str">
        <f aca="false">IF("."=nmd!E101,"--",IF(ISBLANK(D101),"//",IF(D101=VALUE(nmd!E101),"ok","■")))</f>
        <v>--</v>
      </c>
      <c r="G101" s="7" t="s">
        <v>59</v>
      </c>
      <c r="H101" s="7" t="s">
        <v>59</v>
      </c>
      <c r="I101" s="1" t="str">
        <f aca="false">IF("."=nmd!G101,"--",IF(ISBLANK(G101),"//",IF(G101=VALUE(nmd!G101),"ok","■")))</f>
        <v>--</v>
      </c>
      <c r="J101" s="1" t="str">
        <f aca="false">IF("."=nmd!H101,"--",IF(ISBLANK(H101),"//",IF(H101=VALUE(nmd!H101),"ok","■")))</f>
        <v>--</v>
      </c>
      <c r="K101" s="7" t="n">
        <v>0.28</v>
      </c>
      <c r="L101" s="7" t="n">
        <v>0.14</v>
      </c>
      <c r="M101" s="1" t="str">
        <f aca="false">IF("."=nmd!J101,"--",IF(ISBLANK(K101),"//",IF(K101=VALUE(nmd!J101),"ok","■")))</f>
        <v>ok</v>
      </c>
      <c r="N101" s="1" t="str">
        <f aca="false">IF("."=nmd!K101,"--",IF(ISBLANK(L101),"//",IF(L101=VALUE(nmd!K101),"ok","■")))</f>
        <v>ok</v>
      </c>
    </row>
    <row r="102" customFormat="false" ht="13.8" hidden="false" customHeight="false" outlineLevel="0" collapsed="false">
      <c r="A102" s="1" t="n">
        <f aca="false">nt!B102</f>
        <v>94</v>
      </c>
      <c r="B102" s="1" t="str">
        <f aca="false">nmd!B102</f>
        <v>CYCLE</v>
      </c>
      <c r="C102" s="7" t="n">
        <v>0.34</v>
      </c>
      <c r="D102" s="7" t="n">
        <v>0.17</v>
      </c>
      <c r="E102" s="1" t="str">
        <f aca="false">IF("."=nmd!D102,"--",IF(ISBLANK(C102),"//",IF(C102=VALUE(nmd!D102),"ok","■")))</f>
        <v>ok</v>
      </c>
      <c r="F102" s="1" t="str">
        <f aca="false">IF("."=nmd!E102,"--",IF(ISBLANK(D102),"//",IF(D102=VALUE(nmd!E102),"ok","■")))</f>
        <v>ok</v>
      </c>
      <c r="G102" s="7" t="n">
        <v>0.32</v>
      </c>
      <c r="H102" s="7" t="n">
        <v>0.16</v>
      </c>
      <c r="I102" s="1" t="str">
        <f aca="false">IF("."=nmd!G102,"--",IF(ISBLANK(G102),"//",IF(G102=VALUE(nmd!G102),"ok","■")))</f>
        <v>ok</v>
      </c>
      <c r="J102" s="1" t="str">
        <f aca="false">IF("."=nmd!H102,"--",IF(ISBLANK(H102),"//",IF(H102=VALUE(nmd!H102),"ok","■")))</f>
        <v>ok</v>
      </c>
      <c r="K102" s="7" t="n">
        <v>0.32</v>
      </c>
      <c r="L102" s="7" t="n">
        <v>0.16</v>
      </c>
      <c r="M102" s="1" t="str">
        <f aca="false">IF("."=nmd!J102,"--",IF(ISBLANK(K102),"//",IF(K102=VALUE(nmd!J102),"ok","■")))</f>
        <v>ok</v>
      </c>
      <c r="N102" s="1" t="str">
        <f aca="false">IF("."=nmd!K102,"--",IF(ISBLANK(L102),"//",IF(L102=VALUE(nmd!K102),"ok","■")))</f>
        <v>ok</v>
      </c>
    </row>
    <row r="103" customFormat="false" ht="13.8" hidden="false" customHeight="false" outlineLevel="0" collapsed="false">
      <c r="A103" s="1" t="n">
        <f aca="false">nt!B103</f>
        <v>95</v>
      </c>
      <c r="B103" s="1" t="str">
        <f aca="false">nmd!B103</f>
        <v>DEEP CLEAR EYES</v>
      </c>
      <c r="C103" s="7" t="n">
        <v>0.55</v>
      </c>
      <c r="D103" s="7" t="n">
        <v>0.27</v>
      </c>
      <c r="E103" s="1" t="str">
        <f aca="false">IF("."=nmd!D103,"--",IF(ISBLANK(C103),"//",IF(C103=VALUE(nmd!D103),"ok","■")))</f>
        <v>ok</v>
      </c>
      <c r="F103" s="1" t="str">
        <f aca="false">IF("."=nmd!E103,"--",IF(ISBLANK(D103),"//",IF(D103=VALUE(nmd!E103),"ok","■")))</f>
        <v>ok</v>
      </c>
      <c r="G103" s="7" t="n">
        <v>0.48</v>
      </c>
      <c r="H103" s="7" t="n">
        <v>0.24</v>
      </c>
      <c r="I103" s="1" t="str">
        <f aca="false">IF("."=nmd!G103,"--",IF(ISBLANK(G103),"//",IF(G103=VALUE(nmd!G103),"ok","■")))</f>
        <v>ok</v>
      </c>
      <c r="J103" s="1" t="str">
        <f aca="false">IF("."=nmd!H103,"--",IF(ISBLANK(H103),"//",IF(H103=VALUE(nmd!H103),"ok","■")))</f>
        <v>ok</v>
      </c>
      <c r="K103" s="7" t="n">
        <v>0.5</v>
      </c>
      <c r="L103" s="7" t="n">
        <v>0.25</v>
      </c>
      <c r="M103" s="1" t="str">
        <f aca="false">IF("."=nmd!J103,"--",IF(ISBLANK(K103),"//",IF(K103=VALUE(nmd!J103),"ok","■")))</f>
        <v>ok</v>
      </c>
      <c r="N103" s="1" t="str">
        <f aca="false">IF("."=nmd!K103,"--",IF(ISBLANK(L103),"//",IF(L103=VALUE(nmd!K103),"ok","■")))</f>
        <v>ok</v>
      </c>
    </row>
    <row r="104" customFormat="false" ht="13.8" hidden="false" customHeight="false" outlineLevel="0" collapsed="false">
      <c r="A104" s="1" t="n">
        <f aca="false">nt!B104</f>
        <v>96</v>
      </c>
      <c r="B104" s="1" t="str">
        <f aca="false">nmd!B104</f>
        <v>DEEP IN YOU</v>
      </c>
      <c r="C104" s="7" t="n">
        <v>0.58</v>
      </c>
      <c r="D104" s="7" t="n">
        <v>0.29</v>
      </c>
      <c r="E104" s="1" t="str">
        <f aca="false">IF("."=nmd!D104,"--",IF(ISBLANK(C104),"//",IF(C104=VALUE(nmd!D104),"ok","■")))</f>
        <v>ok</v>
      </c>
      <c r="F104" s="1" t="str">
        <f aca="false">IF("."=nmd!E104,"--",IF(ISBLANK(D104),"//",IF(D104=VALUE(nmd!E104),"ok","■")))</f>
        <v>ok</v>
      </c>
      <c r="G104" s="7" t="n">
        <v>0.41</v>
      </c>
      <c r="H104" s="7" t="n">
        <v>0.2</v>
      </c>
      <c r="I104" s="1" t="str">
        <f aca="false">IF("."=nmd!G104,"--",IF(ISBLANK(G104),"//",IF(G104=VALUE(nmd!G104),"ok","■")))</f>
        <v>ok</v>
      </c>
      <c r="J104" s="1" t="str">
        <f aca="false">IF("."=nmd!H104,"--",IF(ISBLANK(H104),"//",IF(H104=VALUE(nmd!H104),"ok","■")))</f>
        <v>ok</v>
      </c>
      <c r="K104" s="7" t="n">
        <v>0.41</v>
      </c>
      <c r="L104" s="7" t="n">
        <v>0.2</v>
      </c>
      <c r="M104" s="1" t="str">
        <f aca="false">IF("."=nmd!J104,"--",IF(ISBLANK(K104),"//",IF(K104=VALUE(nmd!J104),"ok","■")))</f>
        <v>ok</v>
      </c>
      <c r="N104" s="1" t="str">
        <f aca="false">IF("."=nmd!K104,"--",IF(ISBLANK(L104),"//",IF(L104=VALUE(nmd!K104),"ok","■")))</f>
        <v>ok</v>
      </c>
    </row>
    <row r="105" customFormat="false" ht="13.8" hidden="false" customHeight="false" outlineLevel="0" collapsed="false">
      <c r="A105" s="1" t="n">
        <f aca="false">nt!B105</f>
        <v>97</v>
      </c>
      <c r="B105" s="1" t="str">
        <f aca="false">nmd!B105</f>
        <v>DENIM</v>
      </c>
      <c r="C105" s="7" t="n">
        <v>0.39</v>
      </c>
      <c r="D105" s="7" t="n">
        <v>0.19</v>
      </c>
      <c r="E105" s="1" t="str">
        <f aca="false">IF("."=nmd!D105,"--",IF(ISBLANK(C105),"//",IF(C105=VALUE(nmd!D105),"ok","■")))</f>
        <v>ok</v>
      </c>
      <c r="F105" s="1" t="str">
        <f aca="false">IF("."=nmd!E105,"--",IF(ISBLANK(D105),"//",IF(D105=VALUE(nmd!E105),"ok","■")))</f>
        <v>ok</v>
      </c>
      <c r="G105" s="7" t="n">
        <v>0.37</v>
      </c>
      <c r="H105" s="7" t="n">
        <v>0.18</v>
      </c>
      <c r="I105" s="1" t="str">
        <f aca="false">IF("."=nmd!G105,"--",IF(ISBLANK(G105),"//",IF(G105=VALUE(nmd!G105),"ok","■")))</f>
        <v>ok</v>
      </c>
      <c r="J105" s="1" t="str">
        <f aca="false">IF("."=nmd!H105,"--",IF(ISBLANK(H105),"//",IF(H105=VALUE(nmd!H105),"ok","■")))</f>
        <v>ok</v>
      </c>
      <c r="K105" s="7" t="s">
        <v>59</v>
      </c>
      <c r="L105" s="7" t="s">
        <v>59</v>
      </c>
      <c r="M105" s="1" t="str">
        <f aca="false">IF("."=nmd!J105,"--",IF(ISBLANK(K105),"//",IF(K105=VALUE(nmd!J105),"ok","■")))</f>
        <v>--</v>
      </c>
      <c r="N105" s="1" t="str">
        <f aca="false">IF("."=nmd!K105,"--",IF(ISBLANK(L105),"//",IF(L105=VALUE(nmd!K105),"ok","■")))</f>
        <v>--</v>
      </c>
    </row>
    <row r="106" customFormat="false" ht="13.8" hidden="false" customHeight="false" outlineLevel="0" collapsed="false">
      <c r="A106" s="1" t="n">
        <f aca="false">nt!B106</f>
        <v>98</v>
      </c>
      <c r="B106" s="1" t="str">
        <f aca="false">nmd!B106</f>
        <v>DENIM [ELECTRO MIX]</v>
      </c>
      <c r="C106" s="7" t="s">
        <v>59</v>
      </c>
      <c r="D106" s="7" t="s">
        <v>59</v>
      </c>
      <c r="E106" s="1" t="str">
        <f aca="false">IF("."=nmd!D106,"--",IF(ISBLANK(C106),"//",IF(C106=VALUE(nmd!D106),"ok","■")))</f>
        <v>--</v>
      </c>
      <c r="F106" s="1" t="str">
        <f aca="false">IF("."=nmd!E106,"--",IF(ISBLANK(D106),"//",IF(D106=VALUE(nmd!E106),"ok","■")))</f>
        <v>--</v>
      </c>
      <c r="G106" s="7" t="s">
        <v>59</v>
      </c>
      <c r="H106" s="7" t="s">
        <v>59</v>
      </c>
      <c r="I106" s="1" t="str">
        <f aca="false">IF("."=nmd!G106,"--",IF(ISBLANK(G106),"//",IF(G106=VALUE(nmd!G106),"ok","■")))</f>
        <v>--</v>
      </c>
      <c r="J106" s="1" t="str">
        <f aca="false">IF("."=nmd!H106,"--",IF(ISBLANK(H106),"//",IF(H106=VALUE(nmd!H106),"ok","■")))</f>
        <v>--</v>
      </c>
      <c r="K106" s="7" t="n">
        <v>0.27</v>
      </c>
      <c r="L106" s="7" t="n">
        <v>0.13</v>
      </c>
      <c r="M106" s="1" t="str">
        <f aca="false">IF("."=nmd!J106,"--",IF(ISBLANK(K106),"//",IF(K106=VALUE(nmd!J106),"ok","■")))</f>
        <v>ok</v>
      </c>
      <c r="N106" s="1" t="str">
        <f aca="false">IF("."=nmd!K106,"--",IF(ISBLANK(L106),"//",IF(L106=VALUE(nmd!K106),"ok","■")))</f>
        <v>ok</v>
      </c>
    </row>
    <row r="107" customFormat="false" ht="13.8" hidden="false" customHeight="false" outlineLevel="0" collapsed="false">
      <c r="A107" s="1" t="n">
        <f aca="false">nt!B107</f>
        <v>99</v>
      </c>
      <c r="B107" s="1" t="str">
        <f aca="false">nmd!B107</f>
        <v>DISABLED THE FLAW</v>
      </c>
      <c r="C107" s="7" t="n">
        <v>0.3</v>
      </c>
      <c r="D107" s="7" t="n">
        <v>0.15</v>
      </c>
      <c r="E107" s="1" t="str">
        <f aca="false">IF("."=nmd!D107,"--",IF(ISBLANK(C107),"//",IF(C107=VALUE(nmd!D107),"ok","■")))</f>
        <v>ok</v>
      </c>
      <c r="F107" s="1" t="str">
        <f aca="false">IF("."=nmd!E107,"--",IF(ISBLANK(D107),"//",IF(D107=VALUE(nmd!E107),"ok","■")))</f>
        <v>ok</v>
      </c>
      <c r="G107" s="7" t="n">
        <v>0.26</v>
      </c>
      <c r="H107" s="7" t="n">
        <v>0.13</v>
      </c>
      <c r="I107" s="1" t="str">
        <f aca="false">IF("."=nmd!G107,"--",IF(ISBLANK(G107),"//",IF(G107=VALUE(nmd!G107),"ok","■")))</f>
        <v>ok</v>
      </c>
      <c r="J107" s="1" t="str">
        <f aca="false">IF("."=nmd!H107,"--",IF(ISBLANK(H107),"//",IF(H107=VALUE(nmd!H107),"ok","■")))</f>
        <v>ok</v>
      </c>
      <c r="K107" s="7" t="n">
        <v>0.23</v>
      </c>
      <c r="L107" s="7" t="n">
        <v>0.11</v>
      </c>
      <c r="M107" s="1" t="str">
        <f aca="false">IF("."=nmd!J107,"--",IF(ISBLANK(K107),"//",IF(K107=VALUE(nmd!J107),"ok","■")))</f>
        <v>ok</v>
      </c>
      <c r="N107" s="1" t="str">
        <f aca="false">IF("."=nmd!K107,"--",IF(ISBLANK(L107),"//",IF(L107=VALUE(nmd!K107),"ok","■")))</f>
        <v>ok</v>
      </c>
    </row>
    <row r="108" customFormat="false" ht="13.8" hidden="false" customHeight="false" outlineLevel="0" collapsed="false">
      <c r="A108" s="1" t="n">
        <f aca="false">nt!B108</f>
        <v>100</v>
      </c>
      <c r="B108" s="1" t="str">
        <f aca="false">nmd!B108</f>
        <v>DISCO DANCING</v>
      </c>
      <c r="C108" s="7" t="n">
        <v>0.69</v>
      </c>
      <c r="D108" s="7" t="n">
        <v>0.34</v>
      </c>
      <c r="E108" s="1" t="str">
        <f aca="false">IF("."=nmd!D108,"--",IF(ISBLANK(C108),"//",IF(C108=VALUE(nmd!D108),"ok","■")))</f>
        <v>ok</v>
      </c>
      <c r="F108" s="1" t="str">
        <f aca="false">IF("."=nmd!E108,"--",IF(ISBLANK(D108),"//",IF(D108=VALUE(nmd!E108),"ok","■")))</f>
        <v>ok</v>
      </c>
      <c r="G108" s="7" t="n">
        <v>0.44</v>
      </c>
      <c r="H108" s="7" t="n">
        <v>0.22</v>
      </c>
      <c r="I108" s="1" t="str">
        <f aca="false">IF("."=nmd!G108,"--",IF(ISBLANK(G108),"//",IF(G108=VALUE(nmd!G108),"ok","■")))</f>
        <v>ok</v>
      </c>
      <c r="J108" s="1" t="str">
        <f aca="false">IF("."=nmd!H108,"--",IF(ISBLANK(H108),"//",IF(H108=VALUE(nmd!H108),"ok","■")))</f>
        <v>ok</v>
      </c>
      <c r="K108" s="7" t="s">
        <v>59</v>
      </c>
      <c r="L108" s="7" t="s">
        <v>59</v>
      </c>
      <c r="M108" s="1" t="str">
        <f aca="false">IF("."=nmd!J108,"--",IF(ISBLANK(K108),"//",IF(K108=VALUE(nmd!J108),"ok","■")))</f>
        <v>--</v>
      </c>
      <c r="N108" s="1" t="str">
        <f aca="false">IF("."=nmd!K108,"--",IF(ISBLANK(L108),"//",IF(L108=VALUE(nmd!K108),"ok","■")))</f>
        <v>--</v>
      </c>
    </row>
    <row r="109" customFormat="false" ht="13.8" hidden="false" customHeight="false" outlineLevel="0" collapsed="false">
      <c r="A109" s="1" t="n">
        <f aca="false">nt!B109</f>
        <v>101</v>
      </c>
      <c r="B109" s="1" t="str">
        <f aca="false">nmd!B109</f>
        <v>DISCO DOG</v>
      </c>
      <c r="C109" s="7" t="n">
        <v>0.35</v>
      </c>
      <c r="D109" s="7" t="n">
        <v>0.17</v>
      </c>
      <c r="E109" s="1" t="str">
        <f aca="false">IF("."=nmd!D109,"--",IF(ISBLANK(C109),"//",IF(C109=VALUE(nmd!D109),"ok","■")))</f>
        <v>ok</v>
      </c>
      <c r="F109" s="1" t="str">
        <f aca="false">IF("."=nmd!E109,"--",IF(ISBLANK(D109),"//",IF(D109=VALUE(nmd!E109),"ok","■")))</f>
        <v>ok</v>
      </c>
      <c r="G109" s="7" t="n">
        <v>0.3</v>
      </c>
      <c r="H109" s="7" t="n">
        <v>0.15</v>
      </c>
      <c r="I109" s="1" t="str">
        <f aca="false">IF("."=nmd!G109,"--",IF(ISBLANK(G109),"//",IF(G109=VALUE(nmd!G109),"ok","■")))</f>
        <v>ok</v>
      </c>
      <c r="J109" s="1" t="str">
        <f aca="false">IF("."=nmd!H109,"--",IF(ISBLANK(H109),"//",IF(H109=VALUE(nmd!H109),"ok","■")))</f>
        <v>ok</v>
      </c>
      <c r="K109" s="7" t="s">
        <v>59</v>
      </c>
      <c r="L109" s="7" t="s">
        <v>59</v>
      </c>
      <c r="M109" s="1" t="str">
        <f aca="false">IF("."=nmd!J109,"--",IF(ISBLANK(K109),"//",IF(K109=VALUE(nmd!J109),"ok","■")))</f>
        <v>--</v>
      </c>
      <c r="N109" s="1" t="str">
        <f aca="false">IF("."=nmd!K109,"--",IF(ISBLANK(L109),"//",IF(L109=VALUE(nmd!K109),"ok","■")))</f>
        <v>--</v>
      </c>
    </row>
    <row r="110" customFormat="false" ht="13.8" hidden="false" customHeight="false" outlineLevel="0" collapsed="false">
      <c r="A110" s="1" t="n">
        <f aca="false">nt!B110</f>
        <v>102</v>
      </c>
      <c r="B110" s="1" t="str">
        <f aca="false">nmd!B110</f>
        <v>DO YOU LOVE ME?</v>
      </c>
      <c r="C110" s="7" t="n">
        <v>0.63</v>
      </c>
      <c r="D110" s="7" t="n">
        <v>0.31</v>
      </c>
      <c r="E110" s="1" t="str">
        <f aca="false">IF("."=nmd!D110,"--",IF(ISBLANK(C110),"//",IF(C110=VALUE(nmd!D110),"ok","■")))</f>
        <v>ok</v>
      </c>
      <c r="F110" s="1" t="str">
        <f aca="false">IF("."=nmd!E110,"--",IF(ISBLANK(D110),"//",IF(D110=VALUE(nmd!E110),"ok","■")))</f>
        <v>ok</v>
      </c>
      <c r="G110" s="7" t="n">
        <v>0.59</v>
      </c>
      <c r="H110" s="7" t="n">
        <v>0.29</v>
      </c>
      <c r="I110" s="1" t="str">
        <f aca="false">IF("."=nmd!G110,"--",IF(ISBLANK(G110),"//",IF(G110=VALUE(nmd!G110),"ok","■")))</f>
        <v>ok</v>
      </c>
      <c r="J110" s="1" t="str">
        <f aca="false">IF("."=nmd!H110,"--",IF(ISBLANK(H110),"//",IF(H110=VALUE(nmd!H110),"ok","■")))</f>
        <v>ok</v>
      </c>
      <c r="K110" s="7" t="s">
        <v>59</v>
      </c>
      <c r="L110" s="7" t="s">
        <v>59</v>
      </c>
      <c r="M110" s="1" t="str">
        <f aca="false">IF("."=nmd!J110,"--",IF(ISBLANK(K110),"//",IF(K110=VALUE(nmd!J110),"ok","■")))</f>
        <v>--</v>
      </c>
      <c r="N110" s="1" t="str">
        <f aca="false">IF("."=nmd!K110,"--",IF(ISBLANK(L110),"//",IF(L110=VALUE(nmd!K110),"ok","■")))</f>
        <v>--</v>
      </c>
    </row>
    <row r="111" customFormat="false" ht="13.8" hidden="false" customHeight="false" outlineLevel="0" collapsed="false">
      <c r="A111" s="1" t="n">
        <f aca="false">nt!B111</f>
        <v>103</v>
      </c>
      <c r="B111" s="1" t="str">
        <f aca="false">nmd!B111</f>
        <v>DO YOU LOVE ME? [SOFTLANDING MIX]</v>
      </c>
      <c r="C111" s="7" t="s">
        <v>59</v>
      </c>
      <c r="D111" s="7" t="s">
        <v>59</v>
      </c>
      <c r="E111" s="1" t="str">
        <f aca="false">IF("."=nmd!D111,"--",IF(ISBLANK(C111),"//",IF(C111=VALUE(nmd!D111),"ok","■")))</f>
        <v>--</v>
      </c>
      <c r="F111" s="1" t="str">
        <f aca="false">IF("."=nmd!E111,"--",IF(ISBLANK(D111),"//",IF(D111=VALUE(nmd!E111),"ok","■")))</f>
        <v>--</v>
      </c>
      <c r="G111" s="7" t="s">
        <v>59</v>
      </c>
      <c r="H111" s="7" t="s">
        <v>59</v>
      </c>
      <c r="I111" s="1" t="str">
        <f aca="false">IF("."=nmd!G111,"--",IF(ISBLANK(G111),"//",IF(G111=VALUE(nmd!G111),"ok","■")))</f>
        <v>--</v>
      </c>
      <c r="J111" s="1" t="str">
        <f aca="false">IF("."=nmd!H111,"--",IF(ISBLANK(H111),"//",IF(H111=VALUE(nmd!H111),"ok","■")))</f>
        <v>--</v>
      </c>
      <c r="K111" s="7" t="n">
        <v>0.35</v>
      </c>
      <c r="L111" s="7" t="n">
        <v>0.17</v>
      </c>
      <c r="M111" s="1" t="str">
        <f aca="false">IF("."=nmd!J111,"--",IF(ISBLANK(K111),"//",IF(K111=VALUE(nmd!J111),"ok","■")))</f>
        <v>ok</v>
      </c>
      <c r="N111" s="1" t="str">
        <f aca="false">IF("."=nmd!K111,"--",IF(ISBLANK(L111),"//",IF(L111=VALUE(nmd!K111),"ok","■")))</f>
        <v>ok</v>
      </c>
    </row>
    <row r="112" customFormat="false" ht="13.8" hidden="false" customHeight="false" outlineLevel="0" collapsed="false">
      <c r="A112" s="1" t="n">
        <f aca="false">nt!B112</f>
        <v>104</v>
      </c>
      <c r="B112" s="1" t="str">
        <f aca="false">nmd!B112</f>
        <v>DRUNK MONKY</v>
      </c>
      <c r="C112" s="7" t="n">
        <v>0.36</v>
      </c>
      <c r="D112" s="7" t="n">
        <v>0.18</v>
      </c>
      <c r="E112" s="1" t="str">
        <f aca="false">IF("."=nmd!D112,"--",IF(ISBLANK(C112),"//",IF(C112=VALUE(nmd!D112),"ok","■")))</f>
        <v>ok</v>
      </c>
      <c r="F112" s="1" t="str">
        <f aca="false">IF("."=nmd!E112,"--",IF(ISBLANK(D112),"//",IF(D112=VALUE(nmd!E112),"ok","■")))</f>
        <v>ok</v>
      </c>
      <c r="G112" s="7" t="n">
        <v>0.33</v>
      </c>
      <c r="H112" s="7" t="n">
        <v>0.16</v>
      </c>
      <c r="I112" s="1" t="str">
        <f aca="false">IF("."=nmd!G112,"--",IF(ISBLANK(G112),"//",IF(G112=VALUE(nmd!G112),"ok","■")))</f>
        <v>ok</v>
      </c>
      <c r="J112" s="1" t="str">
        <f aca="false">IF("."=nmd!H112,"--",IF(ISBLANK(H112),"//",IF(H112=VALUE(nmd!H112),"ok","■")))</f>
        <v>ok</v>
      </c>
      <c r="K112" s="7" t="n">
        <v>0.22</v>
      </c>
      <c r="L112" s="7" t="n">
        <v>0.11</v>
      </c>
      <c r="M112" s="1" t="str">
        <f aca="false">IF("."=nmd!J112,"--",IF(ISBLANK(K112),"//",IF(K112=VALUE(nmd!J112),"ok","■")))</f>
        <v>ok</v>
      </c>
      <c r="N112" s="1" t="str">
        <f aca="false">IF("."=nmd!K112,"--",IF(ISBLANK(L112),"//",IF(L112=VALUE(nmd!K112),"ok","■")))</f>
        <v>ok</v>
      </c>
    </row>
    <row r="113" customFormat="false" ht="13.8" hidden="false" customHeight="false" outlineLevel="0" collapsed="false">
      <c r="A113" s="1" t="n">
        <f aca="false">nt!B113</f>
        <v>105</v>
      </c>
      <c r="B113" s="1" t="str">
        <f aca="false">nmd!B113</f>
        <v>E-MOTION</v>
      </c>
      <c r="C113" s="7" t="n">
        <v>1.17</v>
      </c>
      <c r="D113" s="7" t="n">
        <v>0.58</v>
      </c>
      <c r="E113" s="1" t="str">
        <f aca="false">IF("."=nmd!D113,"--",IF(ISBLANK(C113),"//",IF(C113=VALUE(nmd!D113),"ok","■")))</f>
        <v>ok</v>
      </c>
      <c r="F113" s="1" t="str">
        <f aca="false">IF("."=nmd!E113,"--",IF(ISBLANK(D113),"//",IF(D113=VALUE(nmd!E113),"ok","■")))</f>
        <v>ok</v>
      </c>
      <c r="G113" s="7" t="s">
        <v>59</v>
      </c>
      <c r="H113" s="7" t="s">
        <v>59</v>
      </c>
      <c r="I113" s="1" t="str">
        <f aca="false">IF("."=nmd!G113,"--",IF(ISBLANK(G113),"//",IF(G113=VALUE(nmd!G113),"ok","■")))</f>
        <v>--</v>
      </c>
      <c r="J113" s="1" t="str">
        <f aca="false">IF("."=nmd!H113,"--",IF(ISBLANK(H113),"//",IF(H113=VALUE(nmd!H113),"ok","■")))</f>
        <v>--</v>
      </c>
      <c r="K113" s="7" t="s">
        <v>59</v>
      </c>
      <c r="L113" s="7" t="s">
        <v>59</v>
      </c>
      <c r="M113" s="1" t="str">
        <f aca="false">IF("."=nmd!J113,"--",IF(ISBLANK(K113),"//",IF(K113=VALUE(nmd!J113),"ok","■")))</f>
        <v>--</v>
      </c>
      <c r="N113" s="1" t="str">
        <f aca="false">IF("."=nmd!K113,"--",IF(ISBLANK(L113),"//",IF(L113=VALUE(nmd!K113),"ok","■")))</f>
        <v>--</v>
      </c>
    </row>
    <row r="114" customFormat="false" ht="13.8" hidden="false" customHeight="false" outlineLevel="0" collapsed="false">
      <c r="A114" s="1" t="n">
        <f aca="false">nt!B114</f>
        <v>106</v>
      </c>
      <c r="B114" s="1" t="str">
        <f aca="false">nmd!B114</f>
        <v>E-MOTION [2NDMIX]</v>
      </c>
      <c r="C114" s="7" t="n">
        <v>0.75</v>
      </c>
      <c r="D114" s="7" t="n">
        <v>0.37</v>
      </c>
      <c r="E114" s="1" t="str">
        <f aca="false">IF("."=nmd!D114,"--",IF(ISBLANK(C114),"//",IF(C114=VALUE(nmd!D114),"ok","■")))</f>
        <v>ok</v>
      </c>
      <c r="F114" s="1" t="str">
        <f aca="false">IF("."=nmd!E114,"--",IF(ISBLANK(D114),"//",IF(D114=VALUE(nmd!E114),"ok","■")))</f>
        <v>ok</v>
      </c>
      <c r="G114" s="7" t="n">
        <v>0.61</v>
      </c>
      <c r="H114" s="7" t="n">
        <v>0.3</v>
      </c>
      <c r="I114" s="1" t="str">
        <f aca="false">IF("."=nmd!G114,"--",IF(ISBLANK(G114),"//",IF(G114=VALUE(nmd!G114),"ok","■")))</f>
        <v>ok</v>
      </c>
      <c r="J114" s="1" t="str">
        <f aca="false">IF("."=nmd!H114,"--",IF(ISBLANK(H114),"//",IF(H114=VALUE(nmd!H114),"ok","■")))</f>
        <v>ok</v>
      </c>
      <c r="K114" s="7" t="s">
        <v>59</v>
      </c>
      <c r="L114" s="7" t="s">
        <v>59</v>
      </c>
      <c r="M114" s="1" t="str">
        <f aca="false">IF("."=nmd!J114,"--",IF(ISBLANK(K114),"//",IF(K114=VALUE(nmd!J114),"ok","■")))</f>
        <v>--</v>
      </c>
      <c r="N114" s="1" t="str">
        <f aca="false">IF("."=nmd!K114,"--",IF(ISBLANK(L114),"//",IF(L114=VALUE(nmd!K114),"ok","■")))</f>
        <v>--</v>
      </c>
    </row>
    <row r="115" customFormat="false" ht="13.8" hidden="false" customHeight="false" outlineLevel="0" collapsed="false">
      <c r="A115" s="1" t="n">
        <f aca="false">nt!B115</f>
        <v>107</v>
      </c>
      <c r="B115" s="1" t="str">
        <f aca="false">nmd!B115</f>
        <v>E-MOTION [ROMANTIC STYLE]</v>
      </c>
      <c r="C115" s="7" t="n">
        <v>0.75</v>
      </c>
      <c r="D115" s="7" t="n">
        <v>0.37</v>
      </c>
      <c r="E115" s="1" t="str">
        <f aca="false">IF("."=nmd!D115,"--",IF(ISBLANK(C115),"//",IF(C115=VALUE(nmd!D115),"ok","■")))</f>
        <v>ok</v>
      </c>
      <c r="F115" s="1" t="str">
        <f aca="false">IF("."=nmd!E115,"--",IF(ISBLANK(D115),"//",IF(D115=VALUE(nmd!E115),"ok","■")))</f>
        <v>ok</v>
      </c>
      <c r="G115" s="7" t="n">
        <v>0.54</v>
      </c>
      <c r="H115" s="7" t="n">
        <v>0.27</v>
      </c>
      <c r="I115" s="1" t="str">
        <f aca="false">IF("."=nmd!G115,"--",IF(ISBLANK(G115),"//",IF(G115=VALUE(nmd!G115),"ok","■")))</f>
        <v>ok</v>
      </c>
      <c r="J115" s="1" t="str">
        <f aca="false">IF("."=nmd!H115,"--",IF(ISBLANK(H115),"//",IF(H115=VALUE(nmd!H115),"ok","■")))</f>
        <v>ok</v>
      </c>
      <c r="K115" s="7" t="s">
        <v>59</v>
      </c>
      <c r="L115" s="7" t="s">
        <v>59</v>
      </c>
      <c r="M115" s="1" t="str">
        <f aca="false">IF("."=nmd!J115,"--",IF(ISBLANK(K115),"//",IF(K115=VALUE(nmd!J115),"ok","■")))</f>
        <v>--</v>
      </c>
      <c r="N115" s="1" t="str">
        <f aca="false">IF("."=nmd!K115,"--",IF(ISBLANK(L115),"//",IF(L115=VALUE(nmd!K115),"ok","■")))</f>
        <v>--</v>
      </c>
    </row>
    <row r="116" customFormat="false" ht="13.8" hidden="false" customHeight="false" outlineLevel="0" collapsed="false">
      <c r="A116" s="1" t="n">
        <f aca="false">nt!B116</f>
        <v>108</v>
      </c>
      <c r="B116" s="1" t="str">
        <f aca="false">nmd!B116</f>
        <v>FEEL THE LIGHT</v>
      </c>
      <c r="C116" s="7" t="n">
        <v>0.37</v>
      </c>
      <c r="D116" s="7" t="n">
        <v>0.18</v>
      </c>
      <c r="E116" s="1" t="str">
        <f aca="false">IF("."=nmd!D116,"--",IF(ISBLANK(C116),"//",IF(C116=VALUE(nmd!D116),"ok","■")))</f>
        <v>ok</v>
      </c>
      <c r="F116" s="1" t="str">
        <f aca="false">IF("."=nmd!E116,"--",IF(ISBLANK(D116),"//",IF(D116=VALUE(nmd!E116),"ok","■")))</f>
        <v>ok</v>
      </c>
      <c r="G116" s="7" t="n">
        <v>0.32</v>
      </c>
      <c r="H116" s="7" t="n">
        <v>0.16</v>
      </c>
      <c r="I116" s="1" t="str">
        <f aca="false">IF("."=nmd!G116,"--",IF(ISBLANK(G116),"//",IF(G116=VALUE(nmd!G116),"ok","■")))</f>
        <v>ok</v>
      </c>
      <c r="J116" s="1" t="str">
        <f aca="false">IF("."=nmd!H116,"--",IF(ISBLANK(H116),"//",IF(H116=VALUE(nmd!H116),"ok","■")))</f>
        <v>ok</v>
      </c>
      <c r="K116" s="7" t="n">
        <v>0.23</v>
      </c>
      <c r="L116" s="7" t="n">
        <v>0.11</v>
      </c>
      <c r="M116" s="1" t="str">
        <f aca="false">IF("."=nmd!J116,"--",IF(ISBLANK(K116),"//",IF(K116=VALUE(nmd!J116),"ok","■")))</f>
        <v>ok</v>
      </c>
      <c r="N116" s="1" t="str">
        <f aca="false">IF("."=nmd!K116,"--",IF(ISBLANK(L116),"//",IF(L116=VALUE(nmd!K116),"ok","■")))</f>
        <v>ok</v>
      </c>
    </row>
    <row r="117" customFormat="false" ht="13.8" hidden="false" customHeight="false" outlineLevel="0" collapsed="false">
      <c r="A117" s="1" t="n">
        <f aca="false">nt!B117</f>
        <v>109</v>
      </c>
      <c r="B117" s="1" t="str">
        <f aca="false">nmd!B117</f>
        <v>FIND OUT</v>
      </c>
      <c r="C117" s="7" t="n">
        <v>1.57</v>
      </c>
      <c r="D117" s="7" t="n">
        <v>0.78</v>
      </c>
      <c r="E117" s="1" t="str">
        <f aca="false">IF("."=nmd!D117,"--",IF(ISBLANK(C117),"//",IF(C117=VALUE(nmd!D117),"ok","■")))</f>
        <v>ok</v>
      </c>
      <c r="F117" s="1" t="str">
        <f aca="false">IF("."=nmd!E117,"--",IF(ISBLANK(D117),"//",IF(D117=VALUE(nmd!E117),"ok","■")))</f>
        <v>ok</v>
      </c>
      <c r="G117" s="7" t="s">
        <v>59</v>
      </c>
      <c r="H117" s="7" t="s">
        <v>59</v>
      </c>
      <c r="I117" s="1" t="str">
        <f aca="false">IF("."=nmd!G117,"--",IF(ISBLANK(G117),"//",IF(G117=VALUE(nmd!G117),"ok","■")))</f>
        <v>--</v>
      </c>
      <c r="J117" s="1" t="str">
        <f aca="false">IF("."=nmd!H117,"--",IF(ISBLANK(H117),"//",IF(H117=VALUE(nmd!H117),"ok","■")))</f>
        <v>--</v>
      </c>
      <c r="K117" s="7" t="s">
        <v>59</v>
      </c>
      <c r="L117" s="7" t="s">
        <v>59</v>
      </c>
      <c r="M117" s="1" t="str">
        <f aca="false">IF("."=nmd!J117,"--",IF(ISBLANK(K117),"//",IF(K117=VALUE(nmd!J117),"ok","■")))</f>
        <v>--</v>
      </c>
      <c r="N117" s="1" t="str">
        <f aca="false">IF("."=nmd!K117,"--",IF(ISBLANK(L117),"//",IF(L117=VALUE(nmd!K117),"ok","■")))</f>
        <v>--</v>
      </c>
    </row>
    <row r="118" customFormat="false" ht="13.8" hidden="false" customHeight="false" outlineLevel="0" collapsed="false">
      <c r="A118" s="1" t="n">
        <f aca="false">nt!B118</f>
        <v>110</v>
      </c>
      <c r="B118" s="1" t="str">
        <f aca="false">nmd!B118</f>
        <v>FIRE DUB</v>
      </c>
      <c r="C118" s="7" t="n">
        <v>0.81</v>
      </c>
      <c r="D118" s="7" t="n">
        <v>0.4</v>
      </c>
      <c r="E118" s="1" t="str">
        <f aca="false">IF("."=nmd!D118,"--",IF(ISBLANK(C118),"//",IF(C118=VALUE(nmd!D118),"ok","■")))</f>
        <v>ok</v>
      </c>
      <c r="F118" s="1" t="str">
        <f aca="false">IF("."=nmd!E118,"--",IF(ISBLANK(D118),"//",IF(D118=VALUE(nmd!E118),"ok","■")))</f>
        <v>ok</v>
      </c>
      <c r="G118" s="7" t="n">
        <v>0.49</v>
      </c>
      <c r="H118" s="7" t="n">
        <v>0.24</v>
      </c>
      <c r="I118" s="1" t="str">
        <f aca="false">IF("."=nmd!G118,"--",IF(ISBLANK(G118),"//",IF(G118=VALUE(nmd!G118),"ok","■")))</f>
        <v>ok</v>
      </c>
      <c r="J118" s="1" t="str">
        <f aca="false">IF("."=nmd!H118,"--",IF(ISBLANK(H118),"//",IF(H118=VALUE(nmd!H118),"ok","■")))</f>
        <v>ok</v>
      </c>
      <c r="K118" s="7" t="n">
        <v>0.42</v>
      </c>
      <c r="L118" s="7" t="n">
        <v>0.21</v>
      </c>
      <c r="M118" s="1" t="str">
        <f aca="false">IF("."=nmd!J118,"--",IF(ISBLANK(K118),"//",IF(K118=VALUE(nmd!J118),"ok","■")))</f>
        <v>ok</v>
      </c>
      <c r="N118" s="1" t="str">
        <f aca="false">IF("."=nmd!K118,"--",IF(ISBLANK(L118),"//",IF(L118=VALUE(nmd!K118),"ok","■")))</f>
        <v>ok</v>
      </c>
    </row>
    <row r="119" customFormat="false" ht="13.8" hidden="false" customHeight="false" outlineLevel="0" collapsed="false">
      <c r="A119" s="1" t="n">
        <f aca="false">nt!B119</f>
        <v>111</v>
      </c>
      <c r="B119" s="1" t="str">
        <f aca="false">nmd!B119</f>
        <v>FREE KICKER</v>
      </c>
      <c r="C119" s="7" t="n">
        <v>0.46</v>
      </c>
      <c r="D119" s="7" t="n">
        <v>0.23</v>
      </c>
      <c r="E119" s="1" t="str">
        <f aca="false">IF("."=nmd!D119,"--",IF(ISBLANK(C119),"//",IF(C119=VALUE(nmd!D119),"ok","■")))</f>
        <v>ok</v>
      </c>
      <c r="F119" s="1" t="str">
        <f aca="false">IF("."=nmd!E119,"--",IF(ISBLANK(D119),"//",IF(D119=VALUE(nmd!E119),"ok","■")))</f>
        <v>ok</v>
      </c>
      <c r="G119" s="7" t="n">
        <v>0.31</v>
      </c>
      <c r="H119" s="7" t="n">
        <v>0.15</v>
      </c>
      <c r="I119" s="1" t="str">
        <f aca="false">IF("."=nmd!G119,"--",IF(ISBLANK(G119),"//",IF(G119=VALUE(nmd!G119),"ok","■")))</f>
        <v>ok</v>
      </c>
      <c r="J119" s="1" t="str">
        <f aca="false">IF("."=nmd!H119,"--",IF(ISBLANK(H119),"//",IF(H119=VALUE(nmd!H119),"ok","■")))</f>
        <v>ok</v>
      </c>
      <c r="K119" s="7" t="n">
        <v>0.29</v>
      </c>
      <c r="L119" s="7" t="n">
        <v>0.14</v>
      </c>
      <c r="M119" s="1" t="str">
        <f aca="false">IF("."=nmd!J119,"--",IF(ISBLANK(K119),"//",IF(K119=VALUE(nmd!J119),"ok","■")))</f>
        <v>ok</v>
      </c>
      <c r="N119" s="1" t="str">
        <f aca="false">IF("."=nmd!K119,"--",IF(ISBLANK(L119),"//",IF(L119=VALUE(nmd!K119),"ok","■")))</f>
        <v>ok</v>
      </c>
    </row>
    <row r="120" customFormat="false" ht="13.8" hidden="false" customHeight="false" outlineLevel="0" collapsed="false">
      <c r="A120" s="1" t="n">
        <f aca="false">nt!B120</f>
        <v>112</v>
      </c>
      <c r="B120" s="1" t="str">
        <f aca="false">nmd!B120</f>
        <v>GENOM SCREAMS</v>
      </c>
      <c r="C120" s="7" t="n">
        <v>0.3</v>
      </c>
      <c r="D120" s="7" t="n">
        <v>0.15</v>
      </c>
      <c r="E120" s="1" t="str">
        <f aca="false">IF("."=nmd!D120,"--",IF(ISBLANK(C120),"//",IF(C120=VALUE(nmd!D120),"ok","■")))</f>
        <v>ok</v>
      </c>
      <c r="F120" s="1" t="str">
        <f aca="false">IF("."=nmd!E120,"--",IF(ISBLANK(D120),"//",IF(D120=VALUE(nmd!E120),"ok","■")))</f>
        <v>ok</v>
      </c>
      <c r="G120" s="7" t="n">
        <v>0.28</v>
      </c>
      <c r="H120" s="7" t="n">
        <v>0.14</v>
      </c>
      <c r="I120" s="1" t="str">
        <f aca="false">IF("."=nmd!G120,"--",IF(ISBLANK(G120),"//",IF(G120=VALUE(nmd!G120),"ok","■")))</f>
        <v>ok</v>
      </c>
      <c r="J120" s="1" t="str">
        <f aca="false">IF("."=nmd!H120,"--",IF(ISBLANK(H120),"//",IF(H120=VALUE(nmd!H120),"ok","■")))</f>
        <v>ok</v>
      </c>
      <c r="K120" s="7" t="s">
        <v>59</v>
      </c>
      <c r="L120" s="7" t="s">
        <v>59</v>
      </c>
      <c r="M120" s="1" t="str">
        <f aca="false">IF("."=nmd!J120,"--",IF(ISBLANK(K120),"//",IF(K120=VALUE(nmd!J120),"ok","■")))</f>
        <v>--</v>
      </c>
      <c r="N120" s="1" t="str">
        <f aca="false">IF("."=nmd!K120,"--",IF(ISBLANK(L120),"//",IF(L120=VALUE(nmd!K120),"ok","■")))</f>
        <v>--</v>
      </c>
    </row>
    <row r="121" customFormat="false" ht="13.8" hidden="false" customHeight="false" outlineLevel="0" collapsed="false">
      <c r="A121" s="1" t="n">
        <f aca="false">nt!B121</f>
        <v>113</v>
      </c>
      <c r="B121" s="1" t="str">
        <f aca="false">nmd!B121</f>
        <v>GENOM SCREAMS [SPIRITUAL MIX]</v>
      </c>
      <c r="C121" s="7" t="s">
        <v>59</v>
      </c>
      <c r="D121" s="7" t="s">
        <v>59</v>
      </c>
      <c r="E121" s="1" t="str">
        <f aca="false">IF("."=nmd!D121,"--",IF(ISBLANK(C121),"//",IF(C121=VALUE(nmd!D121),"ok","■")))</f>
        <v>--</v>
      </c>
      <c r="F121" s="1" t="str">
        <f aca="false">IF("."=nmd!E121,"--",IF(ISBLANK(D121),"//",IF(D121=VALUE(nmd!E121),"ok","■")))</f>
        <v>--</v>
      </c>
      <c r="G121" s="7" t="s">
        <v>59</v>
      </c>
      <c r="H121" s="7" t="s">
        <v>59</v>
      </c>
      <c r="I121" s="1" t="str">
        <f aca="false">IF("."=nmd!G121,"--",IF(ISBLANK(G121),"//",IF(G121=VALUE(nmd!G121),"ok","■")))</f>
        <v>--</v>
      </c>
      <c r="J121" s="1" t="str">
        <f aca="false">IF("."=nmd!H121,"--",IF(ISBLANK(H121),"//",IF(H121=VALUE(nmd!H121),"ok","■")))</f>
        <v>--</v>
      </c>
      <c r="K121" s="7" t="n">
        <v>0.25</v>
      </c>
      <c r="L121" s="7" t="n">
        <v>0.12</v>
      </c>
      <c r="M121" s="1" t="str">
        <f aca="false">IF("."=nmd!J121,"--",IF(ISBLANK(K121),"//",IF(K121=VALUE(nmd!J121),"ok","■")))</f>
        <v>ok</v>
      </c>
      <c r="N121" s="1" t="str">
        <f aca="false">IF("."=nmd!K121,"--",IF(ISBLANK(L121),"//",IF(L121=VALUE(nmd!K121),"ok","■")))</f>
        <v>ok</v>
      </c>
    </row>
    <row r="122" customFormat="false" ht="13.8" hidden="false" customHeight="false" outlineLevel="0" collapsed="false">
      <c r="A122" s="1" t="n">
        <f aca="false">nt!B122</f>
        <v>114</v>
      </c>
      <c r="B122" s="1" t="str">
        <f aca="false">nmd!B122</f>
        <v>GUILTY</v>
      </c>
      <c r="C122" s="7" t="n">
        <v>0.49</v>
      </c>
      <c r="D122" s="7" t="n">
        <v>0.24</v>
      </c>
      <c r="E122" s="1" t="str">
        <f aca="false">IF("."=nmd!D122,"--",IF(ISBLANK(C122),"//",IF(C122=VALUE(nmd!D122),"ok","■")))</f>
        <v>ok</v>
      </c>
      <c r="F122" s="1" t="str">
        <f aca="false">IF("."=nmd!E122,"--",IF(ISBLANK(D122),"//",IF(D122=VALUE(nmd!E122),"ok","■")))</f>
        <v>ok</v>
      </c>
      <c r="G122" s="7" t="n">
        <v>0.29</v>
      </c>
      <c r="H122" s="7" t="n">
        <v>0.14</v>
      </c>
      <c r="I122" s="1" t="str">
        <f aca="false">IF("."=nmd!G122,"--",IF(ISBLANK(G122),"//",IF(G122=VALUE(nmd!G122),"ok","■")))</f>
        <v>ok</v>
      </c>
      <c r="J122" s="1" t="str">
        <f aca="false">IF("."=nmd!H122,"--",IF(ISBLANK(H122),"//",IF(H122=VALUE(nmd!H122),"ok","■")))</f>
        <v>ok</v>
      </c>
      <c r="K122" s="7" t="n">
        <v>0.21</v>
      </c>
      <c r="L122" s="7" t="n">
        <v>0.1</v>
      </c>
      <c r="M122" s="1" t="str">
        <f aca="false">IF("."=nmd!J122,"--",IF(ISBLANK(K122),"//",IF(K122=VALUE(nmd!J122),"ok","■")))</f>
        <v>ok</v>
      </c>
      <c r="N122" s="1" t="str">
        <f aca="false">IF("."=nmd!K122,"--",IF(ISBLANK(L122),"//",IF(L122=VALUE(nmd!K122),"ok","■")))</f>
        <v>ok</v>
      </c>
    </row>
    <row r="123" customFormat="false" ht="13.8" hidden="false" customHeight="false" outlineLevel="0" collapsed="false">
      <c r="A123" s="1" t="n">
        <f aca="false">nt!B123</f>
        <v>115</v>
      </c>
      <c r="B123" s="1" t="str">
        <f aca="false">nmd!B123</f>
        <v>HEALEN</v>
      </c>
      <c r="C123" s="7" t="n">
        <v>0.49</v>
      </c>
      <c r="D123" s="7" t="n">
        <v>0.24</v>
      </c>
      <c r="E123" s="1" t="str">
        <f aca="false">IF("."=nmd!D123,"--",IF(ISBLANK(C123),"//",IF(C123=VALUE(nmd!D123),"ok","■")))</f>
        <v>ok</v>
      </c>
      <c r="F123" s="1" t="str">
        <f aca="false">IF("."=nmd!E123,"--",IF(ISBLANK(D123),"//",IF(D123=VALUE(nmd!E123),"ok","■")))</f>
        <v>ok</v>
      </c>
      <c r="G123" s="7" t="n">
        <v>0.46</v>
      </c>
      <c r="H123" s="7" t="n">
        <v>0.23</v>
      </c>
      <c r="I123" s="1" t="str">
        <f aca="false">IF("."=nmd!G123,"--",IF(ISBLANK(G123),"//",IF(G123=VALUE(nmd!G123),"ok","■")))</f>
        <v>ok</v>
      </c>
      <c r="J123" s="1" t="str">
        <f aca="false">IF("."=nmd!H123,"--",IF(ISBLANK(H123),"//",IF(H123=VALUE(nmd!H123),"ok","■")))</f>
        <v>ok</v>
      </c>
      <c r="K123" s="7" t="n">
        <v>0.45</v>
      </c>
      <c r="L123" s="7" t="n">
        <v>0.22</v>
      </c>
      <c r="M123" s="1" t="str">
        <f aca="false">IF("."=nmd!J123,"--",IF(ISBLANK(K123),"//",IF(K123=VALUE(nmd!J123),"ok","■")))</f>
        <v>ok</v>
      </c>
      <c r="N123" s="1" t="str">
        <f aca="false">IF("."=nmd!K123,"--",IF(ISBLANK(L123),"//",IF(L123=VALUE(nmd!K123),"ok","■")))</f>
        <v>ok</v>
      </c>
    </row>
    <row r="124" customFormat="false" ht="13.8" hidden="false" customHeight="false" outlineLevel="0" collapsed="false">
      <c r="A124" s="1" t="n">
        <f aca="false">nt!B124</f>
        <v>116</v>
      </c>
      <c r="B124" s="1" t="str">
        <f aca="false">nmd!B124</f>
        <v>HELL SCAPER</v>
      </c>
      <c r="C124" s="7" t="n">
        <v>0.35</v>
      </c>
      <c r="D124" s="7" t="n">
        <v>0.17</v>
      </c>
      <c r="E124" s="1" t="str">
        <f aca="false">IF("."=nmd!D124,"--",IF(ISBLANK(C124),"//",IF(C124=VALUE(nmd!D124),"ok","■")))</f>
        <v>ok</v>
      </c>
      <c r="F124" s="1" t="str">
        <f aca="false">IF("."=nmd!E124,"--",IF(ISBLANK(D124),"//",IF(D124=VALUE(nmd!E124),"ok","■")))</f>
        <v>ok</v>
      </c>
      <c r="G124" s="7" t="n">
        <v>0.27</v>
      </c>
      <c r="H124" s="7" t="n">
        <v>0.13</v>
      </c>
      <c r="I124" s="1" t="str">
        <f aca="false">IF("."=nmd!G124,"--",IF(ISBLANK(G124),"//",IF(G124=VALUE(nmd!G124),"ok","■")))</f>
        <v>ok</v>
      </c>
      <c r="J124" s="1" t="str">
        <f aca="false">IF("."=nmd!H124,"--",IF(ISBLANK(H124),"//",IF(H124=VALUE(nmd!H124),"ok","■")))</f>
        <v>ok</v>
      </c>
      <c r="K124" s="7" t="s">
        <v>59</v>
      </c>
      <c r="L124" s="7" t="s">
        <v>59</v>
      </c>
      <c r="M124" s="1" t="str">
        <f aca="false">IF("."=nmd!J124,"--",IF(ISBLANK(K124),"//",IF(K124=VALUE(nmd!J124),"ok","■")))</f>
        <v>--</v>
      </c>
      <c r="N124" s="1" t="str">
        <f aca="false">IF("."=nmd!K124,"--",IF(ISBLANK(L124),"//",IF(L124=VALUE(nmd!K124),"ok","■")))</f>
        <v>--</v>
      </c>
    </row>
    <row r="125" customFormat="false" ht="13.8" hidden="false" customHeight="false" outlineLevel="0" collapsed="false">
      <c r="A125" s="1" t="n">
        <f aca="false">nt!B125</f>
        <v>117</v>
      </c>
      <c r="B125" s="1" t="str">
        <f aca="false">nmd!B125</f>
        <v>HELL SCAPER [SLASHING MIX]</v>
      </c>
      <c r="C125" s="7" t="s">
        <v>59</v>
      </c>
      <c r="D125" s="7" t="s">
        <v>59</v>
      </c>
      <c r="E125" s="1" t="str">
        <f aca="false">IF("."=nmd!D125,"--",IF(ISBLANK(C125),"//",IF(C125=VALUE(nmd!D125),"ok","■")))</f>
        <v>--</v>
      </c>
      <c r="F125" s="1" t="str">
        <f aca="false">IF("."=nmd!E125,"--",IF(ISBLANK(D125),"//",IF(D125=VALUE(nmd!E125),"ok","■")))</f>
        <v>--</v>
      </c>
      <c r="G125" s="7" t="s">
        <v>59</v>
      </c>
      <c r="H125" s="7" t="s">
        <v>59</v>
      </c>
      <c r="I125" s="1" t="str">
        <f aca="false">IF("."=nmd!G125,"--",IF(ISBLANK(G125),"//",IF(G125=VALUE(nmd!G125),"ok","■")))</f>
        <v>--</v>
      </c>
      <c r="J125" s="1" t="str">
        <f aca="false">IF("."=nmd!H125,"--",IF(ISBLANK(H125),"//",IF(H125=VALUE(nmd!H125),"ok","■")))</f>
        <v>--</v>
      </c>
      <c r="K125" s="7" t="n">
        <v>0.28</v>
      </c>
      <c r="L125" s="7" t="n">
        <v>0.14</v>
      </c>
      <c r="M125" s="1" t="str">
        <f aca="false">IF("."=nmd!J125,"--",IF(ISBLANK(K125),"//",IF(K125=VALUE(nmd!J125),"ok","■")))</f>
        <v>ok</v>
      </c>
      <c r="N125" s="1" t="str">
        <f aca="false">IF("."=nmd!K125,"--",IF(ISBLANK(L125),"//",IF(L125=VALUE(nmd!K125),"ok","■")))</f>
        <v>ok</v>
      </c>
    </row>
    <row r="126" customFormat="false" ht="13.8" hidden="false" customHeight="false" outlineLevel="0" collapsed="false">
      <c r="A126" s="1" t="n">
        <f aca="false">nt!B126</f>
        <v>118</v>
      </c>
      <c r="B126" s="1" t="str">
        <f aca="false">nmd!B126</f>
        <v>HIGHER</v>
      </c>
      <c r="C126" s="7" t="n">
        <v>0.73</v>
      </c>
      <c r="D126" s="7" t="n">
        <v>0.36</v>
      </c>
      <c r="E126" s="1" t="str">
        <f aca="false">IF("."=nmd!D126,"--",IF(ISBLANK(C126),"//",IF(C126=VALUE(nmd!D126),"ok","■")))</f>
        <v>ok</v>
      </c>
      <c r="F126" s="1" t="str">
        <f aca="false">IF("."=nmd!E126,"--",IF(ISBLANK(D126),"//",IF(D126=VALUE(nmd!E126),"ok","■")))</f>
        <v>ok</v>
      </c>
      <c r="G126" s="7" t="n">
        <v>0.65</v>
      </c>
      <c r="H126" s="7" t="n">
        <v>0.32</v>
      </c>
      <c r="I126" s="1" t="str">
        <f aca="false">IF("."=nmd!G126,"--",IF(ISBLANK(G126),"//",IF(G126=VALUE(nmd!G126),"ok","■")))</f>
        <v>ok</v>
      </c>
      <c r="J126" s="1" t="str">
        <f aca="false">IF("."=nmd!H126,"--",IF(ISBLANK(H126),"//",IF(H126=VALUE(nmd!H126),"ok","■")))</f>
        <v>ok</v>
      </c>
      <c r="K126" s="7" t="n">
        <v>0.65</v>
      </c>
      <c r="L126" s="7" t="n">
        <v>0.32</v>
      </c>
      <c r="M126" s="1" t="str">
        <f aca="false">IF("."=nmd!J126,"--",IF(ISBLANK(K126),"//",IF(K126=VALUE(nmd!J126),"ok","■")))</f>
        <v>ok</v>
      </c>
      <c r="N126" s="1" t="str">
        <f aca="false">IF("."=nmd!K126,"--",IF(ISBLANK(L126),"//",IF(L126=VALUE(nmd!K126),"ok","■")))</f>
        <v>ok</v>
      </c>
    </row>
    <row r="127" customFormat="false" ht="13.8" hidden="false" customHeight="false" outlineLevel="0" collapsed="false">
      <c r="A127" s="1" t="n">
        <f aca="false">nt!B127</f>
        <v>119</v>
      </c>
      <c r="B127" s="1" t="str">
        <f aca="false">nmd!B127</f>
        <v>HUNTING FOR YOU</v>
      </c>
      <c r="C127" s="7" t="n">
        <v>0.63</v>
      </c>
      <c r="D127" s="7" t="n">
        <v>0.31</v>
      </c>
      <c r="E127" s="1" t="str">
        <f aca="false">IF("."=nmd!D127,"--",IF(ISBLANK(C127),"//",IF(C127=VALUE(nmd!D127),"ok","■")))</f>
        <v>ok</v>
      </c>
      <c r="F127" s="1" t="str">
        <f aca="false">IF("."=nmd!E127,"--",IF(ISBLANK(D127),"//",IF(D127=VALUE(nmd!E127),"ok","■")))</f>
        <v>ok</v>
      </c>
      <c r="G127" s="7" t="n">
        <v>0.53</v>
      </c>
      <c r="H127" s="7" t="n">
        <v>0.26</v>
      </c>
      <c r="I127" s="1" t="str">
        <f aca="false">IF("."=nmd!G127,"--",IF(ISBLANK(G127),"//",IF(G127=VALUE(nmd!G127),"ok","■")))</f>
        <v>ok</v>
      </c>
      <c r="J127" s="1" t="str">
        <f aca="false">IF("."=nmd!H127,"--",IF(ISBLANK(H127),"//",IF(H127=VALUE(nmd!H127),"ok","■")))</f>
        <v>ok</v>
      </c>
      <c r="K127" s="7" t="n">
        <v>0.4</v>
      </c>
      <c r="L127" s="7" t="n">
        <v>0.2</v>
      </c>
      <c r="M127" s="1" t="str">
        <f aca="false">IF("."=nmd!J127,"--",IF(ISBLANK(K127),"//",IF(K127=VALUE(nmd!J127),"ok","■")))</f>
        <v>ok</v>
      </c>
      <c r="N127" s="1" t="str">
        <f aca="false">IF("."=nmd!K127,"--",IF(ISBLANK(L127),"//",IF(L127=VALUE(nmd!K127),"ok","■")))</f>
        <v>ok</v>
      </c>
    </row>
    <row r="128" customFormat="false" ht="13.8" hidden="false" customHeight="false" outlineLevel="0" collapsed="false">
      <c r="A128" s="1" t="n">
        <f aca="false">nt!B128</f>
        <v>120</v>
      </c>
      <c r="B128" s="1" t="str">
        <f aca="false">nmd!B128</f>
        <v>HYSTERIA 2001</v>
      </c>
      <c r="C128" s="7" t="n">
        <v>0.62</v>
      </c>
      <c r="D128" s="7" t="n">
        <v>0.31</v>
      </c>
      <c r="E128" s="1" t="str">
        <f aca="false">IF("."=nmd!D128,"--",IF(ISBLANK(C128),"//",IF(C128=VALUE(nmd!D128),"ok","■")))</f>
        <v>ok</v>
      </c>
      <c r="F128" s="1" t="str">
        <f aca="false">IF("."=nmd!E128,"--",IF(ISBLANK(D128),"//",IF(D128=VALUE(nmd!E128),"ok","■")))</f>
        <v>ok</v>
      </c>
      <c r="G128" s="7" t="n">
        <v>0.42</v>
      </c>
      <c r="H128" s="7" t="n">
        <v>0.21</v>
      </c>
      <c r="I128" s="1" t="str">
        <f aca="false">IF("."=nmd!G128,"--",IF(ISBLANK(G128),"//",IF(G128=VALUE(nmd!G128),"ok","■")))</f>
        <v>ok</v>
      </c>
      <c r="J128" s="1" t="str">
        <f aca="false">IF("."=nmd!H128,"--",IF(ISBLANK(H128),"//",IF(H128=VALUE(nmd!H128),"ok","■")))</f>
        <v>ok</v>
      </c>
      <c r="K128" s="7" t="s">
        <v>59</v>
      </c>
      <c r="L128" s="7" t="s">
        <v>59</v>
      </c>
      <c r="M128" s="1" t="str">
        <f aca="false">IF("."=nmd!J128,"--",IF(ISBLANK(K128),"//",IF(K128=VALUE(nmd!J128),"ok","■")))</f>
        <v>--</v>
      </c>
      <c r="N128" s="1" t="str">
        <f aca="false">IF("."=nmd!K128,"--",IF(ISBLANK(L128),"//",IF(L128=VALUE(nmd!K128),"ok","■")))</f>
        <v>--</v>
      </c>
    </row>
    <row r="129" customFormat="false" ht="13.8" hidden="false" customHeight="false" outlineLevel="0" collapsed="false">
      <c r="A129" s="1" t="n">
        <f aca="false">nt!B129</f>
        <v>121</v>
      </c>
      <c r="B129" s="1" t="str">
        <f aca="false">nmd!B129</f>
        <v>JACK AND MARK GET BUSY!</v>
      </c>
      <c r="C129" s="7" t="n">
        <v>0.61</v>
      </c>
      <c r="D129" s="7" t="n">
        <v>0.3</v>
      </c>
      <c r="E129" s="1" t="str">
        <f aca="false">IF("."=nmd!D129,"--",IF(ISBLANK(C129),"//",IF(C129=VALUE(nmd!D129),"ok","■")))</f>
        <v>ok</v>
      </c>
      <c r="F129" s="1" t="str">
        <f aca="false">IF("."=nmd!E129,"--",IF(ISBLANK(D129),"//",IF(D129=VALUE(nmd!E129),"ok","■")))</f>
        <v>ok</v>
      </c>
      <c r="G129" s="7" t="n">
        <v>0.55</v>
      </c>
      <c r="H129" s="7" t="n">
        <v>0.27</v>
      </c>
      <c r="I129" s="1" t="str">
        <f aca="false">IF("."=nmd!G129,"--",IF(ISBLANK(G129),"//",IF(G129=VALUE(nmd!G129),"ok","■")))</f>
        <v>ok</v>
      </c>
      <c r="J129" s="1" t="str">
        <f aca="false">IF("."=nmd!H129,"--",IF(ISBLANK(H129),"//",IF(H129=VALUE(nmd!H129),"ok","■")))</f>
        <v>ok</v>
      </c>
      <c r="K129" s="7" t="s">
        <v>59</v>
      </c>
      <c r="L129" s="7" t="s">
        <v>59</v>
      </c>
      <c r="M129" s="1" t="str">
        <f aca="false">IF("."=nmd!J129,"--",IF(ISBLANK(K129),"//",IF(K129=VALUE(nmd!J129),"ok","■")))</f>
        <v>--</v>
      </c>
      <c r="N129" s="1" t="str">
        <f aca="false">IF("."=nmd!K129,"--",IF(ISBLANK(L129),"//",IF(L129=VALUE(nmd!K129),"ok","■")))</f>
        <v>--</v>
      </c>
    </row>
    <row r="130" customFormat="false" ht="13.8" hidden="false" customHeight="false" outlineLevel="0" collapsed="false">
      <c r="A130" s="1" t="n">
        <f aca="false">nt!B130</f>
        <v>122</v>
      </c>
      <c r="B130" s="1" t="str">
        <f aca="false">nmd!B130</f>
        <v>JAM JAM REGGAE</v>
      </c>
      <c r="C130" s="7" t="n">
        <v>1.91</v>
      </c>
      <c r="D130" s="7" t="n">
        <v>0.95</v>
      </c>
      <c r="E130" s="1" t="str">
        <f aca="false">IF("."=nmd!D130,"--",IF(ISBLANK(C130),"//",IF(C130=VALUE(nmd!D130),"ok","■")))</f>
        <v>ok</v>
      </c>
      <c r="F130" s="1" t="str">
        <f aca="false">IF("."=nmd!E130,"--",IF(ISBLANK(D130),"//",IF(D130=VALUE(nmd!E130),"ok","■")))</f>
        <v>ok</v>
      </c>
      <c r="G130" s="7" t="s">
        <v>59</v>
      </c>
      <c r="H130" s="7" t="s">
        <v>59</v>
      </c>
      <c r="I130" s="1" t="str">
        <f aca="false">IF("."=nmd!G130,"--",IF(ISBLANK(G130),"//",IF(G130=VALUE(nmd!G130),"ok","■")))</f>
        <v>--</v>
      </c>
      <c r="J130" s="1" t="str">
        <f aca="false">IF("."=nmd!H130,"--",IF(ISBLANK(H130),"//",IF(H130=VALUE(nmd!H130),"ok","■")))</f>
        <v>--</v>
      </c>
      <c r="K130" s="7" t="s">
        <v>59</v>
      </c>
      <c r="L130" s="7" t="s">
        <v>59</v>
      </c>
      <c r="M130" s="1" t="str">
        <f aca="false">IF("."=nmd!J130,"--",IF(ISBLANK(K130),"//",IF(K130=VALUE(nmd!J130),"ok","■")))</f>
        <v>--</v>
      </c>
      <c r="N130" s="1" t="str">
        <f aca="false">IF("."=nmd!K130,"--",IF(ISBLANK(L130),"//",IF(L130=VALUE(nmd!K130),"ok","■")))</f>
        <v>--</v>
      </c>
    </row>
    <row r="131" customFormat="false" ht="13.8" hidden="false" customHeight="false" outlineLevel="0" collapsed="false">
      <c r="A131" s="1" t="n">
        <f aca="false">nt!B131</f>
        <v>123</v>
      </c>
      <c r="B131" s="1" t="str">
        <f aca="false">nmd!B131</f>
        <v>KEEP ON MOVIN'</v>
      </c>
      <c r="C131" s="7" t="n">
        <v>1.49</v>
      </c>
      <c r="D131" s="7" t="n">
        <v>0.74</v>
      </c>
      <c r="E131" s="1" t="str">
        <f aca="false">IF("."=nmd!D131,"--",IF(ISBLANK(C131),"//",IF(C131=VALUE(nmd!D131),"ok","■")))</f>
        <v>ok</v>
      </c>
      <c r="F131" s="1" t="str">
        <f aca="false">IF("."=nmd!E131,"--",IF(ISBLANK(D131),"//",IF(D131=VALUE(nmd!E131),"ok","■")))</f>
        <v>ok</v>
      </c>
      <c r="G131" s="7" t="n">
        <v>1.25</v>
      </c>
      <c r="H131" s="7" t="n">
        <v>0.62</v>
      </c>
      <c r="I131" s="1" t="str">
        <f aca="false">IF("."=nmd!G131,"--",IF(ISBLANK(G131),"//",IF(G131=VALUE(nmd!G131),"ok","■")))</f>
        <v>ok</v>
      </c>
      <c r="J131" s="1" t="str">
        <f aca="false">IF("."=nmd!H131,"--",IF(ISBLANK(H131),"//",IF(H131=VALUE(nmd!H131),"ok","■")))</f>
        <v>ok</v>
      </c>
      <c r="K131" s="7" t="s">
        <v>59</v>
      </c>
      <c r="L131" s="7" t="s">
        <v>59</v>
      </c>
      <c r="M131" s="1" t="str">
        <f aca="false">IF("."=nmd!J131,"--",IF(ISBLANK(K131),"//",IF(K131=VALUE(nmd!J131),"ok","■")))</f>
        <v>--</v>
      </c>
      <c r="N131" s="1" t="str">
        <f aca="false">IF("."=nmd!K131,"--",IF(ISBLANK(L131),"//",IF(L131=VALUE(nmd!K131),"ok","■")))</f>
        <v>--</v>
      </c>
    </row>
    <row r="132" customFormat="false" ht="13.8" hidden="false" customHeight="false" outlineLevel="0" collapsed="false">
      <c r="A132" s="1" t="n">
        <f aca="false">nt!B132</f>
        <v>124</v>
      </c>
      <c r="B132" s="1" t="str">
        <f aca="false">nmd!B132</f>
        <v>KOUYOU</v>
      </c>
      <c r="C132" s="7" t="n">
        <v>1.05</v>
      </c>
      <c r="D132" s="7" t="n">
        <v>0.52</v>
      </c>
      <c r="E132" s="1" t="str">
        <f aca="false">IF("."=nmd!D132,"--",IF(ISBLANK(C132),"//",IF(C132=VALUE(nmd!D132),"ok","■")))</f>
        <v>ok</v>
      </c>
      <c r="F132" s="1" t="str">
        <f aca="false">IF("."=nmd!E132,"--",IF(ISBLANK(D132),"//",IF(D132=VALUE(nmd!E132),"ok","■")))</f>
        <v>ok</v>
      </c>
      <c r="G132" s="7" t="n">
        <v>0.95</v>
      </c>
      <c r="H132" s="7" t="n">
        <v>0.47</v>
      </c>
      <c r="I132" s="1" t="str">
        <f aca="false">IF("."=nmd!G132,"--",IF(ISBLANK(G132),"//",IF(G132=VALUE(nmd!G132),"ok","■")))</f>
        <v>ok</v>
      </c>
      <c r="J132" s="1" t="str">
        <f aca="false">IF("."=nmd!H132,"--",IF(ISBLANK(H132),"//",IF(H132=VALUE(nmd!H132),"ok","■")))</f>
        <v>ok</v>
      </c>
      <c r="K132" s="7" t="s">
        <v>59</v>
      </c>
      <c r="L132" s="7" t="s">
        <v>59</v>
      </c>
      <c r="M132" s="1" t="str">
        <f aca="false">IF("."=nmd!J132,"--",IF(ISBLANK(K132),"//",IF(K132=VALUE(nmd!J132),"ok","■")))</f>
        <v>--</v>
      </c>
      <c r="N132" s="1" t="str">
        <f aca="false">IF("."=nmd!K132,"--",IF(ISBLANK(L132),"//",IF(L132=VALUE(nmd!K132),"ok","■")))</f>
        <v>--</v>
      </c>
    </row>
    <row r="133" customFormat="false" ht="13.8" hidden="false" customHeight="false" outlineLevel="0" collapsed="false">
      <c r="A133" s="1" t="n">
        <f aca="false">nt!B133</f>
        <v>125</v>
      </c>
      <c r="B133" s="1" t="str">
        <f aca="false">nmd!B133</f>
        <v>LIFE GOES ON</v>
      </c>
      <c r="C133" s="7" t="n">
        <v>1.86</v>
      </c>
      <c r="D133" s="7" t="n">
        <v>0.93</v>
      </c>
      <c r="E133" s="1" t="str">
        <f aca="false">IF("."=nmd!D133,"--",IF(ISBLANK(C133),"//",IF(C133=VALUE(nmd!D133),"ok","■")))</f>
        <v>ok</v>
      </c>
      <c r="F133" s="1" t="str">
        <f aca="false">IF("."=nmd!E133,"--",IF(ISBLANK(D133),"//",IF(D133=VALUE(nmd!E133),"ok","■")))</f>
        <v>ok</v>
      </c>
      <c r="G133" s="7" t="n">
        <v>1.73</v>
      </c>
      <c r="H133" s="7" t="n">
        <v>0.86</v>
      </c>
      <c r="I133" s="1" t="str">
        <f aca="false">IF("."=nmd!G133,"--",IF(ISBLANK(G133),"//",IF(G133=VALUE(nmd!G133),"ok","■")))</f>
        <v>ok</v>
      </c>
      <c r="J133" s="1" t="str">
        <f aca="false">IF("."=nmd!H133,"--",IF(ISBLANK(H133),"//",IF(H133=VALUE(nmd!H133),"ok","■")))</f>
        <v>ok</v>
      </c>
      <c r="K133" s="7" t="s">
        <v>59</v>
      </c>
      <c r="L133" s="7" t="s">
        <v>59</v>
      </c>
      <c r="M133" s="1" t="str">
        <f aca="false">IF("."=nmd!J133,"--",IF(ISBLANK(K133),"//",IF(K133=VALUE(nmd!J133),"ok","■")))</f>
        <v>--</v>
      </c>
      <c r="N133" s="1" t="str">
        <f aca="false">IF("."=nmd!K133,"--",IF(ISBLANK(L133),"//",IF(L133=VALUE(nmd!K133),"ok","■")))</f>
        <v>--</v>
      </c>
    </row>
    <row r="134" customFormat="false" ht="13.8" hidden="false" customHeight="false" outlineLevel="0" collapsed="false">
      <c r="A134" s="1" t="n">
        <f aca="false">nt!B134</f>
        <v>126</v>
      </c>
      <c r="B134" s="1" t="str">
        <f aca="false">nmd!B134</f>
        <v>LIGHT MOTION</v>
      </c>
      <c r="C134" s="7" t="n">
        <v>0.47</v>
      </c>
      <c r="D134" s="7" t="n">
        <v>0.23</v>
      </c>
      <c r="E134" s="1" t="str">
        <f aca="false">IF("."=nmd!D134,"--",IF(ISBLANK(C134),"//",IF(C134=VALUE(nmd!D134),"ok","■")))</f>
        <v>ok</v>
      </c>
      <c r="F134" s="1" t="str">
        <f aca="false">IF("."=nmd!E134,"--",IF(ISBLANK(D134),"//",IF(D134=VALUE(nmd!E134),"ok","■")))</f>
        <v>ok</v>
      </c>
      <c r="G134" s="7" t="n">
        <v>0.31</v>
      </c>
      <c r="H134" s="7" t="n">
        <v>0.15</v>
      </c>
      <c r="I134" s="1" t="str">
        <f aca="false">IF("."=nmd!G134,"--",IF(ISBLANK(G134),"//",IF(G134=VALUE(nmd!G134),"ok","■")))</f>
        <v>ok</v>
      </c>
      <c r="J134" s="1" t="str">
        <f aca="false">IF("."=nmd!H134,"--",IF(ISBLANK(H134),"//",IF(H134=VALUE(nmd!H134),"ok","■")))</f>
        <v>ok</v>
      </c>
      <c r="K134" s="7" t="n">
        <v>0.28</v>
      </c>
      <c r="L134" s="7" t="n">
        <v>0.14</v>
      </c>
      <c r="M134" s="1" t="str">
        <f aca="false">IF("."=nmd!J134,"--",IF(ISBLANK(K134),"//",IF(K134=VALUE(nmd!J134),"ok","■")))</f>
        <v>ok</v>
      </c>
      <c r="N134" s="1" t="str">
        <f aca="false">IF("."=nmd!K134,"--",IF(ISBLANK(L134),"//",IF(L134=VALUE(nmd!K134),"ok","■")))</f>
        <v>ok</v>
      </c>
    </row>
    <row r="135" customFormat="false" ht="13.8" hidden="false" customHeight="false" outlineLevel="0" collapsed="false">
      <c r="A135" s="1" t="n">
        <f aca="false">nt!B135</f>
        <v>127</v>
      </c>
      <c r="B135" s="1" t="str">
        <f aca="false">nmd!B135</f>
        <v>LINN1999</v>
      </c>
      <c r="C135" s="7" t="n">
        <v>0.6</v>
      </c>
      <c r="D135" s="7" t="n">
        <v>0.3</v>
      </c>
      <c r="E135" s="1" t="str">
        <f aca="false">IF("."=nmd!D135,"--",IF(ISBLANK(C135),"//",IF(C135=VALUE(nmd!D135),"ok","■")))</f>
        <v>ok</v>
      </c>
      <c r="F135" s="1" t="str">
        <f aca="false">IF("."=nmd!E135,"--",IF(ISBLANK(D135),"//",IF(D135=VALUE(nmd!E135),"ok","■")))</f>
        <v>ok</v>
      </c>
      <c r="G135" s="7" t="n">
        <v>0.43</v>
      </c>
      <c r="H135" s="7" t="n">
        <v>0.21</v>
      </c>
      <c r="I135" s="1" t="str">
        <f aca="false">IF("."=nmd!G135,"--",IF(ISBLANK(G135),"//",IF(G135=VALUE(nmd!G135),"ok","■")))</f>
        <v>ok</v>
      </c>
      <c r="J135" s="1" t="str">
        <f aca="false">IF("."=nmd!H135,"--",IF(ISBLANK(H135),"//",IF(H135=VALUE(nmd!H135),"ok","■")))</f>
        <v>ok</v>
      </c>
      <c r="K135" s="7" t="s">
        <v>59</v>
      </c>
      <c r="L135" s="7" t="s">
        <v>59</v>
      </c>
      <c r="M135" s="1" t="str">
        <f aca="false">IF("."=nmd!J135,"--",IF(ISBLANK(K135),"//",IF(K135=VALUE(nmd!J135),"ok","■")))</f>
        <v>--</v>
      </c>
      <c r="N135" s="1" t="str">
        <f aca="false">IF("."=nmd!K135,"--",IF(ISBLANK(L135),"//",IF(L135=VALUE(nmd!K135),"ok","■")))</f>
        <v>--</v>
      </c>
    </row>
    <row r="136" customFormat="false" ht="13.8" hidden="false" customHeight="false" outlineLevel="0" collapsed="false">
      <c r="A136" s="1" t="n">
        <f aca="false">nt!B136</f>
        <v>128</v>
      </c>
      <c r="B136" s="1" t="str">
        <f aca="false">nmd!B136</f>
        <v>LIQUID RAIN</v>
      </c>
      <c r="C136" s="7" t="n">
        <v>0.59</v>
      </c>
      <c r="D136" s="7" t="n">
        <v>0.29</v>
      </c>
      <c r="E136" s="1" t="str">
        <f aca="false">IF("."=nmd!D136,"--",IF(ISBLANK(C136),"//",IF(C136=VALUE(nmd!D136),"ok","■")))</f>
        <v>ok</v>
      </c>
      <c r="F136" s="1" t="str">
        <f aca="false">IF("."=nmd!E136,"--",IF(ISBLANK(D136),"//",IF(D136=VALUE(nmd!E136),"ok","■")))</f>
        <v>ok</v>
      </c>
      <c r="G136" s="7" t="n">
        <v>0.37</v>
      </c>
      <c r="H136" s="7" t="n">
        <v>0.18</v>
      </c>
      <c r="I136" s="1" t="str">
        <f aca="false">IF("."=nmd!G136,"--",IF(ISBLANK(G136),"//",IF(G136=VALUE(nmd!G136),"ok","■")))</f>
        <v>ok</v>
      </c>
      <c r="J136" s="1" t="str">
        <f aca="false">IF("."=nmd!H136,"--",IF(ISBLANK(H136),"//",IF(H136=VALUE(nmd!H136),"ok","■")))</f>
        <v>ok</v>
      </c>
      <c r="K136" s="7" t="n">
        <v>0.29</v>
      </c>
      <c r="L136" s="7" t="n">
        <v>0.14</v>
      </c>
      <c r="M136" s="1" t="str">
        <f aca="false">IF("."=nmd!J136,"--",IF(ISBLANK(K136),"//",IF(K136=VALUE(nmd!J136),"ok","■")))</f>
        <v>ok</v>
      </c>
      <c r="N136" s="1" t="str">
        <f aca="false">IF("."=nmd!K136,"--",IF(ISBLANK(L136),"//",IF(L136=VALUE(nmd!K136),"ok","■")))</f>
        <v>ok</v>
      </c>
    </row>
    <row r="137" customFormat="false" ht="13.8" hidden="false" customHeight="false" outlineLevel="0" collapsed="false">
      <c r="A137" s="1" t="n">
        <f aca="false">nt!B137</f>
        <v>129</v>
      </c>
      <c r="B137" s="1" t="str">
        <f aca="false">nmd!B137</f>
        <v>LOGICAL DASH</v>
      </c>
      <c r="C137" s="7" t="n">
        <v>0.33</v>
      </c>
      <c r="D137" s="7" t="n">
        <v>0.16</v>
      </c>
      <c r="E137" s="1" t="str">
        <f aca="false">IF("."=nmd!D137,"--",IF(ISBLANK(C137),"//",IF(C137=VALUE(nmd!D137),"ok","■")))</f>
        <v>ok</v>
      </c>
      <c r="F137" s="1" t="str">
        <f aca="false">IF("."=nmd!E137,"--",IF(ISBLANK(D137),"//",IF(D137=VALUE(nmd!E137),"ok","■")))</f>
        <v>ok</v>
      </c>
      <c r="G137" s="7" t="n">
        <v>0.29</v>
      </c>
      <c r="H137" s="7" t="n">
        <v>0.14</v>
      </c>
      <c r="I137" s="1" t="str">
        <f aca="false">IF("."=nmd!G137,"--",IF(ISBLANK(G137),"//",IF(G137=VALUE(nmd!G137),"ok","■")))</f>
        <v>ok</v>
      </c>
      <c r="J137" s="1" t="str">
        <f aca="false">IF("."=nmd!H137,"--",IF(ISBLANK(H137),"//",IF(H137=VALUE(nmd!H137),"ok","■")))</f>
        <v>ok</v>
      </c>
      <c r="K137" s="7" t="n">
        <v>0.28</v>
      </c>
      <c r="L137" s="7" t="n">
        <v>0.14</v>
      </c>
      <c r="M137" s="1" t="str">
        <f aca="false">IF("."=nmd!J137,"--",IF(ISBLANK(K137),"//",IF(K137=VALUE(nmd!J137),"ok","■")))</f>
        <v>ok</v>
      </c>
      <c r="N137" s="1" t="str">
        <f aca="false">IF("."=nmd!K137,"--",IF(ISBLANK(L137),"//",IF(L137=VALUE(nmd!K137),"ok","■")))</f>
        <v>ok</v>
      </c>
    </row>
    <row r="138" customFormat="false" ht="13.8" hidden="false" customHeight="false" outlineLevel="0" collapsed="false">
      <c r="A138" s="1" t="n">
        <f aca="false">nt!B138</f>
        <v>130</v>
      </c>
      <c r="B138" s="1" t="str">
        <f aca="false">nmd!B138</f>
        <v>LOVE SO GROOVY [12INCH VERSION]</v>
      </c>
      <c r="C138" s="7" t="n">
        <v>0.77</v>
      </c>
      <c r="D138" s="7" t="n">
        <v>0.38</v>
      </c>
      <c r="E138" s="1" t="str">
        <f aca="false">IF("."=nmd!D138,"--",IF(ISBLANK(C138),"//",IF(C138=VALUE(nmd!D138),"ok","■")))</f>
        <v>ok</v>
      </c>
      <c r="F138" s="1" t="str">
        <f aca="false">IF("."=nmd!E138,"--",IF(ISBLANK(D138),"//",IF(D138=VALUE(nmd!E138),"ok","■")))</f>
        <v>ok</v>
      </c>
      <c r="G138" s="7" t="n">
        <v>0.65</v>
      </c>
      <c r="H138" s="7" t="n">
        <v>0.32</v>
      </c>
      <c r="I138" s="1" t="str">
        <f aca="false">IF("."=nmd!G138,"--",IF(ISBLANK(G138),"//",IF(G138=VALUE(nmd!G138),"ok","■")))</f>
        <v>ok</v>
      </c>
      <c r="J138" s="1" t="str">
        <f aca="false">IF("."=nmd!H138,"--",IF(ISBLANK(H138),"//",IF(H138=VALUE(nmd!H138),"ok","■")))</f>
        <v>ok</v>
      </c>
      <c r="K138" s="7" t="n">
        <v>0.46</v>
      </c>
      <c r="L138" s="7" t="n">
        <v>0.23</v>
      </c>
      <c r="M138" s="1" t="str">
        <f aca="false">IF("."=nmd!J138,"--",IF(ISBLANK(K138),"//",IF(K138=VALUE(nmd!J138),"ok","■")))</f>
        <v>ok</v>
      </c>
      <c r="N138" s="1" t="str">
        <f aca="false">IF("."=nmd!K138,"--",IF(ISBLANK(L138),"//",IF(L138=VALUE(nmd!K138),"ok","■")))</f>
        <v>ok</v>
      </c>
    </row>
    <row r="139" customFormat="false" ht="13.8" hidden="false" customHeight="false" outlineLevel="0" collapsed="false">
      <c r="A139" s="1" t="n">
        <f aca="false">nt!B139</f>
        <v>131</v>
      </c>
      <c r="B139" s="1" t="str">
        <f aca="false">nmd!B139</f>
        <v>LOVE'S THEME OF BEATMANIA</v>
      </c>
      <c r="C139" s="7" t="n">
        <v>0.55</v>
      </c>
      <c r="D139" s="7" t="n">
        <v>0.27</v>
      </c>
      <c r="E139" s="1" t="str">
        <f aca="false">IF("."=nmd!D139,"--",IF(ISBLANK(C139),"//",IF(C139=VALUE(nmd!D139),"ok","■")))</f>
        <v>ok</v>
      </c>
      <c r="F139" s="1" t="str">
        <f aca="false">IF("."=nmd!E139,"--",IF(ISBLANK(D139),"//",IF(D139=VALUE(nmd!E139),"ok","■")))</f>
        <v>ok</v>
      </c>
      <c r="G139" s="7" t="n">
        <v>0.29</v>
      </c>
      <c r="H139" s="7" t="n">
        <v>0.14</v>
      </c>
      <c r="I139" s="1" t="str">
        <f aca="false">IF("."=nmd!G139,"--",IF(ISBLANK(G139),"//",IF(G139=VALUE(nmd!G139),"ok","■")))</f>
        <v>ok</v>
      </c>
      <c r="J139" s="1" t="str">
        <f aca="false">IF("."=nmd!H139,"--",IF(ISBLANK(H139),"//",IF(H139=VALUE(nmd!H139),"ok","■")))</f>
        <v>ok</v>
      </c>
      <c r="K139" s="7" t="s">
        <v>59</v>
      </c>
      <c r="L139" s="7" t="s">
        <v>59</v>
      </c>
      <c r="M139" s="1" t="str">
        <f aca="false">IF("."=nmd!J139,"--",IF(ISBLANK(K139),"//",IF(K139=VALUE(nmd!J139),"ok","■")))</f>
        <v>--</v>
      </c>
      <c r="N139" s="1" t="str">
        <f aca="false">IF("."=nmd!K139,"--",IF(ISBLANK(L139),"//",IF(L139=VALUE(nmd!K139),"ok","■")))</f>
        <v>--</v>
      </c>
    </row>
    <row r="140" customFormat="false" ht="13.8" hidden="false" customHeight="false" outlineLevel="0" collapsed="false">
      <c r="A140" s="1" t="n">
        <f aca="false">nt!B140</f>
        <v>132</v>
      </c>
      <c r="B140" s="1" t="str">
        <f aca="false">nmd!B140</f>
        <v>LUV TO ME</v>
      </c>
      <c r="C140" s="7" t="n">
        <v>0.55</v>
      </c>
      <c r="D140" s="7" t="n">
        <v>0.27</v>
      </c>
      <c r="E140" s="1" t="str">
        <f aca="false">IF("."=nmd!D140,"--",IF(ISBLANK(C140),"//",IF(C140=VALUE(nmd!D140),"ok","■")))</f>
        <v>ok</v>
      </c>
      <c r="F140" s="1" t="str">
        <f aca="false">IF("."=nmd!E140,"--",IF(ISBLANK(D140),"//",IF(D140=VALUE(nmd!E140),"ok","■")))</f>
        <v>ok</v>
      </c>
      <c r="G140" s="7" t="n">
        <v>0.38</v>
      </c>
      <c r="H140" s="7" t="n">
        <v>0.19</v>
      </c>
      <c r="I140" s="1" t="str">
        <f aca="false">IF("."=nmd!G140,"--",IF(ISBLANK(G140),"//",IF(G140=VALUE(nmd!G140),"ok","■")))</f>
        <v>ok</v>
      </c>
      <c r="J140" s="1" t="str">
        <f aca="false">IF("."=nmd!H140,"--",IF(ISBLANK(H140),"//",IF(H140=VALUE(nmd!H140),"ok","■")))</f>
        <v>ok</v>
      </c>
      <c r="K140" s="7" t="s">
        <v>59</v>
      </c>
      <c r="L140" s="7" t="s">
        <v>59</v>
      </c>
      <c r="M140" s="1" t="str">
        <f aca="false">IF("."=nmd!J140,"--",IF(ISBLANK(K140),"//",IF(K140=VALUE(nmd!J140),"ok","■")))</f>
        <v>--</v>
      </c>
      <c r="N140" s="1" t="str">
        <f aca="false">IF("."=nmd!K140,"--",IF(ISBLANK(L140),"//",IF(L140=VALUE(nmd!K140),"ok","■")))</f>
        <v>--</v>
      </c>
    </row>
    <row r="141" customFormat="false" ht="13.8" hidden="false" customHeight="false" outlineLevel="0" collapsed="false">
      <c r="A141" s="1" t="n">
        <f aca="false">nt!B141</f>
        <v>133</v>
      </c>
      <c r="B141" s="1" t="str">
        <f aca="false">nmd!B141</f>
        <v>LUV TO ME [DISCO MIX]</v>
      </c>
      <c r="C141" s="7" t="s">
        <v>59</v>
      </c>
      <c r="D141" s="7" t="s">
        <v>59</v>
      </c>
      <c r="E141" s="1" t="str">
        <f aca="false">IF("."=nmd!D141,"--",IF(ISBLANK(C141),"//",IF(C141=VALUE(nmd!D141),"ok","■")))</f>
        <v>--</v>
      </c>
      <c r="F141" s="1" t="str">
        <f aca="false">IF("."=nmd!E141,"--",IF(ISBLANK(D141),"//",IF(D141=VALUE(nmd!E141),"ok","■")))</f>
        <v>--</v>
      </c>
      <c r="G141" s="7" t="s">
        <v>59</v>
      </c>
      <c r="H141" s="7" t="s">
        <v>59</v>
      </c>
      <c r="I141" s="1" t="str">
        <f aca="false">IF("."=nmd!G141,"--",IF(ISBLANK(G141),"//",IF(G141=VALUE(nmd!G141),"ok","■")))</f>
        <v>--</v>
      </c>
      <c r="J141" s="1" t="str">
        <f aca="false">IF("."=nmd!H141,"--",IF(ISBLANK(H141),"//",IF(H141=VALUE(nmd!H141),"ok","■")))</f>
        <v>--</v>
      </c>
      <c r="K141" s="7" t="n">
        <v>0.29</v>
      </c>
      <c r="L141" s="7" t="n">
        <v>0.14</v>
      </c>
      <c r="M141" s="1" t="str">
        <f aca="false">IF("."=nmd!J141,"--",IF(ISBLANK(K141),"//",IF(K141=VALUE(nmd!J141),"ok","■")))</f>
        <v>ok</v>
      </c>
      <c r="N141" s="1" t="str">
        <f aca="false">IF("."=nmd!K141,"--",IF(ISBLANK(L141),"//",IF(L141=VALUE(nmd!K141),"ok","■")))</f>
        <v>ok</v>
      </c>
    </row>
    <row r="142" customFormat="false" ht="13.8" hidden="false" customHeight="false" outlineLevel="0" collapsed="false">
      <c r="A142" s="1" t="n">
        <f aca="false">nt!B142</f>
        <v>134</v>
      </c>
      <c r="B142" s="1" t="str">
        <f aca="false">nmd!B142</f>
        <v>MANMACHINE PLAYS JAZZ</v>
      </c>
      <c r="C142" s="7" t="n">
        <v>0.48</v>
      </c>
      <c r="D142" s="7" t="n">
        <v>0.24</v>
      </c>
      <c r="E142" s="1" t="str">
        <f aca="false">IF("."=nmd!D142,"--",IF(ISBLANK(C142),"//",IF(C142=VALUE(nmd!D142),"ok","■")))</f>
        <v>ok</v>
      </c>
      <c r="F142" s="1" t="str">
        <f aca="false">IF("."=nmd!E142,"--",IF(ISBLANK(D142),"//",IF(D142=VALUE(nmd!E142),"ok","■")))</f>
        <v>ok</v>
      </c>
      <c r="G142" s="7" t="n">
        <v>0.35</v>
      </c>
      <c r="H142" s="7" t="n">
        <v>0.17</v>
      </c>
      <c r="I142" s="1" t="str">
        <f aca="false">IF("."=nmd!G142,"--",IF(ISBLANK(G142),"//",IF(G142=VALUE(nmd!G142),"ok","■")))</f>
        <v>ok</v>
      </c>
      <c r="J142" s="1" t="str">
        <f aca="false">IF("."=nmd!H142,"--",IF(ISBLANK(H142),"//",IF(H142=VALUE(nmd!H142),"ok","■")))</f>
        <v>ok</v>
      </c>
      <c r="K142" s="7" t="s">
        <v>59</v>
      </c>
      <c r="L142" s="7" t="s">
        <v>59</v>
      </c>
      <c r="M142" s="1" t="str">
        <f aca="false">IF("."=nmd!J142,"--",IF(ISBLANK(K142),"//",IF(K142=VALUE(nmd!J142),"ok","■")))</f>
        <v>--</v>
      </c>
      <c r="N142" s="1" t="str">
        <f aca="false">IF("."=nmd!K142,"--",IF(ISBLANK(L142),"//",IF(L142=VALUE(nmd!K142),"ok","■")))</f>
        <v>--</v>
      </c>
    </row>
    <row r="143" customFormat="false" ht="13.8" hidden="false" customHeight="false" outlineLevel="0" collapsed="false">
      <c r="A143" s="1" t="n">
        <f aca="false">nt!B143</f>
        <v>135</v>
      </c>
      <c r="B143" s="1" t="str">
        <f aca="false">nmd!B143</f>
        <v>METALGEAR SOLID [MAIN THEME]</v>
      </c>
      <c r="C143" s="7" t="n">
        <v>0.87</v>
      </c>
      <c r="D143" s="7" t="n">
        <v>0.43</v>
      </c>
      <c r="E143" s="1" t="str">
        <f aca="false">IF("."=nmd!D143,"--",IF(ISBLANK(C143),"//",IF(C143=VALUE(nmd!D143),"ok","■")))</f>
        <v>ok</v>
      </c>
      <c r="F143" s="1" t="str">
        <f aca="false">IF("."=nmd!E143,"--",IF(ISBLANK(D143),"//",IF(D143=VALUE(nmd!E143),"ok","■")))</f>
        <v>ok</v>
      </c>
      <c r="G143" s="7" t="n">
        <v>0.82</v>
      </c>
      <c r="H143" s="7" t="n">
        <v>0.41</v>
      </c>
      <c r="I143" s="1" t="str">
        <f aca="false">IF("."=nmd!G143,"--",IF(ISBLANK(G143),"//",IF(G143=VALUE(nmd!G143),"ok","■")))</f>
        <v>ok</v>
      </c>
      <c r="J143" s="1" t="str">
        <f aca="false">IF("."=nmd!H143,"--",IF(ISBLANK(H143),"//",IF(H143=VALUE(nmd!H143),"ok","■")))</f>
        <v>ok</v>
      </c>
      <c r="K143" s="7" t="s">
        <v>59</v>
      </c>
      <c r="L143" s="7" t="s">
        <v>59</v>
      </c>
      <c r="M143" s="1" t="str">
        <f aca="false">IF("."=nmd!J143,"--",IF(ISBLANK(K143),"//",IF(K143=VALUE(nmd!J143),"ok","■")))</f>
        <v>--</v>
      </c>
      <c r="N143" s="1" t="str">
        <f aca="false">IF("."=nmd!K143,"--",IF(ISBLANK(L143),"//",IF(L143=VALUE(nmd!K143),"ok","■")))</f>
        <v>--</v>
      </c>
    </row>
    <row r="144" customFormat="false" ht="13.8" hidden="false" customHeight="false" outlineLevel="0" collapsed="false">
      <c r="A144" s="1" t="n">
        <f aca="false">nt!B144</f>
        <v>136</v>
      </c>
      <c r="B144" s="1" t="str">
        <f aca="false">nmd!B144</f>
        <v>MOMENT</v>
      </c>
      <c r="C144" s="7" t="n">
        <v>0.55</v>
      </c>
      <c r="D144" s="7" t="n">
        <v>0.27</v>
      </c>
      <c r="E144" s="1" t="str">
        <f aca="false">IF("."=nmd!D144,"--",IF(ISBLANK(C144),"//",IF(C144=VALUE(nmd!D144),"ok","■")))</f>
        <v>ok</v>
      </c>
      <c r="F144" s="1" t="str">
        <f aca="false">IF("."=nmd!E144,"--",IF(ISBLANK(D144),"//",IF(D144=VALUE(nmd!E144),"ok","■")))</f>
        <v>ok</v>
      </c>
      <c r="G144" s="7" t="n">
        <v>0.5</v>
      </c>
      <c r="H144" s="7" t="n">
        <v>0.25</v>
      </c>
      <c r="I144" s="1" t="str">
        <f aca="false">IF("."=nmd!G144,"--",IF(ISBLANK(G144),"//",IF(G144=VALUE(nmd!G144),"ok","■")))</f>
        <v>ok</v>
      </c>
      <c r="J144" s="1" t="str">
        <f aca="false">IF("."=nmd!H144,"--",IF(ISBLANK(H144),"//",IF(H144=VALUE(nmd!H144),"ok","■")))</f>
        <v>ok</v>
      </c>
      <c r="K144" s="7" t="n">
        <v>0.34</v>
      </c>
      <c r="L144" s="7" t="n">
        <v>0.17</v>
      </c>
      <c r="M144" s="1" t="str">
        <f aca="false">IF("."=nmd!J144,"--",IF(ISBLANK(K144),"//",IF(K144=VALUE(nmd!J144),"ok","■")))</f>
        <v>ok</v>
      </c>
      <c r="N144" s="1" t="str">
        <f aca="false">IF("."=nmd!K144,"--",IF(ISBLANK(L144),"//",IF(L144=VALUE(nmd!K144),"ok","■")))</f>
        <v>ok</v>
      </c>
    </row>
    <row r="145" customFormat="false" ht="13.8" hidden="false" customHeight="false" outlineLevel="0" collapsed="false">
      <c r="A145" s="1" t="n">
        <f aca="false">nt!B145</f>
        <v>137</v>
      </c>
      <c r="B145" s="1" t="str">
        <f aca="false">nmd!B145</f>
        <v>MONOTONE</v>
      </c>
      <c r="C145" s="7" t="n">
        <v>0.88</v>
      </c>
      <c r="D145" s="7" t="n">
        <v>0.44</v>
      </c>
      <c r="E145" s="1" t="str">
        <f aca="false">IF("."=nmd!D145,"--",IF(ISBLANK(C145),"//",IF(C145=VALUE(nmd!D145),"ok","■")))</f>
        <v>ok</v>
      </c>
      <c r="F145" s="1" t="str">
        <f aca="false">IF("."=nmd!E145,"--",IF(ISBLANK(D145),"//",IF(D145=VALUE(nmd!E145),"ok","■")))</f>
        <v>ok</v>
      </c>
      <c r="G145" s="7" t="n">
        <v>0.79</v>
      </c>
      <c r="H145" s="7" t="n">
        <v>0.39</v>
      </c>
      <c r="I145" s="1" t="str">
        <f aca="false">IF("."=nmd!G145,"--",IF(ISBLANK(G145),"//",IF(G145=VALUE(nmd!G145),"ok","■")))</f>
        <v>ok</v>
      </c>
      <c r="J145" s="1" t="str">
        <f aca="false">IF("."=nmd!H145,"--",IF(ISBLANK(H145),"//",IF(H145=VALUE(nmd!H145),"ok","■")))</f>
        <v>ok</v>
      </c>
      <c r="K145" s="7" t="n">
        <v>0.78</v>
      </c>
      <c r="L145" s="7" t="n">
        <v>0.39</v>
      </c>
      <c r="M145" s="1" t="str">
        <f aca="false">IF("."=nmd!J145,"--",IF(ISBLANK(K145),"//",IF(K145=VALUE(nmd!J145),"ok","■")))</f>
        <v>ok</v>
      </c>
      <c r="N145" s="1" t="str">
        <f aca="false">IF("."=nmd!K145,"--",IF(ISBLANK(L145),"//",IF(L145=VALUE(nmd!K145),"ok","■")))</f>
        <v>ok</v>
      </c>
    </row>
    <row r="146" customFormat="false" ht="13.8" hidden="false" customHeight="false" outlineLevel="0" collapsed="false">
      <c r="A146" s="1" t="n">
        <f aca="false">nt!B146</f>
        <v>138</v>
      </c>
      <c r="B146" s="1" t="str">
        <f aca="false">nmd!B146</f>
        <v>MY DJ</v>
      </c>
      <c r="C146" s="7" t="n">
        <v>0.51</v>
      </c>
      <c r="D146" s="7" t="n">
        <v>0.25</v>
      </c>
      <c r="E146" s="1" t="str">
        <f aca="false">IF("."=nmd!D146,"--",IF(ISBLANK(C146),"//",IF(C146=VALUE(nmd!D146),"ok","■")))</f>
        <v>ok</v>
      </c>
      <c r="F146" s="1" t="str">
        <f aca="false">IF("."=nmd!E146,"--",IF(ISBLANK(D146),"//",IF(D146=VALUE(nmd!E146),"ok","■")))</f>
        <v>ok</v>
      </c>
      <c r="G146" s="7" t="n">
        <v>0.44</v>
      </c>
      <c r="H146" s="7" t="n">
        <v>0.22</v>
      </c>
      <c r="I146" s="1" t="str">
        <f aca="false">IF("."=nmd!G146,"--",IF(ISBLANK(G146),"//",IF(G146=VALUE(nmd!G146),"ok","■")))</f>
        <v>ok</v>
      </c>
      <c r="J146" s="1" t="str">
        <f aca="false">IF("."=nmd!H146,"--",IF(ISBLANK(H146),"//",IF(H146=VALUE(nmd!H146),"ok","■")))</f>
        <v>ok</v>
      </c>
      <c r="K146" s="7" t="n">
        <v>0.31</v>
      </c>
      <c r="L146" s="7" t="n">
        <v>0.15</v>
      </c>
      <c r="M146" s="1" t="str">
        <f aca="false">IF("."=nmd!J146,"--",IF(ISBLANK(K146),"//",IF(K146=VALUE(nmd!J146),"ok","■")))</f>
        <v>ok</v>
      </c>
      <c r="N146" s="1" t="str">
        <f aca="false">IF("."=nmd!K146,"--",IF(ISBLANK(L146),"//",IF(L146=VALUE(nmd!K146),"ok","■")))</f>
        <v>ok</v>
      </c>
    </row>
    <row r="147" customFormat="false" ht="13.8" hidden="false" customHeight="false" outlineLevel="0" collapsed="false">
      <c r="A147" s="1" t="n">
        <f aca="false">nt!B147</f>
        <v>139</v>
      </c>
      <c r="B147" s="1" t="str">
        <f aca="false">nmd!B147</f>
        <v>NOFIA</v>
      </c>
      <c r="C147" s="7" t="n">
        <v>0.87</v>
      </c>
      <c r="D147" s="7" t="n">
        <v>0.43</v>
      </c>
      <c r="E147" s="1" t="str">
        <f aca="false">IF("."=nmd!D147,"--",IF(ISBLANK(C147),"//",IF(C147=VALUE(nmd!D147),"ok","■")))</f>
        <v>ok</v>
      </c>
      <c r="F147" s="1" t="str">
        <f aca="false">IF("."=nmd!E147,"--",IF(ISBLANK(D147),"//",IF(D147=VALUE(nmd!E147),"ok","■")))</f>
        <v>ok</v>
      </c>
      <c r="G147" s="7" t="n">
        <v>0.54</v>
      </c>
      <c r="H147" s="7" t="n">
        <v>0.27</v>
      </c>
      <c r="I147" s="1" t="str">
        <f aca="false">IF("."=nmd!G147,"--",IF(ISBLANK(G147),"//",IF(G147=VALUE(nmd!G147),"ok","■")))</f>
        <v>ok</v>
      </c>
      <c r="J147" s="1" t="str">
        <f aca="false">IF("."=nmd!H147,"--",IF(ISBLANK(H147),"//",IF(H147=VALUE(nmd!H147),"ok","■")))</f>
        <v>ok</v>
      </c>
      <c r="K147" s="7" t="n">
        <v>0.51</v>
      </c>
      <c r="L147" s="7" t="n">
        <v>0.25</v>
      </c>
      <c r="M147" s="1" t="str">
        <f aca="false">IF("."=nmd!J147,"--",IF(ISBLANK(K147),"//",IF(K147=VALUE(nmd!J147),"ok","■")))</f>
        <v>ok</v>
      </c>
      <c r="N147" s="1" t="str">
        <f aca="false">IF("."=nmd!K147,"--",IF(ISBLANK(L147),"//",IF(L147=VALUE(nmd!K147),"ok","■")))</f>
        <v>ok</v>
      </c>
    </row>
    <row r="148" customFormat="false" ht="13.8" hidden="false" customHeight="false" outlineLevel="0" collapsed="false">
      <c r="A148" s="1" t="n">
        <f aca="false">nt!B148</f>
        <v>140</v>
      </c>
      <c r="B148" s="1" t="str">
        <f aca="false">nmd!B148</f>
        <v>OVERDOSER [AMBIENT MIX]</v>
      </c>
      <c r="C148" s="7" t="n">
        <v>0.66</v>
      </c>
      <c r="D148" s="7" t="n">
        <v>0.33</v>
      </c>
      <c r="E148" s="1" t="str">
        <f aca="false">IF("."=nmd!D148,"--",IF(ISBLANK(C148),"//",IF(C148=VALUE(nmd!D148),"ok","■")))</f>
        <v>ok</v>
      </c>
      <c r="F148" s="1" t="str">
        <f aca="false">IF("."=nmd!E148,"--",IF(ISBLANK(D148),"//",IF(D148=VALUE(nmd!E148),"ok","■")))</f>
        <v>ok</v>
      </c>
      <c r="G148" s="7" t="s">
        <v>59</v>
      </c>
      <c r="H148" s="7" t="s">
        <v>59</v>
      </c>
      <c r="I148" s="1" t="str">
        <f aca="false">IF("."=nmd!G148,"--",IF(ISBLANK(G148),"//",IF(G148=VALUE(nmd!G148),"ok","■")))</f>
        <v>--</v>
      </c>
      <c r="J148" s="1" t="str">
        <f aca="false">IF("."=nmd!H148,"--",IF(ISBLANK(H148),"//",IF(H148=VALUE(nmd!H148),"ok","■")))</f>
        <v>--</v>
      </c>
      <c r="K148" s="7" t="s">
        <v>59</v>
      </c>
      <c r="L148" s="7" t="s">
        <v>59</v>
      </c>
      <c r="M148" s="1" t="str">
        <f aca="false">IF("."=nmd!J148,"--",IF(ISBLANK(K148),"//",IF(K148=VALUE(nmd!J148),"ok","■")))</f>
        <v>--</v>
      </c>
      <c r="N148" s="1" t="str">
        <f aca="false">IF("."=nmd!K148,"--",IF(ISBLANK(L148),"//",IF(L148=VALUE(nmd!K148),"ok","■")))</f>
        <v>--</v>
      </c>
    </row>
    <row r="149" customFormat="false" ht="13.8" hidden="false" customHeight="false" outlineLevel="0" collapsed="false">
      <c r="A149" s="1" t="n">
        <f aca="false">nt!B149</f>
        <v>141</v>
      </c>
      <c r="B149" s="1" t="str">
        <f aca="false">nmd!B149</f>
        <v>OVERDOSER [DRIVING DUB MIX]</v>
      </c>
      <c r="C149" s="7" t="n">
        <v>0.29</v>
      </c>
      <c r="D149" s="7" t="n">
        <v>0.14</v>
      </c>
      <c r="E149" s="1" t="str">
        <f aca="false">IF("."=nmd!D149,"--",IF(ISBLANK(C149),"//",IF(C149=VALUE(nmd!D149),"ok","■")))</f>
        <v>ok</v>
      </c>
      <c r="F149" s="1" t="str">
        <f aca="false">IF("."=nmd!E149,"--",IF(ISBLANK(D149),"//",IF(D149=VALUE(nmd!E149),"ok","■")))</f>
        <v>ok</v>
      </c>
      <c r="G149" s="7" t="n">
        <v>0.22</v>
      </c>
      <c r="H149" s="7" t="n">
        <v>0.11</v>
      </c>
      <c r="I149" s="1" t="str">
        <f aca="false">IF("."=nmd!G149,"--",IF(ISBLANK(G149),"//",IF(G149=VALUE(nmd!G149),"ok","■")))</f>
        <v>ok</v>
      </c>
      <c r="J149" s="1" t="str">
        <f aca="false">IF("."=nmd!H149,"--",IF(ISBLANK(H149),"//",IF(H149=VALUE(nmd!H149),"ok","■")))</f>
        <v>ok</v>
      </c>
      <c r="K149" s="7" t="s">
        <v>59</v>
      </c>
      <c r="L149" s="7" t="s">
        <v>59</v>
      </c>
      <c r="M149" s="1" t="str">
        <f aca="false">IF("."=nmd!J149,"--",IF(ISBLANK(K149),"//",IF(K149=VALUE(nmd!J149),"ok","■")))</f>
        <v>--</v>
      </c>
      <c r="N149" s="1" t="str">
        <f aca="false">IF("."=nmd!K149,"--",IF(ISBLANK(L149),"//",IF(L149=VALUE(nmd!K149),"ok","■")))</f>
        <v>--</v>
      </c>
    </row>
    <row r="150" customFormat="false" ht="13.8" hidden="false" customHeight="false" outlineLevel="0" collapsed="false">
      <c r="A150" s="1" t="n">
        <f aca="false">nt!B150</f>
        <v>142</v>
      </c>
      <c r="B150" s="1" t="str">
        <f aca="false">nmd!B150</f>
        <v>PARANOIA MAX [DIRTY MIX]</v>
      </c>
      <c r="C150" s="7" t="n">
        <v>0.75</v>
      </c>
      <c r="D150" s="7" t="n">
        <v>0.37</v>
      </c>
      <c r="E150" s="1" t="str">
        <f aca="false">IF("."=nmd!D150,"--",IF(ISBLANK(C150),"//",IF(C150=VALUE(nmd!D150),"ok","■")))</f>
        <v>ok</v>
      </c>
      <c r="F150" s="1" t="str">
        <f aca="false">IF("."=nmd!E150,"--",IF(ISBLANK(D150),"//",IF(D150=VALUE(nmd!E150),"ok","■")))</f>
        <v>ok</v>
      </c>
      <c r="G150" s="7" t="n">
        <v>0.74</v>
      </c>
      <c r="H150" s="7" t="n">
        <v>0.37</v>
      </c>
      <c r="I150" s="1" t="str">
        <f aca="false">IF("."=nmd!G150,"--",IF(ISBLANK(G150),"//",IF(G150=VALUE(nmd!G150),"ok","■")))</f>
        <v>ok</v>
      </c>
      <c r="J150" s="1" t="str">
        <f aca="false">IF("."=nmd!H150,"--",IF(ISBLANK(H150),"//",IF(H150=VALUE(nmd!H150),"ok","■")))</f>
        <v>ok</v>
      </c>
      <c r="K150" s="7" t="s">
        <v>59</v>
      </c>
      <c r="L150" s="7" t="s">
        <v>59</v>
      </c>
      <c r="M150" s="1" t="str">
        <f aca="false">IF("."=nmd!J150,"--",IF(ISBLANK(K150),"//",IF(K150=VALUE(nmd!J150),"ok","■")))</f>
        <v>--</v>
      </c>
      <c r="N150" s="1" t="str">
        <f aca="false">IF("."=nmd!K150,"--",IF(ISBLANK(L150),"//",IF(L150=VALUE(nmd!K150),"ok","■")))</f>
        <v>--</v>
      </c>
    </row>
    <row r="151" customFormat="false" ht="13.8" hidden="false" customHeight="false" outlineLevel="0" collapsed="false">
      <c r="A151" s="1" t="n">
        <f aca="false">nt!B151</f>
        <v>143</v>
      </c>
      <c r="B151" s="1" t="str">
        <f aca="false">nmd!B151</f>
        <v>PARANOIA MAX [FUNKY BLEEP MIX]</v>
      </c>
      <c r="C151" s="7" t="s">
        <v>59</v>
      </c>
      <c r="D151" s="7" t="s">
        <v>59</v>
      </c>
      <c r="E151" s="1" t="str">
        <f aca="false">IF("."=nmd!D151,"--",IF(ISBLANK(C151),"//",IF(C151=VALUE(nmd!D151),"ok","■")))</f>
        <v>--</v>
      </c>
      <c r="F151" s="1" t="str">
        <f aca="false">IF("."=nmd!E151,"--",IF(ISBLANK(D151),"//",IF(D151=VALUE(nmd!E151),"ok","■")))</f>
        <v>--</v>
      </c>
      <c r="G151" s="7" t="s">
        <v>59</v>
      </c>
      <c r="H151" s="7" t="s">
        <v>59</v>
      </c>
      <c r="I151" s="1" t="str">
        <f aca="false">IF("."=nmd!G151,"--",IF(ISBLANK(G151),"//",IF(G151=VALUE(nmd!G151),"ok","■")))</f>
        <v>--</v>
      </c>
      <c r="J151" s="1" t="str">
        <f aca="false">IF("."=nmd!H151,"--",IF(ISBLANK(H151),"//",IF(H151=VALUE(nmd!H151),"ok","■")))</f>
        <v>--</v>
      </c>
      <c r="K151" s="7" t="n">
        <v>0.44</v>
      </c>
      <c r="L151" s="7" t="n">
        <v>0.22</v>
      </c>
      <c r="M151" s="1" t="str">
        <f aca="false">IF("."=nmd!J151,"--",IF(ISBLANK(K151),"//",IF(K151=VALUE(nmd!J151),"ok","■")))</f>
        <v>ok</v>
      </c>
      <c r="N151" s="1" t="str">
        <f aca="false">IF("."=nmd!K151,"--",IF(ISBLANK(L151),"//",IF(L151=VALUE(nmd!K151),"ok","■")))</f>
        <v>ok</v>
      </c>
    </row>
    <row r="152" customFormat="false" ht="13.8" hidden="false" customHeight="false" outlineLevel="0" collapsed="false">
      <c r="A152" s="1" t="n">
        <f aca="false">nt!B152</f>
        <v>144</v>
      </c>
      <c r="B152" s="1" t="str">
        <f aca="false">nmd!B152</f>
        <v>PEACE DREAM</v>
      </c>
      <c r="C152" s="7" t="n">
        <v>0.46</v>
      </c>
      <c r="D152" s="7" t="n">
        <v>0.23</v>
      </c>
      <c r="E152" s="1" t="str">
        <f aca="false">IF("."=nmd!D152,"--",IF(ISBLANK(C152),"//",IF(C152=VALUE(nmd!D152),"ok","■")))</f>
        <v>ok</v>
      </c>
      <c r="F152" s="1" t="str">
        <f aca="false">IF("."=nmd!E152,"--",IF(ISBLANK(D152),"//",IF(D152=VALUE(nmd!E152),"ok","■")))</f>
        <v>ok</v>
      </c>
      <c r="G152" s="7" t="n">
        <v>0.31</v>
      </c>
      <c r="H152" s="7" t="n">
        <v>0.15</v>
      </c>
      <c r="I152" s="1" t="str">
        <f aca="false">IF("."=nmd!G152,"--",IF(ISBLANK(G152),"//",IF(G152=VALUE(nmd!G152),"ok","■")))</f>
        <v>ok</v>
      </c>
      <c r="J152" s="1" t="str">
        <f aca="false">IF("."=nmd!H152,"--",IF(ISBLANK(H152),"//",IF(H152=VALUE(nmd!H152),"ok","■")))</f>
        <v>ok</v>
      </c>
      <c r="K152" s="7" t="n">
        <v>0.29</v>
      </c>
      <c r="L152" s="7" t="n">
        <v>0.14</v>
      </c>
      <c r="M152" s="1" t="str">
        <f aca="false">IF("."=nmd!J152,"--",IF(ISBLANK(K152),"//",IF(K152=VALUE(nmd!J152),"ok","■")))</f>
        <v>ok</v>
      </c>
      <c r="N152" s="1" t="str">
        <f aca="false">IF("."=nmd!K152,"--",IF(ISBLANK(L152),"//",IF(L152=VALUE(nmd!K152),"ok","■")))</f>
        <v>ok</v>
      </c>
    </row>
    <row r="153" customFormat="false" ht="13.8" hidden="false" customHeight="false" outlineLevel="0" collapsed="false">
      <c r="A153" s="1" t="n">
        <f aca="false">nt!B153</f>
        <v>145</v>
      </c>
      <c r="B153" s="1" t="str">
        <f aca="false">nmd!B153</f>
        <v>PEACE-OUT</v>
      </c>
      <c r="C153" s="7" t="n">
        <v>0.54</v>
      </c>
      <c r="D153" s="7" t="n">
        <v>0.27</v>
      </c>
      <c r="E153" s="1" t="str">
        <f aca="false">IF("."=nmd!D153,"--",IF(ISBLANK(C153),"//",IF(C153=VALUE(nmd!D153),"ok","■")))</f>
        <v>ok</v>
      </c>
      <c r="F153" s="1" t="str">
        <f aca="false">IF("."=nmd!E153,"--",IF(ISBLANK(D153),"//",IF(D153=VALUE(nmd!E153),"ok","■")))</f>
        <v>ok</v>
      </c>
      <c r="G153" s="7" t="n">
        <v>0.43</v>
      </c>
      <c r="H153" s="7" t="n">
        <v>0.21</v>
      </c>
      <c r="I153" s="1" t="str">
        <f aca="false">IF("."=nmd!G153,"--",IF(ISBLANK(G153),"//",IF(G153=VALUE(nmd!G153),"ok","■")))</f>
        <v>ok</v>
      </c>
      <c r="J153" s="1" t="str">
        <f aca="false">IF("."=nmd!H153,"--",IF(ISBLANK(H153),"//",IF(H153=VALUE(nmd!H153),"ok","■")))</f>
        <v>ok</v>
      </c>
      <c r="K153" s="7" t="s">
        <v>59</v>
      </c>
      <c r="L153" s="7" t="s">
        <v>59</v>
      </c>
      <c r="M153" s="1" t="str">
        <f aca="false">IF("."=nmd!J153,"--",IF(ISBLANK(K153),"//",IF(K153=VALUE(nmd!J153),"ok","■")))</f>
        <v>--</v>
      </c>
      <c r="N153" s="1" t="str">
        <f aca="false">IF("."=nmd!K153,"--",IF(ISBLANK(L153),"//",IF(L153=VALUE(nmd!K153),"ok","■")))</f>
        <v>--</v>
      </c>
    </row>
    <row r="154" customFormat="false" ht="13.8" hidden="false" customHeight="false" outlineLevel="0" collapsed="false">
      <c r="A154" s="1" t="n">
        <f aca="false">nt!B154</f>
        <v>146</v>
      </c>
      <c r="B154" s="1" t="str">
        <f aca="false">nmd!B154</f>
        <v>PINK DREAM</v>
      </c>
      <c r="C154" s="7" t="n">
        <v>0.81</v>
      </c>
      <c r="D154" s="7" t="n">
        <v>0.4</v>
      </c>
      <c r="E154" s="1" t="str">
        <f aca="false">IF("."=nmd!D154,"--",IF(ISBLANK(C154),"//",IF(C154=VALUE(nmd!D154),"ok","■")))</f>
        <v>ok</v>
      </c>
      <c r="F154" s="1" t="str">
        <f aca="false">IF("."=nmd!E154,"--",IF(ISBLANK(D154),"//",IF(D154=VALUE(nmd!E154),"ok","■")))</f>
        <v>ok</v>
      </c>
      <c r="G154" s="7" t="n">
        <v>0.33</v>
      </c>
      <c r="H154" s="7" t="n">
        <v>0.16</v>
      </c>
      <c r="I154" s="1" t="str">
        <f aca="false">IF("."=nmd!G154,"--",IF(ISBLANK(G154),"//",IF(G154=VALUE(nmd!G154),"ok","■")))</f>
        <v>ok</v>
      </c>
      <c r="J154" s="1" t="str">
        <f aca="false">IF("."=nmd!H154,"--",IF(ISBLANK(H154),"//",IF(H154=VALUE(nmd!H154),"ok","■")))</f>
        <v>ok</v>
      </c>
      <c r="K154" s="7" t="n">
        <v>0.25</v>
      </c>
      <c r="L154" s="7" t="n">
        <v>0.12</v>
      </c>
      <c r="M154" s="1" t="str">
        <f aca="false">IF("."=nmd!J154,"--",IF(ISBLANK(K154),"//",IF(K154=VALUE(nmd!J154),"ok","■")))</f>
        <v>ok</v>
      </c>
      <c r="N154" s="1" t="str">
        <f aca="false">IF("."=nmd!K154,"--",IF(ISBLANK(L154),"//",IF(L154=VALUE(nmd!K154),"ok","■")))</f>
        <v>ok</v>
      </c>
    </row>
    <row r="155" customFormat="false" ht="13.8" hidden="false" customHeight="false" outlineLevel="0" collapsed="false">
      <c r="A155" s="1" t="n">
        <f aca="false">nt!B155</f>
        <v>147</v>
      </c>
      <c r="B155" s="1" t="str">
        <f aca="false">nmd!B155</f>
        <v>PRINCE ON A STAR</v>
      </c>
      <c r="C155" s="7" t="n">
        <v>0.27</v>
      </c>
      <c r="D155" s="7" t="n">
        <v>0.13</v>
      </c>
      <c r="E155" s="1" t="str">
        <f aca="false">IF("."=nmd!D155,"--",IF(ISBLANK(C155),"//",IF(C155=VALUE(nmd!D155),"ok","■")))</f>
        <v>ok</v>
      </c>
      <c r="F155" s="1" t="str">
        <f aca="false">IF("."=nmd!E155,"--",IF(ISBLANK(D155),"//",IF(D155=VALUE(nmd!E155),"ok","■")))</f>
        <v>ok</v>
      </c>
      <c r="G155" s="7" t="n">
        <v>0.21</v>
      </c>
      <c r="H155" s="7" t="n">
        <v>0.1</v>
      </c>
      <c r="I155" s="1" t="str">
        <f aca="false">IF("."=nmd!G155,"--",IF(ISBLANK(G155),"//",IF(G155=VALUE(nmd!G155),"ok","■")))</f>
        <v>ok</v>
      </c>
      <c r="J155" s="1" t="str">
        <f aca="false">IF("."=nmd!H155,"--",IF(ISBLANK(H155),"//",IF(H155=VALUE(nmd!H155),"ok","■")))</f>
        <v>ok</v>
      </c>
      <c r="K155" s="7" t="n">
        <v>0.2</v>
      </c>
      <c r="L155" s="7" t="n">
        <v>0.1</v>
      </c>
      <c r="M155" s="1" t="str">
        <f aca="false">IF("."=nmd!J155,"--",IF(ISBLANK(K155),"//",IF(K155=VALUE(nmd!J155),"ok","■")))</f>
        <v>ok</v>
      </c>
      <c r="N155" s="1" t="str">
        <f aca="false">IF("."=nmd!K155,"--",IF(ISBLANK(L155),"//",IF(L155=VALUE(nmd!K155),"ok","■")))</f>
        <v>ok</v>
      </c>
    </row>
    <row r="156" customFormat="false" ht="13.8" hidden="false" customHeight="false" outlineLevel="0" collapsed="false">
      <c r="A156" s="1" t="n">
        <f aca="false">nt!B156</f>
        <v>148</v>
      </c>
      <c r="B156" s="1" t="str">
        <f aca="false">nmd!B156</f>
        <v>QUICK MASTER [REFORM VERSION]</v>
      </c>
      <c r="C156" s="7" t="n">
        <v>0.72</v>
      </c>
      <c r="D156" s="7" t="n">
        <v>0.36</v>
      </c>
      <c r="E156" s="1" t="str">
        <f aca="false">IF("."=nmd!D156,"--",IF(ISBLANK(C156),"//",IF(C156=VALUE(nmd!D156),"ok","■")))</f>
        <v>ok</v>
      </c>
      <c r="F156" s="1" t="str">
        <f aca="false">IF("."=nmd!E156,"--",IF(ISBLANK(D156),"//",IF(D156=VALUE(nmd!E156),"ok","■")))</f>
        <v>ok</v>
      </c>
      <c r="G156" s="7" t="n">
        <v>0.66</v>
      </c>
      <c r="H156" s="7" t="n">
        <v>0.33</v>
      </c>
      <c r="I156" s="1" t="str">
        <f aca="false">IF("."=nmd!G156,"--",IF(ISBLANK(G156),"//",IF(G156=VALUE(nmd!G156),"ok","■")))</f>
        <v>ok</v>
      </c>
      <c r="J156" s="1" t="str">
        <f aca="false">IF("."=nmd!H156,"--",IF(ISBLANK(H156),"//",IF(H156=VALUE(nmd!H156),"ok","■")))</f>
        <v>ok</v>
      </c>
      <c r="K156" s="7" t="s">
        <v>59</v>
      </c>
      <c r="L156" s="7" t="s">
        <v>59</v>
      </c>
      <c r="M156" s="1" t="str">
        <f aca="false">IF("."=nmd!J156,"--",IF(ISBLANK(K156),"//",IF(K156=VALUE(nmd!J156),"ok","■")))</f>
        <v>--</v>
      </c>
      <c r="N156" s="1" t="str">
        <f aca="false">IF("."=nmd!K156,"--",IF(ISBLANK(L156),"//",IF(L156=VALUE(nmd!K156),"ok","■")))</f>
        <v>--</v>
      </c>
    </row>
    <row r="157" customFormat="false" ht="13.8" hidden="false" customHeight="false" outlineLevel="0" collapsed="false">
      <c r="A157" s="1" t="n">
        <f aca="false">nt!B157</f>
        <v>149</v>
      </c>
      <c r="B157" s="1" t="str">
        <f aca="false">nmd!B157</f>
        <v>R3</v>
      </c>
      <c r="C157" s="7" t="n">
        <v>0.42</v>
      </c>
      <c r="D157" s="7" t="n">
        <v>0.21</v>
      </c>
      <c r="E157" s="1" t="str">
        <f aca="false">IF("."=nmd!D157,"--",IF(ISBLANK(C157),"//",IF(C157=VALUE(nmd!D157),"ok","■")))</f>
        <v>ok</v>
      </c>
      <c r="F157" s="1" t="str">
        <f aca="false">IF("."=nmd!E157,"--",IF(ISBLANK(D157),"//",IF(D157=VALUE(nmd!E157),"ok","■")))</f>
        <v>ok</v>
      </c>
      <c r="G157" s="7" t="n">
        <v>0.38</v>
      </c>
      <c r="H157" s="7" t="n">
        <v>0.19</v>
      </c>
      <c r="I157" s="1" t="str">
        <f aca="false">IF("."=nmd!G157,"--",IF(ISBLANK(G157),"//",IF(G157=VALUE(nmd!G157),"ok","■")))</f>
        <v>ok</v>
      </c>
      <c r="J157" s="1" t="str">
        <f aca="false">IF("."=nmd!H157,"--",IF(ISBLANK(H157),"//",IF(H157=VALUE(nmd!H157),"ok","■")))</f>
        <v>ok</v>
      </c>
      <c r="K157" s="7" t="n">
        <v>0.31</v>
      </c>
      <c r="L157" s="7" t="n">
        <v>0.15</v>
      </c>
      <c r="M157" s="1" t="str">
        <f aca="false">IF("."=nmd!J157,"--",IF(ISBLANK(K157),"//",IF(K157=VALUE(nmd!J157),"ok","■")))</f>
        <v>ok</v>
      </c>
      <c r="N157" s="1" t="str">
        <f aca="false">IF("."=nmd!K157,"--",IF(ISBLANK(L157),"//",IF(L157=VALUE(nmd!K157),"ok","■")))</f>
        <v>ok</v>
      </c>
    </row>
    <row r="158" customFormat="false" ht="13.8" hidden="false" customHeight="false" outlineLevel="0" collapsed="false">
      <c r="A158" s="1" t="n">
        <f aca="false">nt!B158</f>
        <v>150</v>
      </c>
      <c r="B158" s="1" t="str">
        <f aca="false">nmd!B158</f>
        <v>REFERENCE</v>
      </c>
      <c r="C158" s="7" t="n">
        <v>0.32</v>
      </c>
      <c r="D158" s="7" t="n">
        <v>0.16</v>
      </c>
      <c r="E158" s="1" t="str">
        <f aca="false">IF("."=nmd!D158,"--",IF(ISBLANK(C158),"//",IF(C158=VALUE(nmd!D158),"ok","■")))</f>
        <v>ok</v>
      </c>
      <c r="F158" s="1" t="str">
        <f aca="false">IF("."=nmd!E158,"--",IF(ISBLANK(D158),"//",IF(D158=VALUE(nmd!E158),"ok","■")))</f>
        <v>ok</v>
      </c>
      <c r="G158" s="7" t="n">
        <v>0.25</v>
      </c>
      <c r="H158" s="7" t="n">
        <v>0.12</v>
      </c>
      <c r="I158" s="1" t="str">
        <f aca="false">IF("."=nmd!G158,"--",IF(ISBLANK(G158),"//",IF(G158=VALUE(nmd!G158),"ok","■")))</f>
        <v>ok</v>
      </c>
      <c r="J158" s="1" t="str">
        <f aca="false">IF("."=nmd!H158,"--",IF(ISBLANK(H158),"//",IF(H158=VALUE(nmd!H158),"ok","■")))</f>
        <v>ok</v>
      </c>
      <c r="K158" s="7" t="n">
        <v>0.23</v>
      </c>
      <c r="L158" s="7" t="n">
        <v>0.11</v>
      </c>
      <c r="M158" s="1" t="str">
        <f aca="false">IF("."=nmd!J158,"--",IF(ISBLANK(K158),"//",IF(K158=VALUE(nmd!J158),"ok","■")))</f>
        <v>ok</v>
      </c>
      <c r="N158" s="1" t="str">
        <f aca="false">IF("."=nmd!K158,"--",IF(ISBLANK(L158),"//",IF(L158=VALUE(nmd!K158),"ok","■")))</f>
        <v>ok</v>
      </c>
    </row>
    <row r="159" customFormat="false" ht="13.8" hidden="false" customHeight="false" outlineLevel="0" collapsed="false">
      <c r="A159" s="1" t="n">
        <f aca="false">nt!B159</f>
        <v>151</v>
      </c>
      <c r="B159" s="1" t="str">
        <f aca="false">nmd!B159</f>
        <v>RELEASE YOUR MIND</v>
      </c>
      <c r="C159" s="7" t="n">
        <v>0.6</v>
      </c>
      <c r="D159" s="7" t="n">
        <v>0.3</v>
      </c>
      <c r="E159" s="1" t="str">
        <f aca="false">IF("."=nmd!D159,"--",IF(ISBLANK(C159),"//",IF(C159=VALUE(nmd!D159),"ok","■")))</f>
        <v>ok</v>
      </c>
      <c r="F159" s="1" t="str">
        <f aca="false">IF("."=nmd!E159,"--",IF(ISBLANK(D159),"//",IF(D159=VALUE(nmd!E159),"ok","■")))</f>
        <v>ok</v>
      </c>
      <c r="G159" s="7" t="n">
        <v>0.48</v>
      </c>
      <c r="H159" s="7" t="n">
        <v>0.24</v>
      </c>
      <c r="I159" s="1" t="str">
        <f aca="false">IF("."=nmd!G159,"--",IF(ISBLANK(G159),"//",IF(G159=VALUE(nmd!G159),"ok","■")))</f>
        <v>ok</v>
      </c>
      <c r="J159" s="1" t="str">
        <f aca="false">IF("."=nmd!H159,"--",IF(ISBLANK(H159),"//",IF(H159=VALUE(nmd!H159),"ok","■")))</f>
        <v>ok</v>
      </c>
      <c r="K159" s="7" t="n">
        <v>0.25</v>
      </c>
      <c r="L159" s="7" t="n">
        <v>0.12</v>
      </c>
      <c r="M159" s="1" t="str">
        <f aca="false">IF("."=nmd!J159,"--",IF(ISBLANK(K159),"//",IF(K159=VALUE(nmd!J159),"ok","■")))</f>
        <v>ok</v>
      </c>
      <c r="N159" s="1" t="str">
        <f aca="false">IF("."=nmd!K159,"--",IF(ISBLANK(L159),"//",IF(L159=VALUE(nmd!K159),"ok","■")))</f>
        <v>ok</v>
      </c>
    </row>
    <row r="160" customFormat="false" ht="13.8" hidden="false" customHeight="false" outlineLevel="0" collapsed="false">
      <c r="A160" s="1" t="n">
        <f aca="false">nt!B160</f>
        <v>152</v>
      </c>
      <c r="B160" s="1" t="str">
        <f aca="false">nmd!B160</f>
        <v>RESOLVE</v>
      </c>
      <c r="C160" s="7" t="n">
        <v>0.47</v>
      </c>
      <c r="D160" s="7" t="n">
        <v>0.23</v>
      </c>
      <c r="E160" s="1" t="str">
        <f aca="false">IF("."=nmd!D160,"--",IF(ISBLANK(C160),"//",IF(C160=VALUE(nmd!D160),"ok","■")))</f>
        <v>ok</v>
      </c>
      <c r="F160" s="1" t="str">
        <f aca="false">IF("."=nmd!E160,"--",IF(ISBLANK(D160),"//",IF(D160=VALUE(nmd!E160),"ok","■")))</f>
        <v>ok</v>
      </c>
      <c r="G160" s="7" t="n">
        <v>0.38</v>
      </c>
      <c r="H160" s="7" t="n">
        <v>0.19</v>
      </c>
      <c r="I160" s="1" t="str">
        <f aca="false">IF("."=nmd!G160,"--",IF(ISBLANK(G160),"//",IF(G160=VALUE(nmd!G160),"ok","■")))</f>
        <v>ok</v>
      </c>
      <c r="J160" s="1" t="str">
        <f aca="false">IF("."=nmd!H160,"--",IF(ISBLANK(H160),"//",IF(H160=VALUE(nmd!H160),"ok","■")))</f>
        <v>ok</v>
      </c>
      <c r="K160" s="7" t="n">
        <v>0.37</v>
      </c>
      <c r="L160" s="7" t="n">
        <v>0.18</v>
      </c>
      <c r="M160" s="1" t="str">
        <f aca="false">IF("."=nmd!J160,"--",IF(ISBLANK(K160),"//",IF(K160=VALUE(nmd!J160),"ok","■")))</f>
        <v>ok</v>
      </c>
      <c r="N160" s="1" t="str">
        <f aca="false">IF("."=nmd!K160,"--",IF(ISBLANK(L160),"//",IF(L160=VALUE(nmd!K160),"ok","■")))</f>
        <v>ok</v>
      </c>
    </row>
    <row r="161" customFormat="false" ht="13.8" hidden="false" customHeight="false" outlineLevel="0" collapsed="false">
      <c r="A161" s="1" t="n">
        <f aca="false">nt!B161</f>
        <v>153</v>
      </c>
      <c r="B161" s="1" t="str">
        <f aca="false">nmd!B161</f>
        <v>ROCK THE BEATZ</v>
      </c>
      <c r="C161" s="7" t="n">
        <v>0.6</v>
      </c>
      <c r="D161" s="7" t="n">
        <v>0.3</v>
      </c>
      <c r="E161" s="1" t="str">
        <f aca="false">IF("."=nmd!D161,"--",IF(ISBLANK(C161),"//",IF(C161=VALUE(nmd!D161),"ok","■")))</f>
        <v>ok</v>
      </c>
      <c r="F161" s="1" t="str">
        <f aca="false">IF("."=nmd!E161,"--",IF(ISBLANK(D161),"//",IF(D161=VALUE(nmd!E161),"ok","■")))</f>
        <v>ok</v>
      </c>
      <c r="G161" s="7" t="n">
        <v>0.44</v>
      </c>
      <c r="H161" s="7" t="n">
        <v>0.22</v>
      </c>
      <c r="I161" s="1" t="str">
        <f aca="false">IF("."=nmd!G161,"--",IF(ISBLANK(G161),"//",IF(G161=VALUE(nmd!G161),"ok","■")))</f>
        <v>ok</v>
      </c>
      <c r="J161" s="1" t="str">
        <f aca="false">IF("."=nmd!H161,"--",IF(ISBLANK(H161),"//",IF(H161=VALUE(nmd!H161),"ok","■")))</f>
        <v>ok</v>
      </c>
      <c r="K161" s="7" t="n">
        <v>0.35</v>
      </c>
      <c r="L161" s="7" t="n">
        <v>0.17</v>
      </c>
      <c r="M161" s="1" t="str">
        <f aca="false">IF("."=nmd!J161,"--",IF(ISBLANK(K161),"//",IF(K161=VALUE(nmd!J161),"ok","■")))</f>
        <v>ok</v>
      </c>
      <c r="N161" s="1" t="str">
        <f aca="false">IF("."=nmd!K161,"--",IF(ISBLANK(L161),"//",IF(L161=VALUE(nmd!K161),"ok","■")))</f>
        <v>ok</v>
      </c>
    </row>
    <row r="162" customFormat="false" ht="13.8" hidden="false" customHeight="false" outlineLevel="0" collapsed="false">
      <c r="A162" s="1" t="n">
        <f aca="false">nt!B162</f>
        <v>154</v>
      </c>
      <c r="B162" s="1" t="str">
        <f aca="false">nmd!B162</f>
        <v>RUGGED ASH</v>
      </c>
      <c r="C162" s="7" t="n">
        <v>0.77</v>
      </c>
      <c r="D162" s="7" t="n">
        <v>0.38</v>
      </c>
      <c r="E162" s="1" t="str">
        <f aca="false">IF("."=nmd!D162,"--",IF(ISBLANK(C162),"//",IF(C162=VALUE(nmd!D162),"ok","■")))</f>
        <v>ok</v>
      </c>
      <c r="F162" s="1" t="str">
        <f aca="false">IF("."=nmd!E162,"--",IF(ISBLANK(D162),"//",IF(D162=VALUE(nmd!E162),"ok","■")))</f>
        <v>ok</v>
      </c>
      <c r="G162" s="7" t="n">
        <v>0.74</v>
      </c>
      <c r="H162" s="7" t="n">
        <v>0.37</v>
      </c>
      <c r="I162" s="1" t="str">
        <f aca="false">IF("."=nmd!G162,"--",IF(ISBLANK(G162),"//",IF(G162=VALUE(nmd!G162),"ok","■")))</f>
        <v>ok</v>
      </c>
      <c r="J162" s="1" t="str">
        <f aca="false">IF("."=nmd!H162,"--",IF(ISBLANK(H162),"//",IF(H162=VALUE(nmd!H162),"ok","■")))</f>
        <v>ok</v>
      </c>
      <c r="K162" s="7" t="s">
        <v>59</v>
      </c>
      <c r="L162" s="7" t="s">
        <v>59</v>
      </c>
      <c r="M162" s="1" t="str">
        <f aca="false">IF("."=nmd!J162,"--",IF(ISBLANK(K162),"//",IF(K162=VALUE(nmd!J162),"ok","■")))</f>
        <v>--</v>
      </c>
      <c r="N162" s="1" t="str">
        <f aca="false">IF("."=nmd!K162,"--",IF(ISBLANK(L162),"//",IF(L162=VALUE(nmd!K162),"ok","■")))</f>
        <v>--</v>
      </c>
    </row>
    <row r="163" customFormat="false" ht="13.8" hidden="false" customHeight="false" outlineLevel="0" collapsed="false">
      <c r="A163" s="1" t="n">
        <f aca="false">nt!B163</f>
        <v>155</v>
      </c>
      <c r="B163" s="1" t="str">
        <f aca="false">nmd!B163</f>
        <v>SALAMANDER BEAT CRUSH MIX</v>
      </c>
      <c r="C163" s="7" t="n">
        <v>0.86</v>
      </c>
      <c r="D163" s="7" t="n">
        <v>0.43</v>
      </c>
      <c r="E163" s="1" t="str">
        <f aca="false">IF("."=nmd!D163,"--",IF(ISBLANK(C163),"//",IF(C163=VALUE(nmd!D163),"ok","■")))</f>
        <v>ok</v>
      </c>
      <c r="F163" s="1" t="str">
        <f aca="false">IF("."=nmd!E163,"--",IF(ISBLANK(D163),"//",IF(D163=VALUE(nmd!E163),"ok","■")))</f>
        <v>ok</v>
      </c>
      <c r="G163" s="7" t="n">
        <v>0.84</v>
      </c>
      <c r="H163" s="7" t="n">
        <v>0.42</v>
      </c>
      <c r="I163" s="1" t="str">
        <f aca="false">IF("."=nmd!G163,"--",IF(ISBLANK(G163),"//",IF(G163=VALUE(nmd!G163),"ok","■")))</f>
        <v>ok</v>
      </c>
      <c r="J163" s="1" t="str">
        <f aca="false">IF("."=nmd!H163,"--",IF(ISBLANK(H163),"//",IF(H163=VALUE(nmd!H163),"ok","■")))</f>
        <v>ok</v>
      </c>
      <c r="K163" s="7" t="s">
        <v>59</v>
      </c>
      <c r="L163" s="7" t="s">
        <v>59</v>
      </c>
      <c r="M163" s="1" t="str">
        <f aca="false">IF("."=nmd!J163,"--",IF(ISBLANK(K163),"//",IF(K163=VALUE(nmd!J163),"ok","■")))</f>
        <v>--</v>
      </c>
      <c r="N163" s="1" t="str">
        <f aca="false">IF("."=nmd!K163,"--",IF(ISBLANK(L163),"//",IF(L163=VALUE(nmd!K163),"ok","■")))</f>
        <v>--</v>
      </c>
    </row>
    <row r="164" customFormat="false" ht="13.8" hidden="false" customHeight="false" outlineLevel="0" collapsed="false">
      <c r="A164" s="1" t="n">
        <f aca="false">nt!B164</f>
        <v>156</v>
      </c>
      <c r="B164" s="1" t="str">
        <f aca="false">nmd!B164</f>
        <v>SALAMANDER BEAT CRUSH MIX [CRASH MIX]</v>
      </c>
      <c r="C164" s="7" t="n">
        <v>0.63</v>
      </c>
      <c r="D164" s="7" t="n">
        <v>0.31</v>
      </c>
      <c r="E164" s="1" t="str">
        <f aca="false">IF("."=nmd!D164,"--",IF(ISBLANK(C164),"//",IF(C164=VALUE(nmd!D164),"ok","■")))</f>
        <v>ok</v>
      </c>
      <c r="F164" s="1" t="str">
        <f aca="false">IF("."=nmd!E164,"--",IF(ISBLANK(D164),"//",IF(D164=VALUE(nmd!E164),"ok","■")))</f>
        <v>ok</v>
      </c>
      <c r="G164" s="7" t="n">
        <v>0.44</v>
      </c>
      <c r="H164" s="7" t="n">
        <v>0.22</v>
      </c>
      <c r="I164" s="1" t="str">
        <f aca="false">IF("."=nmd!G164,"--",IF(ISBLANK(G164),"//",IF(G164=VALUE(nmd!G164),"ok","■")))</f>
        <v>ok</v>
      </c>
      <c r="J164" s="1" t="str">
        <f aca="false">IF("."=nmd!H164,"--",IF(ISBLANK(H164),"//",IF(H164=VALUE(nmd!H164),"ok","■")))</f>
        <v>ok</v>
      </c>
      <c r="K164" s="7" t="s">
        <v>59</v>
      </c>
      <c r="L164" s="7" t="s">
        <v>59</v>
      </c>
      <c r="M164" s="1" t="str">
        <f aca="false">IF("."=nmd!J164,"--",IF(ISBLANK(K164),"//",IF(K164=VALUE(nmd!J164),"ok","■")))</f>
        <v>--</v>
      </c>
      <c r="N164" s="1" t="str">
        <f aca="false">IF("."=nmd!K164,"--",IF(ISBLANK(L164),"//",IF(L164=VALUE(nmd!K164),"ok","■")))</f>
        <v>--</v>
      </c>
    </row>
    <row r="165" customFormat="false" ht="13.8" hidden="false" customHeight="false" outlineLevel="0" collapsed="false">
      <c r="A165" s="1" t="n">
        <f aca="false">nt!B165</f>
        <v>157</v>
      </c>
      <c r="B165" s="1" t="str">
        <f aca="false">nmd!B165</f>
        <v>S.D.Z</v>
      </c>
      <c r="C165" s="7" t="n">
        <v>0.93</v>
      </c>
      <c r="D165" s="7" t="n">
        <v>0.46</v>
      </c>
      <c r="E165" s="1" t="str">
        <f aca="false">IF("."=nmd!D165,"--",IF(ISBLANK(C165),"//",IF(C165=VALUE(nmd!D165),"ok","■")))</f>
        <v>ok</v>
      </c>
      <c r="F165" s="1" t="str">
        <f aca="false">IF("."=nmd!E165,"--",IF(ISBLANK(D165),"//",IF(D165=VALUE(nmd!E165),"ok","■")))</f>
        <v>ok</v>
      </c>
      <c r="G165" s="7" t="n">
        <v>0.85</v>
      </c>
      <c r="H165" s="7" t="n">
        <v>0.42</v>
      </c>
      <c r="I165" s="1" t="str">
        <f aca="false">IF("."=nmd!G165,"--",IF(ISBLANK(G165),"//",IF(G165=VALUE(nmd!G165),"ok","■")))</f>
        <v>ok</v>
      </c>
      <c r="J165" s="1" t="str">
        <f aca="false">IF("."=nmd!H165,"--",IF(ISBLANK(H165),"//",IF(H165=VALUE(nmd!H165),"ok","■")))</f>
        <v>ok</v>
      </c>
      <c r="K165" s="7" t="s">
        <v>59</v>
      </c>
      <c r="L165" s="7" t="s">
        <v>59</v>
      </c>
      <c r="M165" s="1" t="str">
        <f aca="false">IF("."=nmd!J165,"--",IF(ISBLANK(K165),"//",IF(K165=VALUE(nmd!J165),"ok","■")))</f>
        <v>--</v>
      </c>
      <c r="N165" s="1" t="str">
        <f aca="false">IF("."=nmd!K165,"--",IF(ISBLANK(L165),"//",IF(L165=VALUE(nmd!K165),"ok","■")))</f>
        <v>--</v>
      </c>
    </row>
    <row r="166" customFormat="false" ht="13.8" hidden="false" customHeight="false" outlineLevel="0" collapsed="false">
      <c r="A166" s="1" t="n">
        <f aca="false">nt!B166</f>
        <v>158</v>
      </c>
      <c r="B166" s="1" t="str">
        <f aca="false">nmd!B166</f>
        <v>S.F.M</v>
      </c>
      <c r="C166" s="7" t="n">
        <v>0.4</v>
      </c>
      <c r="D166" s="7" t="n">
        <v>0.2</v>
      </c>
      <c r="E166" s="1" t="str">
        <f aca="false">IF("."=nmd!D166,"--",IF(ISBLANK(C166),"//",IF(C166=VALUE(nmd!D166),"ok","■")))</f>
        <v>ok</v>
      </c>
      <c r="F166" s="1" t="str">
        <f aca="false">IF("."=nmd!E166,"--",IF(ISBLANK(D166),"//",IF(D166=VALUE(nmd!E166),"ok","■")))</f>
        <v>ok</v>
      </c>
      <c r="G166" s="7" t="n">
        <v>0.35</v>
      </c>
      <c r="H166" s="7" t="n">
        <v>0.17</v>
      </c>
      <c r="I166" s="1" t="str">
        <f aca="false">IF("."=nmd!G166,"--",IF(ISBLANK(G166),"//",IF(G166=VALUE(nmd!G166),"ok","■")))</f>
        <v>ok</v>
      </c>
      <c r="J166" s="1" t="str">
        <f aca="false">IF("."=nmd!H166,"--",IF(ISBLANK(H166),"//",IF(H166=VALUE(nmd!H166),"ok","■")))</f>
        <v>ok</v>
      </c>
      <c r="K166" s="7" t="n">
        <v>0.33</v>
      </c>
      <c r="L166" s="7" t="n">
        <v>0.16</v>
      </c>
      <c r="M166" s="1" t="str">
        <f aca="false">IF("."=nmd!J166,"--",IF(ISBLANK(K166),"//",IF(K166=VALUE(nmd!J166),"ok","■")))</f>
        <v>ok</v>
      </c>
      <c r="N166" s="1" t="str">
        <f aca="false">IF("."=nmd!K166,"--",IF(ISBLANK(L166),"//",IF(L166=VALUE(nmd!K166),"ok","■")))</f>
        <v>ok</v>
      </c>
    </row>
    <row r="167" customFormat="false" ht="13.8" hidden="false" customHeight="false" outlineLevel="0" collapsed="false">
      <c r="A167" s="1" t="n">
        <f aca="false">nt!B167</f>
        <v>159</v>
      </c>
      <c r="B167" s="1" t="str">
        <f aca="false">nmd!B167</f>
        <v>SKA A GO GO</v>
      </c>
      <c r="C167" s="7" t="n">
        <v>0.37</v>
      </c>
      <c r="D167" s="7" t="n">
        <v>0.18</v>
      </c>
      <c r="E167" s="1" t="str">
        <f aca="false">IF("."=nmd!D167,"--",IF(ISBLANK(C167),"//",IF(C167=VALUE(nmd!D167),"ok","■")))</f>
        <v>ok</v>
      </c>
      <c r="F167" s="1" t="str">
        <f aca="false">IF("."=nmd!E167,"--",IF(ISBLANK(D167),"//",IF(D167=VALUE(nmd!E167),"ok","■")))</f>
        <v>ok</v>
      </c>
      <c r="G167" s="7" t="n">
        <v>0.29</v>
      </c>
      <c r="H167" s="7" t="n">
        <v>0.14</v>
      </c>
      <c r="I167" s="1" t="str">
        <f aca="false">IF("."=nmd!G167,"--",IF(ISBLANK(G167),"//",IF(G167=VALUE(nmd!G167),"ok","■")))</f>
        <v>ok</v>
      </c>
      <c r="J167" s="1" t="str">
        <f aca="false">IF("."=nmd!H167,"--",IF(ISBLANK(H167),"//",IF(H167=VALUE(nmd!H167),"ok","■")))</f>
        <v>ok</v>
      </c>
      <c r="K167" s="7" t="s">
        <v>59</v>
      </c>
      <c r="L167" s="7" t="s">
        <v>59</v>
      </c>
      <c r="M167" s="1" t="str">
        <f aca="false">IF("."=nmd!J167,"--",IF(ISBLANK(K167),"//",IF(K167=VALUE(nmd!J167),"ok","■")))</f>
        <v>--</v>
      </c>
      <c r="N167" s="1" t="str">
        <f aca="false">IF("."=nmd!K167,"--",IF(ISBLANK(L167),"//",IF(L167=VALUE(nmd!K167),"ok","■")))</f>
        <v>--</v>
      </c>
    </row>
    <row r="168" customFormat="false" ht="13.8" hidden="false" customHeight="false" outlineLevel="0" collapsed="false">
      <c r="A168" s="1" t="n">
        <f aca="false">nt!B168</f>
        <v>160</v>
      </c>
      <c r="B168" s="1" t="str">
        <f aca="false">nmd!B168</f>
        <v>SKA A GO GO [PERFECT MIX]</v>
      </c>
      <c r="C168" s="7" t="s">
        <v>59</v>
      </c>
      <c r="D168" s="7" t="s">
        <v>59</v>
      </c>
      <c r="E168" s="1" t="str">
        <f aca="false">IF("."=nmd!D168,"--",IF(ISBLANK(C168),"//",IF(C168=VALUE(nmd!D168),"ok","■")))</f>
        <v>--</v>
      </c>
      <c r="F168" s="1" t="str">
        <f aca="false">IF("."=nmd!E168,"--",IF(ISBLANK(D168),"//",IF(D168=VALUE(nmd!E168),"ok","■")))</f>
        <v>--</v>
      </c>
      <c r="G168" s="7" t="s">
        <v>59</v>
      </c>
      <c r="H168" s="7" t="s">
        <v>59</v>
      </c>
      <c r="I168" s="1" t="str">
        <f aca="false">IF("."=nmd!G168,"--",IF(ISBLANK(G168),"//",IF(G168=VALUE(nmd!G168),"ok","■")))</f>
        <v>--</v>
      </c>
      <c r="J168" s="1" t="str">
        <f aca="false">IF("."=nmd!H168,"--",IF(ISBLANK(H168),"//",IF(H168=VALUE(nmd!H168),"ok","■")))</f>
        <v>--</v>
      </c>
      <c r="K168" s="7" t="n">
        <v>0.24</v>
      </c>
      <c r="L168" s="7" t="n">
        <v>0.12</v>
      </c>
      <c r="M168" s="1" t="str">
        <f aca="false">IF("."=nmd!J168,"--",IF(ISBLANK(K168),"//",IF(K168=VALUE(nmd!J168),"ok","■")))</f>
        <v>ok</v>
      </c>
      <c r="N168" s="1" t="str">
        <f aca="false">IF("."=nmd!K168,"--",IF(ISBLANK(L168),"//",IF(L168=VALUE(nmd!K168),"ok","■")))</f>
        <v>ok</v>
      </c>
    </row>
    <row r="169" customFormat="false" ht="13.8" hidden="false" customHeight="false" outlineLevel="0" collapsed="false">
      <c r="A169" s="1" t="n">
        <f aca="false">nt!B169</f>
        <v>161</v>
      </c>
      <c r="B169" s="1" t="str">
        <f aca="false">nmd!B169</f>
        <v>SODA</v>
      </c>
      <c r="C169" s="7" t="n">
        <v>1.05</v>
      </c>
      <c r="D169" s="7" t="n">
        <v>0.52</v>
      </c>
      <c r="E169" s="1" t="str">
        <f aca="false">IF("."=nmd!D169,"--",IF(ISBLANK(C169),"//",IF(C169=VALUE(nmd!D169),"ok","■")))</f>
        <v>ok</v>
      </c>
      <c r="F169" s="1" t="str">
        <f aca="false">IF("."=nmd!E169,"--",IF(ISBLANK(D169),"//",IF(D169=VALUE(nmd!E169),"ok","■")))</f>
        <v>ok</v>
      </c>
      <c r="G169" s="7" t="n">
        <v>0.97</v>
      </c>
      <c r="H169" s="7" t="n">
        <v>0.48</v>
      </c>
      <c r="I169" s="1" t="str">
        <f aca="false">IF("."=nmd!G169,"--",IF(ISBLANK(G169),"//",IF(G169=VALUE(nmd!G169),"ok","■")))</f>
        <v>ok</v>
      </c>
      <c r="J169" s="1" t="str">
        <f aca="false">IF("."=nmd!H169,"--",IF(ISBLANK(H169),"//",IF(H169=VALUE(nmd!H169),"ok","■")))</f>
        <v>ok</v>
      </c>
      <c r="K169" s="7" t="s">
        <v>59</v>
      </c>
      <c r="L169" s="7" t="s">
        <v>59</v>
      </c>
      <c r="M169" s="1" t="str">
        <f aca="false">IF("."=nmd!J169,"--",IF(ISBLANK(K169),"//",IF(K169=VALUE(nmd!J169),"ok","■")))</f>
        <v>--</v>
      </c>
      <c r="N169" s="1" t="str">
        <f aca="false">IF("."=nmd!K169,"--",IF(ISBLANK(L169),"//",IF(L169=VALUE(nmd!K169),"ok","■")))</f>
        <v>--</v>
      </c>
    </row>
    <row r="170" customFormat="false" ht="13.8" hidden="false" customHeight="false" outlineLevel="0" collapsed="false">
      <c r="A170" s="1" t="n">
        <f aca="false">nt!B170</f>
        <v>162</v>
      </c>
      <c r="B170" s="1" t="str">
        <f aca="false">nmd!B170</f>
        <v>SOMETHING SPECIAL</v>
      </c>
      <c r="C170" s="7" t="n">
        <v>0.36</v>
      </c>
      <c r="D170" s="7" t="n">
        <v>0.18</v>
      </c>
      <c r="E170" s="1" t="str">
        <f aca="false">IF("."=nmd!D170,"--",IF(ISBLANK(C170),"//",IF(C170=VALUE(nmd!D170),"ok","■")))</f>
        <v>ok</v>
      </c>
      <c r="F170" s="1" t="str">
        <f aca="false">IF("."=nmd!E170,"--",IF(ISBLANK(D170),"//",IF(D170=VALUE(nmd!E170),"ok","■")))</f>
        <v>ok</v>
      </c>
      <c r="G170" s="7" t="n">
        <v>0.34</v>
      </c>
      <c r="H170" s="7" t="n">
        <v>0.17</v>
      </c>
      <c r="I170" s="1" t="str">
        <f aca="false">IF("."=nmd!G170,"--",IF(ISBLANK(G170),"//",IF(G170=VALUE(nmd!G170),"ok","■")))</f>
        <v>ok</v>
      </c>
      <c r="J170" s="1" t="str">
        <f aca="false">IF("."=nmd!H170,"--",IF(ISBLANK(H170),"//",IF(H170=VALUE(nmd!H170),"ok","■")))</f>
        <v>ok</v>
      </c>
      <c r="K170" s="7" t="n">
        <v>0.25</v>
      </c>
      <c r="L170" s="7" t="n">
        <v>0.12</v>
      </c>
      <c r="M170" s="1" t="str">
        <f aca="false">IF("."=nmd!J170,"--",IF(ISBLANK(K170),"//",IF(K170=VALUE(nmd!J170),"ok","■")))</f>
        <v>ok</v>
      </c>
      <c r="N170" s="1" t="str">
        <f aca="false">IF("."=nmd!K170,"--",IF(ISBLANK(L170),"//",IF(L170=VALUE(nmd!K170),"ok","■")))</f>
        <v>ok</v>
      </c>
    </row>
    <row r="171" customFormat="false" ht="13.8" hidden="false" customHeight="false" outlineLevel="0" collapsed="false">
      <c r="A171" s="1" t="n">
        <f aca="false">nt!B171</f>
        <v>163</v>
      </c>
      <c r="B171" s="1" t="str">
        <f aca="false">nmd!B171</f>
        <v>SPARKER</v>
      </c>
      <c r="C171" s="7" t="n">
        <v>0.64</v>
      </c>
      <c r="D171" s="7" t="n">
        <v>0.32</v>
      </c>
      <c r="E171" s="1" t="str">
        <f aca="false">IF("."=nmd!D171,"--",IF(ISBLANK(C171),"//",IF(C171=VALUE(nmd!D171),"ok","■")))</f>
        <v>ok</v>
      </c>
      <c r="F171" s="1" t="str">
        <f aca="false">IF("."=nmd!E171,"--",IF(ISBLANK(D171),"//",IF(D171=VALUE(nmd!E171),"ok","■")))</f>
        <v>ok</v>
      </c>
      <c r="G171" s="7" t="n">
        <v>0.51</v>
      </c>
      <c r="H171" s="7" t="n">
        <v>0.25</v>
      </c>
      <c r="I171" s="1" t="str">
        <f aca="false">IF("."=nmd!G171,"--",IF(ISBLANK(G171),"//",IF(G171=VALUE(nmd!G171),"ok","■")))</f>
        <v>ok</v>
      </c>
      <c r="J171" s="1" t="str">
        <f aca="false">IF("."=nmd!H171,"--",IF(ISBLANK(H171),"//",IF(H171=VALUE(nmd!H171),"ok","■")))</f>
        <v>ok</v>
      </c>
      <c r="K171" s="7" t="n">
        <v>0.36</v>
      </c>
      <c r="L171" s="7" t="n">
        <v>0.18</v>
      </c>
      <c r="M171" s="1" t="str">
        <f aca="false">IF("."=nmd!J171,"--",IF(ISBLANK(K171),"//",IF(K171=VALUE(nmd!J171),"ok","■")))</f>
        <v>ok</v>
      </c>
      <c r="N171" s="1" t="str">
        <f aca="false">IF("."=nmd!K171,"--",IF(ISBLANK(L171),"//",IF(L171=VALUE(nmd!K171),"ok","■")))</f>
        <v>ok</v>
      </c>
    </row>
    <row r="172" customFormat="false" ht="13.8" hidden="false" customHeight="false" outlineLevel="0" collapsed="false">
      <c r="A172" s="1" t="n">
        <f aca="false">nt!B172</f>
        <v>164</v>
      </c>
      <c r="B172" s="1" t="str">
        <f aca="false">nmd!B172</f>
        <v>STEEL CAGE</v>
      </c>
      <c r="C172" s="7" t="n">
        <v>0.39</v>
      </c>
      <c r="D172" s="7" t="n">
        <v>0.19</v>
      </c>
      <c r="E172" s="1" t="str">
        <f aca="false">IF("."=nmd!D172,"--",IF(ISBLANK(C172),"//",IF(C172=VALUE(nmd!D172),"ok","■")))</f>
        <v>ok</v>
      </c>
      <c r="F172" s="1" t="str">
        <f aca="false">IF("."=nmd!E172,"--",IF(ISBLANK(D172),"//",IF(D172=VALUE(nmd!E172),"ok","■")))</f>
        <v>ok</v>
      </c>
      <c r="G172" s="7" t="n">
        <v>0.34</v>
      </c>
      <c r="H172" s="7" t="n">
        <v>0.17</v>
      </c>
      <c r="I172" s="1" t="str">
        <f aca="false">IF("."=nmd!G172,"--",IF(ISBLANK(G172),"//",IF(G172=VALUE(nmd!G172),"ok","■")))</f>
        <v>ok</v>
      </c>
      <c r="J172" s="1" t="str">
        <f aca="false">IF("."=nmd!H172,"--",IF(ISBLANK(H172),"//",IF(H172=VALUE(nmd!H172),"ok","■")))</f>
        <v>ok</v>
      </c>
      <c r="K172" s="7" t="n">
        <v>0.33</v>
      </c>
      <c r="L172" s="7" t="n">
        <v>0.16</v>
      </c>
      <c r="M172" s="1" t="str">
        <f aca="false">IF("."=nmd!J172,"--",IF(ISBLANK(K172),"//",IF(K172=VALUE(nmd!J172),"ok","■")))</f>
        <v>ok</v>
      </c>
      <c r="N172" s="1" t="str">
        <f aca="false">IF("."=nmd!K172,"--",IF(ISBLANK(L172),"//",IF(L172=VALUE(nmd!K172),"ok","■")))</f>
        <v>ok</v>
      </c>
    </row>
    <row r="173" customFormat="false" ht="13.8" hidden="false" customHeight="false" outlineLevel="0" collapsed="false">
      <c r="A173" s="1" t="n">
        <f aca="false">nt!B173</f>
        <v>165</v>
      </c>
      <c r="B173" s="1" t="str">
        <f aca="false">nmd!B173</f>
        <v>SUPER HIGHWAY</v>
      </c>
      <c r="C173" s="7" t="n">
        <v>0.38</v>
      </c>
      <c r="D173" s="7" t="n">
        <v>0.19</v>
      </c>
      <c r="E173" s="1" t="str">
        <f aca="false">IF("."=nmd!D173,"--",IF(ISBLANK(C173),"//",IF(C173=VALUE(nmd!D173),"ok","■")))</f>
        <v>ok</v>
      </c>
      <c r="F173" s="1" t="str">
        <f aca="false">IF("."=nmd!E173,"--",IF(ISBLANK(D173),"//",IF(D173=VALUE(nmd!E173),"ok","■")))</f>
        <v>ok</v>
      </c>
      <c r="G173" s="7" t="n">
        <v>0.33</v>
      </c>
      <c r="H173" s="7" t="n">
        <v>0.16</v>
      </c>
      <c r="I173" s="1" t="str">
        <f aca="false">IF("."=nmd!G173,"--",IF(ISBLANK(G173),"//",IF(G173=VALUE(nmd!G173),"ok","■")))</f>
        <v>ok</v>
      </c>
      <c r="J173" s="1" t="str">
        <f aca="false">IF("."=nmd!H173,"--",IF(ISBLANK(H173),"//",IF(H173=VALUE(nmd!H173),"ok","■")))</f>
        <v>ok</v>
      </c>
      <c r="K173" s="7" t="s">
        <v>59</v>
      </c>
      <c r="L173" s="7" t="s">
        <v>59</v>
      </c>
      <c r="M173" s="1" t="str">
        <f aca="false">IF("."=nmd!J173,"--",IF(ISBLANK(K173),"//",IF(K173=VALUE(nmd!J173),"ok","■")))</f>
        <v>--</v>
      </c>
      <c r="N173" s="1" t="str">
        <f aca="false">IF("."=nmd!K173,"--",IF(ISBLANK(L173),"//",IF(L173=VALUE(nmd!K173),"ok","■")))</f>
        <v>--</v>
      </c>
    </row>
    <row r="174" customFormat="false" ht="13.8" hidden="false" customHeight="false" outlineLevel="0" collapsed="false">
      <c r="A174" s="1" t="n">
        <f aca="false">nt!B174</f>
        <v>166</v>
      </c>
      <c r="B174" s="1" t="str">
        <f aca="false">nmd!B174</f>
        <v>SUPER HIGHWAY [SUPER SUBWAY MIX]</v>
      </c>
      <c r="C174" s="7" t="s">
        <v>59</v>
      </c>
      <c r="D174" s="7" t="s">
        <v>59</v>
      </c>
      <c r="E174" s="1" t="str">
        <f aca="false">IF("."=nmd!D174,"--",IF(ISBLANK(C174),"//",IF(C174=VALUE(nmd!D174),"ok","■")))</f>
        <v>--</v>
      </c>
      <c r="F174" s="1" t="str">
        <f aca="false">IF("."=nmd!E174,"--",IF(ISBLANK(D174),"//",IF(D174=VALUE(nmd!E174),"ok","■")))</f>
        <v>--</v>
      </c>
      <c r="G174" s="7" t="s">
        <v>59</v>
      </c>
      <c r="H174" s="7" t="s">
        <v>59</v>
      </c>
      <c r="I174" s="1" t="str">
        <f aca="false">IF("."=nmd!G174,"--",IF(ISBLANK(G174),"//",IF(G174=VALUE(nmd!G174),"ok","■")))</f>
        <v>--</v>
      </c>
      <c r="J174" s="1" t="str">
        <f aca="false">IF("."=nmd!H174,"--",IF(ISBLANK(H174),"//",IF(H174=VALUE(nmd!H174),"ok","■")))</f>
        <v>--</v>
      </c>
      <c r="K174" s="7" t="n">
        <v>0.3</v>
      </c>
      <c r="L174" s="7" t="n">
        <v>0.15</v>
      </c>
      <c r="M174" s="1" t="str">
        <f aca="false">IF("."=nmd!J174,"--",IF(ISBLANK(K174),"//",IF(K174=VALUE(nmd!J174),"ok","■")))</f>
        <v>ok</v>
      </c>
      <c r="N174" s="1" t="str">
        <f aca="false">IF("."=nmd!K174,"--",IF(ISBLANK(L174),"//",IF(L174=VALUE(nmd!K174),"ok","■")))</f>
        <v>ok</v>
      </c>
    </row>
    <row r="175" customFormat="false" ht="13.8" hidden="false" customHeight="false" outlineLevel="0" collapsed="false">
      <c r="A175" s="1" t="n">
        <f aca="false">nt!B175</f>
        <v>167</v>
      </c>
      <c r="B175" s="1" t="str">
        <f aca="false">nmd!B175</f>
        <v>SURGE LINE</v>
      </c>
      <c r="C175" s="7" t="n">
        <v>0.78</v>
      </c>
      <c r="D175" s="7" t="n">
        <v>0.39</v>
      </c>
      <c r="E175" s="1" t="str">
        <f aca="false">IF("."=nmd!D175,"--",IF(ISBLANK(C175),"//",IF(C175=VALUE(nmd!D175),"ok","■")))</f>
        <v>ok</v>
      </c>
      <c r="F175" s="1" t="str">
        <f aca="false">IF("."=nmd!E175,"--",IF(ISBLANK(D175),"//",IF(D175=VALUE(nmd!E175),"ok","■")))</f>
        <v>ok</v>
      </c>
      <c r="G175" s="7" t="n">
        <v>0.64</v>
      </c>
      <c r="H175" s="7" t="n">
        <v>0.32</v>
      </c>
      <c r="I175" s="1" t="str">
        <f aca="false">IF("."=nmd!G175,"--",IF(ISBLANK(G175),"//",IF(G175=VALUE(nmd!G175),"ok","■")))</f>
        <v>ok</v>
      </c>
      <c r="J175" s="1" t="str">
        <f aca="false">IF("."=nmd!H175,"--",IF(ISBLANK(H175),"//",IF(H175=VALUE(nmd!H175),"ok","■")))</f>
        <v>ok</v>
      </c>
      <c r="K175" s="7" t="n">
        <v>0.47</v>
      </c>
      <c r="L175" s="7" t="n">
        <v>0.23</v>
      </c>
      <c r="M175" s="1" t="str">
        <f aca="false">IF("."=nmd!J175,"--",IF(ISBLANK(K175),"//",IF(K175=VALUE(nmd!J175),"ok","■")))</f>
        <v>ok</v>
      </c>
      <c r="N175" s="1" t="str">
        <f aca="false">IF("."=nmd!K175,"--",IF(ISBLANK(L175),"//",IF(L175=VALUE(nmd!K175),"ok","■")))</f>
        <v>ok</v>
      </c>
    </row>
    <row r="176" customFormat="false" ht="13.8" hidden="false" customHeight="false" outlineLevel="0" collapsed="false">
      <c r="A176" s="1" t="n">
        <f aca="false">nt!B176</f>
        <v>168</v>
      </c>
      <c r="B176" s="1" t="str">
        <f aca="false">nmd!B176</f>
        <v>TEAR IT UP</v>
      </c>
      <c r="C176" s="7" t="n">
        <v>0.38</v>
      </c>
      <c r="D176" s="7" t="n">
        <v>0.19</v>
      </c>
      <c r="E176" s="1" t="str">
        <f aca="false">IF("."=nmd!D176,"--",IF(ISBLANK(C176),"//",IF(C176=VALUE(nmd!D176),"ok","■")))</f>
        <v>ok</v>
      </c>
      <c r="F176" s="1" t="str">
        <f aca="false">IF("."=nmd!E176,"--",IF(ISBLANK(D176),"//",IF(D176=VALUE(nmd!E176),"ok","■")))</f>
        <v>ok</v>
      </c>
      <c r="G176" s="7" t="n">
        <v>0.26</v>
      </c>
      <c r="H176" s="7" t="n">
        <v>0.13</v>
      </c>
      <c r="I176" s="1" t="str">
        <f aca="false">IF("."=nmd!G176,"--",IF(ISBLANK(G176),"//",IF(G176=VALUE(nmd!G176),"ok","■")))</f>
        <v>ok</v>
      </c>
      <c r="J176" s="1" t="str">
        <f aca="false">IF("."=nmd!H176,"--",IF(ISBLANK(H176),"//",IF(H176=VALUE(nmd!H176),"ok","■")))</f>
        <v>ok</v>
      </c>
      <c r="K176" s="7" t="n">
        <v>0.24</v>
      </c>
      <c r="L176" s="7" t="n">
        <v>0.12</v>
      </c>
      <c r="M176" s="1" t="str">
        <f aca="false">IF("."=nmd!J176,"--",IF(ISBLANK(K176),"//",IF(K176=VALUE(nmd!J176),"ok","■")))</f>
        <v>ok</v>
      </c>
      <c r="N176" s="1" t="str">
        <f aca="false">IF("."=nmd!K176,"--",IF(ISBLANK(L176),"//",IF(L176=VALUE(nmd!K176),"ok","■")))</f>
        <v>ok</v>
      </c>
    </row>
    <row r="177" customFormat="false" ht="13.8" hidden="false" customHeight="false" outlineLevel="0" collapsed="false">
      <c r="A177" s="1" t="n">
        <f aca="false">nt!B177</f>
        <v>169</v>
      </c>
      <c r="B177" s="1" t="str">
        <f aca="false">nmd!B177</f>
        <v>TETRAQ</v>
      </c>
      <c r="C177" s="7" t="n">
        <v>0.51</v>
      </c>
      <c r="D177" s="7" t="n">
        <v>0.25</v>
      </c>
      <c r="E177" s="1" t="str">
        <f aca="false">IF("."=nmd!D177,"--",IF(ISBLANK(C177),"//",IF(C177=VALUE(nmd!D177),"ok","■")))</f>
        <v>ok</v>
      </c>
      <c r="F177" s="1" t="str">
        <f aca="false">IF("."=nmd!E177,"--",IF(ISBLANK(D177),"//",IF(D177=VALUE(nmd!E177),"ok","■")))</f>
        <v>ok</v>
      </c>
      <c r="G177" s="7" t="n">
        <v>0.42</v>
      </c>
      <c r="H177" s="7" t="n">
        <v>0.21</v>
      </c>
      <c r="I177" s="1" t="str">
        <f aca="false">IF("."=nmd!G177,"--",IF(ISBLANK(G177),"//",IF(G177=VALUE(nmd!G177),"ok","■")))</f>
        <v>ok</v>
      </c>
      <c r="J177" s="1" t="str">
        <f aca="false">IF("."=nmd!H177,"--",IF(ISBLANK(H177),"//",IF(H177=VALUE(nmd!H177),"ok","■")))</f>
        <v>ok</v>
      </c>
      <c r="K177" s="7" t="s">
        <v>59</v>
      </c>
      <c r="L177" s="7" t="s">
        <v>59</v>
      </c>
      <c r="M177" s="1" t="str">
        <f aca="false">IF("."=nmd!J177,"--",IF(ISBLANK(K177),"//",IF(K177=VALUE(nmd!J177),"ok","■")))</f>
        <v>--</v>
      </c>
      <c r="N177" s="1" t="str">
        <f aca="false">IF("."=nmd!K177,"--",IF(ISBLANK(L177),"//",IF(L177=VALUE(nmd!K177),"ok","■")))</f>
        <v>--</v>
      </c>
    </row>
    <row r="178" customFormat="false" ht="13.8" hidden="false" customHeight="false" outlineLevel="0" collapsed="false">
      <c r="A178" s="1" t="n">
        <f aca="false">nt!B178</f>
        <v>170</v>
      </c>
      <c r="B178" s="1" t="str">
        <f aca="false">nmd!B178</f>
        <v>THE FALL</v>
      </c>
      <c r="C178" s="7" t="n">
        <v>0.66</v>
      </c>
      <c r="D178" s="7" t="n">
        <v>0.33</v>
      </c>
      <c r="E178" s="1" t="str">
        <f aca="false">IF("."=nmd!D178,"--",IF(ISBLANK(C178),"//",IF(C178=VALUE(nmd!D178),"ok","■")))</f>
        <v>ok</v>
      </c>
      <c r="F178" s="1" t="str">
        <f aca="false">IF("."=nmd!E178,"--",IF(ISBLANK(D178),"//",IF(D178=VALUE(nmd!E178),"ok","■")))</f>
        <v>ok</v>
      </c>
      <c r="G178" s="7" t="n">
        <v>0.63</v>
      </c>
      <c r="H178" s="7" t="n">
        <v>0.31</v>
      </c>
      <c r="I178" s="1" t="str">
        <f aca="false">IF("."=nmd!G178,"--",IF(ISBLANK(G178),"//",IF(G178=VALUE(nmd!G178),"ok","■")))</f>
        <v>ok</v>
      </c>
      <c r="J178" s="1" t="str">
        <f aca="false">IF("."=nmd!H178,"--",IF(ISBLANK(H178),"//",IF(H178=VALUE(nmd!H178),"ok","■")))</f>
        <v>ok</v>
      </c>
      <c r="K178" s="7" t="n">
        <v>0.42</v>
      </c>
      <c r="L178" s="7" t="n">
        <v>0.21</v>
      </c>
      <c r="M178" s="1" t="str">
        <f aca="false">IF("."=nmd!J178,"--",IF(ISBLANK(K178),"//",IF(K178=VALUE(nmd!J178),"ok","■")))</f>
        <v>ok</v>
      </c>
      <c r="N178" s="1" t="str">
        <f aca="false">IF("."=nmd!K178,"--",IF(ISBLANK(L178),"//",IF(L178=VALUE(nmd!K178),"ok","■")))</f>
        <v>ok</v>
      </c>
    </row>
    <row r="179" customFormat="false" ht="13.8" hidden="false" customHeight="false" outlineLevel="0" collapsed="false">
      <c r="A179" s="1" t="n">
        <f aca="false">nt!B179</f>
        <v>171</v>
      </c>
      <c r="B179" s="1" t="str">
        <f aca="false">nmd!B179</f>
        <v>THRASH TRAXX</v>
      </c>
      <c r="C179" s="7" t="n">
        <v>0.48</v>
      </c>
      <c r="D179" s="7" t="n">
        <v>0.24</v>
      </c>
      <c r="E179" s="1" t="str">
        <f aca="false">IF("."=nmd!D179,"--",IF(ISBLANK(C179),"//",IF(C179=VALUE(nmd!D179),"ok","■")))</f>
        <v>ok</v>
      </c>
      <c r="F179" s="1" t="str">
        <f aca="false">IF("."=nmd!E179,"--",IF(ISBLANK(D179),"//",IF(D179=VALUE(nmd!E179),"ok","■")))</f>
        <v>ok</v>
      </c>
      <c r="G179" s="7" t="n">
        <v>0.39</v>
      </c>
      <c r="H179" s="7" t="n">
        <v>0.19</v>
      </c>
      <c r="I179" s="1" t="str">
        <f aca="false">IF("."=nmd!G179,"--",IF(ISBLANK(G179),"//",IF(G179=VALUE(nmd!G179),"ok","■")))</f>
        <v>ok</v>
      </c>
      <c r="J179" s="1" t="str">
        <f aca="false">IF("."=nmd!H179,"--",IF(ISBLANK(H179),"//",IF(H179=VALUE(nmd!H179),"ok","■")))</f>
        <v>ok</v>
      </c>
      <c r="K179" s="7" t="s">
        <v>59</v>
      </c>
      <c r="L179" s="7" t="s">
        <v>59</v>
      </c>
      <c r="M179" s="1" t="str">
        <f aca="false">IF("."=nmd!J179,"--",IF(ISBLANK(K179),"//",IF(K179=VALUE(nmd!J179),"ok","■")))</f>
        <v>--</v>
      </c>
      <c r="N179" s="1" t="str">
        <f aca="false">IF("."=nmd!K179,"--",IF(ISBLANK(L179),"//",IF(L179=VALUE(nmd!K179),"ok","■")))</f>
        <v>--</v>
      </c>
    </row>
    <row r="180" customFormat="false" ht="13.8" hidden="false" customHeight="false" outlineLevel="0" collapsed="false">
      <c r="A180" s="1" t="n">
        <f aca="false">nt!B180</f>
        <v>172</v>
      </c>
      <c r="B180" s="1" t="str">
        <f aca="false">nmd!B180</f>
        <v>TOKAI</v>
      </c>
      <c r="C180" s="7" t="n">
        <v>0.87</v>
      </c>
      <c r="D180" s="7" t="n">
        <v>0.43</v>
      </c>
      <c r="E180" s="1" t="str">
        <f aca="false">IF("."=nmd!D180,"--",IF(ISBLANK(C180),"//",IF(C180=VALUE(nmd!D180),"ok","■")))</f>
        <v>ok</v>
      </c>
      <c r="F180" s="1" t="str">
        <f aca="false">IF("."=nmd!E180,"--",IF(ISBLANK(D180),"//",IF(D180=VALUE(nmd!E180),"ok","■")))</f>
        <v>ok</v>
      </c>
      <c r="G180" s="7" t="n">
        <v>0.72</v>
      </c>
      <c r="H180" s="7" t="n">
        <v>0.36</v>
      </c>
      <c r="I180" s="1" t="str">
        <f aca="false">IF("."=nmd!G180,"--",IF(ISBLANK(G180),"//",IF(G180=VALUE(nmd!G180),"ok","■")))</f>
        <v>ok</v>
      </c>
      <c r="J180" s="1" t="str">
        <f aca="false">IF("."=nmd!H180,"--",IF(ISBLANK(H180),"//",IF(H180=VALUE(nmd!H180),"ok","■")))</f>
        <v>ok</v>
      </c>
      <c r="K180" s="7" t="n">
        <v>0.59</v>
      </c>
      <c r="L180" s="7" t="n">
        <v>0.29</v>
      </c>
      <c r="M180" s="1" t="str">
        <f aca="false">IF("."=nmd!J180,"--",IF(ISBLANK(K180),"//",IF(K180=VALUE(nmd!J180),"ok","■")))</f>
        <v>ok</v>
      </c>
      <c r="N180" s="1" t="str">
        <f aca="false">IF("."=nmd!K180,"--",IF(ISBLANK(L180),"//",IF(L180=VALUE(nmd!K180),"ok","■")))</f>
        <v>ok</v>
      </c>
    </row>
    <row r="181" customFormat="false" ht="13.8" hidden="false" customHeight="false" outlineLevel="0" collapsed="false">
      <c r="A181" s="1" t="n">
        <f aca="false">nt!B181</f>
        <v>173</v>
      </c>
      <c r="B181" s="1" t="str">
        <f aca="false">nmd!B181</f>
        <v>TURNING THE MOTOR OVER</v>
      </c>
      <c r="C181" s="7" t="n">
        <v>0.72</v>
      </c>
      <c r="D181" s="7" t="n">
        <v>0.36</v>
      </c>
      <c r="E181" s="1" t="str">
        <f aca="false">IF("."=nmd!D181,"--",IF(ISBLANK(C181),"//",IF(C181=VALUE(nmd!D181),"ok","■")))</f>
        <v>ok</v>
      </c>
      <c r="F181" s="1" t="str">
        <f aca="false">IF("."=nmd!E181,"--",IF(ISBLANK(D181),"//",IF(D181=VALUE(nmd!E181),"ok","■")))</f>
        <v>ok</v>
      </c>
      <c r="G181" s="7" t="n">
        <v>0.6</v>
      </c>
      <c r="H181" s="7" t="n">
        <v>0.3</v>
      </c>
      <c r="I181" s="1" t="str">
        <f aca="false">IF("."=nmd!G181,"--",IF(ISBLANK(G181),"//",IF(G181=VALUE(nmd!G181),"ok","■")))</f>
        <v>ok</v>
      </c>
      <c r="J181" s="1" t="str">
        <f aca="false">IF("."=nmd!H181,"--",IF(ISBLANK(H181),"//",IF(H181=VALUE(nmd!H181),"ok","■")))</f>
        <v>ok</v>
      </c>
      <c r="K181" s="7" t="n">
        <v>0.39</v>
      </c>
      <c r="L181" s="7" t="n">
        <v>0.19</v>
      </c>
      <c r="M181" s="1" t="str">
        <f aca="false">IF("."=nmd!J181,"--",IF(ISBLANK(K181),"//",IF(K181=VALUE(nmd!J181),"ok","■")))</f>
        <v>ok</v>
      </c>
      <c r="N181" s="1" t="str">
        <f aca="false">IF("."=nmd!K181,"--",IF(ISBLANK(L181),"//",IF(L181=VALUE(nmd!K181),"ok","■")))</f>
        <v>ok</v>
      </c>
    </row>
    <row r="182" customFormat="false" ht="13.8" hidden="false" customHeight="false" outlineLevel="0" collapsed="false">
      <c r="A182" s="1" t="n">
        <f aca="false">nt!B182</f>
        <v>174</v>
      </c>
      <c r="B182" s="1" t="str">
        <f aca="false">nmd!B182</f>
        <v>U GOTTA GROOVE</v>
      </c>
      <c r="C182" s="7" t="n">
        <v>1.43</v>
      </c>
      <c r="D182" s="7" t="n">
        <v>0.71</v>
      </c>
      <c r="E182" s="1" t="str">
        <f aca="false">IF("."=nmd!D182,"--",IF(ISBLANK(C182),"//",IF(C182=VALUE(nmd!D182),"ok","■")))</f>
        <v>ok</v>
      </c>
      <c r="F182" s="1" t="str">
        <f aca="false">IF("."=nmd!E182,"--",IF(ISBLANK(D182),"//",IF(D182=VALUE(nmd!E182),"ok","■")))</f>
        <v>ok</v>
      </c>
      <c r="G182" s="7" t="s">
        <v>59</v>
      </c>
      <c r="H182" s="7" t="s">
        <v>59</v>
      </c>
      <c r="I182" s="1" t="str">
        <f aca="false">IF("."=nmd!G182,"--",IF(ISBLANK(G182),"//",IF(G182=VALUE(nmd!G182),"ok","■")))</f>
        <v>--</v>
      </c>
      <c r="J182" s="1" t="str">
        <f aca="false">IF("."=nmd!H182,"--",IF(ISBLANK(H182),"//",IF(H182=VALUE(nmd!H182),"ok","■")))</f>
        <v>--</v>
      </c>
      <c r="K182" s="7" t="s">
        <v>59</v>
      </c>
      <c r="L182" s="7" t="s">
        <v>59</v>
      </c>
      <c r="M182" s="1" t="str">
        <f aca="false">IF("."=nmd!J182,"--",IF(ISBLANK(K182),"//",IF(K182=VALUE(nmd!J182),"ok","■")))</f>
        <v>--</v>
      </c>
      <c r="N182" s="1" t="str">
        <f aca="false">IF("."=nmd!K182,"--",IF(ISBLANK(L182),"//",IF(L182=VALUE(nmd!K182),"ok","■")))</f>
        <v>--</v>
      </c>
    </row>
    <row r="183" customFormat="false" ht="13.8" hidden="false" customHeight="false" outlineLevel="0" collapsed="false">
      <c r="A183" s="1" t="n">
        <f aca="false">nt!B183</f>
        <v>175</v>
      </c>
      <c r="B183" s="1" t="str">
        <f aca="false">nmd!B183</f>
        <v>VIRTUAL DRUMMER</v>
      </c>
      <c r="C183" s="7" t="n">
        <v>0.34</v>
      </c>
      <c r="D183" s="7" t="n">
        <v>0.17</v>
      </c>
      <c r="E183" s="1" t="str">
        <f aca="false">IF("."=nmd!D183,"--",IF(ISBLANK(C183),"//",IF(C183=VALUE(nmd!D183),"ok","■")))</f>
        <v>ok</v>
      </c>
      <c r="F183" s="1" t="str">
        <f aca="false">IF("."=nmd!E183,"--",IF(ISBLANK(D183),"//",IF(D183=VALUE(nmd!E183),"ok","■")))</f>
        <v>ok</v>
      </c>
      <c r="G183" s="7" t="n">
        <v>0.28</v>
      </c>
      <c r="H183" s="7" t="n">
        <v>0.14</v>
      </c>
      <c r="I183" s="1" t="str">
        <f aca="false">IF("."=nmd!G183,"--",IF(ISBLANK(G183),"//",IF(G183=VALUE(nmd!G183),"ok","■")))</f>
        <v>ok</v>
      </c>
      <c r="J183" s="1" t="str">
        <f aca="false">IF("."=nmd!H183,"--",IF(ISBLANK(H183),"//",IF(H183=VALUE(nmd!H183),"ok","■")))</f>
        <v>ok</v>
      </c>
      <c r="K183" s="7" t="n">
        <v>0.26</v>
      </c>
      <c r="L183" s="7" t="n">
        <v>0.13</v>
      </c>
      <c r="M183" s="1" t="str">
        <f aca="false">IF("."=nmd!J183,"--",IF(ISBLANK(K183),"//",IF(K183=VALUE(nmd!J183),"ok","■")))</f>
        <v>ok</v>
      </c>
      <c r="N183" s="1" t="str">
        <f aca="false">IF("."=nmd!K183,"--",IF(ISBLANK(L183),"//",IF(L183=VALUE(nmd!K183),"ok","■")))</f>
        <v>ok</v>
      </c>
    </row>
    <row r="184" customFormat="false" ht="13.8" hidden="false" customHeight="false" outlineLevel="0" collapsed="false">
      <c r="A184" s="1" t="n">
        <f aca="false">nt!B184</f>
        <v>176</v>
      </c>
      <c r="B184" s="1" t="str">
        <f aca="false">nmd!B184</f>
        <v>WATER FLAME</v>
      </c>
      <c r="C184" s="7" t="n">
        <v>0.52</v>
      </c>
      <c r="D184" s="7" t="n">
        <v>0.26</v>
      </c>
      <c r="E184" s="1" t="str">
        <f aca="false">IF("."=nmd!D184,"--",IF(ISBLANK(C184),"//",IF(C184=VALUE(nmd!D184),"ok","■")))</f>
        <v>ok</v>
      </c>
      <c r="F184" s="1" t="str">
        <f aca="false">IF("."=nmd!E184,"--",IF(ISBLANK(D184),"//",IF(D184=VALUE(nmd!E184),"ok","■")))</f>
        <v>ok</v>
      </c>
      <c r="G184" s="7" t="n">
        <v>0.49</v>
      </c>
      <c r="H184" s="7" t="n">
        <v>0.24</v>
      </c>
      <c r="I184" s="1" t="str">
        <f aca="false">IF("."=nmd!G184,"--",IF(ISBLANK(G184),"//",IF(G184=VALUE(nmd!G184),"ok","■")))</f>
        <v>ok</v>
      </c>
      <c r="J184" s="1" t="str">
        <f aca="false">IF("."=nmd!H184,"--",IF(ISBLANK(H184),"//",IF(H184=VALUE(nmd!H184),"ok","■")))</f>
        <v>ok</v>
      </c>
      <c r="K184" s="7" t="s">
        <v>59</v>
      </c>
      <c r="L184" s="7" t="s">
        <v>59</v>
      </c>
      <c r="M184" s="1" t="str">
        <f aca="false">IF("."=nmd!J184,"--",IF(ISBLANK(K184),"//",IF(K184=VALUE(nmd!J184),"ok","■")))</f>
        <v>--</v>
      </c>
      <c r="N184" s="1" t="str">
        <f aca="false">IF("."=nmd!K184,"--",IF(ISBLANK(L184),"//",IF(L184=VALUE(nmd!K184),"ok","■")))</f>
        <v>--</v>
      </c>
    </row>
    <row r="185" customFormat="false" ht="13.8" hidden="false" customHeight="false" outlineLevel="0" collapsed="false">
      <c r="A185" s="1" t="n">
        <f aca="false">nt!B185</f>
        <v>177</v>
      </c>
      <c r="B185" s="1" t="str">
        <f aca="false">nmd!B185</f>
        <v>WATERING</v>
      </c>
      <c r="C185" s="7" t="n">
        <v>0.6</v>
      </c>
      <c r="D185" s="7" t="n">
        <v>0.3</v>
      </c>
      <c r="E185" s="1" t="str">
        <f aca="false">IF("."=nmd!D185,"--",IF(ISBLANK(C185),"//",IF(C185=VALUE(nmd!D185),"ok","■")))</f>
        <v>ok</v>
      </c>
      <c r="F185" s="1" t="str">
        <f aca="false">IF("."=nmd!E185,"--",IF(ISBLANK(D185),"//",IF(D185=VALUE(nmd!E185),"ok","■")))</f>
        <v>ok</v>
      </c>
      <c r="G185" s="7" t="n">
        <v>0.41</v>
      </c>
      <c r="H185" s="7" t="n">
        <v>0.2</v>
      </c>
      <c r="I185" s="1" t="str">
        <f aca="false">IF("."=nmd!G185,"--",IF(ISBLANK(G185),"//",IF(G185=VALUE(nmd!G185),"ok","■")))</f>
        <v>ok</v>
      </c>
      <c r="J185" s="1" t="str">
        <f aca="false">IF("."=nmd!H185,"--",IF(ISBLANK(H185),"//",IF(H185=VALUE(nmd!H185),"ok","■")))</f>
        <v>ok</v>
      </c>
      <c r="K185" s="7" t="n">
        <v>0.34</v>
      </c>
      <c r="L185" s="7" t="n">
        <v>0.17</v>
      </c>
      <c r="M185" s="1" t="str">
        <f aca="false">IF("."=nmd!J185,"--",IF(ISBLANK(K185),"//",IF(K185=VALUE(nmd!J185),"ok","■")))</f>
        <v>ok</v>
      </c>
      <c r="N185" s="1" t="str">
        <f aca="false">IF("."=nmd!K185,"--",IF(ISBLANK(L185),"//",IF(L185=VALUE(nmd!K185),"ok","■")))</f>
        <v>ok</v>
      </c>
    </row>
    <row r="186" customFormat="false" ht="13.8" hidden="false" customHeight="false" outlineLevel="0" collapsed="false">
      <c r="A186" s="1" t="n">
        <f aca="false">nt!B186</f>
        <v>178</v>
      </c>
      <c r="B186" s="1" t="str">
        <f aca="false">nmd!B186</f>
        <v>WHAT IS LOVE?</v>
      </c>
      <c r="C186" s="7" t="n">
        <v>0.77</v>
      </c>
      <c r="D186" s="7" t="n">
        <v>0.38</v>
      </c>
      <c r="E186" s="1" t="str">
        <f aca="false">IF("."=nmd!D186,"--",IF(ISBLANK(C186),"//",IF(C186=VALUE(nmd!D186),"ok","■")))</f>
        <v>ok</v>
      </c>
      <c r="F186" s="1" t="str">
        <f aca="false">IF("."=nmd!E186,"--",IF(ISBLANK(D186),"//",IF(D186=VALUE(nmd!E186),"ok","■")))</f>
        <v>ok</v>
      </c>
      <c r="G186" s="7" t="n">
        <v>0.51</v>
      </c>
      <c r="H186" s="7" t="n">
        <v>0.25</v>
      </c>
      <c r="I186" s="1" t="str">
        <f aca="false">IF("."=nmd!G186,"--",IF(ISBLANK(G186),"//",IF(G186=VALUE(nmd!G186),"ok","■")))</f>
        <v>ok</v>
      </c>
      <c r="J186" s="1" t="str">
        <f aca="false">IF("."=nmd!H186,"--",IF(ISBLANK(H186),"//",IF(H186=VALUE(nmd!H186),"ok","■")))</f>
        <v>ok</v>
      </c>
      <c r="K186" s="7" t="n">
        <v>0.46</v>
      </c>
      <c r="L186" s="7" t="n">
        <v>0.23</v>
      </c>
      <c r="M186" s="1" t="str">
        <f aca="false">IF("."=nmd!J186,"--",IF(ISBLANK(K186),"//",IF(K186=VALUE(nmd!J186),"ok","■")))</f>
        <v>ok</v>
      </c>
      <c r="N186" s="1" t="str">
        <f aca="false">IF("."=nmd!K186,"--",IF(ISBLANK(L186),"//",IF(L186=VALUE(nmd!K186),"ok","■")))</f>
        <v>ok</v>
      </c>
    </row>
    <row r="187" customFormat="false" ht="13.8" hidden="false" customHeight="false" outlineLevel="0" collapsed="false">
      <c r="A187" s="1" t="n">
        <f aca="false">nt!B187</f>
        <v>179</v>
      </c>
      <c r="B187" s="1" t="str">
        <f aca="false">nmd!B187</f>
        <v>WHAT'S NEXT?</v>
      </c>
      <c r="C187" s="7" t="n">
        <v>0.63</v>
      </c>
      <c r="D187" s="7" t="n">
        <v>0.31</v>
      </c>
      <c r="E187" s="1" t="str">
        <f aca="false">IF("."=nmd!D187,"--",IF(ISBLANK(C187),"//",IF(C187=VALUE(nmd!D187),"ok","■")))</f>
        <v>ok</v>
      </c>
      <c r="F187" s="1" t="str">
        <f aca="false">IF("."=nmd!E187,"--",IF(ISBLANK(D187),"//",IF(D187=VALUE(nmd!E187),"ok","■")))</f>
        <v>ok</v>
      </c>
      <c r="G187" s="7" t="n">
        <v>0.48</v>
      </c>
      <c r="H187" s="7" t="n">
        <v>0.24</v>
      </c>
      <c r="I187" s="1" t="str">
        <f aca="false">IF("."=nmd!G187,"--",IF(ISBLANK(G187),"//",IF(G187=VALUE(nmd!G187),"ok","■")))</f>
        <v>ok</v>
      </c>
      <c r="J187" s="1" t="str">
        <f aca="false">IF("."=nmd!H187,"--",IF(ISBLANK(H187),"//",IF(H187=VALUE(nmd!H187),"ok","■")))</f>
        <v>ok</v>
      </c>
      <c r="K187" s="7" t="n">
        <v>0.38</v>
      </c>
      <c r="L187" s="7" t="n">
        <v>0.19</v>
      </c>
      <c r="M187" s="1" t="str">
        <f aca="false">IF("."=nmd!J187,"--",IF(ISBLANK(K187),"//",IF(K187=VALUE(nmd!J187),"ok","■")))</f>
        <v>ok</v>
      </c>
      <c r="N187" s="1" t="str">
        <f aca="false">IF("."=nmd!K187,"--",IF(ISBLANK(L187),"//",IF(L187=VALUE(nmd!K187),"ok","■")))</f>
        <v>ok</v>
      </c>
    </row>
    <row r="188" customFormat="false" ht="13.8" hidden="false" customHeight="false" outlineLevel="0" collapsed="false">
      <c r="A188" s="1" t="n">
        <f aca="false">nt!B188</f>
        <v>180</v>
      </c>
      <c r="B188" s="1" t="str">
        <f aca="false">nmd!B188</f>
        <v>WILD I/O</v>
      </c>
      <c r="C188" s="7" t="n">
        <v>0.72</v>
      </c>
      <c r="D188" s="7" t="n">
        <v>0.36</v>
      </c>
      <c r="E188" s="1" t="str">
        <f aca="false">IF("."=nmd!D188,"--",IF(ISBLANK(C188),"//",IF(C188=VALUE(nmd!D188),"ok","■")))</f>
        <v>ok</v>
      </c>
      <c r="F188" s="1" t="str">
        <f aca="false">IF("."=nmd!E188,"--",IF(ISBLANK(D188),"//",IF(D188=VALUE(nmd!E188),"ok","■")))</f>
        <v>ok</v>
      </c>
      <c r="G188" s="7" t="n">
        <v>0.7</v>
      </c>
      <c r="H188" s="7" t="n">
        <v>0.35</v>
      </c>
      <c r="I188" s="1" t="str">
        <f aca="false">IF("."=nmd!G188,"--",IF(ISBLANK(G188),"//",IF(G188=VALUE(nmd!G188),"ok","■")))</f>
        <v>ok</v>
      </c>
      <c r="J188" s="1" t="str">
        <f aca="false">IF("."=nmd!H188,"--",IF(ISBLANK(H188),"//",IF(H188=VALUE(nmd!H188),"ok","■")))</f>
        <v>ok</v>
      </c>
      <c r="K188" s="7" t="s">
        <v>59</v>
      </c>
      <c r="L188" s="7" t="s">
        <v>59</v>
      </c>
      <c r="M188" s="1" t="str">
        <f aca="false">IF("."=nmd!J188,"--",IF(ISBLANK(K188),"//",IF(K188=VALUE(nmd!J188),"ok","■")))</f>
        <v>--</v>
      </c>
      <c r="N188" s="1" t="str">
        <f aca="false">IF("."=nmd!K188,"--",IF(ISBLANK(L188),"//",IF(L188=VALUE(nmd!K188),"ok","■")))</f>
        <v>--</v>
      </c>
    </row>
    <row r="189" customFormat="false" ht="13.8" hidden="false" customHeight="false" outlineLevel="0" collapsed="false">
      <c r="A189" s="1" t="n">
        <f aca="false">nt!B189</f>
        <v>181</v>
      </c>
      <c r="B189" s="1" t="str">
        <f aca="false">nmd!B189</f>
        <v>ZANZIBAR</v>
      </c>
      <c r="C189" s="7" t="n">
        <v>0.69</v>
      </c>
      <c r="D189" s="7" t="n">
        <v>0.34</v>
      </c>
      <c r="E189" s="1" t="str">
        <f aca="false">IF("."=nmd!D189,"--",IF(ISBLANK(C189),"//",IF(C189=VALUE(nmd!D189),"ok","■")))</f>
        <v>ok</v>
      </c>
      <c r="F189" s="1" t="str">
        <f aca="false">IF("."=nmd!E189,"--",IF(ISBLANK(D189),"//",IF(D189=VALUE(nmd!E189),"ok","■")))</f>
        <v>ok</v>
      </c>
      <c r="G189" s="7" t="n">
        <v>0.48</v>
      </c>
      <c r="H189" s="7" t="n">
        <v>0.24</v>
      </c>
      <c r="I189" s="1" t="str">
        <f aca="false">IF("."=nmd!G189,"--",IF(ISBLANK(G189),"//",IF(G189=VALUE(nmd!G189),"ok","■")))</f>
        <v>ok</v>
      </c>
      <c r="J189" s="1" t="str">
        <f aca="false">IF("."=nmd!H189,"--",IF(ISBLANK(H189),"//",IF(H189=VALUE(nmd!H189),"ok","■")))</f>
        <v>ok</v>
      </c>
      <c r="K189" s="7" t="n">
        <v>0.39</v>
      </c>
      <c r="L189" s="7" t="n">
        <v>0.19</v>
      </c>
      <c r="M189" s="1" t="str">
        <f aca="false">IF("."=nmd!J189,"--",IF(ISBLANK(K189),"//",IF(K189=VALUE(nmd!J189),"ok","■")))</f>
        <v>ok</v>
      </c>
      <c r="N189" s="1" t="str">
        <f aca="false">IF("."=nmd!K189,"--",IF(ISBLANK(L189),"//",IF(L189=VALUE(nmd!K189),"ok","■")))</f>
        <v>ok</v>
      </c>
    </row>
    <row r="190" customFormat="false" ht="14" hidden="false" customHeight="false" outlineLevel="0" collapsed="false">
      <c r="A190" s="1" t="n">
        <f aca="false">nt!B190</f>
        <v>182</v>
      </c>
      <c r="B190" s="1" t="str">
        <f aca="false">nmd!B190</f>
        <v>超楽C-E-Z</v>
      </c>
      <c r="C190" s="7" t="n">
        <v>0.85</v>
      </c>
      <c r="D190" s="7" t="n">
        <v>0.42</v>
      </c>
      <c r="E190" s="1" t="str">
        <f aca="false">IF("."=nmd!D190,"--",IF(ISBLANK(C190),"//",IF(C190=VALUE(nmd!D190),"ok","■")))</f>
        <v>ok</v>
      </c>
      <c r="F190" s="1" t="str">
        <f aca="false">IF("."=nmd!E190,"--",IF(ISBLANK(D190),"//",IF(D190=VALUE(nmd!E190),"ok","■")))</f>
        <v>ok</v>
      </c>
      <c r="G190" s="7" t="n">
        <v>0.48</v>
      </c>
      <c r="H190" s="7" t="n">
        <v>0.24</v>
      </c>
      <c r="I190" s="1" t="str">
        <f aca="false">IF("."=nmd!G190,"--",IF(ISBLANK(G190),"//",IF(G190=VALUE(nmd!G190),"ok","■")))</f>
        <v>ok</v>
      </c>
      <c r="J190" s="1" t="str">
        <f aca="false">IF("."=nmd!H190,"--",IF(ISBLANK(H190),"//",IF(H190=VALUE(nmd!H190),"ok","■")))</f>
        <v>ok</v>
      </c>
      <c r="K190" s="7" t="s">
        <v>59</v>
      </c>
      <c r="L190" s="7" t="s">
        <v>59</v>
      </c>
      <c r="M190" s="1" t="str">
        <f aca="false">IF("."=nmd!J190,"--",IF(ISBLANK(K190),"//",IF(K190=VALUE(nmd!J190),"ok","■")))</f>
        <v>--</v>
      </c>
      <c r="N190" s="1" t="str">
        <f aca="false">IF("."=nmd!K190,"--",IF(ISBLANK(L190),"//",IF(L190=VALUE(nmd!K190),"ok","■")))</f>
        <v>--</v>
      </c>
    </row>
    <row r="191" customFormat="false" ht="13.8" hidden="false" customHeight="false" outlineLevel="0" collapsed="false">
      <c r="A191" s="1" t="n">
        <f aca="false">nt!B191</f>
        <v>183</v>
      </c>
      <c r="B191" s="1" t="str">
        <f aca="false">nmd!B191</f>
        <v>ホワイトレクチャー</v>
      </c>
      <c r="C191" s="7" t="n">
        <v>0.43</v>
      </c>
      <c r="D191" s="7" t="n">
        <v>0.21</v>
      </c>
      <c r="E191" s="1" t="str">
        <f aca="false">IF("."=nmd!D191,"--",IF(ISBLANK(C191),"//",IF(C191=VALUE(nmd!D191),"ok","■")))</f>
        <v>ok</v>
      </c>
      <c r="F191" s="1" t="str">
        <f aca="false">IF("."=nmd!E191,"--",IF(ISBLANK(D191),"//",IF(D191=VALUE(nmd!E191),"ok","■")))</f>
        <v>ok</v>
      </c>
      <c r="G191" s="7" t="n">
        <v>0.38</v>
      </c>
      <c r="H191" s="7" t="n">
        <v>0.19</v>
      </c>
      <c r="I191" s="1" t="str">
        <f aca="false">IF("."=nmd!G191,"--",IF(ISBLANK(G191),"//",IF(G191=VALUE(nmd!G191),"ok","■")))</f>
        <v>ok</v>
      </c>
      <c r="J191" s="1" t="str">
        <f aca="false">IF("."=nmd!H191,"--",IF(ISBLANK(H191),"//",IF(H191=VALUE(nmd!H191),"ok","■")))</f>
        <v>ok</v>
      </c>
      <c r="K191" s="7" t="n">
        <v>0.36</v>
      </c>
      <c r="L191" s="7" t="n">
        <v>0.18</v>
      </c>
      <c r="M191" s="1" t="str">
        <f aca="false">IF("."=nmd!J191,"--",IF(ISBLANK(K191),"//",IF(K191=VALUE(nmd!J191),"ok","■")))</f>
        <v>ok</v>
      </c>
      <c r="N191" s="1" t="str">
        <f aca="false">IF("."=nmd!K191,"--",IF(ISBLANK(L191),"//",IF(L191=VALUE(nmd!K191),"ok","■")))</f>
        <v>ok</v>
      </c>
    </row>
    <row r="192" customFormat="false" ht="14" hidden="false" customHeight="false" outlineLevel="0" collapsed="false">
      <c r="A192" s="1" t="n">
        <f aca="false">nt!B192</f>
        <v>184</v>
      </c>
      <c r="B192" s="1" t="str">
        <f aca="false">nmd!B192</f>
        <v>夜間行 [MA-REMIX]</v>
      </c>
      <c r="C192" s="7" t="n">
        <v>0.54</v>
      </c>
      <c r="D192" s="7" t="n">
        <v>0.27</v>
      </c>
      <c r="E192" s="1" t="str">
        <f aca="false">IF("."=nmd!D192,"--",IF(ISBLANK(C192),"//",IF(C192=VALUE(nmd!D192),"ok","■")))</f>
        <v>ok</v>
      </c>
      <c r="F192" s="1" t="str">
        <f aca="false">IF("."=nmd!E192,"--",IF(ISBLANK(D192),"//",IF(D192=VALUE(nmd!E192),"ok","■")))</f>
        <v>ok</v>
      </c>
      <c r="G192" s="7" t="n">
        <v>0.45</v>
      </c>
      <c r="H192" s="7" t="n">
        <v>0.22</v>
      </c>
      <c r="I192" s="1" t="str">
        <f aca="false">IF("."=nmd!G192,"--",IF(ISBLANK(G192),"//",IF(G192=VALUE(nmd!G192),"ok","■")))</f>
        <v>ok</v>
      </c>
      <c r="J192" s="1" t="str">
        <f aca="false">IF("."=nmd!H192,"--",IF(ISBLANK(H192),"//",IF(H192=VALUE(nmd!H192),"ok","■")))</f>
        <v>ok</v>
      </c>
      <c r="K192" s="7" t="n">
        <v>0.43</v>
      </c>
      <c r="L192" s="7" t="n">
        <v>0.21</v>
      </c>
      <c r="M192" s="1" t="str">
        <f aca="false">IF("."=nmd!J192,"--",IF(ISBLANK(K192),"//",IF(K192=VALUE(nmd!J192),"ok","■")))</f>
        <v>ok</v>
      </c>
      <c r="N192" s="1" t="str">
        <f aca="false">IF("."=nmd!K192,"--",IF(ISBLANK(L192),"//",IF(L192=VALUE(nmd!K192),"ok","■")))</f>
        <v>ok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92"/>
  <sheetViews>
    <sheetView showFormulas="false" showGridLines="true" showRowColHeaders="true" showZeros="true" rightToLeft="false" tabSelected="false" showOutlineSymbols="true" defaultGridColor="true" view="normal" topLeftCell="B1" colorId="64" zoomScale="100" zoomScaleNormal="100" zoomScalePageLayoutView="100" workbookViewId="0">
      <selection pane="topLeft" activeCell="K7" activeCellId="0" sqref="K7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6" min="3" style="7" width="5.21"/>
    <col collapsed="false" customWidth="true" hidden="false" outlineLevel="0" max="10" min="7" style="1" width="4.24"/>
    <col collapsed="false" customWidth="true" hidden="false" outlineLevel="0" max="14" min="11" style="7" width="5.21"/>
    <col collapsed="false" customWidth="true" hidden="false" outlineLevel="0" max="18" min="15" style="1" width="4.24"/>
    <col collapsed="false" customWidth="true" hidden="false" outlineLevel="0" max="22" min="19" style="7" width="5.21"/>
    <col collapsed="false" customWidth="true" hidden="false" outlineLevel="0" max="26" min="23" style="1" width="4.24"/>
  </cols>
  <sheetData>
    <row r="1" customFormat="false" ht="14" hidden="false" customHeight="false" outlineLevel="0" collapsed="false">
      <c r="B1" s="1" t="str">
        <f aca="false">nm2!B1</f>
        <v>beatmania THE FINAL</v>
      </c>
      <c r="C1" s="7" t="s">
        <v>260</v>
      </c>
      <c r="G1" s="1" t="n">
        <f aca="false">COUNTIF(G:G,"ok")</f>
        <v>172</v>
      </c>
      <c r="H1" s="1" t="n">
        <f aca="false">COUNTIF(H:H,"ok")</f>
        <v>172</v>
      </c>
      <c r="I1" s="1" t="n">
        <f aca="false">COUNTIF(I:I,"ok")</f>
        <v>172</v>
      </c>
      <c r="J1" s="1" t="n">
        <f aca="false">COUNTIF(J:J,"ok")</f>
        <v>172</v>
      </c>
      <c r="O1" s="1" t="n">
        <f aca="false">COUNTIF(O:O,"ok")</f>
        <v>162</v>
      </c>
      <c r="P1" s="1" t="n">
        <f aca="false">COUNTIF(P:P,"ok")</f>
        <v>162</v>
      </c>
      <c r="Q1" s="1" t="n">
        <f aca="false">COUNTIF(Q:Q,"ok")</f>
        <v>162</v>
      </c>
      <c r="R1" s="1" t="n">
        <f aca="false">COUNTIF(R:R,"ok")</f>
        <v>162</v>
      </c>
      <c r="W1" s="1" t="n">
        <f aca="false">COUNTIF(W:W,"ok")</f>
        <v>103</v>
      </c>
      <c r="X1" s="1" t="n">
        <f aca="false">COUNTIF(X:X,"ok")</f>
        <v>103</v>
      </c>
      <c r="Y1" s="1" t="n">
        <f aca="false">COUNTIF(Y:Y,"ok")</f>
        <v>103</v>
      </c>
      <c r="Z1" s="1" t="n">
        <f aca="false">COUNTIF(Z:Z,"ok")</f>
        <v>103</v>
      </c>
    </row>
    <row r="2" customFormat="false" ht="14" hidden="false" customHeight="false" outlineLevel="0" collapsed="false">
      <c r="B2" s="1" t="str">
        <f aca="false">nm2!B2</f>
        <v>2p normal</v>
      </c>
      <c r="C2" s="7" t="s">
        <v>261</v>
      </c>
      <c r="G2" s="1" t="n">
        <f aca="false">COUNTIF(G:G,"//")</f>
        <v>0</v>
      </c>
      <c r="H2" s="1" t="n">
        <f aca="false">COUNTIF(H:H,"//")</f>
        <v>0</v>
      </c>
      <c r="I2" s="1" t="n">
        <f aca="false">COUNTIF(I:I,"//")</f>
        <v>0</v>
      </c>
      <c r="J2" s="1" t="n">
        <f aca="false">COUNTIF(J:J,"//")</f>
        <v>0</v>
      </c>
      <c r="O2" s="1" t="n">
        <f aca="false">COUNTIF(O:O,"//")</f>
        <v>0</v>
      </c>
      <c r="P2" s="1" t="n">
        <f aca="false">COUNTIF(P:P,"//")</f>
        <v>0</v>
      </c>
      <c r="Q2" s="1" t="n">
        <f aca="false">COUNTIF(Q:Q,"//")</f>
        <v>0</v>
      </c>
      <c r="R2" s="1" t="n">
        <f aca="false">COUNTIF(R:R,"//")</f>
        <v>0</v>
      </c>
      <c r="W2" s="1" t="n">
        <f aca="false">COUNTIF(W:W,"//")</f>
        <v>0</v>
      </c>
      <c r="X2" s="1" t="n">
        <f aca="false">COUNTIF(X:X,"//")</f>
        <v>0</v>
      </c>
      <c r="Y2" s="1" t="n">
        <f aca="false">COUNTIF(Y:Y,"//")</f>
        <v>0</v>
      </c>
      <c r="Z2" s="1" t="n">
        <f aca="false">COUNTIF(Z:Z,"//")</f>
        <v>0</v>
      </c>
    </row>
    <row r="3" customFormat="false" ht="14" hidden="false" customHeight="false" outlineLevel="0" collapsed="false">
      <c r="B3" s="1" t="s">
        <v>262</v>
      </c>
      <c r="C3" s="7" t="s">
        <v>263</v>
      </c>
      <c r="G3" s="1" t="n">
        <f aca="false">COUNTIF(G:G,"--")</f>
        <v>12</v>
      </c>
      <c r="H3" s="1" t="n">
        <f aca="false">COUNTIF(H:H,"--")</f>
        <v>12</v>
      </c>
      <c r="I3" s="1" t="n">
        <f aca="false">COUNTIF(I:I,"--")</f>
        <v>12</v>
      </c>
      <c r="J3" s="1" t="n">
        <f aca="false">COUNTIF(J:J,"--")</f>
        <v>12</v>
      </c>
      <c r="O3" s="1" t="n">
        <f aca="false">COUNTIF(O:O,"--")</f>
        <v>22</v>
      </c>
      <c r="P3" s="1" t="n">
        <f aca="false">COUNTIF(P:P,"--")</f>
        <v>22</v>
      </c>
      <c r="Q3" s="1" t="n">
        <f aca="false">COUNTIF(Q:Q,"--")</f>
        <v>22</v>
      </c>
      <c r="R3" s="1" t="n">
        <f aca="false">COUNTIF(R:R,"--")</f>
        <v>22</v>
      </c>
      <c r="W3" s="1" t="n">
        <f aca="false">COUNTIF(W:W,"--")</f>
        <v>81</v>
      </c>
      <c r="X3" s="1" t="n">
        <f aca="false">COUNTIF(X:X,"--")</f>
        <v>81</v>
      </c>
      <c r="Y3" s="1" t="n">
        <f aca="false">COUNTIF(Y:Y,"--")</f>
        <v>81</v>
      </c>
      <c r="Z3" s="1" t="n">
        <f aca="false">COUNTIF(Z:Z,"--")</f>
        <v>81</v>
      </c>
    </row>
    <row r="4" customFormat="false" ht="14" hidden="false" customHeight="false" outlineLevel="0" collapsed="false">
      <c r="C4" s="7" t="s">
        <v>264</v>
      </c>
      <c r="G4" s="1" t="n">
        <f aca="false">COUNTIF(G:G,"■")</f>
        <v>0</v>
      </c>
      <c r="H4" s="1" t="n">
        <f aca="false">COUNTIF(H:H,"■")</f>
        <v>0</v>
      </c>
      <c r="I4" s="1" t="n">
        <f aca="false">COUNTIF(I:I,"■")</f>
        <v>0</v>
      </c>
      <c r="J4" s="1" t="n">
        <f aca="false">COUNTIF(J:J,"■")</f>
        <v>0</v>
      </c>
      <c r="O4" s="1" t="n">
        <f aca="false">COUNTIF(O:O,"■")</f>
        <v>0</v>
      </c>
      <c r="P4" s="1" t="n">
        <f aca="false">COUNTIF(P:P,"■")</f>
        <v>0</v>
      </c>
      <c r="Q4" s="1" t="n">
        <f aca="false">COUNTIF(Q:Q,"■")</f>
        <v>0</v>
      </c>
      <c r="R4" s="1" t="n">
        <f aca="false">COUNTIF(R:R,"■")</f>
        <v>0</v>
      </c>
      <c r="W4" s="1" t="n">
        <f aca="false">COUNTIF(W:W,"■")</f>
        <v>0</v>
      </c>
      <c r="X4" s="1" t="n">
        <f aca="false">COUNTIF(X:X,"■")</f>
        <v>0</v>
      </c>
      <c r="Y4" s="1" t="n">
        <f aca="false">COUNTIF(Y:Y,"■")</f>
        <v>0</v>
      </c>
      <c r="Z4" s="1" t="n">
        <f aca="false">COUNTIF(Z:Z,"■")</f>
        <v>0</v>
      </c>
    </row>
    <row r="5" customFormat="false" ht="13.8" hidden="false" customHeight="false" outlineLevel="0" collapsed="false">
      <c r="C5" s="8"/>
      <c r="D5" s="8"/>
      <c r="K5" s="8"/>
      <c r="L5" s="8"/>
      <c r="S5" s="8"/>
      <c r="T5" s="8"/>
    </row>
    <row r="6" customFormat="false" ht="13.8" hidden="false" customHeight="false" outlineLevel="0" collapsed="false">
      <c r="C6" s="8" t="s">
        <v>42</v>
      </c>
      <c r="D6" s="8"/>
      <c r="E6" s="1"/>
      <c r="F6" s="1"/>
      <c r="G6" s="1" t="str">
        <f aca="false">_xlfn.LET(_xlpm.z1z,_xlfn.FORMULATEXT(G9),_xlpm.z2z,MID(_xlpm.z1z,FIND("""=",_xlpm.z1z)+2,99),_xlpm.z3z,LEFT(_xlpm.z2z,FIND(",",_xlpm.z2z)-1),_xlpm.z4z,IFERROR(FIND(".",_xlpm.z3z),FIND("!",_xlpm.z3z)),LEFT(_xlpm.z3z,_xlpm.z4z-1))</f>
        <v>nm2</v>
      </c>
      <c r="H6" s="1" t="str">
        <f aca="false">_xlfn.LET(_xlpm.z1z,_xlfn.FORMULATEXT(H9),_xlpm.z2z,MID(_xlpm.z1z,FIND("""=",_xlpm.z1z)+2,99),_xlpm.z3z,LEFT(_xlpm.z2z,FIND(",",_xlpm.z2z)-1),_xlpm.z4z,IFERROR(FIND(".",_xlpm.z3z),FIND("!",_xlpm.z3z)),LEFT(_xlpm.z3z,_xlpm.z4z-1))</f>
        <v>nm2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nm2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nm2</v>
      </c>
      <c r="K6" s="8" t="s">
        <v>43</v>
      </c>
      <c r="L6" s="8"/>
      <c r="M6" s="1"/>
      <c r="N6" s="1"/>
      <c r="O6" s="1" t="str">
        <f aca="false">_xlfn.LET(_xlpm.z1z,_xlfn.FORMULATEXT(O9),_xlpm.z2z,MID(_xlpm.z1z,FIND("""=",_xlpm.z1z)+2,99),_xlpm.z3z,LEFT(_xlpm.z2z,FIND(",",_xlpm.z2z)-1),_xlpm.z4z,IFERROR(FIND(".",_xlpm.z3z),FIND("!",_xlpm.z3z)),LEFT(_xlpm.z3z,_xlpm.z4z-1))</f>
        <v>nm2</v>
      </c>
      <c r="P6" s="1" t="str">
        <f aca="false">_xlfn.LET(_xlpm.z1z,_xlfn.FORMULATEXT(P9),_xlpm.z2z,MID(_xlpm.z1z,FIND("""=",_xlpm.z1z)+2,99),_xlpm.z3z,LEFT(_xlpm.z2z,FIND(",",_xlpm.z2z)-1),_xlpm.z4z,IFERROR(FIND(".",_xlpm.z3z),FIND("!",_xlpm.z3z)),LEFT(_xlpm.z3z,_xlpm.z4z-1))</f>
        <v>nm2</v>
      </c>
      <c r="Q6" s="1" t="str">
        <f aca="false">_xlfn.LET(_xlpm.z1z,_xlfn.FORMULATEXT(Q9),_xlpm.z2z,MID(_xlpm.z1z,FIND("""=",_xlpm.z1z)+2,99),_xlpm.z3z,LEFT(_xlpm.z2z,FIND(",",_xlpm.z2z)-1),_xlpm.z4z,IFERROR(FIND(".",_xlpm.z3z),FIND("!",_xlpm.z3z)),LEFT(_xlpm.z3z,_xlpm.z4z-1))</f>
        <v>nm2</v>
      </c>
      <c r="R6" s="1" t="str">
        <f aca="false">_xlfn.LET(_xlpm.z1z,_xlfn.FORMULATEXT(R9),_xlpm.z2z,MID(_xlpm.z1z,FIND("""=",_xlpm.z1z)+2,99),_xlpm.z3z,LEFT(_xlpm.z2z,FIND(",",_xlpm.z2z)-1),_xlpm.z4z,IFERROR(FIND(".",_xlpm.z3z),FIND("!",_xlpm.z3z)),LEFT(_xlpm.z3z,_xlpm.z4z-1))</f>
        <v>nm2</v>
      </c>
      <c r="S6" s="8" t="s">
        <v>44</v>
      </c>
      <c r="T6" s="8"/>
      <c r="U6" s="1"/>
      <c r="V6" s="1"/>
      <c r="W6" s="1" t="str">
        <f aca="false">_xlfn.LET(_xlpm.z1z,_xlfn.FORMULATEXT(W9),_xlpm.z2z,MID(_xlpm.z1z,FIND("""=",_xlpm.z1z)+2,99),_xlpm.z3z,LEFT(_xlpm.z2z,FIND(",",_xlpm.z2z)-1),_xlpm.z4z,IFERROR(FIND(".",_xlpm.z3z),FIND("!",_xlpm.z3z)),LEFT(_xlpm.z3z,_xlpm.z4z-1))</f>
        <v>nm2</v>
      </c>
      <c r="X6" s="1" t="str">
        <f aca="false">_xlfn.LET(_xlpm.z1z,_xlfn.FORMULATEXT(X9),_xlpm.z2z,MID(_xlpm.z1z,FIND("""=",_xlpm.z1z)+2,99),_xlpm.z3z,LEFT(_xlpm.z2z,FIND(",",_xlpm.z2z)-1),_xlpm.z4z,IFERROR(FIND(".",_xlpm.z3z),FIND("!",_xlpm.z3z)),LEFT(_xlpm.z3z,_xlpm.z4z-1))</f>
        <v>nm2</v>
      </c>
      <c r="Y6" s="1" t="str">
        <f aca="false">_xlfn.LET(_xlpm.z1z,_xlfn.FORMULATEXT(Y9),_xlpm.z2z,MID(_xlpm.z1z,FIND("""=",_xlpm.z1z)+2,99),_xlpm.z3z,LEFT(_xlpm.z2z,FIND(",",_xlpm.z2z)-1),_xlpm.z4z,IFERROR(FIND(".",_xlpm.z3z),FIND("!",_xlpm.z3z)),LEFT(_xlpm.z3z,_xlpm.z4z-1))</f>
        <v>nm2</v>
      </c>
      <c r="Z6" s="1" t="str">
        <f aca="false">_xlfn.LET(_xlpm.z1z,_xlfn.FORMULATEXT(Z9),_xlpm.z2z,MID(_xlpm.z1z,FIND("""=",_xlpm.z1z)+2,99),_xlpm.z3z,LEFT(_xlpm.z2z,FIND(",",_xlpm.z2z)-1),_xlpm.z4z,IFERROR(FIND(".",_xlpm.z3z),FIND("!",_xlpm.z3z)),LEFT(_xlpm.z3z,_xlpm.z4z-1))</f>
        <v>nm2</v>
      </c>
    </row>
    <row r="7" customFormat="false" ht="13.8" hidden="false" customHeight="false" outlineLevel="0" collapsed="false">
      <c r="C7" s="8" t="s">
        <v>252</v>
      </c>
      <c r="D7" s="8" t="s">
        <v>253</v>
      </c>
      <c r="E7" s="1" t="s">
        <v>252</v>
      </c>
      <c r="F7" s="1" t="s">
        <v>253</v>
      </c>
      <c r="G7" s="1" t="str">
        <f aca="false">_xlfn.LET(_xlpm.z1z,_xlfn.FORMULATEXT(G9),_xlpm.z2z,MID(_xlpm.z1z,FIND("""=",_xlpm.z1z)+2,99),_xlpm.z3z,LEFT(_xlpm.z2z,FIND(",",_xlpm.z2z)-1),_xlpm.z4z,IFERROR(FIND(".",_xlpm.z3z),FIND("!",_xlpm.z3z)),MID(_xlpm.z3z,_xlpm.z4z+1,99))</f>
        <v>D9</v>
      </c>
      <c r="H7" s="1" t="str">
        <f aca="false">_xlfn.LET(_xlpm.z1z,_xlfn.FORMULATEXT(H9),_xlpm.z2z,MID(_xlpm.z1z,FIND("""=",_xlpm.z1z)+2,99),_xlpm.z3z,LEFT(_xlpm.z2z,FIND(",",_xlpm.z2z)-1),_xlpm.z4z,IFERROR(FIND(".",_xlpm.z3z),FIND("!",_xlpm.z3z)),MID(_xlpm.z3z,_xlpm.z4z+1,99))</f>
        <v>E9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  <c r="K7" s="8" t="s">
        <v>252</v>
      </c>
      <c r="L7" s="8" t="s">
        <v>253</v>
      </c>
      <c r="M7" s="1" t="s">
        <v>252</v>
      </c>
      <c r="N7" s="1" t="s">
        <v>253</v>
      </c>
      <c r="O7" s="1" t="str">
        <f aca="false">_xlfn.LET(_xlpm.z1z,_xlfn.FORMULATEXT(O9),_xlpm.z2z,MID(_xlpm.z1z,FIND("""=",_xlpm.z1z)+2,99),_xlpm.z3z,LEFT(_xlpm.z2z,FIND(",",_xlpm.z2z)-1),_xlpm.z4z,IFERROR(FIND(".",_xlpm.z3z),FIND("!",_xlpm.z3z)),MID(_xlpm.z3z,_xlpm.z4z+1,99))</f>
        <v>J9</v>
      </c>
      <c r="P7" s="1" t="str">
        <f aca="false">_xlfn.LET(_xlpm.z1z,_xlfn.FORMULATEXT(P9),_xlpm.z2z,MID(_xlpm.z1z,FIND("""=",_xlpm.z1z)+2,99),_xlpm.z3z,LEFT(_xlpm.z2z,FIND(",",_xlpm.z2z)-1),_xlpm.z4z,IFERROR(FIND(".",_xlpm.z3z),FIND("!",_xlpm.z3z)),MID(_xlpm.z3z,_xlpm.z4z+1,99))</f>
        <v>K9</v>
      </c>
      <c r="Q7" s="1" t="str">
        <f aca="false">_xlfn.LET(_xlpm.z1z,_xlfn.FORMULATEXT(Q9),_xlpm.z2z,MID(_xlpm.z1z,FIND("""=",_xlpm.z1z)+2,99),_xlpm.z3z,LEFT(_xlpm.z2z,FIND(",",_xlpm.z2z)-1),_xlpm.z4z,IFERROR(FIND(".",_xlpm.z3z),FIND("!",_xlpm.z3z)),MID(_xlpm.z3z,_xlpm.z4z+1,99))</f>
        <v>M9</v>
      </c>
      <c r="R7" s="1" t="str">
        <f aca="false">_xlfn.LET(_xlpm.z1z,_xlfn.FORMULATEXT(R9),_xlpm.z2z,MID(_xlpm.z1z,FIND("""=",_xlpm.z1z)+2,99),_xlpm.z3z,LEFT(_xlpm.z2z,FIND(",",_xlpm.z2z)-1),_xlpm.z4z,IFERROR(FIND(".",_xlpm.z3z),FIND("!",_xlpm.z3z)),MID(_xlpm.z3z,_xlpm.z4z+1,99))</f>
        <v>N9</v>
      </c>
      <c r="S7" s="8" t="s">
        <v>252</v>
      </c>
      <c r="T7" s="8" t="s">
        <v>253</v>
      </c>
      <c r="U7" s="1" t="s">
        <v>252</v>
      </c>
      <c r="V7" s="1" t="s">
        <v>253</v>
      </c>
      <c r="W7" s="1" t="str">
        <f aca="false">_xlfn.LET(_xlpm.z1z,_xlfn.FORMULATEXT(W9),_xlpm.z2z,MID(_xlpm.z1z,FIND("""=",_xlpm.z1z)+2,99),_xlpm.z3z,LEFT(_xlpm.z2z,FIND(",",_xlpm.z2z)-1),_xlpm.z4z,IFERROR(FIND(".",_xlpm.z3z),FIND("!",_xlpm.z3z)),MID(_xlpm.z3z,_xlpm.z4z+1,99))</f>
        <v>P9</v>
      </c>
      <c r="X7" s="1" t="str">
        <f aca="false">_xlfn.LET(_xlpm.z1z,_xlfn.FORMULATEXT(X9),_xlpm.z2z,MID(_xlpm.z1z,FIND("""=",_xlpm.z1z)+2,99),_xlpm.z3z,LEFT(_xlpm.z2z,FIND(",",_xlpm.z2z)-1),_xlpm.z4z,IFERROR(FIND(".",_xlpm.z3z),FIND("!",_xlpm.z3z)),MID(_xlpm.z3z,_xlpm.z4z+1,99))</f>
        <v>Q9</v>
      </c>
      <c r="Y7" s="1" t="str">
        <f aca="false">_xlfn.LET(_xlpm.z1z,_xlfn.FORMULATEXT(Y9),_xlpm.z2z,MID(_xlpm.z1z,FIND("""=",_xlpm.z1z)+2,99),_xlpm.z3z,LEFT(_xlpm.z2z,FIND(",",_xlpm.z2z)-1),_xlpm.z4z,IFERROR(FIND(".",_xlpm.z3z),FIND("!",_xlpm.z3z)),MID(_xlpm.z3z,_xlpm.z4z+1,99))</f>
        <v>S9</v>
      </c>
      <c r="Z7" s="1" t="str">
        <f aca="false">_xlfn.LET(_xlpm.z1z,_xlfn.FORMULATEXT(Z9),_xlpm.z2z,MID(_xlpm.z1z,FIND("""=",_xlpm.z1z)+2,99),_xlpm.z3z,LEFT(_xlpm.z2z,FIND(",",_xlpm.z2z)-1),_xlpm.z4z,IFERROR(FIND(".",_xlpm.z3z),FIND("!",_xlpm.z3z)),MID(_xlpm.z3z,_xlpm.z4z+1,99))</f>
        <v>T9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nm2!B9</f>
        <v>2.14.13</v>
      </c>
      <c r="C9" s="7" t="n">
        <v>0.59</v>
      </c>
      <c r="D9" s="7" t="n">
        <v>0.29</v>
      </c>
      <c r="E9" s="7" t="n">
        <v>0.78</v>
      </c>
      <c r="F9" s="7" t="n">
        <v>0.39</v>
      </c>
      <c r="G9" s="1" t="str">
        <f aca="false">IF("."=nm2!D9,"--",IF(ISBLANK(C9),"//",IF(C9=VALUE(nm2!D9),"ok","■")))</f>
        <v>ok</v>
      </c>
      <c r="H9" s="1" t="str">
        <f aca="false">IF("."=nm2!E9,"--",IF(ISBLANK(D9),"//",IF(D9=VALUE(nm2!E9),"ok","■")))</f>
        <v>ok</v>
      </c>
      <c r="I9" s="1" t="str">
        <f aca="false">IF("."=nm2!G9,"--",IF(ISBLANK(E9),"//",IF(E9=VALUE(nm2!G9),"ok","■")))</f>
        <v>ok</v>
      </c>
      <c r="J9" s="1" t="str">
        <f aca="false">IF("."=nm2!H9,"--",IF(ISBLANK(F9),"//",IF(F9=VALUE(nm2!H9),"ok","■")))</f>
        <v>ok</v>
      </c>
      <c r="K9" s="7" t="n">
        <v>0.58</v>
      </c>
      <c r="L9" s="7" t="n">
        <v>0.29</v>
      </c>
      <c r="M9" s="7" t="n">
        <v>0.74</v>
      </c>
      <c r="N9" s="7" t="n">
        <v>0.37</v>
      </c>
      <c r="O9" s="1" t="str">
        <f aca="false">IF("."=nm2!J9,"--",IF(ISBLANK(K9),"//",IF(K9=VALUE(nm2!J9),"ok","■")))</f>
        <v>ok</v>
      </c>
      <c r="P9" s="1" t="str">
        <f aca="false">IF("."=nm2!K9,"--",IF(ISBLANK(L9),"//",IF(L9=VALUE(nm2!K9),"ok","■")))</f>
        <v>ok</v>
      </c>
      <c r="Q9" s="1" t="str">
        <f aca="false">IF("."=nm2!M9,"--",IF(ISBLANK(M9),"//",IF(M9=VALUE(nm2!M9),"ok","■")))</f>
        <v>ok</v>
      </c>
      <c r="R9" s="1" t="str">
        <f aca="false">IF("."=nm2!N9,"--",IF(ISBLANK(N9),"//",IF(N9=VALUE(nm2!N9),"ok","■")))</f>
        <v>ok</v>
      </c>
      <c r="S9" s="7" t="s">
        <v>59</v>
      </c>
      <c r="T9" s="7" t="s">
        <v>59</v>
      </c>
      <c r="U9" s="7" t="s">
        <v>59</v>
      </c>
      <c r="V9" s="7" t="s">
        <v>59</v>
      </c>
      <c r="W9" s="1" t="str">
        <f aca="false">IF("."=nm2!P9,"--",IF(ISBLANK(S9),"//",IF(S9=VALUE(nm2!P9),"ok","■")))</f>
        <v>--</v>
      </c>
      <c r="X9" s="1" t="str">
        <f aca="false">IF("."=nm2!Q9,"--",IF(ISBLANK(T9),"//",IF(T9=VALUE(nm2!Q9),"ok","■")))</f>
        <v>--</v>
      </c>
      <c r="Y9" s="1" t="str">
        <f aca="false">IF("."=nm2!S9,"--",IF(ISBLANK(U9),"//",IF(U9=VALUE(nm2!S9),"ok","■")))</f>
        <v>--</v>
      </c>
      <c r="Z9" s="1" t="str">
        <f aca="false">IF("."=nm2!T9,"--",IF(ISBLANK(V9),"//",IF(V9=VALUE(nm2!T9),"ok","■")))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nm2!B10</f>
        <v>AIN'T IT GOOD</v>
      </c>
      <c r="C10" s="7" t="n">
        <v>1.52</v>
      </c>
      <c r="D10" s="7" t="n">
        <v>0.76</v>
      </c>
      <c r="E10" s="7" t="n">
        <v>1.6</v>
      </c>
      <c r="F10" s="7" t="n">
        <v>0.8</v>
      </c>
      <c r="G10" s="1" t="str">
        <f aca="false">IF("."=nm2!D10,"--",IF(ISBLANK(C10),"//",IF(C10=VALUE(nm2!D10),"ok","■")))</f>
        <v>ok</v>
      </c>
      <c r="H10" s="1" t="str">
        <f aca="false">IF("."=nm2!E10,"--",IF(ISBLANK(D10),"//",IF(D10=VALUE(nm2!E10),"ok","■")))</f>
        <v>ok</v>
      </c>
      <c r="I10" s="1" t="str">
        <f aca="false">IF("."=nm2!G10,"--",IF(ISBLANK(E10),"//",IF(E10=VALUE(nm2!G10),"ok","■")))</f>
        <v>ok</v>
      </c>
      <c r="J10" s="1" t="str">
        <f aca="false">IF("."=nm2!H10,"--",IF(ISBLANK(F10),"//",IF(F10=VALUE(nm2!H10),"ok","■")))</f>
        <v>ok</v>
      </c>
      <c r="K10" s="7" t="s">
        <v>59</v>
      </c>
      <c r="L10" s="7" t="s">
        <v>59</v>
      </c>
      <c r="M10" s="7" t="s">
        <v>59</v>
      </c>
      <c r="N10" s="7" t="s">
        <v>59</v>
      </c>
      <c r="O10" s="1" t="str">
        <f aca="false">IF("."=nm2!J10,"--",IF(ISBLANK(K10),"//",IF(K10=VALUE(nm2!J10),"ok","■")))</f>
        <v>--</v>
      </c>
      <c r="P10" s="1" t="str">
        <f aca="false">IF("."=nm2!K10,"--",IF(ISBLANK(L10),"//",IF(L10=VALUE(nm2!K10),"ok","■")))</f>
        <v>--</v>
      </c>
      <c r="Q10" s="1" t="str">
        <f aca="false">IF("."=nm2!M10,"--",IF(ISBLANK(M10),"//",IF(M10=VALUE(nm2!M10),"ok","■")))</f>
        <v>--</v>
      </c>
      <c r="R10" s="1" t="str">
        <f aca="false">IF("."=nm2!N10,"--",IF(ISBLANK(N10),"//",IF(N10=VALUE(nm2!N10),"ok","■")))</f>
        <v>--</v>
      </c>
      <c r="S10" s="7" t="s">
        <v>59</v>
      </c>
      <c r="T10" s="7" t="s">
        <v>59</v>
      </c>
      <c r="U10" s="7" t="s">
        <v>59</v>
      </c>
      <c r="V10" s="7" t="s">
        <v>59</v>
      </c>
      <c r="W10" s="1" t="str">
        <f aca="false">IF("."=nm2!P10,"--",IF(ISBLANK(S10),"//",IF(S10=VALUE(nm2!P10),"ok","■")))</f>
        <v>--</v>
      </c>
      <c r="X10" s="1" t="str">
        <f aca="false">IF("."=nm2!Q10,"--",IF(ISBLANK(T10),"//",IF(T10=VALUE(nm2!Q10),"ok","■")))</f>
        <v>--</v>
      </c>
      <c r="Y10" s="1" t="str">
        <f aca="false">IF("."=nm2!S10,"--",IF(ISBLANK(U10),"//",IF(U10=VALUE(nm2!S10),"ok","■")))</f>
        <v>--</v>
      </c>
      <c r="Z10" s="1" t="str">
        <f aca="false">IF("."=nm2!T10,"--",IF(ISBLANK(V10),"//",IF(V10=VALUE(nm2!T10),"ok","■")))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nm2!B11</f>
        <v>BAILA! BAILA!</v>
      </c>
      <c r="C11" s="7" t="n">
        <v>1.11</v>
      </c>
      <c r="D11" s="7" t="n">
        <v>0.55</v>
      </c>
      <c r="E11" s="7" t="n">
        <v>1.1</v>
      </c>
      <c r="F11" s="7" t="n">
        <v>0.55</v>
      </c>
      <c r="G11" s="1" t="str">
        <f aca="false">IF("."=nm2!D11,"--",IF(ISBLANK(C11),"//",IF(C11=VALUE(nm2!D11),"ok","■")))</f>
        <v>ok</v>
      </c>
      <c r="H11" s="1" t="str">
        <f aca="false">IF("."=nm2!E11,"--",IF(ISBLANK(D11),"//",IF(D11=VALUE(nm2!E11),"ok","■")))</f>
        <v>ok</v>
      </c>
      <c r="I11" s="1" t="str">
        <f aca="false">IF("."=nm2!G11,"--",IF(ISBLANK(E11),"//",IF(E11=VALUE(nm2!G11),"ok","■")))</f>
        <v>ok</v>
      </c>
      <c r="J11" s="1" t="str">
        <f aca="false">IF("."=nm2!H11,"--",IF(ISBLANK(F11),"//",IF(F11=VALUE(nm2!H11),"ok","■")))</f>
        <v>ok</v>
      </c>
      <c r="K11" s="7" t="n">
        <v>0.59</v>
      </c>
      <c r="L11" s="7" t="n">
        <v>0.29</v>
      </c>
      <c r="M11" s="7" t="n">
        <v>0.61</v>
      </c>
      <c r="N11" s="7" t="n">
        <v>0.3</v>
      </c>
      <c r="O11" s="1" t="str">
        <f aca="false">IF("."=nm2!J11,"--",IF(ISBLANK(K11),"//",IF(K11=VALUE(nm2!J11),"ok","■")))</f>
        <v>ok</v>
      </c>
      <c r="P11" s="1" t="str">
        <f aca="false">IF("."=nm2!K11,"--",IF(ISBLANK(L11),"//",IF(L11=VALUE(nm2!K11),"ok","■")))</f>
        <v>ok</v>
      </c>
      <c r="Q11" s="1" t="str">
        <f aca="false">IF("."=nm2!M11,"--",IF(ISBLANK(M11),"//",IF(M11=VALUE(nm2!M11),"ok","■")))</f>
        <v>ok</v>
      </c>
      <c r="R11" s="1" t="str">
        <f aca="false">IF("."=nm2!N11,"--",IF(ISBLANK(N11),"//",IF(N11=VALUE(nm2!N11),"ok","■")))</f>
        <v>ok</v>
      </c>
      <c r="S11" s="7" t="n">
        <v>0.56</v>
      </c>
      <c r="T11" s="7" t="n">
        <v>0.28</v>
      </c>
      <c r="U11" s="7" t="n">
        <v>0.57</v>
      </c>
      <c r="V11" s="7" t="n">
        <v>0.28</v>
      </c>
      <c r="W11" s="1" t="str">
        <f aca="false">IF("."=nm2!P11,"--",IF(ISBLANK(S11),"//",IF(S11=VALUE(nm2!P11),"ok","■")))</f>
        <v>ok</v>
      </c>
      <c r="X11" s="1" t="str">
        <f aca="false">IF("."=nm2!Q11,"--",IF(ISBLANK(T11),"//",IF(T11=VALUE(nm2!Q11),"ok","■")))</f>
        <v>ok</v>
      </c>
      <c r="Y11" s="1" t="str">
        <f aca="false">IF("."=nm2!S11,"--",IF(ISBLANK(U11),"//",IF(U11=VALUE(nm2!S11),"ok","■")))</f>
        <v>ok</v>
      </c>
      <c r="Z11" s="1" t="str">
        <f aca="false">IF("."=nm2!T11,"--",IF(ISBLANK(V11),"//",IF(V11=VALUE(nm2!T11),"ok","■")))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nm2!B12</f>
        <v>BIRDMAN</v>
      </c>
      <c r="C12" s="7" t="n">
        <v>1.03</v>
      </c>
      <c r="D12" s="7" t="n">
        <v>0.51</v>
      </c>
      <c r="E12" s="7" t="n">
        <v>1.03</v>
      </c>
      <c r="F12" s="7" t="n">
        <v>0.51</v>
      </c>
      <c r="G12" s="1" t="str">
        <f aca="false">IF("."=nm2!D12,"--",IF(ISBLANK(C12),"//",IF(C12=VALUE(nm2!D12),"ok","■")))</f>
        <v>ok</v>
      </c>
      <c r="H12" s="1" t="str">
        <f aca="false">IF("."=nm2!E12,"--",IF(ISBLANK(D12),"//",IF(D12=VALUE(nm2!E12),"ok","■")))</f>
        <v>ok</v>
      </c>
      <c r="I12" s="1" t="str">
        <f aca="false">IF("."=nm2!G12,"--",IF(ISBLANK(E12),"//",IF(E12=VALUE(nm2!G12),"ok","■")))</f>
        <v>ok</v>
      </c>
      <c r="J12" s="1" t="str">
        <f aca="false">IF("."=nm2!H12,"--",IF(ISBLANK(F12),"//",IF(F12=VALUE(nm2!H12),"ok","■")))</f>
        <v>ok</v>
      </c>
      <c r="K12" s="7" t="n">
        <v>0.81</v>
      </c>
      <c r="L12" s="7" t="n">
        <v>0.4</v>
      </c>
      <c r="M12" s="7" t="n">
        <v>0.84</v>
      </c>
      <c r="N12" s="7" t="n">
        <v>0.42</v>
      </c>
      <c r="O12" s="1" t="str">
        <f aca="false">IF("."=nm2!J12,"--",IF(ISBLANK(K12),"//",IF(K12=VALUE(nm2!J12),"ok","■")))</f>
        <v>ok</v>
      </c>
      <c r="P12" s="1" t="str">
        <f aca="false">IF("."=nm2!K12,"--",IF(ISBLANK(L12),"//",IF(L12=VALUE(nm2!K12),"ok","■")))</f>
        <v>ok</v>
      </c>
      <c r="Q12" s="1" t="str">
        <f aca="false">IF("."=nm2!M12,"--",IF(ISBLANK(M12),"//",IF(M12=VALUE(nm2!M12),"ok","■")))</f>
        <v>ok</v>
      </c>
      <c r="R12" s="1" t="str">
        <f aca="false">IF("."=nm2!N12,"--",IF(ISBLANK(N12),"//",IF(N12=VALUE(nm2!N12),"ok","■")))</f>
        <v>ok</v>
      </c>
      <c r="S12" s="7" t="n">
        <v>0.79</v>
      </c>
      <c r="T12" s="7" t="n">
        <v>0.39</v>
      </c>
      <c r="U12" s="7" t="n">
        <v>0.82</v>
      </c>
      <c r="V12" s="7" t="n">
        <v>0.41</v>
      </c>
      <c r="W12" s="1" t="str">
        <f aca="false">IF("."=nm2!P12,"--",IF(ISBLANK(S12),"//",IF(S12=VALUE(nm2!P12),"ok","■")))</f>
        <v>ok</v>
      </c>
      <c r="X12" s="1" t="str">
        <f aca="false">IF("."=nm2!Q12,"--",IF(ISBLANK(T12),"//",IF(T12=VALUE(nm2!Q12),"ok","■")))</f>
        <v>ok</v>
      </c>
      <c r="Y12" s="1" t="str">
        <f aca="false">IF("."=nm2!S12,"--",IF(ISBLANK(U12),"//",IF(U12=VALUE(nm2!S12),"ok","■")))</f>
        <v>ok</v>
      </c>
      <c r="Z12" s="1" t="str">
        <f aca="false">IF("."=nm2!T12,"--",IF(ISBLANK(V12),"//",IF(V12=VALUE(nm2!T12),"ok","■")))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nm2!B13</f>
        <v>BODY</v>
      </c>
      <c r="C13" s="7" t="n">
        <v>1.71</v>
      </c>
      <c r="D13" s="7" t="n">
        <v>0.85</v>
      </c>
      <c r="E13" s="7" t="n">
        <v>1.99</v>
      </c>
      <c r="F13" s="7" t="n">
        <v>0.99</v>
      </c>
      <c r="G13" s="1" t="str">
        <f aca="false">IF("."=nm2!D13,"--",IF(ISBLANK(C13),"//",IF(C13=VALUE(nm2!D13),"ok","■")))</f>
        <v>ok</v>
      </c>
      <c r="H13" s="1" t="str">
        <f aca="false">IF("."=nm2!E13,"--",IF(ISBLANK(D13),"//",IF(D13=VALUE(nm2!E13),"ok","■")))</f>
        <v>ok</v>
      </c>
      <c r="I13" s="1" t="str">
        <f aca="false">IF("."=nm2!G13,"--",IF(ISBLANK(E13),"//",IF(E13=VALUE(nm2!G13),"ok","■")))</f>
        <v>ok</v>
      </c>
      <c r="J13" s="1" t="str">
        <f aca="false">IF("."=nm2!H13,"--",IF(ISBLANK(F13),"//",IF(F13=VALUE(nm2!H13),"ok","■")))</f>
        <v>ok</v>
      </c>
      <c r="K13" s="7" t="s">
        <v>59</v>
      </c>
      <c r="L13" s="7" t="s">
        <v>59</v>
      </c>
      <c r="M13" s="7" t="s">
        <v>59</v>
      </c>
      <c r="N13" s="7" t="s">
        <v>59</v>
      </c>
      <c r="O13" s="1" t="str">
        <f aca="false">IF("."=nm2!J13,"--",IF(ISBLANK(K13),"//",IF(K13=VALUE(nm2!J13),"ok","■")))</f>
        <v>--</v>
      </c>
      <c r="P13" s="1" t="str">
        <f aca="false">IF("."=nm2!K13,"--",IF(ISBLANK(L13),"//",IF(L13=VALUE(nm2!K13),"ok","■")))</f>
        <v>--</v>
      </c>
      <c r="Q13" s="1" t="str">
        <f aca="false">IF("."=nm2!M13,"--",IF(ISBLANK(M13),"//",IF(M13=VALUE(nm2!M13),"ok","■")))</f>
        <v>--</v>
      </c>
      <c r="R13" s="1" t="str">
        <f aca="false">IF("."=nm2!N13,"--",IF(ISBLANK(N13),"//",IF(N13=VALUE(nm2!N13),"ok","■")))</f>
        <v>--</v>
      </c>
      <c r="S13" s="7" t="s">
        <v>59</v>
      </c>
      <c r="T13" s="7" t="s">
        <v>59</v>
      </c>
      <c r="U13" s="7" t="s">
        <v>59</v>
      </c>
      <c r="V13" s="7" t="s">
        <v>59</v>
      </c>
      <c r="W13" s="1" t="str">
        <f aca="false">IF("."=nm2!P13,"--",IF(ISBLANK(S13),"//",IF(S13=VALUE(nm2!P13),"ok","■")))</f>
        <v>--</v>
      </c>
      <c r="X13" s="1" t="str">
        <f aca="false">IF("."=nm2!Q13,"--",IF(ISBLANK(T13),"//",IF(T13=VALUE(nm2!Q13),"ok","■")))</f>
        <v>--</v>
      </c>
      <c r="Y13" s="1" t="str">
        <f aca="false">IF("."=nm2!S13,"--",IF(ISBLANK(U13),"//",IF(U13=VALUE(nm2!S13),"ok","■")))</f>
        <v>--</v>
      </c>
      <c r="Z13" s="1" t="str">
        <f aca="false">IF("."=nm2!T13,"--",IF(ISBLANK(V13),"//",IF(V13=VALUE(nm2!T13),"ok","■")))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nm2!B14</f>
        <v>BRILLIANT 2U</v>
      </c>
      <c r="C14" s="7" t="n">
        <v>1.03</v>
      </c>
      <c r="D14" s="7" t="n">
        <v>0.51</v>
      </c>
      <c r="E14" s="7" t="n">
        <v>1.03</v>
      </c>
      <c r="F14" s="7" t="n">
        <v>0.51</v>
      </c>
      <c r="G14" s="1" t="str">
        <f aca="false">IF("."=nm2!D14,"--",IF(ISBLANK(C14),"//",IF(C14=VALUE(nm2!D14),"ok","■")))</f>
        <v>ok</v>
      </c>
      <c r="H14" s="1" t="str">
        <f aca="false">IF("."=nm2!E14,"--",IF(ISBLANK(D14),"//",IF(D14=VALUE(nm2!E14),"ok","■")))</f>
        <v>ok</v>
      </c>
      <c r="I14" s="1" t="str">
        <f aca="false">IF("."=nm2!G14,"--",IF(ISBLANK(E14),"//",IF(E14=VALUE(nm2!G14),"ok","■")))</f>
        <v>ok</v>
      </c>
      <c r="J14" s="1" t="str">
        <f aca="false">IF("."=nm2!H14,"--",IF(ISBLANK(F14),"//",IF(F14=VALUE(nm2!H14),"ok","■")))</f>
        <v>ok</v>
      </c>
      <c r="K14" s="7" t="n">
        <v>0.85</v>
      </c>
      <c r="L14" s="7" t="n">
        <v>0.42</v>
      </c>
      <c r="M14" s="7" t="n">
        <v>0.79</v>
      </c>
      <c r="N14" s="7" t="n">
        <v>0.39</v>
      </c>
      <c r="O14" s="1" t="str">
        <f aca="false">IF("."=nm2!J14,"--",IF(ISBLANK(K14),"//",IF(K14=VALUE(nm2!J14),"ok","■")))</f>
        <v>ok</v>
      </c>
      <c r="P14" s="1" t="str">
        <f aca="false">IF("."=nm2!K14,"--",IF(ISBLANK(L14),"//",IF(L14=VALUE(nm2!K14),"ok","■")))</f>
        <v>ok</v>
      </c>
      <c r="Q14" s="1" t="str">
        <f aca="false">IF("."=nm2!M14,"--",IF(ISBLANK(M14),"//",IF(M14=VALUE(nm2!M14),"ok","■")))</f>
        <v>ok</v>
      </c>
      <c r="R14" s="1" t="str">
        <f aca="false">IF("."=nm2!N14,"--",IF(ISBLANK(N14),"//",IF(N14=VALUE(nm2!N14),"ok","■")))</f>
        <v>ok</v>
      </c>
      <c r="S14" s="7" t="n">
        <v>0.83</v>
      </c>
      <c r="T14" s="7" t="n">
        <v>0.41</v>
      </c>
      <c r="U14" s="7" t="n">
        <v>0.78</v>
      </c>
      <c r="V14" s="7" t="n">
        <v>0.39</v>
      </c>
      <c r="W14" s="1" t="str">
        <f aca="false">IF("."=nm2!P14,"--",IF(ISBLANK(S14),"//",IF(S14=VALUE(nm2!P14),"ok","■")))</f>
        <v>ok</v>
      </c>
      <c r="X14" s="1" t="str">
        <f aca="false">IF("."=nm2!Q14,"--",IF(ISBLANK(T14),"//",IF(T14=VALUE(nm2!Q14),"ok","■")))</f>
        <v>ok</v>
      </c>
      <c r="Y14" s="1" t="str">
        <f aca="false">IF("."=nm2!S14,"--",IF(ISBLANK(U14),"//",IF(U14=VALUE(nm2!S14),"ok","■")))</f>
        <v>ok</v>
      </c>
      <c r="Z14" s="1" t="str">
        <f aca="false">IF("."=nm2!T14,"--",IF(ISBLANK(V14),"//",IF(V14=VALUE(nm2!T14),"ok","■")))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nm2!B15</f>
        <v>CALLING FOR DISTINY</v>
      </c>
      <c r="C15" s="7" t="n">
        <v>1.05</v>
      </c>
      <c r="D15" s="7" t="n">
        <v>0.52</v>
      </c>
      <c r="E15" s="7" t="n">
        <v>1.02</v>
      </c>
      <c r="F15" s="7" t="n">
        <v>0.51</v>
      </c>
      <c r="G15" s="1" t="str">
        <f aca="false">IF("."=nm2!D15,"--",IF(ISBLANK(C15),"//",IF(C15=VALUE(nm2!D15),"ok","■")))</f>
        <v>ok</v>
      </c>
      <c r="H15" s="1" t="str">
        <f aca="false">IF("."=nm2!E15,"--",IF(ISBLANK(D15),"//",IF(D15=VALUE(nm2!E15),"ok","■")))</f>
        <v>ok</v>
      </c>
      <c r="I15" s="1" t="str">
        <f aca="false">IF("."=nm2!G15,"--",IF(ISBLANK(E15),"//",IF(E15=VALUE(nm2!G15),"ok","■")))</f>
        <v>ok</v>
      </c>
      <c r="J15" s="1" t="str">
        <f aca="false">IF("."=nm2!H15,"--",IF(ISBLANK(F15),"//",IF(F15=VALUE(nm2!H15),"ok","■")))</f>
        <v>ok</v>
      </c>
      <c r="K15" s="7" t="n">
        <v>0.57</v>
      </c>
      <c r="L15" s="7" t="n">
        <v>0.28</v>
      </c>
      <c r="M15" s="7" t="n">
        <v>0.62</v>
      </c>
      <c r="N15" s="7" t="n">
        <v>0.31</v>
      </c>
      <c r="O15" s="1" t="str">
        <f aca="false">IF("."=nm2!J15,"--",IF(ISBLANK(K15),"//",IF(K15=VALUE(nm2!J15),"ok","■")))</f>
        <v>ok</v>
      </c>
      <c r="P15" s="1" t="str">
        <f aca="false">IF("."=nm2!K15,"--",IF(ISBLANK(L15),"//",IF(L15=VALUE(nm2!K15),"ok","■")))</f>
        <v>ok</v>
      </c>
      <c r="Q15" s="1" t="str">
        <f aca="false">IF("."=nm2!M15,"--",IF(ISBLANK(M15),"//",IF(M15=VALUE(nm2!M15),"ok","■")))</f>
        <v>ok</v>
      </c>
      <c r="R15" s="1" t="str">
        <f aca="false">IF("."=nm2!N15,"--",IF(ISBLANK(N15),"//",IF(N15=VALUE(nm2!N15),"ok","■")))</f>
        <v>ok</v>
      </c>
      <c r="S15" s="7" t="s">
        <v>59</v>
      </c>
      <c r="T15" s="7" t="s">
        <v>59</v>
      </c>
      <c r="U15" s="7" t="s">
        <v>59</v>
      </c>
      <c r="V15" s="7" t="s">
        <v>59</v>
      </c>
      <c r="W15" s="1" t="str">
        <f aca="false">IF("."=nm2!P15,"--",IF(ISBLANK(S15),"//",IF(S15=VALUE(nm2!P15),"ok","■")))</f>
        <v>--</v>
      </c>
      <c r="X15" s="1" t="str">
        <f aca="false">IF("."=nm2!Q15,"--",IF(ISBLANK(T15),"//",IF(T15=VALUE(nm2!Q15),"ok","■")))</f>
        <v>--</v>
      </c>
      <c r="Y15" s="1" t="str">
        <f aca="false">IF("."=nm2!S15,"--",IF(ISBLANK(U15),"//",IF(U15=VALUE(nm2!S15),"ok","■")))</f>
        <v>--</v>
      </c>
      <c r="Z15" s="1" t="str">
        <f aca="false">IF("."=nm2!T15,"--",IF(ISBLANK(V15),"//",IF(V15=VALUE(nm2!T15),"ok","■")))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nm2!B16</f>
        <v>CANDY★</v>
      </c>
      <c r="C16" s="7" t="n">
        <v>0.58</v>
      </c>
      <c r="D16" s="7" t="n">
        <v>0.29</v>
      </c>
      <c r="E16" s="7" t="n">
        <v>0.61</v>
      </c>
      <c r="F16" s="7" t="n">
        <v>0.3</v>
      </c>
      <c r="G16" s="1" t="str">
        <f aca="false">IF("."=nm2!D16,"--",IF(ISBLANK(C16),"//",IF(C16=VALUE(nm2!D16),"ok","■")))</f>
        <v>ok</v>
      </c>
      <c r="H16" s="1" t="str">
        <f aca="false">IF("."=nm2!E16,"--",IF(ISBLANK(D16),"//",IF(D16=VALUE(nm2!E16),"ok","■")))</f>
        <v>ok</v>
      </c>
      <c r="I16" s="1" t="str">
        <f aca="false">IF("."=nm2!G16,"--",IF(ISBLANK(E16),"//",IF(E16=VALUE(nm2!G16),"ok","■")))</f>
        <v>ok</v>
      </c>
      <c r="J16" s="1" t="str">
        <f aca="false">IF("."=nm2!H16,"--",IF(ISBLANK(F16),"//",IF(F16=VALUE(nm2!H16),"ok","■")))</f>
        <v>ok</v>
      </c>
      <c r="K16" s="7" t="n">
        <v>0.46</v>
      </c>
      <c r="L16" s="7" t="n">
        <v>0.23</v>
      </c>
      <c r="M16" s="7" t="n">
        <v>0.5</v>
      </c>
      <c r="N16" s="7" t="n">
        <v>0.25</v>
      </c>
      <c r="O16" s="1" t="str">
        <f aca="false">IF("."=nm2!J16,"--",IF(ISBLANK(K16),"//",IF(K16=VALUE(nm2!J16),"ok","■")))</f>
        <v>ok</v>
      </c>
      <c r="P16" s="1" t="str">
        <f aca="false">IF("."=nm2!K16,"--",IF(ISBLANK(L16),"//",IF(L16=VALUE(nm2!K16),"ok","■")))</f>
        <v>ok</v>
      </c>
      <c r="Q16" s="1" t="str">
        <f aca="false">IF("."=nm2!M16,"--",IF(ISBLANK(M16),"//",IF(M16=VALUE(nm2!M16),"ok","■")))</f>
        <v>ok</v>
      </c>
      <c r="R16" s="1" t="str">
        <f aca="false">IF("."=nm2!N16,"--",IF(ISBLANK(N16),"//",IF(N16=VALUE(nm2!N16),"ok","■")))</f>
        <v>ok</v>
      </c>
      <c r="S16" s="7" t="n">
        <v>0.38</v>
      </c>
      <c r="T16" s="7" t="n">
        <v>0.19</v>
      </c>
      <c r="U16" s="7" t="n">
        <v>0.39</v>
      </c>
      <c r="V16" s="7" t="n">
        <v>0.19</v>
      </c>
      <c r="W16" s="1" t="str">
        <f aca="false">IF("."=nm2!P16,"--",IF(ISBLANK(S16),"//",IF(S16=VALUE(nm2!P16),"ok","■")))</f>
        <v>ok</v>
      </c>
      <c r="X16" s="1" t="str">
        <f aca="false">IF("."=nm2!Q16,"--",IF(ISBLANK(T16),"//",IF(T16=VALUE(nm2!Q16),"ok","■")))</f>
        <v>ok</v>
      </c>
      <c r="Y16" s="1" t="str">
        <f aca="false">IF("."=nm2!S16,"--",IF(ISBLANK(U16),"//",IF(U16=VALUE(nm2!S16),"ok","■")))</f>
        <v>ok</v>
      </c>
      <c r="Z16" s="1" t="str">
        <f aca="false">IF("."=nm2!T16,"--",IF(ISBLANK(V16),"//",IF(V16=VALUE(nm2!T16),"ok","■")))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nm2!B17</f>
        <v>CAT MAN</v>
      </c>
      <c r="C17" s="7" t="n">
        <v>1.11</v>
      </c>
      <c r="D17" s="7" t="n">
        <v>0.55</v>
      </c>
      <c r="E17" s="7" t="n">
        <v>1.08</v>
      </c>
      <c r="F17" s="7" t="n">
        <v>0.54</v>
      </c>
      <c r="G17" s="1" t="str">
        <f aca="false">IF("."=nm2!D17,"--",IF(ISBLANK(C17),"//",IF(C17=VALUE(nm2!D17),"ok","■")))</f>
        <v>ok</v>
      </c>
      <c r="H17" s="1" t="str">
        <f aca="false">IF("."=nm2!E17,"--",IF(ISBLANK(D17),"//",IF(D17=VALUE(nm2!E17),"ok","■")))</f>
        <v>ok</v>
      </c>
      <c r="I17" s="1" t="str">
        <f aca="false">IF("."=nm2!G17,"--",IF(ISBLANK(E17),"//",IF(E17=VALUE(nm2!G17),"ok","■")))</f>
        <v>ok</v>
      </c>
      <c r="J17" s="1" t="str">
        <f aca="false">IF("."=nm2!H17,"--",IF(ISBLANK(F17),"//",IF(F17=VALUE(nm2!H17),"ok","■")))</f>
        <v>ok</v>
      </c>
      <c r="K17" s="7" t="n">
        <v>0.71</v>
      </c>
      <c r="L17" s="7" t="n">
        <v>0.35</v>
      </c>
      <c r="M17" s="7" t="n">
        <v>0.7</v>
      </c>
      <c r="N17" s="7" t="n">
        <v>0.35</v>
      </c>
      <c r="O17" s="1" t="str">
        <f aca="false">IF("."=nm2!J17,"--",IF(ISBLANK(K17),"//",IF(K17=VALUE(nm2!J17),"ok","■")))</f>
        <v>ok</v>
      </c>
      <c r="P17" s="1" t="str">
        <f aca="false">IF("."=nm2!K17,"--",IF(ISBLANK(L17),"//",IF(L17=VALUE(nm2!K17),"ok","■")))</f>
        <v>ok</v>
      </c>
      <c r="Q17" s="1" t="str">
        <f aca="false">IF("."=nm2!M17,"--",IF(ISBLANK(M17),"//",IF(M17=VALUE(nm2!M17),"ok","■")))</f>
        <v>ok</v>
      </c>
      <c r="R17" s="1" t="str">
        <f aca="false">IF("."=nm2!N17,"--",IF(ISBLANK(N17),"//",IF(N17=VALUE(nm2!N17),"ok","■")))</f>
        <v>ok</v>
      </c>
      <c r="S17" s="7" t="n">
        <v>0.71</v>
      </c>
      <c r="T17" s="7" t="n">
        <v>0.35</v>
      </c>
      <c r="U17" s="7" t="n">
        <v>0.7</v>
      </c>
      <c r="V17" s="7" t="n">
        <v>0.35</v>
      </c>
      <c r="W17" s="1" t="str">
        <f aca="false">IF("."=nm2!P17,"--",IF(ISBLANK(S17),"//",IF(S17=VALUE(nm2!P17),"ok","■")))</f>
        <v>ok</v>
      </c>
      <c r="X17" s="1" t="str">
        <f aca="false">IF("."=nm2!Q17,"--",IF(ISBLANK(T17),"//",IF(T17=VALUE(nm2!Q17),"ok","■")))</f>
        <v>ok</v>
      </c>
      <c r="Y17" s="1" t="str">
        <f aca="false">IF("."=nm2!S17,"--",IF(ISBLANK(U17),"//",IF(U17=VALUE(nm2!S17),"ok","■")))</f>
        <v>ok</v>
      </c>
      <c r="Z17" s="1" t="str">
        <f aca="false">IF("."=nm2!T17,"--",IF(ISBLANK(V17),"//",IF(V17=VALUE(nm2!T17),"ok","■")))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nm2!B18</f>
        <v>CLOUDY MUSIC</v>
      </c>
      <c r="C18" s="7" t="n">
        <v>0.72</v>
      </c>
      <c r="D18" s="7" t="n">
        <v>0.36</v>
      </c>
      <c r="E18" s="7" t="n">
        <v>0.69</v>
      </c>
      <c r="F18" s="7" t="n">
        <v>0.34</v>
      </c>
      <c r="G18" s="1" t="str">
        <f aca="false">IF("."=nm2!D18,"--",IF(ISBLANK(C18),"//",IF(C18=VALUE(nm2!D18),"ok","■")))</f>
        <v>ok</v>
      </c>
      <c r="H18" s="1" t="str">
        <f aca="false">IF("."=nm2!E18,"--",IF(ISBLANK(D18),"//",IF(D18=VALUE(nm2!E18),"ok","■")))</f>
        <v>ok</v>
      </c>
      <c r="I18" s="1" t="str">
        <f aca="false">IF("."=nm2!G18,"--",IF(ISBLANK(E18),"//",IF(E18=VALUE(nm2!G18),"ok","■")))</f>
        <v>ok</v>
      </c>
      <c r="J18" s="1" t="str">
        <f aca="false">IF("."=nm2!H18,"--",IF(ISBLANK(F18),"//",IF(F18=VALUE(nm2!H18),"ok","■")))</f>
        <v>ok</v>
      </c>
      <c r="K18" s="7" t="n">
        <v>0.46</v>
      </c>
      <c r="L18" s="7" t="n">
        <v>0.23</v>
      </c>
      <c r="M18" s="7" t="n">
        <v>0.5</v>
      </c>
      <c r="N18" s="7" t="n">
        <v>0.25</v>
      </c>
      <c r="O18" s="1" t="str">
        <f aca="false">IF("."=nm2!J18,"--",IF(ISBLANK(K18),"//",IF(K18=VALUE(nm2!J18),"ok","■")))</f>
        <v>ok</v>
      </c>
      <c r="P18" s="1" t="str">
        <f aca="false">IF("."=nm2!K18,"--",IF(ISBLANK(L18),"//",IF(L18=VALUE(nm2!K18),"ok","■")))</f>
        <v>ok</v>
      </c>
      <c r="Q18" s="1" t="str">
        <f aca="false">IF("."=nm2!M18,"--",IF(ISBLANK(M18),"//",IF(M18=VALUE(nm2!M18),"ok","■")))</f>
        <v>ok</v>
      </c>
      <c r="R18" s="1" t="str">
        <f aca="false">IF("."=nm2!N18,"--",IF(ISBLANK(N18),"//",IF(N18=VALUE(nm2!N18),"ok","■")))</f>
        <v>ok</v>
      </c>
      <c r="S18" s="7" t="s">
        <v>59</v>
      </c>
      <c r="T18" s="7" t="s">
        <v>59</v>
      </c>
      <c r="U18" s="7" t="s">
        <v>59</v>
      </c>
      <c r="V18" s="7" t="s">
        <v>59</v>
      </c>
      <c r="W18" s="1" t="str">
        <f aca="false">IF("."=nm2!P18,"--",IF(ISBLANK(S18),"//",IF(S18=VALUE(nm2!P18),"ok","■")))</f>
        <v>--</v>
      </c>
      <c r="X18" s="1" t="str">
        <f aca="false">IF("."=nm2!Q18,"--",IF(ISBLANK(T18),"//",IF(T18=VALUE(nm2!Q18),"ok","■")))</f>
        <v>--</v>
      </c>
      <c r="Y18" s="1" t="str">
        <f aca="false">IF("."=nm2!S18,"--",IF(ISBLANK(U18),"//",IF(U18=VALUE(nm2!S18),"ok","■")))</f>
        <v>--</v>
      </c>
      <c r="Z18" s="1" t="str">
        <f aca="false">IF("."=nm2!T18,"--",IF(ISBLANK(V18),"//",IF(V18=VALUE(nm2!T18),"ok","■")))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nm2!B19</f>
        <v>COREDESAT</v>
      </c>
      <c r="C19" s="7" t="n">
        <v>0.6</v>
      </c>
      <c r="D19" s="7" t="n">
        <v>0.3</v>
      </c>
      <c r="E19" s="7" t="n">
        <v>0.65</v>
      </c>
      <c r="F19" s="7" t="n">
        <v>0.32</v>
      </c>
      <c r="G19" s="1" t="str">
        <f aca="false">IF("."=nm2!D19,"--",IF(ISBLANK(C19),"//",IF(C19=VALUE(nm2!D19),"ok","■")))</f>
        <v>ok</v>
      </c>
      <c r="H19" s="1" t="str">
        <f aca="false">IF("."=nm2!E19,"--",IF(ISBLANK(D19),"//",IF(D19=VALUE(nm2!E19),"ok","■")))</f>
        <v>ok</v>
      </c>
      <c r="I19" s="1" t="str">
        <f aca="false">IF("."=nm2!G19,"--",IF(ISBLANK(E19),"//",IF(E19=VALUE(nm2!G19),"ok","■")))</f>
        <v>ok</v>
      </c>
      <c r="J19" s="1" t="str">
        <f aca="false">IF("."=nm2!H19,"--",IF(ISBLANK(F19),"//",IF(F19=VALUE(nm2!H19),"ok","■")))</f>
        <v>ok</v>
      </c>
      <c r="K19" s="7" t="n">
        <v>0.59</v>
      </c>
      <c r="L19" s="7" t="n">
        <v>0.29</v>
      </c>
      <c r="M19" s="7" t="n">
        <v>0.61</v>
      </c>
      <c r="N19" s="7" t="n">
        <v>0.3</v>
      </c>
      <c r="O19" s="1" t="str">
        <f aca="false">IF("."=nm2!J19,"--",IF(ISBLANK(K19),"//",IF(K19=VALUE(nm2!J19),"ok","■")))</f>
        <v>ok</v>
      </c>
      <c r="P19" s="1" t="str">
        <f aca="false">IF("."=nm2!K19,"--",IF(ISBLANK(L19),"//",IF(L19=VALUE(nm2!K19),"ok","■")))</f>
        <v>ok</v>
      </c>
      <c r="Q19" s="1" t="str">
        <f aca="false">IF("."=nm2!M19,"--",IF(ISBLANK(M19),"//",IF(M19=VALUE(nm2!M19),"ok","■")))</f>
        <v>ok</v>
      </c>
      <c r="R19" s="1" t="str">
        <f aca="false">IF("."=nm2!N19,"--",IF(ISBLANK(N19),"//",IF(N19=VALUE(nm2!N19),"ok","■")))</f>
        <v>ok</v>
      </c>
      <c r="S19" s="7" t="s">
        <v>59</v>
      </c>
      <c r="T19" s="7" t="s">
        <v>59</v>
      </c>
      <c r="U19" s="7" t="s">
        <v>59</v>
      </c>
      <c r="V19" s="7" t="s">
        <v>59</v>
      </c>
      <c r="W19" s="1" t="str">
        <f aca="false">IF("."=nm2!P19,"--",IF(ISBLANK(S19),"//",IF(S19=VALUE(nm2!P19),"ok","■")))</f>
        <v>--</v>
      </c>
      <c r="X19" s="1" t="str">
        <f aca="false">IF("."=nm2!Q19,"--",IF(ISBLANK(T19),"//",IF(T19=VALUE(nm2!Q19),"ok","■")))</f>
        <v>--</v>
      </c>
      <c r="Y19" s="1" t="str">
        <f aca="false">IF("."=nm2!S19,"--",IF(ISBLANK(U19),"//",IF(U19=VALUE(nm2!S19),"ok","■")))</f>
        <v>--</v>
      </c>
      <c r="Z19" s="1" t="str">
        <f aca="false">IF("."=nm2!T19,"--",IF(ISBLANK(V19),"//",IF(V19=VALUE(nm2!T19),"ok","■")))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nm2!B20</f>
        <v>DANCE THE NIGHT AWAY</v>
      </c>
      <c r="C20" s="7" t="n">
        <v>0.8</v>
      </c>
      <c r="D20" s="7" t="n">
        <v>0.4</v>
      </c>
      <c r="E20" s="7" t="n">
        <v>0.77</v>
      </c>
      <c r="F20" s="7" t="n">
        <v>0.38</v>
      </c>
      <c r="G20" s="1" t="str">
        <f aca="false">IF("."=nm2!D20,"--",IF(ISBLANK(C20),"//",IF(C20=VALUE(nm2!D20),"ok","■")))</f>
        <v>ok</v>
      </c>
      <c r="H20" s="1" t="str">
        <f aca="false">IF("."=nm2!E20,"--",IF(ISBLANK(D20),"//",IF(D20=VALUE(nm2!E20),"ok","■")))</f>
        <v>ok</v>
      </c>
      <c r="I20" s="1" t="str">
        <f aca="false">IF("."=nm2!G20,"--",IF(ISBLANK(E20),"//",IF(E20=VALUE(nm2!G20),"ok","■")))</f>
        <v>ok</v>
      </c>
      <c r="J20" s="1" t="str">
        <f aca="false">IF("."=nm2!H20,"--",IF(ISBLANK(F20),"//",IF(F20=VALUE(nm2!H20),"ok","■")))</f>
        <v>ok</v>
      </c>
      <c r="K20" s="7" t="n">
        <v>0.72</v>
      </c>
      <c r="L20" s="7" t="n">
        <v>0.36</v>
      </c>
      <c r="M20" s="7" t="n">
        <v>0.68</v>
      </c>
      <c r="N20" s="7" t="n">
        <v>0.34</v>
      </c>
      <c r="O20" s="1" t="str">
        <f aca="false">IF("."=nm2!J20,"--",IF(ISBLANK(K20),"//",IF(K20=VALUE(nm2!J20),"ok","■")))</f>
        <v>ok</v>
      </c>
      <c r="P20" s="1" t="str">
        <f aca="false">IF("."=nm2!K20,"--",IF(ISBLANK(L20),"//",IF(L20=VALUE(nm2!K20),"ok","■")))</f>
        <v>ok</v>
      </c>
      <c r="Q20" s="1" t="str">
        <f aca="false">IF("."=nm2!M20,"--",IF(ISBLANK(M20),"//",IF(M20=VALUE(nm2!M20),"ok","■")))</f>
        <v>ok</v>
      </c>
      <c r="R20" s="1" t="str">
        <f aca="false">IF("."=nm2!N20,"--",IF(ISBLANK(N20),"//",IF(N20=VALUE(nm2!N20),"ok","■")))</f>
        <v>ok</v>
      </c>
      <c r="S20" s="7" t="n">
        <v>0.68</v>
      </c>
      <c r="T20" s="7" t="n">
        <v>0.34</v>
      </c>
      <c r="U20" s="7" t="n">
        <v>0.63</v>
      </c>
      <c r="V20" s="7" t="n">
        <v>0.31</v>
      </c>
      <c r="W20" s="1" t="str">
        <f aca="false">IF("."=nm2!P20,"--",IF(ISBLANK(S20),"//",IF(S20=VALUE(nm2!P20),"ok","■")))</f>
        <v>ok</v>
      </c>
      <c r="X20" s="1" t="str">
        <f aca="false">IF("."=nm2!Q20,"--",IF(ISBLANK(T20),"//",IF(T20=VALUE(nm2!Q20),"ok","■")))</f>
        <v>ok</v>
      </c>
      <c r="Y20" s="1" t="str">
        <f aca="false">IF("."=nm2!S20,"--",IF(ISBLANK(U20),"//",IF(U20=VALUE(nm2!S20),"ok","■")))</f>
        <v>ok</v>
      </c>
      <c r="Z20" s="1" t="str">
        <f aca="false">IF("."=nm2!T20,"--",IF(ISBLANK(V20),"//",IF(V20=VALUE(nm2!T20),"ok","■")))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nm2!B21</f>
        <v>DR.LOVE</v>
      </c>
      <c r="C21" s="7" t="n">
        <v>1.12</v>
      </c>
      <c r="D21" s="7" t="n">
        <v>0.56</v>
      </c>
      <c r="E21" s="7" t="n">
        <v>1.08</v>
      </c>
      <c r="F21" s="7" t="n">
        <v>0.54</v>
      </c>
      <c r="G21" s="1" t="str">
        <f aca="false">IF("."=nm2!D21,"--",IF(ISBLANK(C21),"//",IF(C21=VALUE(nm2!D21),"ok","■")))</f>
        <v>ok</v>
      </c>
      <c r="H21" s="1" t="str">
        <f aca="false">IF("."=nm2!E21,"--",IF(ISBLANK(D21),"//",IF(D21=VALUE(nm2!E21),"ok","■")))</f>
        <v>ok</v>
      </c>
      <c r="I21" s="1" t="str">
        <f aca="false">IF("."=nm2!G21,"--",IF(ISBLANK(E21),"//",IF(E21=VALUE(nm2!G21),"ok","■")))</f>
        <v>ok</v>
      </c>
      <c r="J21" s="1" t="str">
        <f aca="false">IF("."=nm2!H21,"--",IF(ISBLANK(F21),"//",IF(F21=VALUE(nm2!H21),"ok","■")))</f>
        <v>ok</v>
      </c>
      <c r="K21" s="7" t="n">
        <v>1.12</v>
      </c>
      <c r="L21" s="7" t="n">
        <v>0.56</v>
      </c>
      <c r="M21" s="7" t="n">
        <v>1</v>
      </c>
      <c r="N21" s="7" t="n">
        <v>0.5</v>
      </c>
      <c r="O21" s="1" t="str">
        <f aca="false">IF("."=nm2!J21,"--",IF(ISBLANK(K21),"//",IF(K21=VALUE(nm2!J21),"ok","■")))</f>
        <v>ok</v>
      </c>
      <c r="P21" s="1" t="str">
        <f aca="false">IF("."=nm2!K21,"--",IF(ISBLANK(L21),"//",IF(L21=VALUE(nm2!K21),"ok","■")))</f>
        <v>ok</v>
      </c>
      <c r="Q21" s="1" t="str">
        <f aca="false">IF("."=nm2!M21,"--",IF(ISBLANK(M21),"//",IF(M21=VALUE(nm2!M21),"ok","■")))</f>
        <v>ok</v>
      </c>
      <c r="R21" s="1" t="str">
        <f aca="false">IF("."=nm2!N21,"--",IF(ISBLANK(N21),"//",IF(N21=VALUE(nm2!N21),"ok","■")))</f>
        <v>ok</v>
      </c>
      <c r="S21" s="7" t="s">
        <v>59</v>
      </c>
      <c r="T21" s="7" t="s">
        <v>59</v>
      </c>
      <c r="U21" s="7" t="s">
        <v>59</v>
      </c>
      <c r="V21" s="7" t="s">
        <v>59</v>
      </c>
      <c r="W21" s="1" t="str">
        <f aca="false">IF("."=nm2!P21,"--",IF(ISBLANK(S21),"//",IF(S21=VALUE(nm2!P21),"ok","■")))</f>
        <v>--</v>
      </c>
      <c r="X21" s="1" t="str">
        <f aca="false">IF("."=nm2!Q21,"--",IF(ISBLANK(T21),"//",IF(T21=VALUE(nm2!Q21),"ok","■")))</f>
        <v>--</v>
      </c>
      <c r="Y21" s="1" t="str">
        <f aca="false">IF("."=nm2!S21,"--",IF(ISBLANK(U21),"//",IF(U21=VALUE(nm2!S21),"ok","■")))</f>
        <v>--</v>
      </c>
      <c r="Z21" s="1" t="str">
        <f aca="false">IF("."=nm2!T21,"--",IF(ISBLANK(V21),"//",IF(V21=VALUE(nm2!T21),"ok","■")))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nm2!B22</f>
        <v>FELLOWS</v>
      </c>
      <c r="C22" s="7" t="n">
        <v>0.98</v>
      </c>
      <c r="D22" s="7" t="n">
        <v>0.49</v>
      </c>
      <c r="E22" s="7" t="n">
        <v>1.21</v>
      </c>
      <c r="F22" s="7" t="n">
        <v>0.6</v>
      </c>
      <c r="G22" s="1" t="str">
        <f aca="false">IF("."=nm2!D22,"--",IF(ISBLANK(C22),"//",IF(C22=VALUE(nm2!D22),"ok","■")))</f>
        <v>ok</v>
      </c>
      <c r="H22" s="1" t="str">
        <f aca="false">IF("."=nm2!E22,"--",IF(ISBLANK(D22),"//",IF(D22=VALUE(nm2!E22),"ok","■")))</f>
        <v>ok</v>
      </c>
      <c r="I22" s="1" t="str">
        <f aca="false">IF("."=nm2!G22,"--",IF(ISBLANK(E22),"//",IF(E22=VALUE(nm2!G22),"ok","■")))</f>
        <v>ok</v>
      </c>
      <c r="J22" s="1" t="str">
        <f aca="false">IF("."=nm2!H22,"--",IF(ISBLANK(F22),"//",IF(F22=VALUE(nm2!H22),"ok","■")))</f>
        <v>ok</v>
      </c>
      <c r="K22" s="7" t="n">
        <v>0.56</v>
      </c>
      <c r="L22" s="7" t="n">
        <v>0.28</v>
      </c>
      <c r="M22" s="7" t="n">
        <v>0.67</v>
      </c>
      <c r="N22" s="7" t="n">
        <v>0.33</v>
      </c>
      <c r="O22" s="1" t="str">
        <f aca="false">IF("."=nm2!J22,"--",IF(ISBLANK(K22),"//",IF(K22=VALUE(nm2!J22),"ok","■")))</f>
        <v>ok</v>
      </c>
      <c r="P22" s="1" t="str">
        <f aca="false">IF("."=nm2!K22,"--",IF(ISBLANK(L22),"//",IF(L22=VALUE(nm2!K22),"ok","■")))</f>
        <v>ok</v>
      </c>
      <c r="Q22" s="1" t="str">
        <f aca="false">IF("."=nm2!M22,"--",IF(ISBLANK(M22),"//",IF(M22=VALUE(nm2!M22),"ok","■")))</f>
        <v>ok</v>
      </c>
      <c r="R22" s="1" t="str">
        <f aca="false">IF("."=nm2!N22,"--",IF(ISBLANK(N22),"//",IF(N22=VALUE(nm2!N22),"ok","■")))</f>
        <v>ok</v>
      </c>
      <c r="S22" s="7" t="s">
        <v>59</v>
      </c>
      <c r="T22" s="7" t="s">
        <v>59</v>
      </c>
      <c r="U22" s="7" t="s">
        <v>59</v>
      </c>
      <c r="V22" s="7" t="s">
        <v>59</v>
      </c>
      <c r="W22" s="1" t="str">
        <f aca="false">IF("."=nm2!P22,"--",IF(ISBLANK(S22),"//",IF(S22=VALUE(nm2!P22),"ok","■")))</f>
        <v>--</v>
      </c>
      <c r="X22" s="1" t="str">
        <f aca="false">IF("."=nm2!Q22,"--",IF(ISBLANK(T22),"//",IF(T22=VALUE(nm2!Q22),"ok","■")))</f>
        <v>--</v>
      </c>
      <c r="Y22" s="1" t="str">
        <f aca="false">IF("."=nm2!S22,"--",IF(ISBLANK(U22),"//",IF(U22=VALUE(nm2!S22),"ok","■")))</f>
        <v>--</v>
      </c>
      <c r="Z22" s="1" t="str">
        <f aca="false">IF("."=nm2!T22,"--",IF(ISBLANK(V22),"//",IF(V22=VALUE(nm2!T22),"ok","■")))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nm2!B23</f>
        <v>FIRE WIRE</v>
      </c>
      <c r="C23" s="7" t="n">
        <v>0.84</v>
      </c>
      <c r="D23" s="7" t="n">
        <v>0.42</v>
      </c>
      <c r="E23" s="7" t="n">
        <v>0.87</v>
      </c>
      <c r="F23" s="7" t="n">
        <v>0.43</v>
      </c>
      <c r="G23" s="1" t="str">
        <f aca="false">IF("."=nm2!D23,"--",IF(ISBLANK(C23),"//",IF(C23=VALUE(nm2!D23),"ok","■")))</f>
        <v>ok</v>
      </c>
      <c r="H23" s="1" t="str">
        <f aca="false">IF("."=nm2!E23,"--",IF(ISBLANK(D23),"//",IF(D23=VALUE(nm2!E23),"ok","■")))</f>
        <v>ok</v>
      </c>
      <c r="I23" s="1" t="str">
        <f aca="false">IF("."=nm2!G23,"--",IF(ISBLANK(E23),"//",IF(E23=VALUE(nm2!G23),"ok","■")))</f>
        <v>ok</v>
      </c>
      <c r="J23" s="1" t="str">
        <f aca="false">IF("."=nm2!H23,"--",IF(ISBLANK(F23),"//",IF(F23=VALUE(nm2!H23),"ok","■")))</f>
        <v>ok</v>
      </c>
      <c r="K23" s="7" t="n">
        <v>0.61</v>
      </c>
      <c r="L23" s="7" t="n">
        <v>0.3</v>
      </c>
      <c r="M23" s="7" t="n">
        <v>0.6</v>
      </c>
      <c r="N23" s="7" t="n">
        <v>0.3</v>
      </c>
      <c r="O23" s="1" t="str">
        <f aca="false">IF("."=nm2!J23,"--",IF(ISBLANK(K23),"//",IF(K23=VALUE(nm2!J23),"ok","■")))</f>
        <v>ok</v>
      </c>
      <c r="P23" s="1" t="str">
        <f aca="false">IF("."=nm2!K23,"--",IF(ISBLANK(L23),"//",IF(L23=VALUE(nm2!K23),"ok","■")))</f>
        <v>ok</v>
      </c>
      <c r="Q23" s="1" t="str">
        <f aca="false">IF("."=nm2!M23,"--",IF(ISBLANK(M23),"//",IF(M23=VALUE(nm2!M23),"ok","■")))</f>
        <v>ok</v>
      </c>
      <c r="R23" s="1" t="str">
        <f aca="false">IF("."=nm2!N23,"--",IF(ISBLANK(N23),"//",IF(N23=VALUE(nm2!N23),"ok","■")))</f>
        <v>ok</v>
      </c>
      <c r="S23" s="7" t="n">
        <v>0.46</v>
      </c>
      <c r="T23" s="7" t="n">
        <v>0.23</v>
      </c>
      <c r="U23" s="7" t="n">
        <v>0.44</v>
      </c>
      <c r="V23" s="7" t="n">
        <v>0.22</v>
      </c>
      <c r="W23" s="1" t="str">
        <f aca="false">IF("."=nm2!P23,"--",IF(ISBLANK(S23),"//",IF(S23=VALUE(nm2!P23),"ok","■")))</f>
        <v>ok</v>
      </c>
      <c r="X23" s="1" t="str">
        <f aca="false">IF("."=nm2!Q23,"--",IF(ISBLANK(T23),"//",IF(T23=VALUE(nm2!Q23),"ok","■")))</f>
        <v>ok</v>
      </c>
      <c r="Y23" s="1" t="str">
        <f aca="false">IF("."=nm2!S23,"--",IF(ISBLANK(U23),"//",IF(U23=VALUE(nm2!S23),"ok","■")))</f>
        <v>ok</v>
      </c>
      <c r="Z23" s="1" t="str">
        <f aca="false">IF("."=nm2!T23,"--",IF(ISBLANK(V23),"//",IF(V23=VALUE(nm2!T23),"ok","■")))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nm2!B24</f>
        <v>GAMBOL</v>
      </c>
      <c r="C24" s="7" t="n">
        <v>2.33</v>
      </c>
      <c r="D24" s="7" t="n">
        <v>1.16</v>
      </c>
      <c r="E24" s="7" t="n">
        <v>2.76</v>
      </c>
      <c r="F24" s="7" t="n">
        <v>1.38</v>
      </c>
      <c r="G24" s="1" t="str">
        <f aca="false">IF("."=nm2!D24,"--",IF(ISBLANK(C24),"//",IF(C24=VALUE(nm2!D24),"ok","■")))</f>
        <v>ok</v>
      </c>
      <c r="H24" s="1" t="str">
        <f aca="false">IF("."=nm2!E24,"--",IF(ISBLANK(D24),"//",IF(D24=VALUE(nm2!E24),"ok","■")))</f>
        <v>ok</v>
      </c>
      <c r="I24" s="1" t="str">
        <f aca="false">IF("."=nm2!G24,"--",IF(ISBLANK(E24),"//",IF(E24=VALUE(nm2!G24),"ok","■")))</f>
        <v>ok</v>
      </c>
      <c r="J24" s="1" t="str">
        <f aca="false">IF("."=nm2!H24,"--",IF(ISBLANK(F24),"//",IF(F24=VALUE(nm2!H24),"ok","■")))</f>
        <v>ok</v>
      </c>
      <c r="K24" s="7" t="n">
        <v>2.04</v>
      </c>
      <c r="L24" s="7" t="n">
        <v>1.02</v>
      </c>
      <c r="M24" s="7" t="n">
        <v>2.33</v>
      </c>
      <c r="N24" s="7" t="n">
        <v>1.16</v>
      </c>
      <c r="O24" s="1" t="str">
        <f aca="false">IF("."=nm2!J24,"--",IF(ISBLANK(K24),"//",IF(K24=VALUE(nm2!J24),"ok","■")))</f>
        <v>ok</v>
      </c>
      <c r="P24" s="1" t="str">
        <f aca="false">IF("."=nm2!K24,"--",IF(ISBLANK(L24),"//",IF(L24=VALUE(nm2!K24),"ok","■")))</f>
        <v>ok</v>
      </c>
      <c r="Q24" s="1" t="str">
        <f aca="false">IF("."=nm2!M24,"--",IF(ISBLANK(M24),"//",IF(M24=VALUE(nm2!M24),"ok","■")))</f>
        <v>ok</v>
      </c>
      <c r="R24" s="1" t="str">
        <f aca="false">IF("."=nm2!N24,"--",IF(ISBLANK(N24),"//",IF(N24=VALUE(nm2!N24),"ok","■")))</f>
        <v>ok</v>
      </c>
      <c r="S24" s="7" t="s">
        <v>59</v>
      </c>
      <c r="T24" s="7" t="s">
        <v>59</v>
      </c>
      <c r="U24" s="7" t="s">
        <v>59</v>
      </c>
      <c r="V24" s="7" t="s">
        <v>59</v>
      </c>
      <c r="W24" s="1" t="str">
        <f aca="false">IF("."=nm2!P24,"--",IF(ISBLANK(S24),"//",IF(S24=VALUE(nm2!P24),"ok","■")))</f>
        <v>--</v>
      </c>
      <c r="X24" s="1" t="str">
        <f aca="false">IF("."=nm2!Q24,"--",IF(ISBLANK(T24),"//",IF(T24=VALUE(nm2!Q24),"ok","■")))</f>
        <v>--</v>
      </c>
      <c r="Y24" s="1" t="str">
        <f aca="false">IF("."=nm2!S24,"--",IF(ISBLANK(U24),"//",IF(U24=VALUE(nm2!S24),"ok","■")))</f>
        <v>--</v>
      </c>
      <c r="Z24" s="1" t="str">
        <f aca="false">IF("."=nm2!T24,"--",IF(ISBLANK(V24),"//",IF(V24=VALUE(nm2!T24),"ok","■")))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nm2!B25</f>
        <v>GAMELAN DE COUPLE</v>
      </c>
      <c r="C25" s="7" t="n">
        <v>0.54</v>
      </c>
      <c r="D25" s="7" t="n">
        <v>0.27</v>
      </c>
      <c r="E25" s="7" t="n">
        <v>0.55</v>
      </c>
      <c r="F25" s="7" t="n">
        <v>0.27</v>
      </c>
      <c r="G25" s="1" t="str">
        <f aca="false">IF("."=nm2!D25,"--",IF(ISBLANK(C25),"//",IF(C25=VALUE(nm2!D25),"ok","■")))</f>
        <v>ok</v>
      </c>
      <c r="H25" s="1" t="str">
        <f aca="false">IF("."=nm2!E25,"--",IF(ISBLANK(D25),"//",IF(D25=VALUE(nm2!E25),"ok","■")))</f>
        <v>ok</v>
      </c>
      <c r="I25" s="1" t="str">
        <f aca="false">IF("."=nm2!G25,"--",IF(ISBLANK(E25),"//",IF(E25=VALUE(nm2!G25),"ok","■")))</f>
        <v>ok</v>
      </c>
      <c r="J25" s="1" t="str">
        <f aca="false">IF("."=nm2!H25,"--",IF(ISBLANK(F25),"//",IF(F25=VALUE(nm2!H25),"ok","■")))</f>
        <v>ok</v>
      </c>
      <c r="K25" s="7" t="n">
        <v>0.47</v>
      </c>
      <c r="L25" s="7" t="n">
        <v>0.23</v>
      </c>
      <c r="M25" s="7" t="n">
        <v>0.49</v>
      </c>
      <c r="N25" s="7" t="n">
        <v>0.24</v>
      </c>
      <c r="O25" s="1" t="str">
        <f aca="false">IF("."=nm2!J25,"--",IF(ISBLANK(K25),"//",IF(K25=VALUE(nm2!J25),"ok","■")))</f>
        <v>ok</v>
      </c>
      <c r="P25" s="1" t="str">
        <f aca="false">IF("."=nm2!K25,"--",IF(ISBLANK(L25),"//",IF(L25=VALUE(nm2!K25),"ok","■")))</f>
        <v>ok</v>
      </c>
      <c r="Q25" s="1" t="str">
        <f aca="false">IF("."=nm2!M25,"--",IF(ISBLANK(M25),"//",IF(M25=VALUE(nm2!M25),"ok","■")))</f>
        <v>ok</v>
      </c>
      <c r="R25" s="1" t="str">
        <f aca="false">IF("."=nm2!N25,"--",IF(ISBLANK(N25),"//",IF(N25=VALUE(nm2!N25),"ok","■")))</f>
        <v>ok</v>
      </c>
      <c r="S25" s="7" t="n">
        <v>0.44</v>
      </c>
      <c r="T25" s="7" t="n">
        <v>0.22</v>
      </c>
      <c r="U25" s="7" t="n">
        <v>0.47</v>
      </c>
      <c r="V25" s="7" t="n">
        <v>0.23</v>
      </c>
      <c r="W25" s="1" t="str">
        <f aca="false">IF("."=nm2!P25,"--",IF(ISBLANK(S25),"//",IF(S25=VALUE(nm2!P25),"ok","■")))</f>
        <v>ok</v>
      </c>
      <c r="X25" s="1" t="str">
        <f aca="false">IF("."=nm2!Q25,"--",IF(ISBLANK(T25),"//",IF(T25=VALUE(nm2!Q25),"ok","■")))</f>
        <v>ok</v>
      </c>
      <c r="Y25" s="1" t="str">
        <f aca="false">IF("."=nm2!S25,"--",IF(ISBLANK(U25),"//",IF(U25=VALUE(nm2!S25),"ok","■")))</f>
        <v>ok</v>
      </c>
      <c r="Z25" s="1" t="str">
        <f aca="false">IF("."=nm2!T25,"--",IF(ISBLANK(V25),"//",IF(V25=VALUE(nm2!T25),"ok","■")))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nm2!B26</f>
        <v>GENTLE STRESS</v>
      </c>
      <c r="C26" s="7" t="n">
        <v>1.09</v>
      </c>
      <c r="D26" s="7" t="n">
        <v>0.54</v>
      </c>
      <c r="E26" s="7" t="n">
        <v>1.1</v>
      </c>
      <c r="F26" s="7" t="n">
        <v>0.55</v>
      </c>
      <c r="G26" s="1" t="str">
        <f aca="false">IF("."=nm2!D26,"--",IF(ISBLANK(C26),"//",IF(C26=VALUE(nm2!D26),"ok","■")))</f>
        <v>ok</v>
      </c>
      <c r="H26" s="1" t="str">
        <f aca="false">IF("."=nm2!E26,"--",IF(ISBLANK(D26),"//",IF(D26=VALUE(nm2!E26),"ok","■")))</f>
        <v>ok</v>
      </c>
      <c r="I26" s="1" t="str">
        <f aca="false">IF("."=nm2!G26,"--",IF(ISBLANK(E26),"//",IF(E26=VALUE(nm2!G26),"ok","■")))</f>
        <v>ok</v>
      </c>
      <c r="J26" s="1" t="str">
        <f aca="false">IF("."=nm2!H26,"--",IF(ISBLANK(F26),"//",IF(F26=VALUE(nm2!H26),"ok","■")))</f>
        <v>ok</v>
      </c>
      <c r="K26" s="7" t="n">
        <v>0.86</v>
      </c>
      <c r="L26" s="7" t="n">
        <v>0.43</v>
      </c>
      <c r="M26" s="7" t="n">
        <v>0.83</v>
      </c>
      <c r="N26" s="7" t="n">
        <v>0.41</v>
      </c>
      <c r="O26" s="1" t="str">
        <f aca="false">IF("."=nm2!J26,"--",IF(ISBLANK(K26),"//",IF(K26=VALUE(nm2!J26),"ok","■")))</f>
        <v>ok</v>
      </c>
      <c r="P26" s="1" t="str">
        <f aca="false">IF("."=nm2!K26,"--",IF(ISBLANK(L26),"//",IF(L26=VALUE(nm2!K26),"ok","■")))</f>
        <v>ok</v>
      </c>
      <c r="Q26" s="1" t="str">
        <f aca="false">IF("."=nm2!M26,"--",IF(ISBLANK(M26),"//",IF(M26=VALUE(nm2!M26),"ok","■")))</f>
        <v>ok</v>
      </c>
      <c r="R26" s="1" t="str">
        <f aca="false">IF("."=nm2!N26,"--",IF(ISBLANK(N26),"//",IF(N26=VALUE(nm2!N26),"ok","■")))</f>
        <v>ok</v>
      </c>
      <c r="S26" s="7" t="s">
        <v>59</v>
      </c>
      <c r="T26" s="7" t="s">
        <v>59</v>
      </c>
      <c r="U26" s="7" t="s">
        <v>59</v>
      </c>
      <c r="V26" s="7" t="s">
        <v>59</v>
      </c>
      <c r="W26" s="1" t="str">
        <f aca="false">IF("."=nm2!P26,"--",IF(ISBLANK(S26),"//",IF(S26=VALUE(nm2!P26),"ok","■")))</f>
        <v>--</v>
      </c>
      <c r="X26" s="1" t="str">
        <f aca="false">IF("."=nm2!Q26,"--",IF(ISBLANK(T26),"//",IF(T26=VALUE(nm2!Q26),"ok","■")))</f>
        <v>--</v>
      </c>
      <c r="Y26" s="1" t="str">
        <f aca="false">IF("."=nm2!S26,"--",IF(ISBLANK(U26),"//",IF(U26=VALUE(nm2!S26),"ok","■")))</f>
        <v>--</v>
      </c>
      <c r="Z26" s="1" t="str">
        <f aca="false">IF("."=nm2!T26,"--",IF(ISBLANK(V26),"//",IF(V26=VALUE(nm2!T26),"ok","■")))</f>
        <v>--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nm2!B27</f>
        <v>HAPPY MAN</v>
      </c>
      <c r="C27" s="7" t="n">
        <v>1.33</v>
      </c>
      <c r="D27" s="7" t="n">
        <v>0.66</v>
      </c>
      <c r="E27" s="7" t="n">
        <v>1.27</v>
      </c>
      <c r="F27" s="7" t="n">
        <v>0.63</v>
      </c>
      <c r="G27" s="1" t="str">
        <f aca="false">IF("."=nm2!D27,"--",IF(ISBLANK(C27),"//",IF(C27=VALUE(nm2!D27),"ok","■")))</f>
        <v>ok</v>
      </c>
      <c r="H27" s="1" t="str">
        <f aca="false">IF("."=nm2!E27,"--",IF(ISBLANK(D27),"//",IF(D27=VALUE(nm2!E27),"ok","■")))</f>
        <v>ok</v>
      </c>
      <c r="I27" s="1" t="str">
        <f aca="false">IF("."=nm2!G27,"--",IF(ISBLANK(E27),"//",IF(E27=VALUE(nm2!G27),"ok","■")))</f>
        <v>ok</v>
      </c>
      <c r="J27" s="1" t="str">
        <f aca="false">IF("."=nm2!H27,"--",IF(ISBLANK(F27),"//",IF(F27=VALUE(nm2!H27),"ok","■")))</f>
        <v>ok</v>
      </c>
      <c r="K27" s="7" t="n">
        <v>0.5</v>
      </c>
      <c r="L27" s="7" t="n">
        <v>0.25</v>
      </c>
      <c r="M27" s="7" t="n">
        <v>0.54</v>
      </c>
      <c r="N27" s="7" t="n">
        <v>0.27</v>
      </c>
      <c r="O27" s="1" t="str">
        <f aca="false">IF("."=nm2!J27,"--",IF(ISBLANK(K27),"//",IF(K27=VALUE(nm2!J27),"ok","■")))</f>
        <v>ok</v>
      </c>
      <c r="P27" s="1" t="str">
        <f aca="false">IF("."=nm2!K27,"--",IF(ISBLANK(L27),"//",IF(L27=VALUE(nm2!K27),"ok","■")))</f>
        <v>ok</v>
      </c>
      <c r="Q27" s="1" t="str">
        <f aca="false">IF("."=nm2!M27,"--",IF(ISBLANK(M27),"//",IF(M27=VALUE(nm2!M27),"ok","■")))</f>
        <v>ok</v>
      </c>
      <c r="R27" s="1" t="str">
        <f aca="false">IF("."=nm2!N27,"--",IF(ISBLANK(N27),"//",IF(N27=VALUE(nm2!N27),"ok","■")))</f>
        <v>ok</v>
      </c>
      <c r="S27" s="7" t="n">
        <v>0.41</v>
      </c>
      <c r="T27" s="7" t="n">
        <v>0.2</v>
      </c>
      <c r="U27" s="7" t="n">
        <v>0.44</v>
      </c>
      <c r="V27" s="7" t="n">
        <v>0.22</v>
      </c>
      <c r="W27" s="1" t="str">
        <f aca="false">IF("."=nm2!P27,"--",IF(ISBLANK(S27),"//",IF(S27=VALUE(nm2!P27),"ok","■")))</f>
        <v>ok</v>
      </c>
      <c r="X27" s="1" t="str">
        <f aca="false">IF("."=nm2!Q27,"--",IF(ISBLANK(T27),"//",IF(T27=VALUE(nm2!Q27),"ok","■")))</f>
        <v>ok</v>
      </c>
      <c r="Y27" s="1" t="str">
        <f aca="false">IF("."=nm2!S27,"--",IF(ISBLANK(U27),"//",IF(U27=VALUE(nm2!S27),"ok","■")))</f>
        <v>ok</v>
      </c>
      <c r="Z27" s="1" t="str">
        <f aca="false">IF("."=nm2!T27,"--",IF(ISBLANK(V27),"//",IF(V27=VALUE(nm2!T27),"ok","■")))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nm2!B28</f>
        <v>HIT'N'SLAP</v>
      </c>
      <c r="C28" s="7" t="n">
        <v>0.92</v>
      </c>
      <c r="D28" s="7" t="n">
        <v>0.46</v>
      </c>
      <c r="E28" s="7" t="n">
        <v>1.13</v>
      </c>
      <c r="F28" s="7" t="n">
        <v>0.56</v>
      </c>
      <c r="G28" s="1" t="str">
        <f aca="false">IF("."=nm2!D28,"--",IF(ISBLANK(C28),"//",IF(C28=VALUE(nm2!D28),"ok","■")))</f>
        <v>ok</v>
      </c>
      <c r="H28" s="1" t="str">
        <f aca="false">IF("."=nm2!E28,"--",IF(ISBLANK(D28),"//",IF(D28=VALUE(nm2!E28),"ok","■")))</f>
        <v>ok</v>
      </c>
      <c r="I28" s="1" t="str">
        <f aca="false">IF("."=nm2!G28,"--",IF(ISBLANK(E28),"//",IF(E28=VALUE(nm2!G28),"ok","■")))</f>
        <v>ok</v>
      </c>
      <c r="J28" s="1" t="str">
        <f aca="false">IF("."=nm2!H28,"--",IF(ISBLANK(F28),"//",IF(F28=VALUE(nm2!H28),"ok","■")))</f>
        <v>ok</v>
      </c>
      <c r="K28" s="7" t="n">
        <v>0.65</v>
      </c>
      <c r="L28" s="7" t="n">
        <v>0.32</v>
      </c>
      <c r="M28" s="7" t="n">
        <v>0.82</v>
      </c>
      <c r="N28" s="7" t="n">
        <v>0.41</v>
      </c>
      <c r="O28" s="1" t="str">
        <f aca="false">IF("."=nm2!J28,"--",IF(ISBLANK(K28),"//",IF(K28=VALUE(nm2!J28),"ok","■")))</f>
        <v>ok</v>
      </c>
      <c r="P28" s="1" t="str">
        <f aca="false">IF("."=nm2!K28,"--",IF(ISBLANK(L28),"//",IF(L28=VALUE(nm2!K28),"ok","■")))</f>
        <v>ok</v>
      </c>
      <c r="Q28" s="1" t="str">
        <f aca="false">IF("."=nm2!M28,"--",IF(ISBLANK(M28),"//",IF(M28=VALUE(nm2!M28),"ok","■")))</f>
        <v>ok</v>
      </c>
      <c r="R28" s="1" t="str">
        <f aca="false">IF("."=nm2!N28,"--",IF(ISBLANK(N28),"//",IF(N28=VALUE(nm2!N28),"ok","■")))</f>
        <v>ok</v>
      </c>
      <c r="S28" s="7" t="n">
        <v>0.61</v>
      </c>
      <c r="T28" s="7" t="n">
        <v>0.3</v>
      </c>
      <c r="U28" s="7" t="n">
        <v>0.77</v>
      </c>
      <c r="V28" s="7" t="n">
        <v>0.38</v>
      </c>
      <c r="W28" s="1" t="str">
        <f aca="false">IF("."=nm2!P28,"--",IF(ISBLANK(S28),"//",IF(S28=VALUE(nm2!P28),"ok","■")))</f>
        <v>ok</v>
      </c>
      <c r="X28" s="1" t="str">
        <f aca="false">IF("."=nm2!Q28,"--",IF(ISBLANK(T28),"//",IF(T28=VALUE(nm2!Q28),"ok","■")))</f>
        <v>ok</v>
      </c>
      <c r="Y28" s="1" t="str">
        <f aca="false">IF("."=nm2!S28,"--",IF(ISBLANK(U28),"//",IF(U28=VALUE(nm2!S28),"ok","■")))</f>
        <v>ok</v>
      </c>
      <c r="Z28" s="1" t="str">
        <f aca="false">IF("."=nm2!T28,"--",IF(ISBLANK(V28),"//",IF(V28=VALUE(nm2!T28),"ok","■")))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nm2!B29</f>
        <v>IMPLANTATION</v>
      </c>
      <c r="C29" s="7" t="n">
        <v>0.61</v>
      </c>
      <c r="D29" s="7" t="n">
        <v>0.3</v>
      </c>
      <c r="E29" s="7" t="n">
        <v>0.61</v>
      </c>
      <c r="F29" s="7" t="n">
        <v>0.3</v>
      </c>
      <c r="G29" s="1" t="str">
        <f aca="false">IF("."=nm2!D29,"--",IF(ISBLANK(C29),"//",IF(C29=VALUE(nm2!D29),"ok","■")))</f>
        <v>ok</v>
      </c>
      <c r="H29" s="1" t="str">
        <f aca="false">IF("."=nm2!E29,"--",IF(ISBLANK(D29),"//",IF(D29=VALUE(nm2!E29),"ok","■")))</f>
        <v>ok</v>
      </c>
      <c r="I29" s="1" t="str">
        <f aca="false">IF("."=nm2!G29,"--",IF(ISBLANK(E29),"//",IF(E29=VALUE(nm2!G29),"ok","■")))</f>
        <v>ok</v>
      </c>
      <c r="J29" s="1" t="str">
        <f aca="false">IF("."=nm2!H29,"--",IF(ISBLANK(F29),"//",IF(F29=VALUE(nm2!H29),"ok","■")))</f>
        <v>ok</v>
      </c>
      <c r="K29" s="7" t="n">
        <v>0.44</v>
      </c>
      <c r="L29" s="7" t="n">
        <v>0.22</v>
      </c>
      <c r="M29" s="7" t="n">
        <v>0.44</v>
      </c>
      <c r="N29" s="7" t="n">
        <v>0.22</v>
      </c>
      <c r="O29" s="1" t="str">
        <f aca="false">IF("."=nm2!J29,"--",IF(ISBLANK(K29),"//",IF(K29=VALUE(nm2!J29),"ok","■")))</f>
        <v>ok</v>
      </c>
      <c r="P29" s="1" t="str">
        <f aca="false">IF("."=nm2!K29,"--",IF(ISBLANK(L29),"//",IF(L29=VALUE(nm2!K29),"ok","■")))</f>
        <v>ok</v>
      </c>
      <c r="Q29" s="1" t="str">
        <f aca="false">IF("."=nm2!M29,"--",IF(ISBLANK(M29),"//",IF(M29=VALUE(nm2!M29),"ok","■")))</f>
        <v>ok</v>
      </c>
      <c r="R29" s="1" t="str">
        <f aca="false">IF("."=nm2!N29,"--",IF(ISBLANK(N29),"//",IF(N29=VALUE(nm2!N29),"ok","■")))</f>
        <v>ok</v>
      </c>
      <c r="S29" s="7" t="n">
        <v>0.27</v>
      </c>
      <c r="T29" s="7" t="n">
        <v>0.13</v>
      </c>
      <c r="U29" s="7" t="n">
        <v>0.28</v>
      </c>
      <c r="V29" s="7" t="n">
        <v>0.14</v>
      </c>
      <c r="W29" s="1" t="str">
        <f aca="false">IF("."=nm2!P29,"--",IF(ISBLANK(S29),"//",IF(S29=VALUE(nm2!P29),"ok","■")))</f>
        <v>ok</v>
      </c>
      <c r="X29" s="1" t="str">
        <f aca="false">IF("."=nm2!Q29,"--",IF(ISBLANK(T29),"//",IF(T29=VALUE(nm2!Q29),"ok","■")))</f>
        <v>ok</v>
      </c>
      <c r="Y29" s="1" t="str">
        <f aca="false">IF("."=nm2!S29,"--",IF(ISBLANK(U29),"//",IF(U29=VALUE(nm2!S29),"ok","■")))</f>
        <v>ok</v>
      </c>
      <c r="Z29" s="1" t="str">
        <f aca="false">IF("."=nm2!T29,"--",IF(ISBLANK(V29),"//",IF(V29=VALUE(nm2!T29),"ok","■")))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nm2!B30</f>
        <v>JET WORLD</v>
      </c>
      <c r="C30" s="7" t="n">
        <v>1.02</v>
      </c>
      <c r="D30" s="7" t="n">
        <v>0.51</v>
      </c>
      <c r="E30" s="7" t="n">
        <v>0.98</v>
      </c>
      <c r="F30" s="7" t="n">
        <v>0.49</v>
      </c>
      <c r="G30" s="1" t="str">
        <f aca="false">IF("."=nm2!D30,"--",IF(ISBLANK(C30),"//",IF(C30=VALUE(nm2!D30),"ok","■")))</f>
        <v>ok</v>
      </c>
      <c r="H30" s="1" t="str">
        <f aca="false">IF("."=nm2!E30,"--",IF(ISBLANK(D30),"//",IF(D30=VALUE(nm2!E30),"ok","■")))</f>
        <v>ok</v>
      </c>
      <c r="I30" s="1" t="str">
        <f aca="false">IF("."=nm2!G30,"--",IF(ISBLANK(E30),"//",IF(E30=VALUE(nm2!G30),"ok","■")))</f>
        <v>ok</v>
      </c>
      <c r="J30" s="1" t="str">
        <f aca="false">IF("."=nm2!H30,"--",IF(ISBLANK(F30),"//",IF(F30=VALUE(nm2!H30),"ok","■")))</f>
        <v>ok</v>
      </c>
      <c r="K30" s="7" t="n">
        <v>0.61</v>
      </c>
      <c r="L30" s="7" t="n">
        <v>0.3</v>
      </c>
      <c r="M30" s="7" t="n">
        <v>0.61</v>
      </c>
      <c r="N30" s="7" t="n">
        <v>0.3</v>
      </c>
      <c r="O30" s="1" t="str">
        <f aca="false">IF("."=nm2!J30,"--",IF(ISBLANK(K30),"//",IF(K30=VALUE(nm2!J30),"ok","■")))</f>
        <v>ok</v>
      </c>
      <c r="P30" s="1" t="str">
        <f aca="false">IF("."=nm2!K30,"--",IF(ISBLANK(L30),"//",IF(L30=VALUE(nm2!K30),"ok","■")))</f>
        <v>ok</v>
      </c>
      <c r="Q30" s="1" t="str">
        <f aca="false">IF("."=nm2!M30,"--",IF(ISBLANK(M30),"//",IF(M30=VALUE(nm2!M30),"ok","■")))</f>
        <v>ok</v>
      </c>
      <c r="R30" s="1" t="str">
        <f aca="false">IF("."=nm2!N30,"--",IF(ISBLANK(N30),"//",IF(N30=VALUE(nm2!N30),"ok","■")))</f>
        <v>ok</v>
      </c>
      <c r="S30" s="7" t="n">
        <v>0.32</v>
      </c>
      <c r="T30" s="7" t="n">
        <v>0.16</v>
      </c>
      <c r="U30" s="7" t="n">
        <v>0.31</v>
      </c>
      <c r="V30" s="7" t="n">
        <v>0.15</v>
      </c>
      <c r="W30" s="1" t="str">
        <f aca="false">IF("."=nm2!P30,"--",IF(ISBLANK(S30),"//",IF(S30=VALUE(nm2!P30),"ok","■")))</f>
        <v>ok</v>
      </c>
      <c r="X30" s="1" t="str">
        <f aca="false">IF("."=nm2!Q30,"--",IF(ISBLANK(T30),"//",IF(T30=VALUE(nm2!Q30),"ok","■")))</f>
        <v>ok</v>
      </c>
      <c r="Y30" s="1" t="str">
        <f aca="false">IF("."=nm2!S30,"--",IF(ISBLANK(U30),"//",IF(U30=VALUE(nm2!S30),"ok","■")))</f>
        <v>ok</v>
      </c>
      <c r="Z30" s="1" t="str">
        <f aca="false">IF("."=nm2!T30,"--",IF(ISBLANK(V30),"//",IF(V30=VALUE(nm2!T30),"ok","■")))</f>
        <v>ok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nm2!B31</f>
        <v>KISS KISS KISS</v>
      </c>
      <c r="C31" s="7" t="n">
        <v>0.58</v>
      </c>
      <c r="D31" s="7" t="n">
        <v>0.29</v>
      </c>
      <c r="E31" s="7" t="n">
        <v>0.55</v>
      </c>
      <c r="F31" s="7" t="n">
        <v>0.27</v>
      </c>
      <c r="G31" s="1" t="str">
        <f aca="false">IF("."=nm2!D31,"--",IF(ISBLANK(C31),"//",IF(C31=VALUE(nm2!D31),"ok","■")))</f>
        <v>ok</v>
      </c>
      <c r="H31" s="1" t="str">
        <f aca="false">IF("."=nm2!E31,"--",IF(ISBLANK(D31),"//",IF(D31=VALUE(nm2!E31),"ok","■")))</f>
        <v>ok</v>
      </c>
      <c r="I31" s="1" t="str">
        <f aca="false">IF("."=nm2!G31,"--",IF(ISBLANK(E31),"//",IF(E31=VALUE(nm2!G31),"ok","■")))</f>
        <v>ok</v>
      </c>
      <c r="J31" s="1" t="str">
        <f aca="false">IF("."=nm2!H31,"--",IF(ISBLANK(F31),"//",IF(F31=VALUE(nm2!H31),"ok","■")))</f>
        <v>ok</v>
      </c>
      <c r="K31" s="7" t="n">
        <v>0.52</v>
      </c>
      <c r="L31" s="7" t="n">
        <v>0.26</v>
      </c>
      <c r="M31" s="7" t="n">
        <v>0.52</v>
      </c>
      <c r="N31" s="7" t="n">
        <v>0.26</v>
      </c>
      <c r="O31" s="1" t="str">
        <f aca="false">IF("."=nm2!J31,"--",IF(ISBLANK(K31),"//",IF(K31=VALUE(nm2!J31),"ok","■")))</f>
        <v>ok</v>
      </c>
      <c r="P31" s="1" t="str">
        <f aca="false">IF("."=nm2!K31,"--",IF(ISBLANK(L31),"//",IF(L31=VALUE(nm2!K31),"ok","■")))</f>
        <v>ok</v>
      </c>
      <c r="Q31" s="1" t="str">
        <f aca="false">IF("."=nm2!M31,"--",IF(ISBLANK(M31),"//",IF(M31=VALUE(nm2!M31),"ok","■")))</f>
        <v>ok</v>
      </c>
      <c r="R31" s="1" t="str">
        <f aca="false">IF("."=nm2!N31,"--",IF(ISBLANK(N31),"//",IF(N31=VALUE(nm2!N31),"ok","■")))</f>
        <v>ok</v>
      </c>
      <c r="S31" s="7" t="s">
        <v>59</v>
      </c>
      <c r="T31" s="7" t="s">
        <v>59</v>
      </c>
      <c r="U31" s="7" t="s">
        <v>59</v>
      </c>
      <c r="V31" s="7" t="s">
        <v>59</v>
      </c>
      <c r="W31" s="1" t="str">
        <f aca="false">IF("."=nm2!P31,"--",IF(ISBLANK(S31),"//",IF(S31=VALUE(nm2!P31),"ok","■")))</f>
        <v>--</v>
      </c>
      <c r="X31" s="1" t="str">
        <f aca="false">IF("."=nm2!Q31,"--",IF(ISBLANK(T31),"//",IF(T31=VALUE(nm2!Q31),"ok","■")))</f>
        <v>--</v>
      </c>
      <c r="Y31" s="1" t="str">
        <f aca="false">IF("."=nm2!S31,"--",IF(ISBLANK(U31),"//",IF(U31=VALUE(nm2!S31),"ok","■")))</f>
        <v>--</v>
      </c>
      <c r="Z31" s="1" t="str">
        <f aca="false">IF("."=nm2!T31,"--",IF(ISBLANK(V31),"//",IF(V31=VALUE(nm2!T31),"ok","■")))</f>
        <v>--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nm2!B32</f>
        <v>LA BRISE D'ETE</v>
      </c>
      <c r="C32" s="7" t="n">
        <v>0.69</v>
      </c>
      <c r="D32" s="7" t="n">
        <v>0.34</v>
      </c>
      <c r="E32" s="7" t="n">
        <v>0.71</v>
      </c>
      <c r="F32" s="7" t="n">
        <v>0.35</v>
      </c>
      <c r="G32" s="1" t="str">
        <f aca="false">IF("."=nm2!D32,"--",IF(ISBLANK(C32),"//",IF(C32=VALUE(nm2!D32),"ok","■")))</f>
        <v>ok</v>
      </c>
      <c r="H32" s="1" t="str">
        <f aca="false">IF("."=nm2!E32,"--",IF(ISBLANK(D32),"//",IF(D32=VALUE(nm2!E32),"ok","■")))</f>
        <v>ok</v>
      </c>
      <c r="I32" s="1" t="str">
        <f aca="false">IF("."=nm2!G32,"--",IF(ISBLANK(E32),"//",IF(E32=VALUE(nm2!G32),"ok","■")))</f>
        <v>ok</v>
      </c>
      <c r="J32" s="1" t="str">
        <f aca="false">IF("."=nm2!H32,"--",IF(ISBLANK(F32),"//",IF(F32=VALUE(nm2!H32),"ok","■")))</f>
        <v>ok</v>
      </c>
      <c r="K32" s="7" t="n">
        <v>0.59</v>
      </c>
      <c r="L32" s="7" t="n">
        <v>0.29</v>
      </c>
      <c r="M32" s="7" t="n">
        <v>0.65</v>
      </c>
      <c r="N32" s="7" t="n">
        <v>0.32</v>
      </c>
      <c r="O32" s="1" t="str">
        <f aca="false">IF("."=nm2!J32,"--",IF(ISBLANK(K32),"//",IF(K32=VALUE(nm2!J32),"ok","■")))</f>
        <v>ok</v>
      </c>
      <c r="P32" s="1" t="str">
        <f aca="false">IF("."=nm2!K32,"--",IF(ISBLANK(L32),"//",IF(L32=VALUE(nm2!K32),"ok","■")))</f>
        <v>ok</v>
      </c>
      <c r="Q32" s="1" t="str">
        <f aca="false">IF("."=nm2!M32,"--",IF(ISBLANK(M32),"//",IF(M32=VALUE(nm2!M32),"ok","■")))</f>
        <v>ok</v>
      </c>
      <c r="R32" s="1" t="str">
        <f aca="false">IF("."=nm2!N32,"--",IF(ISBLANK(N32),"//",IF(N32=VALUE(nm2!N32),"ok","■")))</f>
        <v>ok</v>
      </c>
      <c r="S32" s="7" t="s">
        <v>59</v>
      </c>
      <c r="T32" s="7" t="s">
        <v>59</v>
      </c>
      <c r="U32" s="7" t="s">
        <v>59</v>
      </c>
      <c r="V32" s="7" t="s">
        <v>59</v>
      </c>
      <c r="W32" s="1" t="str">
        <f aca="false">IF("."=nm2!P32,"--",IF(ISBLANK(S32),"//",IF(S32=VALUE(nm2!P32),"ok","■")))</f>
        <v>--</v>
      </c>
      <c r="X32" s="1" t="str">
        <f aca="false">IF("."=nm2!Q32,"--",IF(ISBLANK(T32),"//",IF(T32=VALUE(nm2!Q32),"ok","■")))</f>
        <v>--</v>
      </c>
      <c r="Y32" s="1" t="str">
        <f aca="false">IF("."=nm2!S32,"--",IF(ISBLANK(U32),"//",IF(U32=VALUE(nm2!S32),"ok","■")))</f>
        <v>--</v>
      </c>
      <c r="Z32" s="1" t="str">
        <f aca="false">IF("."=nm2!T32,"--",IF(ISBLANK(V32),"//",IF(V32=VALUE(nm2!T32),"ok","■")))</f>
        <v>--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nm2!B33</f>
        <v>LOVE D RIVE</v>
      </c>
      <c r="C33" s="7" t="n">
        <v>0.54</v>
      </c>
      <c r="D33" s="7" t="n">
        <v>0.27</v>
      </c>
      <c r="E33" s="7" t="n">
        <v>0.51</v>
      </c>
      <c r="F33" s="7" t="n">
        <v>0.25</v>
      </c>
      <c r="G33" s="1" t="str">
        <f aca="false">IF("."=nm2!D33,"--",IF(ISBLANK(C33),"//",IF(C33=VALUE(nm2!D33),"ok","■")))</f>
        <v>ok</v>
      </c>
      <c r="H33" s="1" t="str">
        <f aca="false">IF("."=nm2!E33,"--",IF(ISBLANK(D33),"//",IF(D33=VALUE(nm2!E33),"ok","■")))</f>
        <v>ok</v>
      </c>
      <c r="I33" s="1" t="str">
        <f aca="false">IF("."=nm2!G33,"--",IF(ISBLANK(E33),"//",IF(E33=VALUE(nm2!G33),"ok","■")))</f>
        <v>ok</v>
      </c>
      <c r="J33" s="1" t="str">
        <f aca="false">IF("."=nm2!H33,"--",IF(ISBLANK(F33),"//",IF(F33=VALUE(nm2!H33),"ok","■")))</f>
        <v>ok</v>
      </c>
      <c r="K33" s="7" t="n">
        <v>0.44</v>
      </c>
      <c r="L33" s="7" t="n">
        <v>0.22</v>
      </c>
      <c r="M33" s="7" t="n">
        <v>0.4</v>
      </c>
      <c r="N33" s="7" t="n">
        <v>0.2</v>
      </c>
      <c r="O33" s="1" t="str">
        <f aca="false">IF("."=nm2!J33,"--",IF(ISBLANK(K33),"//",IF(K33=VALUE(nm2!J33),"ok","■")))</f>
        <v>ok</v>
      </c>
      <c r="P33" s="1" t="str">
        <f aca="false">IF("."=nm2!K33,"--",IF(ISBLANK(L33),"//",IF(L33=VALUE(nm2!K33),"ok","■")))</f>
        <v>ok</v>
      </c>
      <c r="Q33" s="1" t="str">
        <f aca="false">IF("."=nm2!M33,"--",IF(ISBLANK(M33),"//",IF(M33=VALUE(nm2!M33),"ok","■")))</f>
        <v>ok</v>
      </c>
      <c r="R33" s="1" t="str">
        <f aca="false">IF("."=nm2!N33,"--",IF(ISBLANK(N33),"//",IF(N33=VALUE(nm2!N33),"ok","■")))</f>
        <v>ok</v>
      </c>
      <c r="S33" s="7" t="n">
        <v>0.43</v>
      </c>
      <c r="T33" s="7" t="n">
        <v>0.21</v>
      </c>
      <c r="U33" s="7" t="n">
        <v>0.4</v>
      </c>
      <c r="V33" s="7" t="n">
        <v>0.2</v>
      </c>
      <c r="W33" s="1" t="str">
        <f aca="false">IF("."=nm2!P33,"--",IF(ISBLANK(S33),"//",IF(S33=VALUE(nm2!P33),"ok","■")))</f>
        <v>ok</v>
      </c>
      <c r="X33" s="1" t="str">
        <f aca="false">IF("."=nm2!Q33,"--",IF(ISBLANK(T33),"//",IF(T33=VALUE(nm2!Q33),"ok","■")))</f>
        <v>ok</v>
      </c>
      <c r="Y33" s="1" t="str">
        <f aca="false">IF("."=nm2!S33,"--",IF(ISBLANK(U33),"//",IF(U33=VALUE(nm2!S33),"ok","■")))</f>
        <v>ok</v>
      </c>
      <c r="Z33" s="1" t="str">
        <f aca="false">IF("."=nm2!T33,"--",IF(ISBLANK(V33),"//",IF(V33=VALUE(nm2!T33),"ok","■")))</f>
        <v>ok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nm2!B34</f>
        <v>MGS2 MISSION R</v>
      </c>
      <c r="C34" s="7" t="n">
        <v>0.64</v>
      </c>
      <c r="D34" s="7" t="n">
        <v>0.32</v>
      </c>
      <c r="E34" s="7" t="n">
        <v>0.82</v>
      </c>
      <c r="F34" s="7" t="n">
        <v>0.41</v>
      </c>
      <c r="G34" s="1" t="str">
        <f aca="false">IF("."=nm2!D34,"--",IF(ISBLANK(C34),"//",IF(C34=VALUE(nm2!D34),"ok","■")))</f>
        <v>ok</v>
      </c>
      <c r="H34" s="1" t="str">
        <f aca="false">IF("."=nm2!E34,"--",IF(ISBLANK(D34),"//",IF(D34=VALUE(nm2!E34),"ok","■")))</f>
        <v>ok</v>
      </c>
      <c r="I34" s="1" t="str">
        <f aca="false">IF("."=nm2!G34,"--",IF(ISBLANK(E34),"//",IF(E34=VALUE(nm2!G34),"ok","■")))</f>
        <v>ok</v>
      </c>
      <c r="J34" s="1" t="str">
        <f aca="false">IF("."=nm2!H34,"--",IF(ISBLANK(F34),"//",IF(F34=VALUE(nm2!H34),"ok","■")))</f>
        <v>ok</v>
      </c>
      <c r="K34" s="7" t="n">
        <v>0.52</v>
      </c>
      <c r="L34" s="7" t="n">
        <v>0.26</v>
      </c>
      <c r="M34" s="7" t="n">
        <v>0.69</v>
      </c>
      <c r="N34" s="7" t="n">
        <v>0.34</v>
      </c>
      <c r="O34" s="1" t="str">
        <f aca="false">IF("."=nm2!J34,"--",IF(ISBLANK(K34),"//",IF(K34=VALUE(nm2!J34),"ok","■")))</f>
        <v>ok</v>
      </c>
      <c r="P34" s="1" t="str">
        <f aca="false">IF("."=nm2!K34,"--",IF(ISBLANK(L34),"//",IF(L34=VALUE(nm2!K34),"ok","■")))</f>
        <v>ok</v>
      </c>
      <c r="Q34" s="1" t="str">
        <f aca="false">IF("."=nm2!M34,"--",IF(ISBLANK(M34),"//",IF(M34=VALUE(nm2!M34),"ok","■")))</f>
        <v>ok</v>
      </c>
      <c r="R34" s="1" t="str">
        <f aca="false">IF("."=nm2!N34,"--",IF(ISBLANK(N34),"//",IF(N34=VALUE(nm2!N34),"ok","■")))</f>
        <v>ok</v>
      </c>
      <c r="S34" s="7" t="n">
        <v>0.5</v>
      </c>
      <c r="T34" s="7" t="n">
        <v>0.25</v>
      </c>
      <c r="U34" s="7" t="n">
        <v>0.6</v>
      </c>
      <c r="V34" s="7" t="n">
        <v>0.3</v>
      </c>
      <c r="W34" s="1" t="str">
        <f aca="false">IF("."=nm2!P34,"--",IF(ISBLANK(S34),"//",IF(S34=VALUE(nm2!P34),"ok","■")))</f>
        <v>ok</v>
      </c>
      <c r="X34" s="1" t="str">
        <f aca="false">IF("."=nm2!Q34,"--",IF(ISBLANK(T34),"//",IF(T34=VALUE(nm2!Q34),"ok","■")))</f>
        <v>ok</v>
      </c>
      <c r="Y34" s="1" t="str">
        <f aca="false">IF("."=nm2!S34,"--",IF(ISBLANK(U34),"//",IF(U34=VALUE(nm2!S34),"ok","■")))</f>
        <v>ok</v>
      </c>
      <c r="Z34" s="1" t="str">
        <f aca="false">IF("."=nm2!T34,"--",IF(ISBLANK(V34),"//",IF(V34=VALUE(nm2!T34),"ok","■")))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nm2!B35</f>
        <v>MIRACLE MOON</v>
      </c>
      <c r="C35" s="7" t="n">
        <v>0.78</v>
      </c>
      <c r="D35" s="7" t="n">
        <v>0.39</v>
      </c>
      <c r="E35" s="7" t="n">
        <v>0.76</v>
      </c>
      <c r="F35" s="7" t="n">
        <v>0.38</v>
      </c>
      <c r="G35" s="1" t="str">
        <f aca="false">IF("."=nm2!D35,"--",IF(ISBLANK(C35),"//",IF(C35=VALUE(nm2!D35),"ok","■")))</f>
        <v>ok</v>
      </c>
      <c r="H35" s="1" t="str">
        <f aca="false">IF("."=nm2!E35,"--",IF(ISBLANK(D35),"//",IF(D35=VALUE(nm2!E35),"ok","■")))</f>
        <v>ok</v>
      </c>
      <c r="I35" s="1" t="str">
        <f aca="false">IF("."=nm2!G35,"--",IF(ISBLANK(E35),"//",IF(E35=VALUE(nm2!G35),"ok","■")))</f>
        <v>ok</v>
      </c>
      <c r="J35" s="1" t="str">
        <f aca="false">IF("."=nm2!H35,"--",IF(ISBLANK(F35),"//",IF(F35=VALUE(nm2!H35),"ok","■")))</f>
        <v>ok</v>
      </c>
      <c r="K35" s="7" t="s">
        <v>59</v>
      </c>
      <c r="L35" s="7" t="s">
        <v>59</v>
      </c>
      <c r="M35" s="7" t="s">
        <v>59</v>
      </c>
      <c r="N35" s="7" t="s">
        <v>59</v>
      </c>
      <c r="O35" s="1" t="str">
        <f aca="false">IF("."=nm2!J35,"--",IF(ISBLANK(K35),"//",IF(K35=VALUE(nm2!J35),"ok","■")))</f>
        <v>--</v>
      </c>
      <c r="P35" s="1" t="str">
        <f aca="false">IF("."=nm2!K35,"--",IF(ISBLANK(L35),"//",IF(L35=VALUE(nm2!K35),"ok","■")))</f>
        <v>--</v>
      </c>
      <c r="Q35" s="1" t="str">
        <f aca="false">IF("."=nm2!M35,"--",IF(ISBLANK(M35),"//",IF(M35=VALUE(nm2!M35),"ok","■")))</f>
        <v>--</v>
      </c>
      <c r="R35" s="1" t="str">
        <f aca="false">IF("."=nm2!N35,"--",IF(ISBLANK(N35),"//",IF(N35=VALUE(nm2!N35),"ok","■")))</f>
        <v>--</v>
      </c>
      <c r="S35" s="7" t="s">
        <v>59</v>
      </c>
      <c r="T35" s="7" t="s">
        <v>59</v>
      </c>
      <c r="U35" s="7" t="s">
        <v>59</v>
      </c>
      <c r="V35" s="7" t="s">
        <v>59</v>
      </c>
      <c r="W35" s="1" t="str">
        <f aca="false">IF("."=nm2!P35,"--",IF(ISBLANK(S35),"//",IF(S35=VALUE(nm2!P35),"ok","■")))</f>
        <v>--</v>
      </c>
      <c r="X35" s="1" t="str">
        <f aca="false">IF("."=nm2!Q35,"--",IF(ISBLANK(T35),"//",IF(T35=VALUE(nm2!Q35),"ok","■")))</f>
        <v>--</v>
      </c>
      <c r="Y35" s="1" t="str">
        <f aca="false">IF("."=nm2!S35,"--",IF(ISBLANK(U35),"//",IF(U35=VALUE(nm2!S35),"ok","■")))</f>
        <v>--</v>
      </c>
      <c r="Z35" s="1" t="str">
        <f aca="false">IF("."=nm2!T35,"--",IF(ISBLANK(V35),"//",IF(V35=VALUE(nm2!T35),"ok","■")))</f>
        <v>--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nm2!B36</f>
        <v>NURUHACHI</v>
      </c>
      <c r="C36" s="7" t="n">
        <v>1.27</v>
      </c>
      <c r="D36" s="7" t="n">
        <v>0.63</v>
      </c>
      <c r="E36" s="7" t="n">
        <v>1.39</v>
      </c>
      <c r="F36" s="7" t="n">
        <v>0.69</v>
      </c>
      <c r="G36" s="1" t="str">
        <f aca="false">IF("."=nm2!D36,"--",IF(ISBLANK(C36),"//",IF(C36=VALUE(nm2!D36),"ok","■")))</f>
        <v>ok</v>
      </c>
      <c r="H36" s="1" t="str">
        <f aca="false">IF("."=nm2!E36,"--",IF(ISBLANK(D36),"//",IF(D36=VALUE(nm2!E36),"ok","■")))</f>
        <v>ok</v>
      </c>
      <c r="I36" s="1" t="str">
        <f aca="false">IF("."=nm2!G36,"--",IF(ISBLANK(E36),"//",IF(E36=VALUE(nm2!G36),"ok","■")))</f>
        <v>ok</v>
      </c>
      <c r="J36" s="1" t="str">
        <f aca="false">IF("."=nm2!H36,"--",IF(ISBLANK(F36),"//",IF(F36=VALUE(nm2!H36),"ok","■")))</f>
        <v>ok</v>
      </c>
      <c r="K36" s="7" t="n">
        <v>0.89</v>
      </c>
      <c r="L36" s="7" t="n">
        <v>0.44</v>
      </c>
      <c r="M36" s="7" t="n">
        <v>0.93</v>
      </c>
      <c r="N36" s="7" t="n">
        <v>0.46</v>
      </c>
      <c r="O36" s="1" t="str">
        <f aca="false">IF("."=nm2!J36,"--",IF(ISBLANK(K36),"//",IF(K36=VALUE(nm2!J36),"ok","■")))</f>
        <v>ok</v>
      </c>
      <c r="P36" s="1" t="str">
        <f aca="false">IF("."=nm2!K36,"--",IF(ISBLANK(L36),"//",IF(L36=VALUE(nm2!K36),"ok","■")))</f>
        <v>ok</v>
      </c>
      <c r="Q36" s="1" t="str">
        <f aca="false">IF("."=nm2!M36,"--",IF(ISBLANK(M36),"//",IF(M36=VALUE(nm2!M36),"ok","■")))</f>
        <v>ok</v>
      </c>
      <c r="R36" s="1" t="str">
        <f aca="false">IF("."=nm2!N36,"--",IF(ISBLANK(N36),"//",IF(N36=VALUE(nm2!N36),"ok","■")))</f>
        <v>ok</v>
      </c>
      <c r="S36" s="7" t="n">
        <v>0.88</v>
      </c>
      <c r="T36" s="7" t="n">
        <v>0.44</v>
      </c>
      <c r="U36" s="7" t="n">
        <v>0.93</v>
      </c>
      <c r="V36" s="7" t="n">
        <v>0.46</v>
      </c>
      <c r="W36" s="1" t="str">
        <f aca="false">IF("."=nm2!P36,"--",IF(ISBLANK(S36),"//",IF(S36=VALUE(nm2!P36),"ok","■")))</f>
        <v>ok</v>
      </c>
      <c r="X36" s="1" t="str">
        <f aca="false">IF("."=nm2!Q36,"--",IF(ISBLANK(T36),"//",IF(T36=VALUE(nm2!Q36),"ok","■")))</f>
        <v>ok</v>
      </c>
      <c r="Y36" s="1" t="str">
        <f aca="false">IF("."=nm2!S36,"--",IF(ISBLANK(U36),"//",IF(U36=VALUE(nm2!S36),"ok","■")))</f>
        <v>ok</v>
      </c>
      <c r="Z36" s="1" t="str">
        <f aca="false">IF("."=nm2!T36,"--",IF(ISBLANK(V36),"//",IF(V36=VALUE(nm2!T36),"ok","■")))</f>
        <v>ok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nm2!B37</f>
        <v>ONE SEEK</v>
      </c>
      <c r="C37" s="7" t="n">
        <v>0.76</v>
      </c>
      <c r="D37" s="7" t="n">
        <v>0.38</v>
      </c>
      <c r="E37" s="7" t="n">
        <v>1.02</v>
      </c>
      <c r="F37" s="7" t="n">
        <v>0.51</v>
      </c>
      <c r="G37" s="1" t="str">
        <f aca="false">IF("."=nm2!D37,"--",IF(ISBLANK(C37),"//",IF(C37=VALUE(nm2!D37),"ok","■")))</f>
        <v>ok</v>
      </c>
      <c r="H37" s="1" t="str">
        <f aca="false">IF("."=nm2!E37,"--",IF(ISBLANK(D37),"//",IF(D37=VALUE(nm2!E37),"ok","■")))</f>
        <v>ok</v>
      </c>
      <c r="I37" s="1" t="str">
        <f aca="false">IF("."=nm2!G37,"--",IF(ISBLANK(E37),"//",IF(E37=VALUE(nm2!G37),"ok","■")))</f>
        <v>ok</v>
      </c>
      <c r="J37" s="1" t="str">
        <f aca="false">IF("."=nm2!H37,"--",IF(ISBLANK(F37),"//",IF(F37=VALUE(nm2!H37),"ok","■")))</f>
        <v>ok</v>
      </c>
      <c r="K37" s="7" t="n">
        <v>0.75</v>
      </c>
      <c r="L37" s="7" t="n">
        <v>0.37</v>
      </c>
      <c r="M37" s="7" t="n">
        <v>0.97</v>
      </c>
      <c r="N37" s="7" t="n">
        <v>0.48</v>
      </c>
      <c r="O37" s="1" t="str">
        <f aca="false">IF("."=nm2!J37,"--",IF(ISBLANK(K37),"//",IF(K37=VALUE(nm2!J37),"ok","■")))</f>
        <v>ok</v>
      </c>
      <c r="P37" s="1" t="str">
        <f aca="false">IF("."=nm2!K37,"--",IF(ISBLANK(L37),"//",IF(L37=VALUE(nm2!K37),"ok","■")))</f>
        <v>ok</v>
      </c>
      <c r="Q37" s="1" t="str">
        <f aca="false">IF("."=nm2!M37,"--",IF(ISBLANK(M37),"//",IF(M37=VALUE(nm2!M37),"ok","■")))</f>
        <v>ok</v>
      </c>
      <c r="R37" s="1" t="str">
        <f aca="false">IF("."=nm2!N37,"--",IF(ISBLANK(N37),"//",IF(N37=VALUE(nm2!N37),"ok","■")))</f>
        <v>ok</v>
      </c>
      <c r="S37" s="7" t="s">
        <v>59</v>
      </c>
      <c r="T37" s="7" t="s">
        <v>59</v>
      </c>
      <c r="U37" s="7" t="s">
        <v>59</v>
      </c>
      <c r="V37" s="7" t="s">
        <v>59</v>
      </c>
      <c r="W37" s="1" t="str">
        <f aca="false">IF("."=nm2!P37,"--",IF(ISBLANK(S37),"//",IF(S37=VALUE(nm2!P37),"ok","■")))</f>
        <v>--</v>
      </c>
      <c r="X37" s="1" t="str">
        <f aca="false">IF("."=nm2!Q37,"--",IF(ISBLANK(T37),"//",IF(T37=VALUE(nm2!Q37),"ok","■")))</f>
        <v>--</v>
      </c>
      <c r="Y37" s="1" t="str">
        <f aca="false">IF("."=nm2!S37,"--",IF(ISBLANK(U37),"//",IF(U37=VALUE(nm2!S37),"ok","■")))</f>
        <v>--</v>
      </c>
      <c r="Z37" s="1" t="str">
        <f aca="false">IF("."=nm2!T37,"--",IF(ISBLANK(V37),"//",IF(V37=VALUE(nm2!T37),"ok","■")))</f>
        <v>--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nm2!B38</f>
        <v>PERFECT SUNRISE</v>
      </c>
      <c r="C38" s="7" t="n">
        <v>0.55</v>
      </c>
      <c r="D38" s="7" t="n">
        <v>0.27</v>
      </c>
      <c r="E38" s="7" t="n">
        <v>0.6</v>
      </c>
      <c r="F38" s="7" t="n">
        <v>0.3</v>
      </c>
      <c r="G38" s="1" t="str">
        <f aca="false">IF("."=nm2!D38,"--",IF(ISBLANK(C38),"//",IF(C38=VALUE(nm2!D38),"ok","■")))</f>
        <v>ok</v>
      </c>
      <c r="H38" s="1" t="str">
        <f aca="false">IF("."=nm2!E38,"--",IF(ISBLANK(D38),"//",IF(D38=VALUE(nm2!E38),"ok","■")))</f>
        <v>ok</v>
      </c>
      <c r="I38" s="1" t="str">
        <f aca="false">IF("."=nm2!G38,"--",IF(ISBLANK(E38),"//",IF(E38=VALUE(nm2!G38),"ok","■")))</f>
        <v>ok</v>
      </c>
      <c r="J38" s="1" t="str">
        <f aca="false">IF("."=nm2!H38,"--",IF(ISBLANK(F38),"//",IF(F38=VALUE(nm2!H38),"ok","■")))</f>
        <v>ok</v>
      </c>
      <c r="K38" s="7" t="n">
        <v>0.53</v>
      </c>
      <c r="L38" s="7" t="n">
        <v>0.26</v>
      </c>
      <c r="M38" s="7" t="n">
        <v>0.59</v>
      </c>
      <c r="N38" s="7" t="n">
        <v>0.29</v>
      </c>
      <c r="O38" s="1" t="str">
        <f aca="false">IF("."=nm2!J38,"--",IF(ISBLANK(K38),"//",IF(K38=VALUE(nm2!J38),"ok","■")))</f>
        <v>ok</v>
      </c>
      <c r="P38" s="1" t="str">
        <f aca="false">IF("."=nm2!K38,"--",IF(ISBLANK(L38),"//",IF(L38=VALUE(nm2!K38),"ok","■")))</f>
        <v>ok</v>
      </c>
      <c r="Q38" s="1" t="str">
        <f aca="false">IF("."=nm2!M38,"--",IF(ISBLANK(M38),"//",IF(M38=VALUE(nm2!M38),"ok","■")))</f>
        <v>ok</v>
      </c>
      <c r="R38" s="1" t="str">
        <f aca="false">IF("."=nm2!N38,"--",IF(ISBLANK(N38),"//",IF(N38=VALUE(nm2!N38),"ok","■")))</f>
        <v>ok</v>
      </c>
      <c r="S38" s="7" t="n">
        <v>0.5</v>
      </c>
      <c r="T38" s="7" t="n">
        <v>0.25</v>
      </c>
      <c r="U38" s="7" t="n">
        <v>0.52</v>
      </c>
      <c r="V38" s="7" t="n">
        <v>0.26</v>
      </c>
      <c r="W38" s="1" t="str">
        <f aca="false">IF("."=nm2!P38,"--",IF(ISBLANK(S38),"//",IF(S38=VALUE(nm2!P38),"ok","■")))</f>
        <v>ok</v>
      </c>
      <c r="X38" s="1" t="str">
        <f aca="false">IF("."=nm2!Q38,"--",IF(ISBLANK(T38),"//",IF(T38=VALUE(nm2!Q38),"ok","■")))</f>
        <v>ok</v>
      </c>
      <c r="Y38" s="1" t="str">
        <f aca="false">IF("."=nm2!S38,"--",IF(ISBLANK(U38),"//",IF(U38=VALUE(nm2!S38),"ok","■")))</f>
        <v>ok</v>
      </c>
      <c r="Z38" s="1" t="str">
        <f aca="false">IF("."=nm2!T38,"--",IF(ISBLANK(V38),"//",IF(V38=VALUE(nm2!T38),"ok","■")))</f>
        <v>ok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nm2!B39</f>
        <v>PURE DREAM</v>
      </c>
      <c r="C39" s="7" t="n">
        <v>0.75</v>
      </c>
      <c r="D39" s="7" t="n">
        <v>0.37</v>
      </c>
      <c r="E39" s="7" t="n">
        <v>0.76</v>
      </c>
      <c r="F39" s="7" t="n">
        <v>0.38</v>
      </c>
      <c r="G39" s="1" t="str">
        <f aca="false">IF("."=nm2!D39,"--",IF(ISBLANK(C39),"//",IF(C39=VALUE(nm2!D39),"ok","■")))</f>
        <v>ok</v>
      </c>
      <c r="H39" s="1" t="str">
        <f aca="false">IF("."=nm2!E39,"--",IF(ISBLANK(D39),"//",IF(D39=VALUE(nm2!E39),"ok","■")))</f>
        <v>ok</v>
      </c>
      <c r="I39" s="1" t="str">
        <f aca="false">IF("."=nm2!G39,"--",IF(ISBLANK(E39),"//",IF(E39=VALUE(nm2!G39),"ok","■")))</f>
        <v>ok</v>
      </c>
      <c r="J39" s="1" t="str">
        <f aca="false">IF("."=nm2!H39,"--",IF(ISBLANK(F39),"//",IF(F39=VALUE(nm2!H39),"ok","■")))</f>
        <v>ok</v>
      </c>
      <c r="K39" s="7" t="n">
        <v>0.59</v>
      </c>
      <c r="L39" s="7" t="n">
        <v>0.29</v>
      </c>
      <c r="M39" s="7" t="n">
        <v>0.59</v>
      </c>
      <c r="N39" s="7" t="n">
        <v>0.29</v>
      </c>
      <c r="O39" s="1" t="str">
        <f aca="false">IF("."=nm2!J39,"--",IF(ISBLANK(K39),"//",IF(K39=VALUE(nm2!J39),"ok","■")))</f>
        <v>ok</v>
      </c>
      <c r="P39" s="1" t="str">
        <f aca="false">IF("."=nm2!K39,"--",IF(ISBLANK(L39),"//",IF(L39=VALUE(nm2!K39),"ok","■")))</f>
        <v>ok</v>
      </c>
      <c r="Q39" s="1" t="str">
        <f aca="false">IF("."=nm2!M39,"--",IF(ISBLANK(M39),"//",IF(M39=VALUE(nm2!M39),"ok","■")))</f>
        <v>ok</v>
      </c>
      <c r="R39" s="1" t="str">
        <f aca="false">IF("."=nm2!N39,"--",IF(ISBLANK(N39),"//",IF(N39=VALUE(nm2!N39),"ok","■")))</f>
        <v>ok</v>
      </c>
      <c r="S39" s="7" t="n">
        <v>0.54</v>
      </c>
      <c r="T39" s="7" t="n">
        <v>0.27</v>
      </c>
      <c r="U39" s="7" t="n">
        <v>0.56</v>
      </c>
      <c r="V39" s="7" t="n">
        <v>0.28</v>
      </c>
      <c r="W39" s="1" t="str">
        <f aca="false">IF("."=nm2!P39,"--",IF(ISBLANK(S39),"//",IF(S39=VALUE(nm2!P39),"ok","■")))</f>
        <v>ok</v>
      </c>
      <c r="X39" s="1" t="str">
        <f aca="false">IF("."=nm2!Q39,"--",IF(ISBLANK(T39),"//",IF(T39=VALUE(nm2!Q39),"ok","■")))</f>
        <v>ok</v>
      </c>
      <c r="Y39" s="1" t="str">
        <f aca="false">IF("."=nm2!S39,"--",IF(ISBLANK(U39),"//",IF(U39=VALUE(nm2!S39),"ok","■")))</f>
        <v>ok</v>
      </c>
      <c r="Z39" s="1" t="str">
        <f aca="false">IF("."=nm2!T39,"--",IF(ISBLANK(V39),"//",IF(V39=VALUE(nm2!T39),"ok","■")))</f>
        <v>ok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nm2!B40</f>
        <v>QUICKENING</v>
      </c>
      <c r="C40" s="7" t="n">
        <v>0.67</v>
      </c>
      <c r="D40" s="7" t="n">
        <v>0.33</v>
      </c>
      <c r="E40" s="7" t="n">
        <v>0.67</v>
      </c>
      <c r="F40" s="7" t="n">
        <v>0.33</v>
      </c>
      <c r="G40" s="1" t="str">
        <f aca="false">IF("."=nm2!D40,"--",IF(ISBLANK(C40),"//",IF(C40=VALUE(nm2!D40),"ok","■")))</f>
        <v>ok</v>
      </c>
      <c r="H40" s="1" t="str">
        <f aca="false">IF("."=nm2!E40,"--",IF(ISBLANK(D40),"//",IF(D40=VALUE(nm2!E40),"ok","■")))</f>
        <v>ok</v>
      </c>
      <c r="I40" s="1" t="str">
        <f aca="false">IF("."=nm2!G40,"--",IF(ISBLANK(E40),"//",IF(E40=VALUE(nm2!G40),"ok","■")))</f>
        <v>ok</v>
      </c>
      <c r="J40" s="1" t="str">
        <f aca="false">IF("."=nm2!H40,"--",IF(ISBLANK(F40),"//",IF(F40=VALUE(nm2!H40),"ok","■")))</f>
        <v>ok</v>
      </c>
      <c r="K40" s="7" t="n">
        <v>0.47</v>
      </c>
      <c r="L40" s="7" t="n">
        <v>0.23</v>
      </c>
      <c r="M40" s="7" t="n">
        <v>0.48</v>
      </c>
      <c r="N40" s="7" t="n">
        <v>0.24</v>
      </c>
      <c r="O40" s="1" t="str">
        <f aca="false">IF("."=nm2!J40,"--",IF(ISBLANK(K40),"//",IF(K40=VALUE(nm2!J40),"ok","■")))</f>
        <v>ok</v>
      </c>
      <c r="P40" s="1" t="str">
        <f aca="false">IF("."=nm2!K40,"--",IF(ISBLANK(L40),"//",IF(L40=VALUE(nm2!K40),"ok","■")))</f>
        <v>ok</v>
      </c>
      <c r="Q40" s="1" t="str">
        <f aca="false">IF("."=nm2!M40,"--",IF(ISBLANK(M40),"//",IF(M40=VALUE(nm2!M40),"ok","■")))</f>
        <v>ok</v>
      </c>
      <c r="R40" s="1" t="str">
        <f aca="false">IF("."=nm2!N40,"--",IF(ISBLANK(N40),"//",IF(N40=VALUE(nm2!N40),"ok","■")))</f>
        <v>ok</v>
      </c>
      <c r="S40" s="7" t="n">
        <v>0.28</v>
      </c>
      <c r="T40" s="7" t="n">
        <v>0.14</v>
      </c>
      <c r="U40" s="7" t="n">
        <v>0.28</v>
      </c>
      <c r="V40" s="7" t="n">
        <v>0.14</v>
      </c>
      <c r="W40" s="1" t="str">
        <f aca="false">IF("."=nm2!P40,"--",IF(ISBLANK(S40),"//",IF(S40=VALUE(nm2!P40),"ok","■")))</f>
        <v>ok</v>
      </c>
      <c r="X40" s="1" t="str">
        <f aca="false">IF("."=nm2!Q40,"--",IF(ISBLANK(T40),"//",IF(T40=VALUE(nm2!Q40),"ok","■")))</f>
        <v>ok</v>
      </c>
      <c r="Y40" s="1" t="str">
        <f aca="false">IF("."=nm2!S40,"--",IF(ISBLANK(U40),"//",IF(U40=VALUE(nm2!S40),"ok","■")))</f>
        <v>ok</v>
      </c>
      <c r="Z40" s="1" t="str">
        <f aca="false">IF("."=nm2!T40,"--",IF(ISBLANK(V40),"//",IF(V40=VALUE(nm2!T40),"ok","■")))</f>
        <v>ok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nm2!B41</f>
        <v>RE-ROOTS</v>
      </c>
      <c r="C41" s="7" t="n">
        <v>1.14</v>
      </c>
      <c r="D41" s="7" t="n">
        <v>0.57</v>
      </c>
      <c r="E41" s="7" t="n">
        <v>1.13</v>
      </c>
      <c r="F41" s="7" t="n">
        <v>0.56</v>
      </c>
      <c r="G41" s="1" t="str">
        <f aca="false">IF("."=nm2!D41,"--",IF(ISBLANK(C41),"//",IF(C41=VALUE(nm2!D41),"ok","■")))</f>
        <v>ok</v>
      </c>
      <c r="H41" s="1" t="str">
        <f aca="false">IF("."=nm2!E41,"--",IF(ISBLANK(D41),"//",IF(D41=VALUE(nm2!E41),"ok","■")))</f>
        <v>ok</v>
      </c>
      <c r="I41" s="1" t="str">
        <f aca="false">IF("."=nm2!G41,"--",IF(ISBLANK(E41),"//",IF(E41=VALUE(nm2!G41),"ok","■")))</f>
        <v>ok</v>
      </c>
      <c r="J41" s="1" t="str">
        <f aca="false">IF("."=nm2!H41,"--",IF(ISBLANK(F41),"//",IF(F41=VALUE(nm2!H41),"ok","■")))</f>
        <v>ok</v>
      </c>
      <c r="K41" s="7" t="n">
        <v>0.64</v>
      </c>
      <c r="L41" s="7" t="n">
        <v>0.32</v>
      </c>
      <c r="M41" s="7" t="n">
        <v>0.67</v>
      </c>
      <c r="N41" s="7" t="n">
        <v>0.33</v>
      </c>
      <c r="O41" s="1" t="str">
        <f aca="false">IF("."=nm2!J41,"--",IF(ISBLANK(K41),"//",IF(K41=VALUE(nm2!J41),"ok","■")))</f>
        <v>ok</v>
      </c>
      <c r="P41" s="1" t="str">
        <f aca="false">IF("."=nm2!K41,"--",IF(ISBLANK(L41),"//",IF(L41=VALUE(nm2!K41),"ok","■")))</f>
        <v>ok</v>
      </c>
      <c r="Q41" s="1" t="str">
        <f aca="false">IF("."=nm2!M41,"--",IF(ISBLANK(M41),"//",IF(M41=VALUE(nm2!M41),"ok","■")))</f>
        <v>ok</v>
      </c>
      <c r="R41" s="1" t="str">
        <f aca="false">IF("."=nm2!N41,"--",IF(ISBLANK(N41),"//",IF(N41=VALUE(nm2!N41),"ok","■")))</f>
        <v>ok</v>
      </c>
      <c r="S41" s="7" t="n">
        <v>0.45</v>
      </c>
      <c r="T41" s="7" t="n">
        <v>0.22</v>
      </c>
      <c r="U41" s="7" t="n">
        <v>0.49</v>
      </c>
      <c r="V41" s="7" t="n">
        <v>0.24</v>
      </c>
      <c r="W41" s="1" t="str">
        <f aca="false">IF("."=nm2!P41,"--",IF(ISBLANK(S41),"//",IF(S41=VALUE(nm2!P41),"ok","■")))</f>
        <v>ok</v>
      </c>
      <c r="X41" s="1" t="str">
        <f aca="false">IF("."=nm2!Q41,"--",IF(ISBLANK(T41),"//",IF(T41=VALUE(nm2!Q41),"ok","■")))</f>
        <v>ok</v>
      </c>
      <c r="Y41" s="1" t="str">
        <f aca="false">IF("."=nm2!S41,"--",IF(ISBLANK(U41),"//",IF(U41=VALUE(nm2!S41),"ok","■")))</f>
        <v>ok</v>
      </c>
      <c r="Z41" s="1" t="str">
        <f aca="false">IF("."=nm2!T41,"--",IF(ISBLANK(V41),"//",IF(V41=VALUE(nm2!T41),"ok","■")))</f>
        <v>ok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nm2!B42</f>
        <v>RETROFUTURE</v>
      </c>
      <c r="C42" s="7" t="n">
        <v>0.76</v>
      </c>
      <c r="D42" s="7" t="n">
        <v>0.38</v>
      </c>
      <c r="E42" s="7" t="n">
        <v>0.71</v>
      </c>
      <c r="F42" s="7" t="n">
        <v>0.35</v>
      </c>
      <c r="G42" s="1" t="str">
        <f aca="false">IF("."=nm2!D42,"--",IF(ISBLANK(C42),"//",IF(C42=VALUE(nm2!D42),"ok","■")))</f>
        <v>ok</v>
      </c>
      <c r="H42" s="1" t="str">
        <f aca="false">IF("."=nm2!E42,"--",IF(ISBLANK(D42),"//",IF(D42=VALUE(nm2!E42),"ok","■")))</f>
        <v>ok</v>
      </c>
      <c r="I42" s="1" t="str">
        <f aca="false">IF("."=nm2!G42,"--",IF(ISBLANK(E42),"//",IF(E42=VALUE(nm2!G42),"ok","■")))</f>
        <v>ok</v>
      </c>
      <c r="J42" s="1" t="str">
        <f aca="false">IF("."=nm2!H42,"--",IF(ISBLANK(F42),"//",IF(F42=VALUE(nm2!H42),"ok","■")))</f>
        <v>ok</v>
      </c>
      <c r="K42" s="7" t="n">
        <v>0.7</v>
      </c>
      <c r="L42" s="7" t="n">
        <v>0.35</v>
      </c>
      <c r="M42" s="7" t="n">
        <v>0.66</v>
      </c>
      <c r="N42" s="7" t="n">
        <v>0.33</v>
      </c>
      <c r="O42" s="1" t="str">
        <f aca="false">IF("."=nm2!J42,"--",IF(ISBLANK(K42),"//",IF(K42=VALUE(nm2!J42),"ok","■")))</f>
        <v>ok</v>
      </c>
      <c r="P42" s="1" t="str">
        <f aca="false">IF("."=nm2!K42,"--",IF(ISBLANK(L42),"//",IF(L42=VALUE(nm2!K42),"ok","■")))</f>
        <v>ok</v>
      </c>
      <c r="Q42" s="1" t="str">
        <f aca="false">IF("."=nm2!M42,"--",IF(ISBLANK(M42),"//",IF(M42=VALUE(nm2!M42),"ok","■")))</f>
        <v>ok</v>
      </c>
      <c r="R42" s="1" t="str">
        <f aca="false">IF("."=nm2!N42,"--",IF(ISBLANK(N42),"//",IF(N42=VALUE(nm2!N42),"ok","■")))</f>
        <v>ok</v>
      </c>
      <c r="S42" s="7" t="s">
        <v>59</v>
      </c>
      <c r="T42" s="7" t="s">
        <v>59</v>
      </c>
      <c r="U42" s="7" t="s">
        <v>59</v>
      </c>
      <c r="V42" s="7" t="s">
        <v>59</v>
      </c>
      <c r="W42" s="1" t="str">
        <f aca="false">IF("."=nm2!P42,"--",IF(ISBLANK(S42),"//",IF(S42=VALUE(nm2!P42),"ok","■")))</f>
        <v>--</v>
      </c>
      <c r="X42" s="1" t="str">
        <f aca="false">IF("."=nm2!Q42,"--",IF(ISBLANK(T42),"//",IF(T42=VALUE(nm2!Q42),"ok","■")))</f>
        <v>--</v>
      </c>
      <c r="Y42" s="1" t="str">
        <f aca="false">IF("."=nm2!S42,"--",IF(ISBLANK(U42),"//",IF(U42=VALUE(nm2!S42),"ok","■")))</f>
        <v>--</v>
      </c>
      <c r="Z42" s="1" t="str">
        <f aca="false">IF("."=nm2!T42,"--",IF(ISBLANK(V42),"//",IF(V42=VALUE(nm2!T42),"ok","■")))</f>
        <v>--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nm2!B43</f>
        <v>SAVIOR</v>
      </c>
      <c r="C43" s="7" t="n">
        <v>1.24</v>
      </c>
      <c r="D43" s="7" t="n">
        <v>0.62</v>
      </c>
      <c r="E43" s="7" t="n">
        <v>1.32</v>
      </c>
      <c r="F43" s="7" t="n">
        <v>0.66</v>
      </c>
      <c r="G43" s="1" t="str">
        <f aca="false">IF("."=nm2!D43,"--",IF(ISBLANK(C43),"//",IF(C43=VALUE(nm2!D43),"ok","■")))</f>
        <v>ok</v>
      </c>
      <c r="H43" s="1" t="str">
        <f aca="false">IF("."=nm2!E43,"--",IF(ISBLANK(D43),"//",IF(D43=VALUE(nm2!E43),"ok","■")))</f>
        <v>ok</v>
      </c>
      <c r="I43" s="1" t="str">
        <f aca="false">IF("."=nm2!G43,"--",IF(ISBLANK(E43),"//",IF(E43=VALUE(nm2!G43),"ok","■")))</f>
        <v>ok</v>
      </c>
      <c r="J43" s="1" t="str">
        <f aca="false">IF("."=nm2!H43,"--",IF(ISBLANK(F43),"//",IF(F43=VALUE(nm2!H43),"ok","■")))</f>
        <v>ok</v>
      </c>
      <c r="K43" s="7" t="n">
        <v>1</v>
      </c>
      <c r="L43" s="7" t="n">
        <v>0.5</v>
      </c>
      <c r="M43" s="7" t="n">
        <v>1.05</v>
      </c>
      <c r="N43" s="7" t="n">
        <v>0.52</v>
      </c>
      <c r="O43" s="1" t="str">
        <f aca="false">IF("."=nm2!J43,"--",IF(ISBLANK(K43),"//",IF(K43=VALUE(nm2!J43),"ok","■")))</f>
        <v>ok</v>
      </c>
      <c r="P43" s="1" t="str">
        <f aca="false">IF("."=nm2!K43,"--",IF(ISBLANK(L43),"//",IF(L43=VALUE(nm2!K43),"ok","■")))</f>
        <v>ok</v>
      </c>
      <c r="Q43" s="1" t="str">
        <f aca="false">IF("."=nm2!M43,"--",IF(ISBLANK(M43),"//",IF(M43=VALUE(nm2!M43),"ok","■")))</f>
        <v>ok</v>
      </c>
      <c r="R43" s="1" t="str">
        <f aca="false">IF("."=nm2!N43,"--",IF(ISBLANK(N43),"//",IF(N43=VALUE(nm2!N43),"ok","■")))</f>
        <v>ok</v>
      </c>
      <c r="S43" s="7" t="s">
        <v>59</v>
      </c>
      <c r="T43" s="7" t="s">
        <v>59</v>
      </c>
      <c r="U43" s="7" t="s">
        <v>59</v>
      </c>
      <c r="V43" s="7" t="s">
        <v>59</v>
      </c>
      <c r="W43" s="1" t="str">
        <f aca="false">IF("."=nm2!P43,"--",IF(ISBLANK(S43),"//",IF(S43=VALUE(nm2!P43),"ok","■")))</f>
        <v>--</v>
      </c>
      <c r="X43" s="1" t="str">
        <f aca="false">IF("."=nm2!Q43,"--",IF(ISBLANK(T43),"//",IF(T43=VALUE(nm2!Q43),"ok","■")))</f>
        <v>--</v>
      </c>
      <c r="Y43" s="1" t="str">
        <f aca="false">IF("."=nm2!S43,"--",IF(ISBLANK(U43),"//",IF(U43=VALUE(nm2!S43),"ok","■")))</f>
        <v>--</v>
      </c>
      <c r="Z43" s="1" t="str">
        <f aca="false">IF("."=nm2!T43,"--",IF(ISBLANK(V43),"//",IF(V43=VALUE(nm2!T43),"ok","■")))</f>
        <v>--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nm2!B44</f>
        <v>SHOX</v>
      </c>
      <c r="C44" s="7" t="n">
        <v>0.77</v>
      </c>
      <c r="D44" s="7" t="n">
        <v>0.38</v>
      </c>
      <c r="E44" s="7" t="n">
        <v>0.82</v>
      </c>
      <c r="F44" s="7" t="n">
        <v>0.41</v>
      </c>
      <c r="G44" s="1" t="str">
        <f aca="false">IF("."=nm2!D44,"--",IF(ISBLANK(C44),"//",IF(C44=VALUE(nm2!D44),"ok","■")))</f>
        <v>ok</v>
      </c>
      <c r="H44" s="1" t="str">
        <f aca="false">IF("."=nm2!E44,"--",IF(ISBLANK(D44),"//",IF(D44=VALUE(nm2!E44),"ok","■")))</f>
        <v>ok</v>
      </c>
      <c r="I44" s="1" t="str">
        <f aca="false">IF("."=nm2!G44,"--",IF(ISBLANK(E44),"//",IF(E44=VALUE(nm2!G44),"ok","■")))</f>
        <v>ok</v>
      </c>
      <c r="J44" s="1" t="str">
        <f aca="false">IF("."=nm2!H44,"--",IF(ISBLANK(F44),"//",IF(F44=VALUE(nm2!H44),"ok","■")))</f>
        <v>ok</v>
      </c>
      <c r="K44" s="7" t="n">
        <v>0.6</v>
      </c>
      <c r="L44" s="7" t="n">
        <v>0.3</v>
      </c>
      <c r="M44" s="7" t="n">
        <v>0.53</v>
      </c>
      <c r="N44" s="7" t="n">
        <v>0.26</v>
      </c>
      <c r="O44" s="1" t="str">
        <f aca="false">IF("."=nm2!J44,"--",IF(ISBLANK(K44),"//",IF(K44=VALUE(nm2!J44),"ok","■")))</f>
        <v>ok</v>
      </c>
      <c r="P44" s="1" t="str">
        <f aca="false">IF("."=nm2!K44,"--",IF(ISBLANK(L44),"//",IF(L44=VALUE(nm2!K44),"ok","■")))</f>
        <v>ok</v>
      </c>
      <c r="Q44" s="1" t="str">
        <f aca="false">IF("."=nm2!M44,"--",IF(ISBLANK(M44),"//",IF(M44=VALUE(nm2!M44),"ok","■")))</f>
        <v>ok</v>
      </c>
      <c r="R44" s="1" t="str">
        <f aca="false">IF("."=nm2!N44,"--",IF(ISBLANK(N44),"//",IF(N44=VALUE(nm2!N44),"ok","■")))</f>
        <v>ok</v>
      </c>
      <c r="S44" s="7" t="n">
        <v>0.4</v>
      </c>
      <c r="T44" s="7" t="n">
        <v>0.2</v>
      </c>
      <c r="U44" s="7" t="n">
        <v>0.39</v>
      </c>
      <c r="V44" s="7" t="n">
        <v>0.19</v>
      </c>
      <c r="W44" s="1" t="str">
        <f aca="false">IF("."=nm2!P44,"--",IF(ISBLANK(S44),"//",IF(S44=VALUE(nm2!P44),"ok","■")))</f>
        <v>ok</v>
      </c>
      <c r="X44" s="1" t="str">
        <f aca="false">IF("."=nm2!Q44,"--",IF(ISBLANK(T44),"//",IF(T44=VALUE(nm2!Q44),"ok","■")))</f>
        <v>ok</v>
      </c>
      <c r="Y44" s="1" t="str">
        <f aca="false">IF("."=nm2!S44,"--",IF(ISBLANK(U44),"//",IF(U44=VALUE(nm2!S44),"ok","■")))</f>
        <v>ok</v>
      </c>
      <c r="Z44" s="1" t="str">
        <f aca="false">IF("."=nm2!T44,"--",IF(ISBLANK(V44),"//",IF(V44=VALUE(nm2!T44),"ok","■")))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nm2!B45</f>
        <v>SPECIAL ENERGY</v>
      </c>
      <c r="C45" s="7" t="n">
        <v>0.93</v>
      </c>
      <c r="D45" s="7" t="n">
        <v>0.46</v>
      </c>
      <c r="E45" s="7" t="n">
        <v>1.04</v>
      </c>
      <c r="F45" s="7" t="n">
        <v>0.52</v>
      </c>
      <c r="G45" s="1" t="str">
        <f aca="false">IF("."=nm2!D45,"--",IF(ISBLANK(C45),"//",IF(C45=VALUE(nm2!D45),"ok","■")))</f>
        <v>ok</v>
      </c>
      <c r="H45" s="1" t="str">
        <f aca="false">IF("."=nm2!E45,"--",IF(ISBLANK(D45),"//",IF(D45=VALUE(nm2!E45),"ok","■")))</f>
        <v>ok</v>
      </c>
      <c r="I45" s="1" t="str">
        <f aca="false">IF("."=nm2!G45,"--",IF(ISBLANK(E45),"//",IF(E45=VALUE(nm2!G45),"ok","■")))</f>
        <v>ok</v>
      </c>
      <c r="J45" s="1" t="str">
        <f aca="false">IF("."=nm2!H45,"--",IF(ISBLANK(F45),"//",IF(F45=VALUE(nm2!H45),"ok","■")))</f>
        <v>ok</v>
      </c>
      <c r="K45" s="7" t="n">
        <v>0.53</v>
      </c>
      <c r="L45" s="7" t="n">
        <v>0.26</v>
      </c>
      <c r="M45" s="7" t="n">
        <v>0.53</v>
      </c>
      <c r="N45" s="7" t="n">
        <v>0.26</v>
      </c>
      <c r="O45" s="1" t="str">
        <f aca="false">IF("."=nm2!J45,"--",IF(ISBLANK(K45),"//",IF(K45=VALUE(nm2!J45),"ok","■")))</f>
        <v>ok</v>
      </c>
      <c r="P45" s="1" t="str">
        <f aca="false">IF("."=nm2!K45,"--",IF(ISBLANK(L45),"//",IF(L45=VALUE(nm2!K45),"ok","■")))</f>
        <v>ok</v>
      </c>
      <c r="Q45" s="1" t="str">
        <f aca="false">IF("."=nm2!M45,"--",IF(ISBLANK(M45),"//",IF(M45=VALUE(nm2!M45),"ok","■")))</f>
        <v>ok</v>
      </c>
      <c r="R45" s="1" t="str">
        <f aca="false">IF("."=nm2!N45,"--",IF(ISBLANK(N45),"//",IF(N45=VALUE(nm2!N45),"ok","■")))</f>
        <v>ok</v>
      </c>
      <c r="S45" s="7" t="n">
        <v>0.72</v>
      </c>
      <c r="T45" s="7" t="n">
        <v>0.36</v>
      </c>
      <c r="U45" s="7" t="n">
        <v>0.73</v>
      </c>
      <c r="V45" s="7" t="n">
        <v>0.36</v>
      </c>
      <c r="W45" s="1" t="str">
        <f aca="false">IF("."=nm2!P45,"--",IF(ISBLANK(S45),"//",IF(S45=VALUE(nm2!P45),"ok","■")))</f>
        <v>ok</v>
      </c>
      <c r="X45" s="1" t="str">
        <f aca="false">IF("."=nm2!Q45,"--",IF(ISBLANK(T45),"//",IF(T45=VALUE(nm2!Q45),"ok","■")))</f>
        <v>ok</v>
      </c>
      <c r="Y45" s="1" t="str">
        <f aca="false">IF("."=nm2!S45,"--",IF(ISBLANK(U45),"//",IF(U45=VALUE(nm2!S45),"ok","■")))</f>
        <v>ok</v>
      </c>
      <c r="Z45" s="1" t="str">
        <f aca="false">IF("."=nm2!T45,"--",IF(ISBLANK(V45),"//",IF(V45=VALUE(nm2!T45),"ok","■")))</f>
        <v>ok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nm2!B46</f>
        <v>SYNTH 1997</v>
      </c>
      <c r="C46" s="7" t="n">
        <v>0.83</v>
      </c>
      <c r="D46" s="7" t="n">
        <v>0.41</v>
      </c>
      <c r="E46" s="7" t="n">
        <v>0.91</v>
      </c>
      <c r="F46" s="7" t="n">
        <v>0.45</v>
      </c>
      <c r="G46" s="1" t="str">
        <f aca="false">IF("."=nm2!D46,"--",IF(ISBLANK(C46),"//",IF(C46=VALUE(nm2!D46),"ok","■")))</f>
        <v>ok</v>
      </c>
      <c r="H46" s="1" t="str">
        <f aca="false">IF("."=nm2!E46,"--",IF(ISBLANK(D46),"//",IF(D46=VALUE(nm2!E46),"ok","■")))</f>
        <v>ok</v>
      </c>
      <c r="I46" s="1" t="str">
        <f aca="false">IF("."=nm2!G46,"--",IF(ISBLANK(E46),"//",IF(E46=VALUE(nm2!G46),"ok","■")))</f>
        <v>ok</v>
      </c>
      <c r="J46" s="1" t="str">
        <f aca="false">IF("."=nm2!H46,"--",IF(ISBLANK(F46),"//",IF(F46=VALUE(nm2!H46),"ok","■")))</f>
        <v>ok</v>
      </c>
      <c r="K46" s="7" t="n">
        <v>0.8</v>
      </c>
      <c r="L46" s="7" t="n">
        <v>0.4</v>
      </c>
      <c r="M46" s="7" t="n">
        <v>0.84</v>
      </c>
      <c r="N46" s="7" t="n">
        <v>0.42</v>
      </c>
      <c r="O46" s="1" t="str">
        <f aca="false">IF("."=nm2!J46,"--",IF(ISBLANK(K46),"//",IF(K46=VALUE(nm2!J46),"ok","■")))</f>
        <v>ok</v>
      </c>
      <c r="P46" s="1" t="str">
        <f aca="false">IF("."=nm2!K46,"--",IF(ISBLANK(L46),"//",IF(L46=VALUE(nm2!K46),"ok","■")))</f>
        <v>ok</v>
      </c>
      <c r="Q46" s="1" t="str">
        <f aca="false">IF("."=nm2!M46,"--",IF(ISBLANK(M46),"//",IF(M46=VALUE(nm2!M46),"ok","■")))</f>
        <v>ok</v>
      </c>
      <c r="R46" s="1" t="str">
        <f aca="false">IF("."=nm2!N46,"--",IF(ISBLANK(N46),"//",IF(N46=VALUE(nm2!N46),"ok","■")))</f>
        <v>ok</v>
      </c>
      <c r="S46" s="7" t="s">
        <v>59</v>
      </c>
      <c r="T46" s="7" t="s">
        <v>59</v>
      </c>
      <c r="U46" s="7" t="s">
        <v>59</v>
      </c>
      <c r="V46" s="7" t="s">
        <v>59</v>
      </c>
      <c r="W46" s="1" t="str">
        <f aca="false">IF("."=nm2!P46,"--",IF(ISBLANK(S46),"//",IF(S46=VALUE(nm2!P46),"ok","■")))</f>
        <v>--</v>
      </c>
      <c r="X46" s="1" t="str">
        <f aca="false">IF("."=nm2!Q46,"--",IF(ISBLANK(T46),"//",IF(T46=VALUE(nm2!Q46),"ok","■")))</f>
        <v>--</v>
      </c>
      <c r="Y46" s="1" t="str">
        <f aca="false">IF("."=nm2!S46,"--",IF(ISBLANK(U46),"//",IF(U46=VALUE(nm2!S46),"ok","■")))</f>
        <v>--</v>
      </c>
      <c r="Z46" s="1" t="str">
        <f aca="false">IF("."=nm2!T46,"--",IF(ISBLANK(V46),"//",IF(V46=VALUE(nm2!T46),"ok","■")))</f>
        <v>--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nm2!B47</f>
        <v>TAULANAEWN</v>
      </c>
      <c r="C47" s="7" t="n">
        <v>0.79</v>
      </c>
      <c r="D47" s="7" t="n">
        <v>0.39</v>
      </c>
      <c r="E47" s="7" t="n">
        <v>0.71</v>
      </c>
      <c r="F47" s="7" t="n">
        <v>0.35</v>
      </c>
      <c r="G47" s="1" t="str">
        <f aca="false">IF("."=nm2!D47,"--",IF(ISBLANK(C47),"//",IF(C47=VALUE(nm2!D47),"ok","■")))</f>
        <v>ok</v>
      </c>
      <c r="H47" s="1" t="str">
        <f aca="false">IF("."=nm2!E47,"--",IF(ISBLANK(D47),"//",IF(D47=VALUE(nm2!E47),"ok","■")))</f>
        <v>ok</v>
      </c>
      <c r="I47" s="1" t="str">
        <f aca="false">IF("."=nm2!G47,"--",IF(ISBLANK(E47),"//",IF(E47=VALUE(nm2!G47),"ok","■")))</f>
        <v>ok</v>
      </c>
      <c r="J47" s="1" t="str">
        <f aca="false">IF("."=nm2!H47,"--",IF(ISBLANK(F47),"//",IF(F47=VALUE(nm2!H47),"ok","■")))</f>
        <v>ok</v>
      </c>
      <c r="K47" s="7" t="n">
        <v>0.63</v>
      </c>
      <c r="L47" s="7" t="n">
        <v>0.31</v>
      </c>
      <c r="M47" s="7" t="n">
        <v>0.59</v>
      </c>
      <c r="N47" s="7" t="n">
        <v>0.29</v>
      </c>
      <c r="O47" s="1" t="str">
        <f aca="false">IF("."=nm2!J47,"--",IF(ISBLANK(K47),"//",IF(K47=VALUE(nm2!J47),"ok","■")))</f>
        <v>ok</v>
      </c>
      <c r="P47" s="1" t="str">
        <f aca="false">IF("."=nm2!K47,"--",IF(ISBLANK(L47),"//",IF(L47=VALUE(nm2!K47),"ok","■")))</f>
        <v>ok</v>
      </c>
      <c r="Q47" s="1" t="str">
        <f aca="false">IF("."=nm2!M47,"--",IF(ISBLANK(M47),"//",IF(M47=VALUE(nm2!M47),"ok","■")))</f>
        <v>ok</v>
      </c>
      <c r="R47" s="1" t="str">
        <f aca="false">IF("."=nm2!N47,"--",IF(ISBLANK(N47),"//",IF(N47=VALUE(nm2!N47),"ok","■")))</f>
        <v>ok</v>
      </c>
      <c r="S47" s="7" t="s">
        <v>59</v>
      </c>
      <c r="T47" s="7" t="s">
        <v>59</v>
      </c>
      <c r="U47" s="7" t="s">
        <v>59</v>
      </c>
      <c r="V47" s="7" t="s">
        <v>59</v>
      </c>
      <c r="W47" s="1" t="str">
        <f aca="false">IF("."=nm2!P47,"--",IF(ISBLANK(S47),"//",IF(S47=VALUE(nm2!P47),"ok","■")))</f>
        <v>--</v>
      </c>
      <c r="X47" s="1" t="str">
        <f aca="false">IF("."=nm2!Q47,"--",IF(ISBLANK(T47),"//",IF(T47=VALUE(nm2!Q47),"ok","■")))</f>
        <v>--</v>
      </c>
      <c r="Y47" s="1" t="str">
        <f aca="false">IF("."=nm2!S47,"--",IF(ISBLANK(U47),"//",IF(U47=VALUE(nm2!S47),"ok","■")))</f>
        <v>--</v>
      </c>
      <c r="Z47" s="1" t="str">
        <f aca="false">IF("."=nm2!T47,"--",IF(ISBLANK(V47),"//",IF(V47=VALUE(nm2!T47),"ok","■")))</f>
        <v>--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nm2!B48</f>
        <v>THE LEAST 100 SEC</v>
      </c>
      <c r="C48" s="7" t="n">
        <v>0.77</v>
      </c>
      <c r="D48" s="7" t="n">
        <v>0.38</v>
      </c>
      <c r="E48" s="7" t="n">
        <v>0.8</v>
      </c>
      <c r="F48" s="7" t="n">
        <v>0.4</v>
      </c>
      <c r="G48" s="1" t="str">
        <f aca="false">IF("."=nm2!D48,"--",IF(ISBLANK(C48),"//",IF(C48=VALUE(nm2!D48),"ok","■")))</f>
        <v>ok</v>
      </c>
      <c r="H48" s="1" t="str">
        <f aca="false">IF("."=nm2!E48,"--",IF(ISBLANK(D48),"//",IF(D48=VALUE(nm2!E48),"ok","■")))</f>
        <v>ok</v>
      </c>
      <c r="I48" s="1" t="str">
        <f aca="false">IF("."=nm2!G48,"--",IF(ISBLANK(E48),"//",IF(E48=VALUE(nm2!G48),"ok","■")))</f>
        <v>ok</v>
      </c>
      <c r="J48" s="1" t="str">
        <f aca="false">IF("."=nm2!H48,"--",IF(ISBLANK(F48),"//",IF(F48=VALUE(nm2!H48),"ok","■")))</f>
        <v>ok</v>
      </c>
      <c r="K48" s="7" t="n">
        <v>0.44</v>
      </c>
      <c r="L48" s="7" t="n">
        <v>0.22</v>
      </c>
      <c r="M48" s="7" t="n">
        <v>0.44</v>
      </c>
      <c r="N48" s="7" t="n">
        <v>0.22</v>
      </c>
      <c r="O48" s="1" t="str">
        <f aca="false">IF("."=nm2!J48,"--",IF(ISBLANK(K48),"//",IF(K48=VALUE(nm2!J48),"ok","■")))</f>
        <v>ok</v>
      </c>
      <c r="P48" s="1" t="str">
        <f aca="false">IF("."=nm2!K48,"--",IF(ISBLANK(L48),"//",IF(L48=VALUE(nm2!K48),"ok","■")))</f>
        <v>ok</v>
      </c>
      <c r="Q48" s="1" t="str">
        <f aca="false">IF("."=nm2!M48,"--",IF(ISBLANK(M48),"//",IF(M48=VALUE(nm2!M48),"ok","■")))</f>
        <v>ok</v>
      </c>
      <c r="R48" s="1" t="str">
        <f aca="false">IF("."=nm2!N48,"--",IF(ISBLANK(N48),"//",IF(N48=VALUE(nm2!N48),"ok","■")))</f>
        <v>ok</v>
      </c>
      <c r="S48" s="7" t="s">
        <v>59</v>
      </c>
      <c r="T48" s="7" t="s">
        <v>59</v>
      </c>
      <c r="U48" s="7" t="s">
        <v>59</v>
      </c>
      <c r="V48" s="7" t="s">
        <v>59</v>
      </c>
      <c r="W48" s="1" t="str">
        <f aca="false">IF("."=nm2!P48,"--",IF(ISBLANK(S48),"//",IF(S48=VALUE(nm2!P48),"ok","■")))</f>
        <v>--</v>
      </c>
      <c r="X48" s="1" t="str">
        <f aca="false">IF("."=nm2!Q48,"--",IF(ISBLANK(T48),"//",IF(T48=VALUE(nm2!Q48),"ok","■")))</f>
        <v>--</v>
      </c>
      <c r="Y48" s="1" t="str">
        <f aca="false">IF("."=nm2!S48,"--",IF(ISBLANK(U48),"//",IF(U48=VALUE(nm2!S48),"ok","■")))</f>
        <v>--</v>
      </c>
      <c r="Z48" s="1" t="str">
        <f aca="false">IF("."=nm2!T48,"--",IF(ISBLANK(V48),"//",IF(V48=VALUE(nm2!T48),"ok","■")))</f>
        <v>--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nm2!B49</f>
        <v>ULTRA</v>
      </c>
      <c r="C49" s="7" t="n">
        <v>0.82</v>
      </c>
      <c r="D49" s="7" t="n">
        <v>0.41</v>
      </c>
      <c r="E49" s="7" t="n">
        <v>0.92</v>
      </c>
      <c r="F49" s="7" t="n">
        <v>0.46</v>
      </c>
      <c r="G49" s="1" t="str">
        <f aca="false">IF("."=nm2!D49,"--",IF(ISBLANK(C49),"//",IF(C49=VALUE(nm2!D49),"ok","■")))</f>
        <v>ok</v>
      </c>
      <c r="H49" s="1" t="str">
        <f aca="false">IF("."=nm2!E49,"--",IF(ISBLANK(D49),"//",IF(D49=VALUE(nm2!E49),"ok","■")))</f>
        <v>ok</v>
      </c>
      <c r="I49" s="1" t="str">
        <f aca="false">IF("."=nm2!G49,"--",IF(ISBLANK(E49),"//",IF(E49=VALUE(nm2!G49),"ok","■")))</f>
        <v>ok</v>
      </c>
      <c r="J49" s="1" t="str">
        <f aca="false">IF("."=nm2!H49,"--",IF(ISBLANK(F49),"//",IF(F49=VALUE(nm2!H49),"ok","■")))</f>
        <v>ok</v>
      </c>
      <c r="K49" s="7" t="n">
        <v>0.6</v>
      </c>
      <c r="L49" s="7" t="n">
        <v>0.3</v>
      </c>
      <c r="M49" s="7" t="n">
        <v>0.56</v>
      </c>
      <c r="N49" s="7" t="n">
        <v>0.28</v>
      </c>
      <c r="O49" s="1" t="str">
        <f aca="false">IF("."=nm2!J49,"--",IF(ISBLANK(K49),"//",IF(K49=VALUE(nm2!J49),"ok","■")))</f>
        <v>ok</v>
      </c>
      <c r="P49" s="1" t="str">
        <f aca="false">IF("."=nm2!K49,"--",IF(ISBLANK(L49),"//",IF(L49=VALUE(nm2!K49),"ok","■")))</f>
        <v>ok</v>
      </c>
      <c r="Q49" s="1" t="str">
        <f aca="false">IF("."=nm2!M49,"--",IF(ISBLANK(M49),"//",IF(M49=VALUE(nm2!M49),"ok","■")))</f>
        <v>ok</v>
      </c>
      <c r="R49" s="1" t="str">
        <f aca="false">IF("."=nm2!N49,"--",IF(ISBLANK(N49),"//",IF(N49=VALUE(nm2!N49),"ok","■")))</f>
        <v>ok</v>
      </c>
      <c r="S49" s="7" t="n">
        <v>0.52</v>
      </c>
      <c r="T49" s="7" t="n">
        <v>0.26</v>
      </c>
      <c r="U49" s="7" t="n">
        <v>0.51</v>
      </c>
      <c r="V49" s="7" t="n">
        <v>0.25</v>
      </c>
      <c r="W49" s="1" t="str">
        <f aca="false">IF("."=nm2!P49,"--",IF(ISBLANK(S49),"//",IF(S49=VALUE(nm2!P49),"ok","■")))</f>
        <v>ok</v>
      </c>
      <c r="X49" s="1" t="str">
        <f aca="false">IF("."=nm2!Q49,"--",IF(ISBLANK(T49),"//",IF(T49=VALUE(nm2!Q49),"ok","■")))</f>
        <v>ok</v>
      </c>
      <c r="Y49" s="1" t="str">
        <f aca="false">IF("."=nm2!S49,"--",IF(ISBLANK(U49),"//",IF(U49=VALUE(nm2!S49),"ok","■")))</f>
        <v>ok</v>
      </c>
      <c r="Z49" s="1" t="str">
        <f aca="false">IF("."=nm2!T49,"--",IF(ISBLANK(V49),"//",IF(V49=VALUE(nm2!T49),"ok","■")))</f>
        <v>ok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nm2!B50</f>
        <v>VOIDDD</v>
      </c>
      <c r="C50" s="7" t="n">
        <v>0.47</v>
      </c>
      <c r="D50" s="7" t="n">
        <v>0.23</v>
      </c>
      <c r="E50" s="7" t="n">
        <v>0.53</v>
      </c>
      <c r="F50" s="7" t="n">
        <v>0.26</v>
      </c>
      <c r="G50" s="1" t="str">
        <f aca="false">IF("."=nm2!D50,"--",IF(ISBLANK(C50),"//",IF(C50=VALUE(nm2!D50),"ok","■")))</f>
        <v>ok</v>
      </c>
      <c r="H50" s="1" t="str">
        <f aca="false">IF("."=nm2!E50,"--",IF(ISBLANK(D50),"//",IF(D50=VALUE(nm2!E50),"ok","■")))</f>
        <v>ok</v>
      </c>
      <c r="I50" s="1" t="str">
        <f aca="false">IF("."=nm2!G50,"--",IF(ISBLANK(E50),"//",IF(E50=VALUE(nm2!G50),"ok","■")))</f>
        <v>ok</v>
      </c>
      <c r="J50" s="1" t="str">
        <f aca="false">IF("."=nm2!H50,"--",IF(ISBLANK(F50),"//",IF(F50=VALUE(nm2!H50),"ok","■")))</f>
        <v>ok</v>
      </c>
      <c r="K50" s="7" t="n">
        <v>0.45</v>
      </c>
      <c r="L50" s="7" t="n">
        <v>0.22</v>
      </c>
      <c r="M50" s="7" t="n">
        <v>0.5</v>
      </c>
      <c r="N50" s="7" t="n">
        <v>0.25</v>
      </c>
      <c r="O50" s="1" t="str">
        <f aca="false">IF("."=nm2!J50,"--",IF(ISBLANK(K50),"//",IF(K50=VALUE(nm2!J50),"ok","■")))</f>
        <v>ok</v>
      </c>
      <c r="P50" s="1" t="str">
        <f aca="false">IF("."=nm2!K50,"--",IF(ISBLANK(L50),"//",IF(L50=VALUE(nm2!K50),"ok","■")))</f>
        <v>ok</v>
      </c>
      <c r="Q50" s="1" t="str">
        <f aca="false">IF("."=nm2!M50,"--",IF(ISBLANK(M50),"//",IF(M50=VALUE(nm2!M50),"ok","■")))</f>
        <v>ok</v>
      </c>
      <c r="R50" s="1" t="str">
        <f aca="false">IF("."=nm2!N50,"--",IF(ISBLANK(N50),"//",IF(N50=VALUE(nm2!N50),"ok","■")))</f>
        <v>ok</v>
      </c>
      <c r="S50" s="7" t="s">
        <v>59</v>
      </c>
      <c r="T50" s="7" t="s">
        <v>59</v>
      </c>
      <c r="U50" s="7" t="s">
        <v>59</v>
      </c>
      <c r="V50" s="7" t="s">
        <v>59</v>
      </c>
      <c r="W50" s="1" t="str">
        <f aca="false">IF("."=nm2!P50,"--",IF(ISBLANK(S50),"//",IF(S50=VALUE(nm2!P50),"ok","■")))</f>
        <v>--</v>
      </c>
      <c r="X50" s="1" t="str">
        <f aca="false">IF("."=nm2!Q50,"--",IF(ISBLANK(T50),"//",IF(T50=VALUE(nm2!Q50),"ok","■")))</f>
        <v>--</v>
      </c>
      <c r="Y50" s="1" t="str">
        <f aca="false">IF("."=nm2!S50,"--",IF(ISBLANK(U50),"//",IF(U50=VALUE(nm2!S50),"ok","■")))</f>
        <v>--</v>
      </c>
      <c r="Z50" s="1" t="str">
        <f aca="false">IF("."=nm2!T50,"--",IF(ISBLANK(V50),"//",IF(V50=VALUE(nm2!T50),"ok","■")))</f>
        <v>--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nm2!B51</f>
        <v>赤カーテン</v>
      </c>
      <c r="C51" s="7" t="n">
        <v>1.12</v>
      </c>
      <c r="D51" s="7" t="n">
        <v>0.56</v>
      </c>
      <c r="E51" s="7" t="n">
        <v>1.05</v>
      </c>
      <c r="F51" s="7" t="n">
        <v>0.52</v>
      </c>
      <c r="G51" s="1" t="str">
        <f aca="false">IF("."=nm2!D51,"--",IF(ISBLANK(C51),"//",IF(C51=VALUE(nm2!D51),"ok","■")))</f>
        <v>ok</v>
      </c>
      <c r="H51" s="1" t="str">
        <f aca="false">IF("."=nm2!E51,"--",IF(ISBLANK(D51),"//",IF(D51=VALUE(nm2!E51),"ok","■")))</f>
        <v>ok</v>
      </c>
      <c r="I51" s="1" t="str">
        <f aca="false">IF("."=nm2!G51,"--",IF(ISBLANK(E51),"//",IF(E51=VALUE(nm2!G51),"ok","■")))</f>
        <v>ok</v>
      </c>
      <c r="J51" s="1" t="str">
        <f aca="false">IF("."=nm2!H51,"--",IF(ISBLANK(F51),"//",IF(F51=VALUE(nm2!H51),"ok","■")))</f>
        <v>ok</v>
      </c>
      <c r="K51" s="7" t="n">
        <v>1.06</v>
      </c>
      <c r="L51" s="7" t="n">
        <v>0.53</v>
      </c>
      <c r="M51" s="7" t="n">
        <v>1.04</v>
      </c>
      <c r="N51" s="7" t="n">
        <v>0.52</v>
      </c>
      <c r="O51" s="1" t="str">
        <f aca="false">IF("."=nm2!J51,"--",IF(ISBLANK(K51),"//",IF(K51=VALUE(nm2!J51),"ok","■")))</f>
        <v>ok</v>
      </c>
      <c r="P51" s="1" t="str">
        <f aca="false">IF("."=nm2!K51,"--",IF(ISBLANK(L51),"//",IF(L51=VALUE(nm2!K51),"ok","■")))</f>
        <v>ok</v>
      </c>
      <c r="Q51" s="1" t="str">
        <f aca="false">IF("."=nm2!M51,"--",IF(ISBLANK(M51),"//",IF(M51=VALUE(nm2!M51),"ok","■")))</f>
        <v>ok</v>
      </c>
      <c r="R51" s="1" t="str">
        <f aca="false">IF("."=nm2!N51,"--",IF(ISBLANK(N51),"//",IF(N51=VALUE(nm2!N51),"ok","■")))</f>
        <v>ok</v>
      </c>
      <c r="S51" s="7" t="s">
        <v>59</v>
      </c>
      <c r="T51" s="7" t="s">
        <v>59</v>
      </c>
      <c r="U51" s="7" t="s">
        <v>59</v>
      </c>
      <c r="V51" s="7" t="s">
        <v>59</v>
      </c>
      <c r="W51" s="1" t="str">
        <f aca="false">IF("."=nm2!P51,"--",IF(ISBLANK(S51),"//",IF(S51=VALUE(nm2!P51),"ok","■")))</f>
        <v>--</v>
      </c>
      <c r="X51" s="1" t="str">
        <f aca="false">IF("."=nm2!Q51,"--",IF(ISBLANK(T51),"//",IF(T51=VALUE(nm2!Q51),"ok","■")))</f>
        <v>--</v>
      </c>
      <c r="Y51" s="1" t="str">
        <f aca="false">IF("."=nm2!S51,"--",IF(ISBLANK(U51),"//",IF(U51=VALUE(nm2!S51),"ok","■")))</f>
        <v>--</v>
      </c>
      <c r="Z51" s="1" t="str">
        <f aca="false">IF("."=nm2!T51,"--",IF(ISBLANK(V51),"//",IF(V51=VALUE(nm2!T51),"ok","■")))</f>
        <v>--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nm2!B52</f>
        <v>大見解</v>
      </c>
      <c r="C52" s="7" t="n">
        <v>0.46</v>
      </c>
      <c r="D52" s="7" t="n">
        <v>0.23</v>
      </c>
      <c r="E52" s="7" t="n">
        <v>0.5</v>
      </c>
      <c r="F52" s="7" t="n">
        <v>0.25</v>
      </c>
      <c r="G52" s="1" t="str">
        <f aca="false">IF("."=nm2!D52,"--",IF(ISBLANK(C52),"//",IF(C52=VALUE(nm2!D52),"ok","■")))</f>
        <v>ok</v>
      </c>
      <c r="H52" s="1" t="str">
        <f aca="false">IF("."=nm2!E52,"--",IF(ISBLANK(D52),"//",IF(D52=VALUE(nm2!E52),"ok","■")))</f>
        <v>ok</v>
      </c>
      <c r="I52" s="1" t="str">
        <f aca="false">IF("."=nm2!G52,"--",IF(ISBLANK(E52),"//",IF(E52=VALUE(nm2!G52),"ok","■")))</f>
        <v>ok</v>
      </c>
      <c r="J52" s="1" t="str">
        <f aca="false">IF("."=nm2!H52,"--",IF(ISBLANK(F52),"//",IF(F52=VALUE(nm2!H52),"ok","■")))</f>
        <v>ok</v>
      </c>
      <c r="K52" s="7" t="n">
        <v>0.41</v>
      </c>
      <c r="L52" s="7" t="n">
        <v>0.2</v>
      </c>
      <c r="M52" s="7" t="n">
        <v>0.45</v>
      </c>
      <c r="N52" s="7" t="n">
        <v>0.22</v>
      </c>
      <c r="O52" s="1" t="str">
        <f aca="false">IF("."=nm2!J52,"--",IF(ISBLANK(K52),"//",IF(K52=VALUE(nm2!J52),"ok","■")))</f>
        <v>ok</v>
      </c>
      <c r="P52" s="1" t="str">
        <f aca="false">IF("."=nm2!K52,"--",IF(ISBLANK(L52),"//",IF(L52=VALUE(nm2!K52),"ok","■")))</f>
        <v>ok</v>
      </c>
      <c r="Q52" s="1" t="str">
        <f aca="false">IF("."=nm2!M52,"--",IF(ISBLANK(M52),"//",IF(M52=VALUE(nm2!M52),"ok","■")))</f>
        <v>ok</v>
      </c>
      <c r="R52" s="1" t="str">
        <f aca="false">IF("."=nm2!N52,"--",IF(ISBLANK(N52),"//",IF(N52=VALUE(nm2!N52),"ok","■")))</f>
        <v>ok</v>
      </c>
      <c r="S52" s="7" t="n">
        <v>0.41</v>
      </c>
      <c r="T52" s="7" t="n">
        <v>0.2</v>
      </c>
      <c r="U52" s="7" t="n">
        <v>0.45</v>
      </c>
      <c r="V52" s="7" t="n">
        <v>0.22</v>
      </c>
      <c r="W52" s="1" t="str">
        <f aca="false">IF("."=nm2!P52,"--",IF(ISBLANK(S52),"//",IF(S52=VALUE(nm2!P52),"ok","■")))</f>
        <v>ok</v>
      </c>
      <c r="X52" s="1" t="str">
        <f aca="false">IF("."=nm2!Q52,"--",IF(ISBLANK(T52),"//",IF(T52=VALUE(nm2!Q52),"ok","■")))</f>
        <v>ok</v>
      </c>
      <c r="Y52" s="1" t="str">
        <f aca="false">IF("."=nm2!S52,"--",IF(ISBLANK(U52),"//",IF(U52=VALUE(nm2!S52),"ok","■")))</f>
        <v>ok</v>
      </c>
      <c r="Z52" s="1" t="str">
        <f aca="false">IF("."=nm2!T52,"--",IF(ISBLANK(V52),"//",IF(V52=VALUE(nm2!T52),"ok","■")))</f>
        <v>ok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nm2!B53</f>
        <v>蝶の羽</v>
      </c>
      <c r="C53" s="7" t="n">
        <v>1.82</v>
      </c>
      <c r="D53" s="7" t="n">
        <v>0.91</v>
      </c>
      <c r="E53" s="7" t="n">
        <v>1.79</v>
      </c>
      <c r="F53" s="7" t="n">
        <v>0.89</v>
      </c>
      <c r="G53" s="1" t="str">
        <f aca="false">IF("."=nm2!D53,"--",IF(ISBLANK(C53),"//",IF(C53=VALUE(nm2!D53),"ok","■")))</f>
        <v>ok</v>
      </c>
      <c r="H53" s="1" t="str">
        <f aca="false">IF("."=nm2!E53,"--",IF(ISBLANK(D53),"//",IF(D53=VALUE(nm2!E53),"ok","■")))</f>
        <v>ok</v>
      </c>
      <c r="I53" s="1" t="str">
        <f aca="false">IF("."=nm2!G53,"--",IF(ISBLANK(E53),"//",IF(E53=VALUE(nm2!G53),"ok","■")))</f>
        <v>ok</v>
      </c>
      <c r="J53" s="1" t="str">
        <f aca="false">IF("."=nm2!H53,"--",IF(ISBLANK(F53),"//",IF(F53=VALUE(nm2!H53),"ok","■")))</f>
        <v>ok</v>
      </c>
      <c r="K53" s="7" t="n">
        <v>0.79</v>
      </c>
      <c r="L53" s="7" t="n">
        <v>0.39</v>
      </c>
      <c r="M53" s="7" t="n">
        <v>0.79</v>
      </c>
      <c r="N53" s="7" t="n">
        <v>0.39</v>
      </c>
      <c r="O53" s="1" t="str">
        <f aca="false">IF("."=nm2!J53,"--",IF(ISBLANK(K53),"//",IF(K53=VALUE(nm2!J53),"ok","■")))</f>
        <v>ok</v>
      </c>
      <c r="P53" s="1" t="str">
        <f aca="false">IF("."=nm2!K53,"--",IF(ISBLANK(L53),"//",IF(L53=VALUE(nm2!K53),"ok","■")))</f>
        <v>ok</v>
      </c>
      <c r="Q53" s="1" t="str">
        <f aca="false">IF("."=nm2!M53,"--",IF(ISBLANK(M53),"//",IF(M53=VALUE(nm2!M53),"ok","■")))</f>
        <v>ok</v>
      </c>
      <c r="R53" s="1" t="str">
        <f aca="false">IF("."=nm2!N53,"--",IF(ISBLANK(N53),"//",IF(N53=VALUE(nm2!N53),"ok","■")))</f>
        <v>ok</v>
      </c>
      <c r="S53" s="7" t="n">
        <v>0.71</v>
      </c>
      <c r="T53" s="7" t="n">
        <v>0.35</v>
      </c>
      <c r="U53" s="7" t="n">
        <v>0.72</v>
      </c>
      <c r="V53" s="7" t="n">
        <v>0.36</v>
      </c>
      <c r="W53" s="1" t="str">
        <f aca="false">IF("."=nm2!P53,"--",IF(ISBLANK(S53),"//",IF(S53=VALUE(nm2!P53),"ok","■")))</f>
        <v>ok</v>
      </c>
      <c r="X53" s="1" t="str">
        <f aca="false">IF("."=nm2!Q53,"--",IF(ISBLANK(T53),"//",IF(T53=VALUE(nm2!Q53),"ok","■")))</f>
        <v>ok</v>
      </c>
      <c r="Y53" s="1" t="str">
        <f aca="false">IF("."=nm2!S53,"--",IF(ISBLANK(U53),"//",IF(U53=VALUE(nm2!S53),"ok","■")))</f>
        <v>ok</v>
      </c>
      <c r="Z53" s="1" t="str">
        <f aca="false">IF("."=nm2!T53,"--",IF(ISBLANK(V53),"//",IF(V53=VALUE(nm2!T53),"ok","■")))</f>
        <v>ok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nm2!B54</f>
        <v>西新宿清掃曲</v>
      </c>
      <c r="C54" s="7" t="n">
        <v>1.52</v>
      </c>
      <c r="D54" s="7" t="n">
        <v>0.76</v>
      </c>
      <c r="E54" s="7" t="n">
        <v>1.77</v>
      </c>
      <c r="F54" s="7" t="n">
        <v>0.88</v>
      </c>
      <c r="G54" s="1" t="str">
        <f aca="false">IF("."=nm2!D54,"--",IF(ISBLANK(C54),"//",IF(C54=VALUE(nm2!D54),"ok","■")))</f>
        <v>ok</v>
      </c>
      <c r="H54" s="1" t="str">
        <f aca="false">IF("."=nm2!E54,"--",IF(ISBLANK(D54),"//",IF(D54=VALUE(nm2!E54),"ok","■")))</f>
        <v>ok</v>
      </c>
      <c r="I54" s="1" t="str">
        <f aca="false">IF("."=nm2!G54,"--",IF(ISBLANK(E54),"//",IF(E54=VALUE(nm2!G54),"ok","■")))</f>
        <v>ok</v>
      </c>
      <c r="J54" s="1" t="str">
        <f aca="false">IF("."=nm2!H54,"--",IF(ISBLANK(F54),"//",IF(F54=VALUE(nm2!H54),"ok","■")))</f>
        <v>ok</v>
      </c>
      <c r="K54" s="7" t="n">
        <v>0.67</v>
      </c>
      <c r="L54" s="7" t="n">
        <v>0.33</v>
      </c>
      <c r="M54" s="7" t="n">
        <v>0.66</v>
      </c>
      <c r="N54" s="7" t="n">
        <v>0.33</v>
      </c>
      <c r="O54" s="1" t="str">
        <f aca="false">IF("."=nm2!J54,"--",IF(ISBLANK(K54),"//",IF(K54=VALUE(nm2!J54),"ok","■")))</f>
        <v>ok</v>
      </c>
      <c r="P54" s="1" t="str">
        <f aca="false">IF("."=nm2!K54,"--",IF(ISBLANK(L54),"//",IF(L54=VALUE(nm2!K54),"ok","■")))</f>
        <v>ok</v>
      </c>
      <c r="Q54" s="1" t="str">
        <f aca="false">IF("."=nm2!M54,"--",IF(ISBLANK(M54),"//",IF(M54=VALUE(nm2!M54),"ok","■")))</f>
        <v>ok</v>
      </c>
      <c r="R54" s="1" t="str">
        <f aca="false">IF("."=nm2!N54,"--",IF(ISBLANK(N54),"//",IF(N54=VALUE(nm2!N54),"ok","■")))</f>
        <v>ok</v>
      </c>
      <c r="S54" s="7" t="n">
        <v>0.4</v>
      </c>
      <c r="T54" s="7" t="n">
        <v>0.2</v>
      </c>
      <c r="U54" s="7" t="n">
        <v>0.41</v>
      </c>
      <c r="V54" s="7" t="n">
        <v>0.2</v>
      </c>
      <c r="W54" s="1" t="str">
        <f aca="false">IF("."=nm2!P54,"--",IF(ISBLANK(S54),"//",IF(S54=VALUE(nm2!P54),"ok","■")))</f>
        <v>ok</v>
      </c>
      <c r="X54" s="1" t="str">
        <f aca="false">IF("."=nm2!Q54,"--",IF(ISBLANK(T54),"//",IF(T54=VALUE(nm2!Q54),"ok","■")))</f>
        <v>ok</v>
      </c>
      <c r="Y54" s="1" t="str">
        <f aca="false">IF("."=nm2!S54,"--",IF(ISBLANK(U54),"//",IF(U54=VALUE(nm2!S54),"ok","■")))</f>
        <v>ok</v>
      </c>
      <c r="Z54" s="1" t="str">
        <f aca="false">IF("."=nm2!T54,"--",IF(ISBLANK(V54),"//",IF(V54=VALUE(nm2!T54),"ok","■")))</f>
        <v>ok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nm2!B55</f>
        <v>12.4</v>
      </c>
      <c r="C55" s="7" t="n">
        <v>0.92</v>
      </c>
      <c r="D55" s="7" t="n">
        <v>0.46</v>
      </c>
      <c r="E55" s="7" t="n">
        <v>1.1</v>
      </c>
      <c r="F55" s="7" t="n">
        <v>0.55</v>
      </c>
      <c r="G55" s="1" t="str">
        <f aca="false">IF("."=nm2!D55,"--",IF(ISBLANK(C55),"//",IF(C55=VALUE(nm2!D55),"ok","■")))</f>
        <v>ok</v>
      </c>
      <c r="H55" s="1" t="str">
        <f aca="false">IF("."=nm2!E55,"--",IF(ISBLANK(D55),"//",IF(D55=VALUE(nm2!E55),"ok","■")))</f>
        <v>ok</v>
      </c>
      <c r="I55" s="1" t="str">
        <f aca="false">IF("."=nm2!G55,"--",IF(ISBLANK(E55),"//",IF(E55=VALUE(nm2!G55),"ok","■")))</f>
        <v>ok</v>
      </c>
      <c r="J55" s="1" t="str">
        <f aca="false">IF("."=nm2!H55,"--",IF(ISBLANK(F55),"//",IF(F55=VALUE(nm2!H55),"ok","■")))</f>
        <v>ok</v>
      </c>
      <c r="K55" s="7" t="n">
        <v>0.67</v>
      </c>
      <c r="L55" s="7" t="n">
        <v>0.33</v>
      </c>
      <c r="M55" s="7" t="n">
        <v>0.74</v>
      </c>
      <c r="N55" s="7" t="n">
        <v>0.37</v>
      </c>
      <c r="O55" s="1" t="str">
        <f aca="false">IF("."=nm2!J55,"--",IF(ISBLANK(K55),"//",IF(K55=VALUE(nm2!J55),"ok","■")))</f>
        <v>ok</v>
      </c>
      <c r="P55" s="1" t="str">
        <f aca="false">IF("."=nm2!K55,"--",IF(ISBLANK(L55),"//",IF(L55=VALUE(nm2!K55),"ok","■")))</f>
        <v>ok</v>
      </c>
      <c r="Q55" s="1" t="str">
        <f aca="false">IF("."=nm2!M55,"--",IF(ISBLANK(M55),"//",IF(M55=VALUE(nm2!M55),"ok","■")))</f>
        <v>ok</v>
      </c>
      <c r="R55" s="1" t="str">
        <f aca="false">IF("."=nm2!N55,"--",IF(ISBLANK(N55),"//",IF(N55=VALUE(nm2!N55),"ok","■")))</f>
        <v>ok</v>
      </c>
      <c r="S55" s="7" t="n">
        <v>0.6</v>
      </c>
      <c r="T55" s="7" t="n">
        <v>0.3</v>
      </c>
      <c r="U55" s="7" t="n">
        <v>0.67</v>
      </c>
      <c r="V55" s="7" t="n">
        <v>0.33</v>
      </c>
      <c r="W55" s="1" t="str">
        <f aca="false">IF("."=nm2!P55,"--",IF(ISBLANK(S55),"//",IF(S55=VALUE(nm2!P55),"ok","■")))</f>
        <v>ok</v>
      </c>
      <c r="X55" s="1" t="str">
        <f aca="false">IF("."=nm2!Q55,"--",IF(ISBLANK(T55),"//",IF(T55=VALUE(nm2!Q55),"ok","■")))</f>
        <v>ok</v>
      </c>
      <c r="Y55" s="1" t="str">
        <f aca="false">IF("."=nm2!S55,"--",IF(ISBLANK(U55),"//",IF(U55=VALUE(nm2!S55),"ok","■")))</f>
        <v>ok</v>
      </c>
      <c r="Z55" s="1" t="str">
        <f aca="false">IF("."=nm2!T55,"--",IF(ISBLANK(V55),"//",IF(V55=VALUE(nm2!T55),"ok","■")))</f>
        <v>ok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nm2!B56</f>
        <v>ALL IS VANITY</v>
      </c>
      <c r="C56" s="7" t="n">
        <v>0.79</v>
      </c>
      <c r="D56" s="7" t="n">
        <v>0.39</v>
      </c>
      <c r="E56" s="7" t="n">
        <v>0.83</v>
      </c>
      <c r="F56" s="7" t="n">
        <v>0.41</v>
      </c>
      <c r="G56" s="1" t="str">
        <f aca="false">IF("."=nm2!D56,"--",IF(ISBLANK(C56),"//",IF(C56=VALUE(nm2!D56),"ok","■")))</f>
        <v>ok</v>
      </c>
      <c r="H56" s="1" t="str">
        <f aca="false">IF("."=nm2!E56,"--",IF(ISBLANK(D56),"//",IF(D56=VALUE(nm2!E56),"ok","■")))</f>
        <v>ok</v>
      </c>
      <c r="I56" s="1" t="str">
        <f aca="false">IF("."=nm2!G56,"--",IF(ISBLANK(E56),"//",IF(E56=VALUE(nm2!G56),"ok","■")))</f>
        <v>ok</v>
      </c>
      <c r="J56" s="1" t="str">
        <f aca="false">IF("."=nm2!H56,"--",IF(ISBLANK(F56),"//",IF(F56=VALUE(nm2!H56),"ok","■")))</f>
        <v>ok</v>
      </c>
      <c r="K56" s="7" t="n">
        <v>0.64</v>
      </c>
      <c r="L56" s="7" t="n">
        <v>0.32</v>
      </c>
      <c r="M56" s="7" t="n">
        <v>0.74</v>
      </c>
      <c r="N56" s="7" t="n">
        <v>0.37</v>
      </c>
      <c r="O56" s="1" t="str">
        <f aca="false">IF("."=nm2!J56,"--",IF(ISBLANK(K56),"//",IF(K56=VALUE(nm2!J56),"ok","■")))</f>
        <v>ok</v>
      </c>
      <c r="P56" s="1" t="str">
        <f aca="false">IF("."=nm2!K56,"--",IF(ISBLANK(L56),"//",IF(L56=VALUE(nm2!K56),"ok","■")))</f>
        <v>ok</v>
      </c>
      <c r="Q56" s="1" t="str">
        <f aca="false">IF("."=nm2!M56,"--",IF(ISBLANK(M56),"//",IF(M56=VALUE(nm2!M56),"ok","■")))</f>
        <v>ok</v>
      </c>
      <c r="R56" s="1" t="str">
        <f aca="false">IF("."=nm2!N56,"--",IF(ISBLANK(N56),"//",IF(N56=VALUE(nm2!N56),"ok","■")))</f>
        <v>ok</v>
      </c>
      <c r="S56" s="7" t="n">
        <v>0.59</v>
      </c>
      <c r="T56" s="7" t="n">
        <v>0.29</v>
      </c>
      <c r="U56" s="7" t="n">
        <v>0.69</v>
      </c>
      <c r="V56" s="7" t="n">
        <v>0.34</v>
      </c>
      <c r="W56" s="1" t="str">
        <f aca="false">IF("."=nm2!P56,"--",IF(ISBLANK(S56),"//",IF(S56=VALUE(nm2!P56),"ok","■")))</f>
        <v>ok</v>
      </c>
      <c r="X56" s="1" t="str">
        <f aca="false">IF("."=nm2!Q56,"--",IF(ISBLANK(T56),"//",IF(T56=VALUE(nm2!Q56),"ok","■")))</f>
        <v>ok</v>
      </c>
      <c r="Y56" s="1" t="str">
        <f aca="false">IF("."=nm2!S56,"--",IF(ISBLANK(U56),"//",IF(U56=VALUE(nm2!S56),"ok","■")))</f>
        <v>ok</v>
      </c>
      <c r="Z56" s="1" t="str">
        <f aca="false">IF("."=nm2!T56,"--",IF(ISBLANK(V56),"//",IF(V56=VALUE(nm2!T56),"ok","■")))</f>
        <v>ok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nm2!B57</f>
        <v>ASK</v>
      </c>
      <c r="C57" s="7" t="n">
        <v>1.1</v>
      </c>
      <c r="D57" s="7" t="n">
        <v>0.55</v>
      </c>
      <c r="E57" s="7" t="n">
        <v>1.11</v>
      </c>
      <c r="F57" s="7" t="n">
        <v>0.55</v>
      </c>
      <c r="G57" s="1" t="str">
        <f aca="false">IF("."=nm2!D57,"--",IF(ISBLANK(C57),"//",IF(C57=VALUE(nm2!D57),"ok","■")))</f>
        <v>ok</v>
      </c>
      <c r="H57" s="1" t="str">
        <f aca="false">IF("."=nm2!E57,"--",IF(ISBLANK(D57),"//",IF(D57=VALUE(nm2!E57),"ok","■")))</f>
        <v>ok</v>
      </c>
      <c r="I57" s="1" t="str">
        <f aca="false">IF("."=nm2!G57,"--",IF(ISBLANK(E57),"//",IF(E57=VALUE(nm2!G57),"ok","■")))</f>
        <v>ok</v>
      </c>
      <c r="J57" s="1" t="str">
        <f aca="false">IF("."=nm2!H57,"--",IF(ISBLANK(F57),"//",IF(F57=VALUE(nm2!H57),"ok","■")))</f>
        <v>ok</v>
      </c>
      <c r="K57" s="7" t="n">
        <v>0.98</v>
      </c>
      <c r="L57" s="7" t="n">
        <v>0.49</v>
      </c>
      <c r="M57" s="7" t="n">
        <v>0.96</v>
      </c>
      <c r="N57" s="7" t="n">
        <v>0.48</v>
      </c>
      <c r="O57" s="1" t="str">
        <f aca="false">IF("."=nm2!J57,"--",IF(ISBLANK(K57),"//",IF(K57=VALUE(nm2!J57),"ok","■")))</f>
        <v>ok</v>
      </c>
      <c r="P57" s="1" t="str">
        <f aca="false">IF("."=nm2!K57,"--",IF(ISBLANK(L57),"//",IF(L57=VALUE(nm2!K57),"ok","■")))</f>
        <v>ok</v>
      </c>
      <c r="Q57" s="1" t="str">
        <f aca="false">IF("."=nm2!M57,"--",IF(ISBLANK(M57),"//",IF(M57=VALUE(nm2!M57),"ok","■")))</f>
        <v>ok</v>
      </c>
      <c r="R57" s="1" t="str">
        <f aca="false">IF("."=nm2!N57,"--",IF(ISBLANK(N57),"//",IF(N57=VALUE(nm2!N57),"ok","■")))</f>
        <v>ok</v>
      </c>
      <c r="S57" s="7" t="n">
        <v>0.71</v>
      </c>
      <c r="T57" s="7" t="n">
        <v>0.35</v>
      </c>
      <c r="U57" s="7" t="n">
        <v>0.77</v>
      </c>
      <c r="V57" s="7" t="n">
        <v>0.38</v>
      </c>
      <c r="W57" s="1" t="str">
        <f aca="false">IF("."=nm2!P57,"--",IF(ISBLANK(S57),"//",IF(S57=VALUE(nm2!P57),"ok","■")))</f>
        <v>ok</v>
      </c>
      <c r="X57" s="1" t="str">
        <f aca="false">IF("."=nm2!Q57,"--",IF(ISBLANK(T57),"//",IF(T57=VALUE(nm2!Q57),"ok","■")))</f>
        <v>ok</v>
      </c>
      <c r="Y57" s="1" t="str">
        <f aca="false">IF("."=nm2!S57,"--",IF(ISBLANK(U57),"//",IF(U57=VALUE(nm2!S57),"ok","■")))</f>
        <v>ok</v>
      </c>
      <c r="Z57" s="1" t="str">
        <f aca="false">IF("."=nm2!T57,"--",IF(ISBLANK(V57),"//",IF(V57=VALUE(nm2!T57),"ok","■")))</f>
        <v>ok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nm2!B58</f>
        <v>BADBOY FLYGIRL</v>
      </c>
      <c r="C58" s="7" t="n">
        <v>0.58</v>
      </c>
      <c r="D58" s="7" t="n">
        <v>0.29</v>
      </c>
      <c r="E58" s="7" t="n">
        <v>0.69</v>
      </c>
      <c r="F58" s="7" t="n">
        <v>0.34</v>
      </c>
      <c r="G58" s="1" t="str">
        <f aca="false">IF("."=nm2!D58,"--",IF(ISBLANK(C58),"//",IF(C58=VALUE(nm2!D58),"ok","■")))</f>
        <v>ok</v>
      </c>
      <c r="H58" s="1" t="str">
        <f aca="false">IF("."=nm2!E58,"--",IF(ISBLANK(D58),"//",IF(D58=VALUE(nm2!E58),"ok","■")))</f>
        <v>ok</v>
      </c>
      <c r="I58" s="1" t="str">
        <f aca="false">IF("."=nm2!G58,"--",IF(ISBLANK(E58),"//",IF(E58=VALUE(nm2!G58),"ok","■")))</f>
        <v>ok</v>
      </c>
      <c r="J58" s="1" t="str">
        <f aca="false">IF("."=nm2!H58,"--",IF(ISBLANK(F58),"//",IF(F58=VALUE(nm2!H58),"ok","■")))</f>
        <v>ok</v>
      </c>
      <c r="K58" s="7" t="n">
        <v>0.5</v>
      </c>
      <c r="L58" s="7" t="n">
        <v>0.25</v>
      </c>
      <c r="M58" s="7" t="n">
        <v>0.63</v>
      </c>
      <c r="N58" s="7" t="n">
        <v>0.31</v>
      </c>
      <c r="O58" s="1" t="str">
        <f aca="false">IF("."=nm2!J58,"--",IF(ISBLANK(K58),"//",IF(K58=VALUE(nm2!J58),"ok","■")))</f>
        <v>ok</v>
      </c>
      <c r="P58" s="1" t="str">
        <f aca="false">IF("."=nm2!K58,"--",IF(ISBLANK(L58),"//",IF(L58=VALUE(nm2!K58),"ok","■")))</f>
        <v>ok</v>
      </c>
      <c r="Q58" s="1" t="str">
        <f aca="false">IF("."=nm2!M58,"--",IF(ISBLANK(M58),"//",IF(M58=VALUE(nm2!M58),"ok","■")))</f>
        <v>ok</v>
      </c>
      <c r="R58" s="1" t="str">
        <f aca="false">IF("."=nm2!N58,"--",IF(ISBLANK(N58),"//",IF(N58=VALUE(nm2!N58),"ok","■")))</f>
        <v>ok</v>
      </c>
      <c r="S58" s="7" t="s">
        <v>59</v>
      </c>
      <c r="T58" s="7" t="s">
        <v>59</v>
      </c>
      <c r="U58" s="7" t="s">
        <v>59</v>
      </c>
      <c r="V58" s="7" t="s">
        <v>59</v>
      </c>
      <c r="W58" s="1" t="str">
        <f aca="false">IF("."=nm2!P58,"--",IF(ISBLANK(S58),"//",IF(S58=VALUE(nm2!P58),"ok","■")))</f>
        <v>--</v>
      </c>
      <c r="X58" s="1" t="str">
        <f aca="false">IF("."=nm2!Q58,"--",IF(ISBLANK(T58),"//",IF(T58=VALUE(nm2!Q58),"ok","■")))</f>
        <v>--</v>
      </c>
      <c r="Y58" s="1" t="str">
        <f aca="false">IF("."=nm2!S58,"--",IF(ISBLANK(U58),"//",IF(U58=VALUE(nm2!S58),"ok","■")))</f>
        <v>--</v>
      </c>
      <c r="Z58" s="1" t="str">
        <f aca="false">IF("."=nm2!T58,"--",IF(ISBLANK(V58),"//",IF(V58=VALUE(nm2!T58),"ok","■")))</f>
        <v>--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nm2!B59</f>
        <v>EAST MEETS WEST</v>
      </c>
      <c r="C59" s="7" t="n">
        <v>1.13</v>
      </c>
      <c r="D59" s="7" t="n">
        <v>0.56</v>
      </c>
      <c r="E59" s="7" t="n">
        <v>1.16</v>
      </c>
      <c r="F59" s="7" t="n">
        <v>0.58</v>
      </c>
      <c r="G59" s="1" t="str">
        <f aca="false">IF("."=nm2!D59,"--",IF(ISBLANK(C59),"//",IF(C59=VALUE(nm2!D59),"ok","■")))</f>
        <v>ok</v>
      </c>
      <c r="H59" s="1" t="str">
        <f aca="false">IF("."=nm2!E59,"--",IF(ISBLANK(D59),"//",IF(D59=VALUE(nm2!E59),"ok","■")))</f>
        <v>ok</v>
      </c>
      <c r="I59" s="1" t="str">
        <f aca="false">IF("."=nm2!G59,"--",IF(ISBLANK(E59),"//",IF(E59=VALUE(nm2!G59),"ok","■")))</f>
        <v>ok</v>
      </c>
      <c r="J59" s="1" t="str">
        <f aca="false">IF("."=nm2!H59,"--",IF(ISBLANK(F59),"//",IF(F59=VALUE(nm2!H59),"ok","■")))</f>
        <v>ok</v>
      </c>
      <c r="K59" s="7" t="n">
        <v>1</v>
      </c>
      <c r="L59" s="7" t="n">
        <v>0.5</v>
      </c>
      <c r="M59" s="7" t="n">
        <v>1.05</v>
      </c>
      <c r="N59" s="7" t="n">
        <v>0.52</v>
      </c>
      <c r="O59" s="1" t="str">
        <f aca="false">IF("."=nm2!J59,"--",IF(ISBLANK(K59),"//",IF(K59=VALUE(nm2!J59),"ok","■")))</f>
        <v>ok</v>
      </c>
      <c r="P59" s="1" t="str">
        <f aca="false">IF("."=nm2!K59,"--",IF(ISBLANK(L59),"//",IF(L59=VALUE(nm2!K59),"ok","■")))</f>
        <v>ok</v>
      </c>
      <c r="Q59" s="1" t="str">
        <f aca="false">IF("."=nm2!M59,"--",IF(ISBLANK(M59),"//",IF(M59=VALUE(nm2!M59),"ok","■")))</f>
        <v>ok</v>
      </c>
      <c r="R59" s="1" t="str">
        <f aca="false">IF("."=nm2!N59,"--",IF(ISBLANK(N59),"//",IF(N59=VALUE(nm2!N59),"ok","■")))</f>
        <v>ok</v>
      </c>
      <c r="S59" s="7" t="n">
        <v>0.77</v>
      </c>
      <c r="T59" s="7" t="n">
        <v>0.38</v>
      </c>
      <c r="U59" s="7" t="n">
        <v>0.84</v>
      </c>
      <c r="V59" s="7" t="n">
        <v>0.42</v>
      </c>
      <c r="W59" s="1" t="str">
        <f aca="false">IF("."=nm2!P59,"--",IF(ISBLANK(S59),"//",IF(S59=VALUE(nm2!P59),"ok","■")))</f>
        <v>ok</v>
      </c>
      <c r="X59" s="1" t="str">
        <f aca="false">IF("."=nm2!Q59,"--",IF(ISBLANK(T59),"//",IF(T59=VALUE(nm2!Q59),"ok","■")))</f>
        <v>ok</v>
      </c>
      <c r="Y59" s="1" t="str">
        <f aca="false">IF("."=nm2!S59,"--",IF(ISBLANK(U59),"//",IF(U59=VALUE(nm2!S59),"ok","■")))</f>
        <v>ok</v>
      </c>
      <c r="Z59" s="1" t="str">
        <f aca="false">IF("."=nm2!T59,"--",IF(ISBLANK(V59),"//",IF(V59=VALUE(nm2!T59),"ok","■")))</f>
        <v>ok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nm2!B60</f>
        <v>FEELING OF LOVE</v>
      </c>
      <c r="C60" s="7" t="n">
        <v>0.72</v>
      </c>
      <c r="D60" s="7" t="n">
        <v>0.36</v>
      </c>
      <c r="E60" s="7" t="n">
        <v>0.73</v>
      </c>
      <c r="F60" s="7" t="n">
        <v>0.36</v>
      </c>
      <c r="G60" s="1" t="str">
        <f aca="false">IF("."=nm2!D60,"--",IF(ISBLANK(C60),"//",IF(C60=VALUE(nm2!D60),"ok","■")))</f>
        <v>ok</v>
      </c>
      <c r="H60" s="1" t="str">
        <f aca="false">IF("."=nm2!E60,"--",IF(ISBLANK(D60),"//",IF(D60=VALUE(nm2!E60),"ok","■")))</f>
        <v>ok</v>
      </c>
      <c r="I60" s="1" t="str">
        <f aca="false">IF("."=nm2!G60,"--",IF(ISBLANK(E60),"//",IF(E60=VALUE(nm2!G60),"ok","■")))</f>
        <v>ok</v>
      </c>
      <c r="J60" s="1" t="str">
        <f aca="false">IF("."=nm2!H60,"--",IF(ISBLANK(F60),"//",IF(F60=VALUE(nm2!H60),"ok","■")))</f>
        <v>ok</v>
      </c>
      <c r="K60" s="7" t="n">
        <v>0.57</v>
      </c>
      <c r="L60" s="7" t="n">
        <v>0.28</v>
      </c>
      <c r="M60" s="7" t="n">
        <v>0.59</v>
      </c>
      <c r="N60" s="7" t="n">
        <v>0.29</v>
      </c>
      <c r="O60" s="1" t="str">
        <f aca="false">IF("."=nm2!J60,"--",IF(ISBLANK(K60),"//",IF(K60=VALUE(nm2!J60),"ok","■")))</f>
        <v>ok</v>
      </c>
      <c r="P60" s="1" t="str">
        <f aca="false">IF("."=nm2!K60,"--",IF(ISBLANK(L60),"//",IF(L60=VALUE(nm2!K60),"ok","■")))</f>
        <v>ok</v>
      </c>
      <c r="Q60" s="1" t="str">
        <f aca="false">IF("."=nm2!M60,"--",IF(ISBLANK(M60),"//",IF(M60=VALUE(nm2!M60),"ok","■")))</f>
        <v>ok</v>
      </c>
      <c r="R60" s="1" t="str">
        <f aca="false">IF("."=nm2!N60,"--",IF(ISBLANK(N60),"//",IF(N60=VALUE(nm2!N60),"ok","■")))</f>
        <v>ok</v>
      </c>
      <c r="S60" s="7" t="s">
        <v>59</v>
      </c>
      <c r="T60" s="7" t="s">
        <v>59</v>
      </c>
      <c r="U60" s="7" t="s">
        <v>59</v>
      </c>
      <c r="V60" s="7" t="s">
        <v>59</v>
      </c>
      <c r="W60" s="1" t="str">
        <f aca="false">IF("."=nm2!P60,"--",IF(ISBLANK(S60),"//",IF(S60=VALUE(nm2!P60),"ok","■")))</f>
        <v>--</v>
      </c>
      <c r="X60" s="1" t="str">
        <f aca="false">IF("."=nm2!Q60,"--",IF(ISBLANK(T60),"//",IF(T60=VALUE(nm2!Q60),"ok","■")))</f>
        <v>--</v>
      </c>
      <c r="Y60" s="1" t="str">
        <f aca="false">IF("."=nm2!S60,"--",IF(ISBLANK(U60),"//",IF(U60=VALUE(nm2!S60),"ok","■")))</f>
        <v>--</v>
      </c>
      <c r="Z60" s="1" t="str">
        <f aca="false">IF("."=nm2!T60,"--",IF(ISBLANK(V60),"//",IF(V60=VALUE(nm2!T60),"ok","■")))</f>
        <v>--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nm2!B61</f>
        <v>JAM &amp; MARMALADE</v>
      </c>
      <c r="C61" s="7" t="n">
        <v>0.78</v>
      </c>
      <c r="D61" s="7" t="n">
        <v>0.39</v>
      </c>
      <c r="E61" s="7" t="n">
        <v>0.85</v>
      </c>
      <c r="F61" s="7" t="n">
        <v>0.42</v>
      </c>
      <c r="G61" s="1" t="str">
        <f aca="false">IF("."=nm2!D61,"--",IF(ISBLANK(C61),"//",IF(C61=VALUE(nm2!D61),"ok","■")))</f>
        <v>ok</v>
      </c>
      <c r="H61" s="1" t="str">
        <f aca="false">IF("."=nm2!E61,"--",IF(ISBLANK(D61),"//",IF(D61=VALUE(nm2!E61),"ok","■")))</f>
        <v>ok</v>
      </c>
      <c r="I61" s="1" t="str">
        <f aca="false">IF("."=nm2!G61,"--",IF(ISBLANK(E61),"//",IF(E61=VALUE(nm2!G61),"ok","■")))</f>
        <v>ok</v>
      </c>
      <c r="J61" s="1" t="str">
        <f aca="false">IF("."=nm2!H61,"--",IF(ISBLANK(F61),"//",IF(F61=VALUE(nm2!H61),"ok","■")))</f>
        <v>ok</v>
      </c>
      <c r="K61" s="7" t="n">
        <v>0.63</v>
      </c>
      <c r="L61" s="7" t="n">
        <v>0.31</v>
      </c>
      <c r="M61" s="7" t="n">
        <v>0.67</v>
      </c>
      <c r="N61" s="7" t="n">
        <v>0.33</v>
      </c>
      <c r="O61" s="1" t="str">
        <f aca="false">IF("."=nm2!J61,"--",IF(ISBLANK(K61),"//",IF(K61=VALUE(nm2!J61),"ok","■")))</f>
        <v>ok</v>
      </c>
      <c r="P61" s="1" t="str">
        <f aca="false">IF("."=nm2!K61,"--",IF(ISBLANK(L61),"//",IF(L61=VALUE(nm2!K61),"ok","■")))</f>
        <v>ok</v>
      </c>
      <c r="Q61" s="1" t="str">
        <f aca="false">IF("."=nm2!M61,"--",IF(ISBLANK(M61),"//",IF(M61=VALUE(nm2!M61),"ok","■")))</f>
        <v>ok</v>
      </c>
      <c r="R61" s="1" t="str">
        <f aca="false">IF("."=nm2!N61,"--",IF(ISBLANK(N61),"//",IF(N61=VALUE(nm2!N61),"ok","■")))</f>
        <v>ok</v>
      </c>
      <c r="S61" s="7" t="n">
        <v>0.6</v>
      </c>
      <c r="T61" s="7" t="n">
        <v>0.3</v>
      </c>
      <c r="U61" s="7" t="n">
        <v>0.6</v>
      </c>
      <c r="V61" s="7" t="n">
        <v>0.3</v>
      </c>
      <c r="W61" s="1" t="str">
        <f aca="false">IF("."=nm2!P61,"--",IF(ISBLANK(S61),"//",IF(S61=VALUE(nm2!P61),"ok","■")))</f>
        <v>ok</v>
      </c>
      <c r="X61" s="1" t="str">
        <f aca="false">IF("."=nm2!Q61,"--",IF(ISBLANK(T61),"//",IF(T61=VALUE(nm2!Q61),"ok","■")))</f>
        <v>ok</v>
      </c>
      <c r="Y61" s="1" t="str">
        <f aca="false">IF("."=nm2!S61,"--",IF(ISBLANK(U61),"//",IF(U61=VALUE(nm2!S61),"ok","■")))</f>
        <v>ok</v>
      </c>
      <c r="Z61" s="1" t="str">
        <f aca="false">IF("."=nm2!T61,"--",IF(ISBLANK(V61),"//",IF(V61=VALUE(nm2!T61),"ok","■")))</f>
        <v>ok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nm2!B62</f>
        <v>KEEP ON LIFTIN'</v>
      </c>
      <c r="C62" s="7" t="n">
        <v>1.44</v>
      </c>
      <c r="D62" s="7" t="n">
        <v>0.72</v>
      </c>
      <c r="E62" s="7" t="n">
        <v>1.23</v>
      </c>
      <c r="F62" s="7" t="n">
        <v>0.61</v>
      </c>
      <c r="G62" s="1" t="str">
        <f aca="false">IF("."=nm2!D62,"--",IF(ISBLANK(C62),"//",IF(C62=VALUE(nm2!D62),"ok","■")))</f>
        <v>ok</v>
      </c>
      <c r="H62" s="1" t="str">
        <f aca="false">IF("."=nm2!E62,"--",IF(ISBLANK(D62),"//",IF(D62=VALUE(nm2!E62),"ok","■")))</f>
        <v>ok</v>
      </c>
      <c r="I62" s="1" t="str">
        <f aca="false">IF("."=nm2!G62,"--",IF(ISBLANK(E62),"//",IF(E62=VALUE(nm2!G62),"ok","■")))</f>
        <v>ok</v>
      </c>
      <c r="J62" s="1" t="str">
        <f aca="false">IF("."=nm2!H62,"--",IF(ISBLANK(F62),"//",IF(F62=VALUE(nm2!H62),"ok","■")))</f>
        <v>ok</v>
      </c>
      <c r="K62" s="7" t="n">
        <v>1</v>
      </c>
      <c r="L62" s="7" t="n">
        <v>0.5</v>
      </c>
      <c r="M62" s="7" t="n">
        <v>0.87</v>
      </c>
      <c r="N62" s="7" t="n">
        <v>0.43</v>
      </c>
      <c r="O62" s="1" t="str">
        <f aca="false">IF("."=nm2!J62,"--",IF(ISBLANK(K62),"//",IF(K62=VALUE(nm2!J62),"ok","■")))</f>
        <v>ok</v>
      </c>
      <c r="P62" s="1" t="str">
        <f aca="false">IF("."=nm2!K62,"--",IF(ISBLANK(L62),"//",IF(L62=VALUE(nm2!K62),"ok","■")))</f>
        <v>ok</v>
      </c>
      <c r="Q62" s="1" t="str">
        <f aca="false">IF("."=nm2!M62,"--",IF(ISBLANK(M62),"//",IF(M62=VALUE(nm2!M62),"ok","■")))</f>
        <v>ok</v>
      </c>
      <c r="R62" s="1" t="str">
        <f aca="false">IF("."=nm2!N62,"--",IF(ISBLANK(N62),"//",IF(N62=VALUE(nm2!N62),"ok","■")))</f>
        <v>ok</v>
      </c>
      <c r="S62" s="7" t="n">
        <v>0.84</v>
      </c>
      <c r="T62" s="7" t="n">
        <v>0.42</v>
      </c>
      <c r="U62" s="7" t="n">
        <v>0.72</v>
      </c>
      <c r="V62" s="7" t="n">
        <v>0.36</v>
      </c>
      <c r="W62" s="1" t="str">
        <f aca="false">IF("."=nm2!P62,"--",IF(ISBLANK(S62),"//",IF(S62=VALUE(nm2!P62),"ok","■")))</f>
        <v>ok</v>
      </c>
      <c r="X62" s="1" t="str">
        <f aca="false">IF("."=nm2!Q62,"--",IF(ISBLANK(T62),"//",IF(T62=VALUE(nm2!Q62),"ok","■")))</f>
        <v>ok</v>
      </c>
      <c r="Y62" s="1" t="str">
        <f aca="false">IF("."=nm2!S62,"--",IF(ISBLANK(U62),"//",IF(U62=VALUE(nm2!S62),"ok","■")))</f>
        <v>ok</v>
      </c>
      <c r="Z62" s="1" t="str">
        <f aca="false">IF("."=nm2!T62,"--",IF(ISBLANK(V62),"//",IF(V62=VALUE(nm2!T62),"ok","■")))</f>
        <v>ok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nm2!B63</f>
        <v>LIVE TOGETHER</v>
      </c>
      <c r="C63" s="7" t="n">
        <v>0.64</v>
      </c>
      <c r="D63" s="7" t="n">
        <v>0.32</v>
      </c>
      <c r="E63" s="7" t="n">
        <v>0.7</v>
      </c>
      <c r="F63" s="7" t="n">
        <v>0.35</v>
      </c>
      <c r="G63" s="1" t="str">
        <f aca="false">IF("."=nm2!D63,"--",IF(ISBLANK(C63),"//",IF(C63=VALUE(nm2!D63),"ok","■")))</f>
        <v>ok</v>
      </c>
      <c r="H63" s="1" t="str">
        <f aca="false">IF("."=nm2!E63,"--",IF(ISBLANK(D63),"//",IF(D63=VALUE(nm2!E63),"ok","■")))</f>
        <v>ok</v>
      </c>
      <c r="I63" s="1" t="str">
        <f aca="false">IF("."=nm2!G63,"--",IF(ISBLANK(E63),"//",IF(E63=VALUE(nm2!G63),"ok","■")))</f>
        <v>ok</v>
      </c>
      <c r="J63" s="1" t="str">
        <f aca="false">IF("."=nm2!H63,"--",IF(ISBLANK(F63),"//",IF(F63=VALUE(nm2!H63),"ok","■")))</f>
        <v>ok</v>
      </c>
      <c r="K63" s="7" t="n">
        <v>0.44</v>
      </c>
      <c r="L63" s="7" t="n">
        <v>0.22</v>
      </c>
      <c r="M63" s="7" t="n">
        <v>0.5</v>
      </c>
      <c r="N63" s="7" t="n">
        <v>0.25</v>
      </c>
      <c r="O63" s="1" t="str">
        <f aca="false">IF("."=nm2!J63,"--",IF(ISBLANK(K63),"//",IF(K63=VALUE(nm2!J63),"ok","■")))</f>
        <v>ok</v>
      </c>
      <c r="P63" s="1" t="str">
        <f aca="false">IF("."=nm2!K63,"--",IF(ISBLANK(L63),"//",IF(L63=VALUE(nm2!K63),"ok","■")))</f>
        <v>ok</v>
      </c>
      <c r="Q63" s="1" t="str">
        <f aca="false">IF("."=nm2!M63,"--",IF(ISBLANK(M63),"//",IF(M63=VALUE(nm2!M63),"ok","■")))</f>
        <v>ok</v>
      </c>
      <c r="R63" s="1" t="str">
        <f aca="false">IF("."=nm2!N63,"--",IF(ISBLANK(N63),"//",IF(N63=VALUE(nm2!N63),"ok","■")))</f>
        <v>ok</v>
      </c>
      <c r="S63" s="7" t="s">
        <v>59</v>
      </c>
      <c r="T63" s="7" t="s">
        <v>59</v>
      </c>
      <c r="U63" s="7" t="s">
        <v>59</v>
      </c>
      <c r="V63" s="7" t="s">
        <v>59</v>
      </c>
      <c r="W63" s="1" t="str">
        <f aca="false">IF("."=nm2!P63,"--",IF(ISBLANK(S63),"//",IF(S63=VALUE(nm2!P63),"ok","■")))</f>
        <v>--</v>
      </c>
      <c r="X63" s="1" t="str">
        <f aca="false">IF("."=nm2!Q63,"--",IF(ISBLANK(T63),"//",IF(T63=VALUE(nm2!Q63),"ok","■")))</f>
        <v>--</v>
      </c>
      <c r="Y63" s="1" t="str">
        <f aca="false">IF("."=nm2!S63,"--",IF(ISBLANK(U63),"//",IF(U63=VALUE(nm2!S63),"ok","■")))</f>
        <v>--</v>
      </c>
      <c r="Z63" s="1" t="str">
        <f aca="false">IF("."=nm2!T63,"--",IF(ISBLANK(V63),"//",IF(V63=VALUE(nm2!T63),"ok","■")))</f>
        <v>--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nm2!B64</f>
        <v>MNEMONIQ</v>
      </c>
      <c r="C64" s="7" t="n">
        <v>0.65</v>
      </c>
      <c r="D64" s="7" t="n">
        <v>0.32</v>
      </c>
      <c r="E64" s="7" t="n">
        <v>0.63</v>
      </c>
      <c r="F64" s="7" t="n">
        <v>0.31</v>
      </c>
      <c r="G64" s="1" t="str">
        <f aca="false">IF("."=nm2!D64,"--",IF(ISBLANK(C64),"//",IF(C64=VALUE(nm2!D64),"ok","■")))</f>
        <v>ok</v>
      </c>
      <c r="H64" s="1" t="str">
        <f aca="false">IF("."=nm2!E64,"--",IF(ISBLANK(D64),"//",IF(D64=VALUE(nm2!E64),"ok","■")))</f>
        <v>ok</v>
      </c>
      <c r="I64" s="1" t="str">
        <f aca="false">IF("."=nm2!G64,"--",IF(ISBLANK(E64),"//",IF(E64=VALUE(nm2!G64),"ok","■")))</f>
        <v>ok</v>
      </c>
      <c r="J64" s="1" t="str">
        <f aca="false">IF("."=nm2!H64,"--",IF(ISBLANK(F64),"//",IF(F64=VALUE(nm2!H64),"ok","■")))</f>
        <v>ok</v>
      </c>
      <c r="K64" s="7" t="n">
        <v>0.6</v>
      </c>
      <c r="L64" s="7" t="n">
        <v>0.3</v>
      </c>
      <c r="M64" s="7" t="n">
        <v>0.56</v>
      </c>
      <c r="N64" s="7" t="n">
        <v>0.28</v>
      </c>
      <c r="O64" s="1" t="str">
        <f aca="false">IF("."=nm2!J64,"--",IF(ISBLANK(K64),"//",IF(K64=VALUE(nm2!J64),"ok","■")))</f>
        <v>ok</v>
      </c>
      <c r="P64" s="1" t="str">
        <f aca="false">IF("."=nm2!K64,"--",IF(ISBLANK(L64),"//",IF(L64=VALUE(nm2!K64),"ok","■")))</f>
        <v>ok</v>
      </c>
      <c r="Q64" s="1" t="str">
        <f aca="false">IF("."=nm2!M64,"--",IF(ISBLANK(M64),"//",IF(M64=VALUE(nm2!M64),"ok","■")))</f>
        <v>ok</v>
      </c>
      <c r="R64" s="1" t="str">
        <f aca="false">IF("."=nm2!N64,"--",IF(ISBLANK(N64),"//",IF(N64=VALUE(nm2!N64),"ok","■")))</f>
        <v>ok</v>
      </c>
      <c r="S64" s="7" t="s">
        <v>59</v>
      </c>
      <c r="T64" s="7" t="s">
        <v>59</v>
      </c>
      <c r="U64" s="7" t="s">
        <v>59</v>
      </c>
      <c r="V64" s="7" t="s">
        <v>59</v>
      </c>
      <c r="W64" s="1" t="str">
        <f aca="false">IF("."=nm2!P64,"--",IF(ISBLANK(S64),"//",IF(S64=VALUE(nm2!P64),"ok","■")))</f>
        <v>--</v>
      </c>
      <c r="X64" s="1" t="str">
        <f aca="false">IF("."=nm2!Q64,"--",IF(ISBLANK(T64),"//",IF(T64=VALUE(nm2!Q64),"ok","■")))</f>
        <v>--</v>
      </c>
      <c r="Y64" s="1" t="str">
        <f aca="false">IF("."=nm2!S64,"--",IF(ISBLANK(U64),"//",IF(U64=VALUE(nm2!S64),"ok","■")))</f>
        <v>--</v>
      </c>
      <c r="Z64" s="1" t="str">
        <f aca="false">IF("."=nm2!T64,"--",IF(ISBLANK(V64),"//",IF(V64=VALUE(nm2!T64),"ok","■")))</f>
        <v>--</v>
      </c>
    </row>
    <row r="65" customFormat="false" ht="13.8" hidden="false" customHeight="false" outlineLevel="0" collapsed="false">
      <c r="A65" s="1" t="n">
        <f aca="false">nt!B65</f>
        <v>57</v>
      </c>
      <c r="B65" s="1" t="str">
        <f aca="false">nm2!B65</f>
        <v>OVERWHELMING</v>
      </c>
      <c r="C65" s="7" t="n">
        <v>0.91</v>
      </c>
      <c r="D65" s="7" t="n">
        <v>0.45</v>
      </c>
      <c r="E65" s="7" t="n">
        <v>0.92</v>
      </c>
      <c r="F65" s="7" t="n">
        <v>0.46</v>
      </c>
      <c r="G65" s="1" t="str">
        <f aca="false">IF("."=nm2!D65,"--",IF(ISBLANK(C65),"//",IF(C65=VALUE(nm2!D65),"ok","■")))</f>
        <v>ok</v>
      </c>
      <c r="H65" s="1" t="str">
        <f aca="false">IF("."=nm2!E65,"--",IF(ISBLANK(D65),"//",IF(D65=VALUE(nm2!E65),"ok","■")))</f>
        <v>ok</v>
      </c>
      <c r="I65" s="1" t="str">
        <f aca="false">IF("."=nm2!G65,"--",IF(ISBLANK(E65),"//",IF(E65=VALUE(nm2!G65),"ok","■")))</f>
        <v>ok</v>
      </c>
      <c r="J65" s="1" t="str">
        <f aca="false">IF("."=nm2!H65,"--",IF(ISBLANK(F65),"//",IF(F65=VALUE(nm2!H65),"ok","■")))</f>
        <v>ok</v>
      </c>
      <c r="K65" s="7" t="n">
        <v>0.68</v>
      </c>
      <c r="L65" s="7" t="n">
        <v>0.34</v>
      </c>
      <c r="M65" s="7" t="n">
        <v>0.68</v>
      </c>
      <c r="N65" s="7" t="n">
        <v>0.34</v>
      </c>
      <c r="O65" s="1" t="str">
        <f aca="false">IF("."=nm2!J65,"--",IF(ISBLANK(K65),"//",IF(K65=VALUE(nm2!J65),"ok","■")))</f>
        <v>ok</v>
      </c>
      <c r="P65" s="1" t="str">
        <f aca="false">IF("."=nm2!K65,"--",IF(ISBLANK(L65),"//",IF(L65=VALUE(nm2!K65),"ok","■")))</f>
        <v>ok</v>
      </c>
      <c r="Q65" s="1" t="str">
        <f aca="false">IF("."=nm2!M65,"--",IF(ISBLANK(M65),"//",IF(M65=VALUE(nm2!M65),"ok","■")))</f>
        <v>ok</v>
      </c>
      <c r="R65" s="1" t="str">
        <f aca="false">IF("."=nm2!N65,"--",IF(ISBLANK(N65),"//",IF(N65=VALUE(nm2!N65),"ok","■")))</f>
        <v>ok</v>
      </c>
      <c r="S65" s="7" t="s">
        <v>59</v>
      </c>
      <c r="T65" s="7" t="s">
        <v>59</v>
      </c>
      <c r="U65" s="7" t="s">
        <v>59</v>
      </c>
      <c r="V65" s="7" t="s">
        <v>59</v>
      </c>
      <c r="W65" s="1" t="str">
        <f aca="false">IF("."=nm2!P65,"--",IF(ISBLANK(S65),"//",IF(S65=VALUE(nm2!P65),"ok","■")))</f>
        <v>--</v>
      </c>
      <c r="X65" s="1" t="str">
        <f aca="false">IF("."=nm2!Q65,"--",IF(ISBLANK(T65),"//",IF(T65=VALUE(nm2!Q65),"ok","■")))</f>
        <v>--</v>
      </c>
      <c r="Y65" s="1" t="str">
        <f aca="false">IF("."=nm2!S65,"--",IF(ISBLANK(U65),"//",IF(U65=VALUE(nm2!S65),"ok","■")))</f>
        <v>--</v>
      </c>
      <c r="Z65" s="1" t="str">
        <f aca="false">IF("."=nm2!T65,"--",IF(ISBLANK(V65),"//",IF(V65=VALUE(nm2!T65),"ok","■")))</f>
        <v>--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nm2!B66</f>
        <v>QINGDAO</v>
      </c>
      <c r="C66" s="7" t="n">
        <v>1.18</v>
      </c>
      <c r="D66" s="7" t="n">
        <v>0.59</v>
      </c>
      <c r="E66" s="7" t="n">
        <v>1.2</v>
      </c>
      <c r="F66" s="7" t="n">
        <v>0.6</v>
      </c>
      <c r="G66" s="1" t="str">
        <f aca="false">IF("."=nm2!D66,"--",IF(ISBLANK(C66),"//",IF(C66=VALUE(nm2!D66),"ok","■")))</f>
        <v>ok</v>
      </c>
      <c r="H66" s="1" t="str">
        <f aca="false">IF("."=nm2!E66,"--",IF(ISBLANK(D66),"//",IF(D66=VALUE(nm2!E66),"ok","■")))</f>
        <v>ok</v>
      </c>
      <c r="I66" s="1" t="str">
        <f aca="false">IF("."=nm2!G66,"--",IF(ISBLANK(E66),"//",IF(E66=VALUE(nm2!G66),"ok","■")))</f>
        <v>ok</v>
      </c>
      <c r="J66" s="1" t="str">
        <f aca="false">IF("."=nm2!H66,"--",IF(ISBLANK(F66),"//",IF(F66=VALUE(nm2!H66),"ok","■")))</f>
        <v>ok</v>
      </c>
      <c r="K66" s="7" t="n">
        <v>0.79</v>
      </c>
      <c r="L66" s="7" t="n">
        <v>0.39</v>
      </c>
      <c r="M66" s="7" t="n">
        <v>0.88</v>
      </c>
      <c r="N66" s="7" t="n">
        <v>0.44</v>
      </c>
      <c r="O66" s="1" t="str">
        <f aca="false">IF("."=nm2!J66,"--",IF(ISBLANK(K66),"//",IF(K66=VALUE(nm2!J66),"ok","■")))</f>
        <v>ok</v>
      </c>
      <c r="P66" s="1" t="str">
        <f aca="false">IF("."=nm2!K66,"--",IF(ISBLANK(L66),"//",IF(L66=VALUE(nm2!K66),"ok","■")))</f>
        <v>ok</v>
      </c>
      <c r="Q66" s="1" t="str">
        <f aca="false">IF("."=nm2!M66,"--",IF(ISBLANK(M66),"//",IF(M66=VALUE(nm2!M66),"ok","■")))</f>
        <v>ok</v>
      </c>
      <c r="R66" s="1" t="str">
        <f aca="false">IF("."=nm2!N66,"--",IF(ISBLANK(N66),"//",IF(N66=VALUE(nm2!N66),"ok","■")))</f>
        <v>ok</v>
      </c>
      <c r="S66" s="7" t="n">
        <v>0.63</v>
      </c>
      <c r="T66" s="7" t="n">
        <v>0.31</v>
      </c>
      <c r="U66" s="7" t="n">
        <v>0.68</v>
      </c>
      <c r="V66" s="7" t="n">
        <v>0.34</v>
      </c>
      <c r="W66" s="1" t="str">
        <f aca="false">IF("."=nm2!P66,"--",IF(ISBLANK(S66),"//",IF(S66=VALUE(nm2!P66),"ok","■")))</f>
        <v>ok</v>
      </c>
      <c r="X66" s="1" t="str">
        <f aca="false">IF("."=nm2!Q66,"--",IF(ISBLANK(T66),"//",IF(T66=VALUE(nm2!Q66),"ok","■")))</f>
        <v>ok</v>
      </c>
      <c r="Y66" s="1" t="str">
        <f aca="false">IF("."=nm2!S66,"--",IF(ISBLANK(U66),"//",IF(U66=VALUE(nm2!S66),"ok","■")))</f>
        <v>ok</v>
      </c>
      <c r="Z66" s="1" t="str">
        <f aca="false">IF("."=nm2!T66,"--",IF(ISBLANK(V66),"//",IF(V66=VALUE(nm2!T66),"ok","■")))</f>
        <v>ok</v>
      </c>
    </row>
    <row r="67" customFormat="false" ht="13.8" hidden="false" customHeight="false" outlineLevel="0" collapsed="false">
      <c r="A67" s="1" t="n">
        <f aca="false">nt!B67</f>
        <v>59</v>
      </c>
      <c r="B67" s="1" t="str">
        <f aca="false">nm2!B67</f>
        <v>REST MY MIND</v>
      </c>
      <c r="C67" s="7" t="n">
        <v>1.34</v>
      </c>
      <c r="D67" s="7" t="n">
        <v>0.67</v>
      </c>
      <c r="E67" s="7" t="n">
        <v>1.34</v>
      </c>
      <c r="F67" s="7" t="n">
        <v>0.67</v>
      </c>
      <c r="G67" s="1" t="str">
        <f aca="false">IF("."=nm2!D67,"--",IF(ISBLANK(C67),"//",IF(C67=VALUE(nm2!D67),"ok","■")))</f>
        <v>ok</v>
      </c>
      <c r="H67" s="1" t="str">
        <f aca="false">IF("."=nm2!E67,"--",IF(ISBLANK(D67),"//",IF(D67=VALUE(nm2!E67),"ok","■")))</f>
        <v>ok</v>
      </c>
      <c r="I67" s="1" t="str">
        <f aca="false">IF("."=nm2!G67,"--",IF(ISBLANK(E67),"//",IF(E67=VALUE(nm2!G67),"ok","■")))</f>
        <v>ok</v>
      </c>
      <c r="J67" s="1" t="str">
        <f aca="false">IF("."=nm2!H67,"--",IF(ISBLANK(F67),"//",IF(F67=VALUE(nm2!H67),"ok","■")))</f>
        <v>ok</v>
      </c>
      <c r="K67" s="7" t="n">
        <v>1.19</v>
      </c>
      <c r="L67" s="7" t="n">
        <v>0.59</v>
      </c>
      <c r="M67" s="7" t="n">
        <v>0.98</v>
      </c>
      <c r="N67" s="7" t="n">
        <v>0.49</v>
      </c>
      <c r="O67" s="1" t="str">
        <f aca="false">IF("."=nm2!J67,"--",IF(ISBLANK(K67),"//",IF(K67=VALUE(nm2!J67),"ok","■")))</f>
        <v>ok</v>
      </c>
      <c r="P67" s="1" t="str">
        <f aca="false">IF("."=nm2!K67,"--",IF(ISBLANK(L67),"//",IF(L67=VALUE(nm2!K67),"ok","■")))</f>
        <v>ok</v>
      </c>
      <c r="Q67" s="1" t="str">
        <f aca="false">IF("."=nm2!M67,"--",IF(ISBLANK(M67),"//",IF(M67=VALUE(nm2!M67),"ok","■")))</f>
        <v>ok</v>
      </c>
      <c r="R67" s="1" t="str">
        <f aca="false">IF("."=nm2!N67,"--",IF(ISBLANK(N67),"//",IF(N67=VALUE(nm2!N67),"ok","■")))</f>
        <v>ok</v>
      </c>
      <c r="S67" s="7" t="s">
        <v>59</v>
      </c>
      <c r="T67" s="7" t="s">
        <v>59</v>
      </c>
      <c r="U67" s="7" t="s">
        <v>59</v>
      </c>
      <c r="V67" s="7" t="s">
        <v>59</v>
      </c>
      <c r="W67" s="1" t="str">
        <f aca="false">IF("."=nm2!P67,"--",IF(ISBLANK(S67),"//",IF(S67=VALUE(nm2!P67),"ok","■")))</f>
        <v>--</v>
      </c>
      <c r="X67" s="1" t="str">
        <f aca="false">IF("."=nm2!Q67,"--",IF(ISBLANK(T67),"//",IF(T67=VALUE(nm2!Q67),"ok","■")))</f>
        <v>--</v>
      </c>
      <c r="Y67" s="1" t="str">
        <f aca="false">IF("."=nm2!S67,"--",IF(ISBLANK(U67),"//",IF(U67=VALUE(nm2!S67),"ok","■")))</f>
        <v>--</v>
      </c>
      <c r="Z67" s="1" t="str">
        <f aca="false">IF("."=nm2!T67,"--",IF(ISBLANK(V67),"//",IF(V67=VALUE(nm2!T67),"ok","■")))</f>
        <v>--</v>
      </c>
    </row>
    <row r="68" customFormat="false" ht="13.8" hidden="false" customHeight="false" outlineLevel="0" collapsed="false">
      <c r="A68" s="1" t="n">
        <f aca="false">nt!B68</f>
        <v>60</v>
      </c>
      <c r="B68" s="1" t="str">
        <f aca="false">nm2!B68</f>
        <v>SHAKE IT DOWN</v>
      </c>
      <c r="C68" s="7" t="n">
        <v>0.64</v>
      </c>
      <c r="D68" s="7" t="n">
        <v>0.32</v>
      </c>
      <c r="E68" s="7" t="n">
        <v>0.65</v>
      </c>
      <c r="F68" s="7" t="n">
        <v>0.32</v>
      </c>
      <c r="G68" s="1" t="str">
        <f aca="false">IF("."=nm2!D68,"--",IF(ISBLANK(C68),"//",IF(C68=VALUE(nm2!D68),"ok","■")))</f>
        <v>ok</v>
      </c>
      <c r="H68" s="1" t="str">
        <f aca="false">IF("."=nm2!E68,"--",IF(ISBLANK(D68),"//",IF(D68=VALUE(nm2!E68),"ok","■")))</f>
        <v>ok</v>
      </c>
      <c r="I68" s="1" t="str">
        <f aca="false">IF("."=nm2!G68,"--",IF(ISBLANK(E68),"//",IF(E68=VALUE(nm2!G68),"ok","■")))</f>
        <v>ok</v>
      </c>
      <c r="J68" s="1" t="str">
        <f aca="false">IF("."=nm2!H68,"--",IF(ISBLANK(F68),"//",IF(F68=VALUE(nm2!H68),"ok","■")))</f>
        <v>ok</v>
      </c>
      <c r="K68" s="7" t="n">
        <v>0.43</v>
      </c>
      <c r="L68" s="7" t="n">
        <v>0.21</v>
      </c>
      <c r="M68" s="7" t="n">
        <v>0.44</v>
      </c>
      <c r="N68" s="7" t="n">
        <v>0.22</v>
      </c>
      <c r="O68" s="1" t="str">
        <f aca="false">IF("."=nm2!J68,"--",IF(ISBLANK(K68),"//",IF(K68=VALUE(nm2!J68),"ok","■")))</f>
        <v>ok</v>
      </c>
      <c r="P68" s="1" t="str">
        <f aca="false">IF("."=nm2!K68,"--",IF(ISBLANK(L68),"//",IF(L68=VALUE(nm2!K68),"ok","■")))</f>
        <v>ok</v>
      </c>
      <c r="Q68" s="1" t="str">
        <f aca="false">IF("."=nm2!M68,"--",IF(ISBLANK(M68),"//",IF(M68=VALUE(nm2!M68),"ok","■")))</f>
        <v>ok</v>
      </c>
      <c r="R68" s="1" t="str">
        <f aca="false">IF("."=nm2!N68,"--",IF(ISBLANK(N68),"//",IF(N68=VALUE(nm2!N68),"ok","■")))</f>
        <v>ok</v>
      </c>
      <c r="S68" s="7" t="s">
        <v>59</v>
      </c>
      <c r="T68" s="7" t="s">
        <v>59</v>
      </c>
      <c r="U68" s="7" t="s">
        <v>59</v>
      </c>
      <c r="V68" s="7" t="s">
        <v>59</v>
      </c>
      <c r="W68" s="1" t="str">
        <f aca="false">IF("."=nm2!P68,"--",IF(ISBLANK(S68),"//",IF(S68=VALUE(nm2!P68),"ok","■")))</f>
        <v>--</v>
      </c>
      <c r="X68" s="1" t="str">
        <f aca="false">IF("."=nm2!Q68,"--",IF(ISBLANK(T68),"//",IF(T68=VALUE(nm2!Q68),"ok","■")))</f>
        <v>--</v>
      </c>
      <c r="Y68" s="1" t="str">
        <f aca="false">IF("."=nm2!S68,"--",IF(ISBLANK(U68),"//",IF(U68=VALUE(nm2!S68),"ok","■")))</f>
        <v>--</v>
      </c>
      <c r="Z68" s="1" t="str">
        <f aca="false">IF("."=nm2!T68,"--",IF(ISBLANK(V68),"//",IF(V68=VALUE(nm2!T68),"ok","■")))</f>
        <v>--</v>
      </c>
    </row>
    <row r="69" customFormat="false" ht="13.8" hidden="false" customHeight="false" outlineLevel="0" collapsed="false">
      <c r="A69" s="1" t="n">
        <f aca="false">nt!B69</f>
        <v>61</v>
      </c>
      <c r="B69" s="1" t="str">
        <f aca="false">nm2!B69</f>
        <v>STAY WITH ME</v>
      </c>
      <c r="C69" s="7" t="n">
        <v>1.06</v>
      </c>
      <c r="D69" s="7" t="n">
        <v>0.53</v>
      </c>
      <c r="E69" s="7" t="n">
        <v>1.03</v>
      </c>
      <c r="F69" s="7" t="n">
        <v>0.51</v>
      </c>
      <c r="G69" s="1" t="str">
        <f aca="false">IF("."=nm2!D69,"--",IF(ISBLANK(C69),"//",IF(C69=VALUE(nm2!D69),"ok","■")))</f>
        <v>ok</v>
      </c>
      <c r="H69" s="1" t="str">
        <f aca="false">IF("."=nm2!E69,"--",IF(ISBLANK(D69),"//",IF(D69=VALUE(nm2!E69),"ok","■")))</f>
        <v>ok</v>
      </c>
      <c r="I69" s="1" t="str">
        <f aca="false">IF("."=nm2!G69,"--",IF(ISBLANK(E69),"//",IF(E69=VALUE(nm2!G69),"ok","■")))</f>
        <v>ok</v>
      </c>
      <c r="J69" s="1" t="str">
        <f aca="false">IF("."=nm2!H69,"--",IF(ISBLANK(F69),"//",IF(F69=VALUE(nm2!H69),"ok","■")))</f>
        <v>ok</v>
      </c>
      <c r="K69" s="7" t="n">
        <v>0.97</v>
      </c>
      <c r="L69" s="7" t="n">
        <v>0.48</v>
      </c>
      <c r="M69" s="7" t="n">
        <v>0.95</v>
      </c>
      <c r="N69" s="7" t="n">
        <v>0.47</v>
      </c>
      <c r="O69" s="1" t="str">
        <f aca="false">IF("."=nm2!J69,"--",IF(ISBLANK(K69),"//",IF(K69=VALUE(nm2!J69),"ok","■")))</f>
        <v>ok</v>
      </c>
      <c r="P69" s="1" t="str">
        <f aca="false">IF("."=nm2!K69,"--",IF(ISBLANK(L69),"//",IF(L69=VALUE(nm2!K69),"ok","■")))</f>
        <v>ok</v>
      </c>
      <c r="Q69" s="1" t="str">
        <f aca="false">IF("."=nm2!M69,"--",IF(ISBLANK(M69),"//",IF(M69=VALUE(nm2!M69),"ok","■")))</f>
        <v>ok</v>
      </c>
      <c r="R69" s="1" t="str">
        <f aca="false">IF("."=nm2!N69,"--",IF(ISBLANK(N69),"//",IF(N69=VALUE(nm2!N69),"ok","■")))</f>
        <v>ok</v>
      </c>
      <c r="S69" s="7" t="n">
        <v>0.92</v>
      </c>
      <c r="T69" s="7" t="n">
        <v>0.46</v>
      </c>
      <c r="U69" s="7" t="n">
        <v>0.92</v>
      </c>
      <c r="V69" s="7" t="n">
        <v>0.46</v>
      </c>
      <c r="W69" s="1" t="str">
        <f aca="false">IF("."=nm2!P69,"--",IF(ISBLANK(S69),"//",IF(S69=VALUE(nm2!P69),"ok","■")))</f>
        <v>ok</v>
      </c>
      <c r="X69" s="1" t="str">
        <f aca="false">IF("."=nm2!Q69,"--",IF(ISBLANK(T69),"//",IF(T69=VALUE(nm2!Q69),"ok","■")))</f>
        <v>ok</v>
      </c>
      <c r="Y69" s="1" t="str">
        <f aca="false">IF("."=nm2!S69,"--",IF(ISBLANK(U69),"//",IF(U69=VALUE(nm2!S69),"ok","■")))</f>
        <v>ok</v>
      </c>
      <c r="Z69" s="1" t="str">
        <f aca="false">IF("."=nm2!T69,"--",IF(ISBLANK(V69),"//",IF(V69=VALUE(nm2!T69),"ok","■")))</f>
        <v>ok</v>
      </c>
    </row>
    <row r="70" customFormat="false" ht="13.8" hidden="false" customHeight="false" outlineLevel="0" collapsed="false">
      <c r="A70" s="1" t="n">
        <f aca="false">nt!B70</f>
        <v>62</v>
      </c>
      <c r="B70" s="1" t="str">
        <f aca="false">nm2!B70</f>
        <v>TWIN BEE [GENERATION X]</v>
      </c>
      <c r="C70" s="7" t="n">
        <v>0.66</v>
      </c>
      <c r="D70" s="7" t="n">
        <v>0.33</v>
      </c>
      <c r="E70" s="7" t="n">
        <v>0.69</v>
      </c>
      <c r="F70" s="7" t="n">
        <v>0.34</v>
      </c>
      <c r="G70" s="1" t="str">
        <f aca="false">IF("."=nm2!D70,"--",IF(ISBLANK(C70),"//",IF(C70=VALUE(nm2!D70),"ok","■")))</f>
        <v>ok</v>
      </c>
      <c r="H70" s="1" t="str">
        <f aca="false">IF("."=nm2!E70,"--",IF(ISBLANK(D70),"//",IF(D70=VALUE(nm2!E70),"ok","■")))</f>
        <v>ok</v>
      </c>
      <c r="I70" s="1" t="str">
        <f aca="false">IF("."=nm2!G70,"--",IF(ISBLANK(E70),"//",IF(E70=VALUE(nm2!G70),"ok","■")))</f>
        <v>ok</v>
      </c>
      <c r="J70" s="1" t="str">
        <f aca="false">IF("."=nm2!H70,"--",IF(ISBLANK(F70),"//",IF(F70=VALUE(nm2!H70),"ok","■")))</f>
        <v>ok</v>
      </c>
      <c r="K70" s="7" t="n">
        <v>0.57</v>
      </c>
      <c r="L70" s="7" t="n">
        <v>0.28</v>
      </c>
      <c r="M70" s="7" t="n">
        <v>0.56</v>
      </c>
      <c r="N70" s="7" t="n">
        <v>0.28</v>
      </c>
      <c r="O70" s="1" t="str">
        <f aca="false">IF("."=nm2!J70,"--",IF(ISBLANK(K70),"//",IF(K70=VALUE(nm2!J70),"ok","■")))</f>
        <v>ok</v>
      </c>
      <c r="P70" s="1" t="str">
        <f aca="false">IF("."=nm2!K70,"--",IF(ISBLANK(L70),"//",IF(L70=VALUE(nm2!K70),"ok","■")))</f>
        <v>ok</v>
      </c>
      <c r="Q70" s="1" t="str">
        <f aca="false">IF("."=nm2!M70,"--",IF(ISBLANK(M70),"//",IF(M70=VALUE(nm2!M70),"ok","■")))</f>
        <v>ok</v>
      </c>
      <c r="R70" s="1" t="str">
        <f aca="false">IF("."=nm2!N70,"--",IF(ISBLANK(N70),"//",IF(N70=VALUE(nm2!N70),"ok","■")))</f>
        <v>ok</v>
      </c>
      <c r="S70" s="7" t="n">
        <v>0.56</v>
      </c>
      <c r="T70" s="7" t="n">
        <v>0.28</v>
      </c>
      <c r="U70" s="7" t="n">
        <v>0.54</v>
      </c>
      <c r="V70" s="7" t="n">
        <v>0.27</v>
      </c>
      <c r="W70" s="1" t="str">
        <f aca="false">IF("."=nm2!P70,"--",IF(ISBLANK(S70),"//",IF(S70=VALUE(nm2!P70),"ok","■")))</f>
        <v>ok</v>
      </c>
      <c r="X70" s="1" t="str">
        <f aca="false">IF("."=nm2!Q70,"--",IF(ISBLANK(T70),"//",IF(T70=VALUE(nm2!Q70),"ok","■")))</f>
        <v>ok</v>
      </c>
      <c r="Y70" s="1" t="str">
        <f aca="false">IF("."=nm2!S70,"--",IF(ISBLANK(U70),"//",IF(U70=VALUE(nm2!S70),"ok","■")))</f>
        <v>ok</v>
      </c>
      <c r="Z70" s="1" t="str">
        <f aca="false">IF("."=nm2!T70,"--",IF(ISBLANK(V70),"//",IF(V70=VALUE(nm2!T70),"ok","■")))</f>
        <v>ok</v>
      </c>
    </row>
    <row r="71" customFormat="false" ht="13.8" hidden="false" customHeight="false" outlineLevel="0" collapsed="false">
      <c r="A71" s="1" t="n">
        <f aca="false">nt!B71</f>
        <v>63</v>
      </c>
      <c r="B71" s="1" t="str">
        <f aca="false">nm2!B71</f>
        <v>GREED EATER</v>
      </c>
      <c r="C71" s="7" t="n">
        <v>3.82</v>
      </c>
      <c r="D71" s="7" t="n">
        <v>1.91</v>
      </c>
      <c r="E71" s="7" t="n">
        <v>4.26</v>
      </c>
      <c r="F71" s="7" t="n">
        <v>2.13</v>
      </c>
      <c r="G71" s="1" t="str">
        <f aca="false">IF("."=nm2!D71,"--",IF(ISBLANK(C71),"//",IF(C71=VALUE(nm2!D71),"ok","■")))</f>
        <v>ok</v>
      </c>
      <c r="H71" s="1" t="str">
        <f aca="false">IF("."=nm2!E71,"--",IF(ISBLANK(D71),"//",IF(D71=VALUE(nm2!E71),"ok","■")))</f>
        <v>ok</v>
      </c>
      <c r="I71" s="1" t="str">
        <f aca="false">IF("."=nm2!G71,"--",IF(ISBLANK(E71),"//",IF(E71=VALUE(nm2!G71),"ok","■")))</f>
        <v>ok</v>
      </c>
      <c r="J71" s="1" t="str">
        <f aca="false">IF("."=nm2!H71,"--",IF(ISBLANK(F71),"//",IF(F71=VALUE(nm2!H71),"ok","■")))</f>
        <v>ok</v>
      </c>
      <c r="K71" s="7" t="s">
        <v>59</v>
      </c>
      <c r="L71" s="7" t="s">
        <v>59</v>
      </c>
      <c r="M71" s="7" t="s">
        <v>59</v>
      </c>
      <c r="N71" s="7" t="s">
        <v>59</v>
      </c>
      <c r="O71" s="1" t="str">
        <f aca="false">IF("."=nm2!J71,"--",IF(ISBLANK(K71),"//",IF(K71=VALUE(nm2!J71),"ok","■")))</f>
        <v>--</v>
      </c>
      <c r="P71" s="1" t="str">
        <f aca="false">IF("."=nm2!K71,"--",IF(ISBLANK(L71),"//",IF(L71=VALUE(nm2!K71),"ok","■")))</f>
        <v>--</v>
      </c>
      <c r="Q71" s="1" t="str">
        <f aca="false">IF("."=nm2!M71,"--",IF(ISBLANK(M71),"//",IF(M71=VALUE(nm2!M71),"ok","■")))</f>
        <v>--</v>
      </c>
      <c r="R71" s="1" t="str">
        <f aca="false">IF("."=nm2!N71,"--",IF(ISBLANK(N71),"//",IF(N71=VALUE(nm2!N71),"ok","■")))</f>
        <v>--</v>
      </c>
      <c r="S71" s="7" t="s">
        <v>59</v>
      </c>
      <c r="T71" s="7" t="s">
        <v>59</v>
      </c>
      <c r="U71" s="7" t="s">
        <v>59</v>
      </c>
      <c r="V71" s="7" t="s">
        <v>59</v>
      </c>
      <c r="W71" s="1" t="str">
        <f aca="false">IF("."=nm2!P71,"--",IF(ISBLANK(S71),"//",IF(S71=VALUE(nm2!P71),"ok","■")))</f>
        <v>--</v>
      </c>
      <c r="X71" s="1" t="str">
        <f aca="false">IF("."=nm2!Q71,"--",IF(ISBLANK(T71),"//",IF(T71=VALUE(nm2!Q71),"ok","■")))</f>
        <v>--</v>
      </c>
      <c r="Y71" s="1" t="str">
        <f aca="false">IF("."=nm2!S71,"--",IF(ISBLANK(U71),"//",IF(U71=VALUE(nm2!S71),"ok","■")))</f>
        <v>--</v>
      </c>
      <c r="Z71" s="1" t="str">
        <f aca="false">IF("."=nm2!T71,"--",IF(ISBLANK(V71),"//",IF(V71=VALUE(nm2!T71),"ok","■")))</f>
        <v>--</v>
      </c>
    </row>
    <row r="72" customFormat="false" ht="13.8" hidden="false" customHeight="false" outlineLevel="0" collapsed="false">
      <c r="A72" s="1" t="n">
        <f aca="false">nt!B72</f>
        <v>64</v>
      </c>
      <c r="B72" s="1" t="str">
        <f aca="false">nm2!B72</f>
        <v>2 GORGEOUS 4U [EMULATE MIX]</v>
      </c>
      <c r="C72" s="7" t="n">
        <v>1.05</v>
      </c>
      <c r="D72" s="7" t="n">
        <v>0.52</v>
      </c>
      <c r="E72" s="7" t="n">
        <v>1.01</v>
      </c>
      <c r="F72" s="7" t="n">
        <v>0.5</v>
      </c>
      <c r="G72" s="1" t="str">
        <f aca="false">IF("."=nm2!D72,"--",IF(ISBLANK(C72),"//",IF(C72=VALUE(nm2!D72),"ok","■")))</f>
        <v>ok</v>
      </c>
      <c r="H72" s="1" t="str">
        <f aca="false">IF("."=nm2!E72,"--",IF(ISBLANK(D72),"//",IF(D72=VALUE(nm2!E72),"ok","■")))</f>
        <v>ok</v>
      </c>
      <c r="I72" s="1" t="str">
        <f aca="false">IF("."=nm2!G72,"--",IF(ISBLANK(E72),"//",IF(E72=VALUE(nm2!G72),"ok","■")))</f>
        <v>ok</v>
      </c>
      <c r="J72" s="1" t="str">
        <f aca="false">IF("."=nm2!H72,"--",IF(ISBLANK(F72),"//",IF(F72=VALUE(nm2!H72),"ok","■")))</f>
        <v>ok</v>
      </c>
      <c r="K72" s="7" t="n">
        <v>0.92</v>
      </c>
      <c r="L72" s="7" t="n">
        <v>0.46</v>
      </c>
      <c r="M72" s="7" t="n">
        <v>0.89</v>
      </c>
      <c r="N72" s="7" t="n">
        <v>0.44</v>
      </c>
      <c r="O72" s="1" t="str">
        <f aca="false">IF("."=nm2!J72,"--",IF(ISBLANK(K72),"//",IF(K72=VALUE(nm2!J72),"ok","■")))</f>
        <v>ok</v>
      </c>
      <c r="P72" s="1" t="str">
        <f aca="false">IF("."=nm2!K72,"--",IF(ISBLANK(L72),"//",IF(L72=VALUE(nm2!K72),"ok","■")))</f>
        <v>ok</v>
      </c>
      <c r="Q72" s="1" t="str">
        <f aca="false">IF("."=nm2!M72,"--",IF(ISBLANK(M72),"//",IF(M72=VALUE(nm2!M72),"ok","■")))</f>
        <v>ok</v>
      </c>
      <c r="R72" s="1" t="str">
        <f aca="false">IF("."=nm2!N72,"--",IF(ISBLANK(N72),"//",IF(N72=VALUE(nm2!N72),"ok","■")))</f>
        <v>ok</v>
      </c>
      <c r="S72" s="7" t="s">
        <v>59</v>
      </c>
      <c r="T72" s="7" t="s">
        <v>59</v>
      </c>
      <c r="U72" s="7" t="s">
        <v>59</v>
      </c>
      <c r="V72" s="7" t="s">
        <v>59</v>
      </c>
      <c r="W72" s="1" t="str">
        <f aca="false">IF("."=nm2!P72,"--",IF(ISBLANK(S72),"//",IF(S72=VALUE(nm2!P72),"ok","■")))</f>
        <v>--</v>
      </c>
      <c r="X72" s="1" t="str">
        <f aca="false">IF("."=nm2!Q72,"--",IF(ISBLANK(T72),"//",IF(T72=VALUE(nm2!Q72),"ok","■")))</f>
        <v>--</v>
      </c>
      <c r="Y72" s="1" t="str">
        <f aca="false">IF("."=nm2!S72,"--",IF(ISBLANK(U72),"//",IF(U72=VALUE(nm2!S72),"ok","■")))</f>
        <v>--</v>
      </c>
      <c r="Z72" s="1" t="str">
        <f aca="false">IF("."=nm2!T72,"--",IF(ISBLANK(V72),"//",IF(V72=VALUE(nm2!T72),"ok","■")))</f>
        <v>--</v>
      </c>
    </row>
    <row r="73" customFormat="false" ht="13.8" hidden="false" customHeight="false" outlineLevel="0" collapsed="false">
      <c r="A73" s="1" t="n">
        <f aca="false">nt!B73</f>
        <v>65</v>
      </c>
      <c r="B73" s="1" t="str">
        <f aca="false">nm2!B73</f>
        <v>20,NOVEMBER [HARD MIX]</v>
      </c>
      <c r="C73" s="7" t="n">
        <v>1.13</v>
      </c>
      <c r="D73" s="7" t="n">
        <v>0.56</v>
      </c>
      <c r="E73" s="7" t="n">
        <v>1.28</v>
      </c>
      <c r="F73" s="7" t="n">
        <v>0.64</v>
      </c>
      <c r="G73" s="1" t="str">
        <f aca="false">IF("."=nm2!D73,"--",IF(ISBLANK(C73),"//",IF(C73=VALUE(nm2!D73),"ok","■")))</f>
        <v>ok</v>
      </c>
      <c r="H73" s="1" t="str">
        <f aca="false">IF("."=nm2!E73,"--",IF(ISBLANK(D73),"//",IF(D73=VALUE(nm2!E73),"ok","■")))</f>
        <v>ok</v>
      </c>
      <c r="I73" s="1" t="str">
        <f aca="false">IF("."=nm2!G73,"--",IF(ISBLANK(E73),"//",IF(E73=VALUE(nm2!G73),"ok","■")))</f>
        <v>ok</v>
      </c>
      <c r="J73" s="1" t="str">
        <f aca="false">IF("."=nm2!H73,"--",IF(ISBLANK(F73),"//",IF(F73=VALUE(nm2!H73),"ok","■")))</f>
        <v>ok</v>
      </c>
      <c r="K73" s="7" t="n">
        <v>1.06</v>
      </c>
      <c r="L73" s="7" t="n">
        <v>0.53</v>
      </c>
      <c r="M73" s="7" t="n">
        <v>1.27</v>
      </c>
      <c r="N73" s="7" t="n">
        <v>0.63</v>
      </c>
      <c r="O73" s="1" t="str">
        <f aca="false">IF("."=nm2!J73,"--",IF(ISBLANK(K73),"//",IF(K73=VALUE(nm2!J73),"ok","■")))</f>
        <v>ok</v>
      </c>
      <c r="P73" s="1" t="str">
        <f aca="false">IF("."=nm2!K73,"--",IF(ISBLANK(L73),"//",IF(L73=VALUE(nm2!K73),"ok","■")))</f>
        <v>ok</v>
      </c>
      <c r="Q73" s="1" t="str">
        <f aca="false">IF("."=nm2!M73,"--",IF(ISBLANK(M73),"//",IF(M73=VALUE(nm2!M73),"ok","■")))</f>
        <v>ok</v>
      </c>
      <c r="R73" s="1" t="str">
        <f aca="false">IF("."=nm2!N73,"--",IF(ISBLANK(N73),"//",IF(N73=VALUE(nm2!N73),"ok","■")))</f>
        <v>ok</v>
      </c>
      <c r="S73" s="7" t="n">
        <v>1.06</v>
      </c>
      <c r="T73" s="7" t="n">
        <v>0.53</v>
      </c>
      <c r="U73" s="7" t="n">
        <v>1.27</v>
      </c>
      <c r="V73" s="7" t="n">
        <v>0.63</v>
      </c>
      <c r="W73" s="1" t="str">
        <f aca="false">IF("."=nm2!P73,"--",IF(ISBLANK(S73),"//",IF(S73=VALUE(nm2!P73),"ok","■")))</f>
        <v>ok</v>
      </c>
      <c r="X73" s="1" t="str">
        <f aca="false">IF("."=nm2!Q73,"--",IF(ISBLANK(T73),"//",IF(T73=VALUE(nm2!Q73),"ok","■")))</f>
        <v>ok</v>
      </c>
      <c r="Y73" s="1" t="str">
        <f aca="false">IF("."=nm2!S73,"--",IF(ISBLANK(U73),"//",IF(U73=VALUE(nm2!S73),"ok","■")))</f>
        <v>ok</v>
      </c>
      <c r="Z73" s="1" t="str">
        <f aca="false">IF("."=nm2!T73,"--",IF(ISBLANK(V73),"//",IF(V73=VALUE(nm2!T73),"ok","■")))</f>
        <v>ok</v>
      </c>
    </row>
    <row r="74" customFormat="false" ht="13.8" hidden="false" customHeight="false" outlineLevel="0" collapsed="false">
      <c r="A74" s="1" t="n">
        <f aca="false">nt!B74</f>
        <v>66</v>
      </c>
      <c r="B74" s="1" t="str">
        <f aca="false">nm2!B74</f>
        <v>20,NOVEMBER [RADIO EDIT]</v>
      </c>
      <c r="C74" s="7" t="n">
        <v>1.05</v>
      </c>
      <c r="D74" s="7" t="n">
        <v>0.52</v>
      </c>
      <c r="E74" s="7" t="n">
        <v>0.96</v>
      </c>
      <c r="F74" s="7" t="n">
        <v>0.48</v>
      </c>
      <c r="G74" s="1" t="str">
        <f aca="false">IF("."=nm2!D74,"--",IF(ISBLANK(C74),"//",IF(C74=VALUE(nm2!D74),"ok","■")))</f>
        <v>ok</v>
      </c>
      <c r="H74" s="1" t="str">
        <f aca="false">IF("."=nm2!E74,"--",IF(ISBLANK(D74),"//",IF(D74=VALUE(nm2!E74),"ok","■")))</f>
        <v>ok</v>
      </c>
      <c r="I74" s="1" t="str">
        <f aca="false">IF("."=nm2!G74,"--",IF(ISBLANK(E74),"//",IF(E74=VALUE(nm2!G74),"ok","■")))</f>
        <v>ok</v>
      </c>
      <c r="J74" s="1" t="str">
        <f aca="false">IF("."=nm2!H74,"--",IF(ISBLANK(F74),"//",IF(F74=VALUE(nm2!H74),"ok","■")))</f>
        <v>ok</v>
      </c>
      <c r="K74" s="7" t="n">
        <v>0.83</v>
      </c>
      <c r="L74" s="7" t="n">
        <v>0.41</v>
      </c>
      <c r="M74" s="7" t="n">
        <v>0.86</v>
      </c>
      <c r="N74" s="7" t="n">
        <v>0.43</v>
      </c>
      <c r="O74" s="1" t="str">
        <f aca="false">IF("."=nm2!J74,"--",IF(ISBLANK(K74),"//",IF(K74=VALUE(nm2!J74),"ok","■")))</f>
        <v>ok</v>
      </c>
      <c r="P74" s="1" t="str">
        <f aca="false">IF("."=nm2!K74,"--",IF(ISBLANK(L74),"//",IF(L74=VALUE(nm2!K74),"ok","■")))</f>
        <v>ok</v>
      </c>
      <c r="Q74" s="1" t="str">
        <f aca="false">IF("."=nm2!M74,"--",IF(ISBLANK(M74),"//",IF(M74=VALUE(nm2!M74),"ok","■")))</f>
        <v>ok</v>
      </c>
      <c r="R74" s="1" t="str">
        <f aca="false">IF("."=nm2!N74,"--",IF(ISBLANK(N74),"//",IF(N74=VALUE(nm2!N74),"ok","■")))</f>
        <v>ok</v>
      </c>
      <c r="S74" s="7" t="s">
        <v>59</v>
      </c>
      <c r="T74" s="7" t="s">
        <v>59</v>
      </c>
      <c r="U74" s="7" t="s">
        <v>59</v>
      </c>
      <c r="V74" s="7" t="s">
        <v>59</v>
      </c>
      <c r="W74" s="1" t="str">
        <f aca="false">IF("."=nm2!P74,"--",IF(ISBLANK(S74),"//",IF(S74=VALUE(nm2!P74),"ok","■")))</f>
        <v>--</v>
      </c>
      <c r="X74" s="1" t="str">
        <f aca="false">IF("."=nm2!Q74,"--",IF(ISBLANK(T74),"//",IF(T74=VALUE(nm2!Q74),"ok","■")))</f>
        <v>--</v>
      </c>
      <c r="Y74" s="1" t="str">
        <f aca="false">IF("."=nm2!S74,"--",IF(ISBLANK(U74),"//",IF(U74=VALUE(nm2!S74),"ok","■")))</f>
        <v>--</v>
      </c>
      <c r="Z74" s="1" t="str">
        <f aca="false">IF("."=nm2!T74,"--",IF(ISBLANK(V74),"//",IF(V74=VALUE(nm2!T74),"ok","■")))</f>
        <v>--</v>
      </c>
    </row>
    <row r="75" customFormat="false" ht="13.8" hidden="false" customHeight="false" outlineLevel="0" collapsed="false">
      <c r="A75" s="1" t="n">
        <f aca="false">nt!B75</f>
        <v>67</v>
      </c>
      <c r="B75" s="1" t="str">
        <f aca="false">nm2!B75</f>
        <v>20,NOVEMBER [NAGUREO KIDDING STYLE]</v>
      </c>
      <c r="C75" s="7" t="s">
        <v>59</v>
      </c>
      <c r="D75" s="7" t="s">
        <v>59</v>
      </c>
      <c r="E75" s="7" t="s">
        <v>59</v>
      </c>
      <c r="F75" s="7" t="s">
        <v>59</v>
      </c>
      <c r="G75" s="1" t="str">
        <f aca="false">IF("."=nm2!D75,"--",IF(ISBLANK(C75),"//",IF(C75=VALUE(nm2!D75),"ok","■")))</f>
        <v>--</v>
      </c>
      <c r="H75" s="1" t="str">
        <f aca="false">IF("."=nm2!E75,"--",IF(ISBLANK(D75),"//",IF(D75=VALUE(nm2!E75),"ok","■")))</f>
        <v>--</v>
      </c>
      <c r="I75" s="1" t="str">
        <f aca="false">IF("."=nm2!G75,"--",IF(ISBLANK(E75),"//",IF(E75=VALUE(nm2!G75),"ok","■")))</f>
        <v>--</v>
      </c>
      <c r="J75" s="1" t="str">
        <f aca="false">IF("."=nm2!H75,"--",IF(ISBLANK(F75),"//",IF(F75=VALUE(nm2!H75),"ok","■")))</f>
        <v>--</v>
      </c>
      <c r="K75" s="7" t="s">
        <v>59</v>
      </c>
      <c r="L75" s="7" t="s">
        <v>59</v>
      </c>
      <c r="M75" s="7" t="s">
        <v>59</v>
      </c>
      <c r="N75" s="7" t="s">
        <v>59</v>
      </c>
      <c r="O75" s="1" t="str">
        <f aca="false">IF("."=nm2!J75,"--",IF(ISBLANK(K75),"//",IF(K75=VALUE(nm2!J75),"ok","■")))</f>
        <v>--</v>
      </c>
      <c r="P75" s="1" t="str">
        <f aca="false">IF("."=nm2!K75,"--",IF(ISBLANK(L75),"//",IF(L75=VALUE(nm2!K75),"ok","■")))</f>
        <v>--</v>
      </c>
      <c r="Q75" s="1" t="str">
        <f aca="false">IF("."=nm2!M75,"--",IF(ISBLANK(M75),"//",IF(M75=VALUE(nm2!M75),"ok","■")))</f>
        <v>--</v>
      </c>
      <c r="R75" s="1" t="str">
        <f aca="false">IF("."=nm2!N75,"--",IF(ISBLANK(N75),"//",IF(N75=VALUE(nm2!N75),"ok","■")))</f>
        <v>--</v>
      </c>
      <c r="S75" s="7" t="n">
        <v>0.74</v>
      </c>
      <c r="T75" s="7" t="n">
        <v>0.37</v>
      </c>
      <c r="U75" s="7" t="n">
        <v>0.73</v>
      </c>
      <c r="V75" s="7" t="n">
        <v>0.36</v>
      </c>
      <c r="W75" s="1" t="str">
        <f aca="false">IF("."=nm2!P75,"--",IF(ISBLANK(S75),"//",IF(S75=VALUE(nm2!P75),"ok","■")))</f>
        <v>ok</v>
      </c>
      <c r="X75" s="1" t="str">
        <f aca="false">IF("."=nm2!Q75,"--",IF(ISBLANK(T75),"//",IF(T75=VALUE(nm2!Q75),"ok","■")))</f>
        <v>ok</v>
      </c>
      <c r="Y75" s="1" t="str">
        <f aca="false">IF("."=nm2!S75,"--",IF(ISBLANK(U75),"//",IF(U75=VALUE(nm2!S75),"ok","■")))</f>
        <v>ok</v>
      </c>
      <c r="Z75" s="1" t="str">
        <f aca="false">IF("."=nm2!T75,"--",IF(ISBLANK(V75),"//",IF(V75=VALUE(nm2!T75),"ok","■")))</f>
        <v>ok</v>
      </c>
    </row>
    <row r="76" customFormat="false" ht="13.8" hidden="false" customHeight="false" outlineLevel="0" collapsed="false">
      <c r="A76" s="1" t="n">
        <f aca="false">nt!B76</f>
        <v>68</v>
      </c>
      <c r="B76" s="1" t="str">
        <f aca="false">nm2!B76</f>
        <v>22DUNK</v>
      </c>
      <c r="C76" s="7" t="n">
        <v>1.01</v>
      </c>
      <c r="D76" s="7" t="n">
        <v>0.5</v>
      </c>
      <c r="E76" s="7" t="n">
        <v>1.07</v>
      </c>
      <c r="F76" s="7" t="n">
        <v>0.53</v>
      </c>
      <c r="G76" s="1" t="str">
        <f aca="false">IF("."=nm2!D76,"--",IF(ISBLANK(C76),"//",IF(C76=VALUE(nm2!D76),"ok","■")))</f>
        <v>ok</v>
      </c>
      <c r="H76" s="1" t="str">
        <f aca="false">IF("."=nm2!E76,"--",IF(ISBLANK(D76),"//",IF(D76=VALUE(nm2!E76),"ok","■")))</f>
        <v>ok</v>
      </c>
      <c r="I76" s="1" t="str">
        <f aca="false">IF("."=nm2!G76,"--",IF(ISBLANK(E76),"//",IF(E76=VALUE(nm2!G76),"ok","■")))</f>
        <v>ok</v>
      </c>
      <c r="J76" s="1" t="str">
        <f aca="false">IF("."=nm2!H76,"--",IF(ISBLANK(F76),"//",IF(F76=VALUE(nm2!H76),"ok","■")))</f>
        <v>ok</v>
      </c>
      <c r="K76" s="7" t="n">
        <v>0.88</v>
      </c>
      <c r="L76" s="7" t="n">
        <v>0.44</v>
      </c>
      <c r="M76" s="7" t="n">
        <v>0.9</v>
      </c>
      <c r="N76" s="7" t="n">
        <v>0.45</v>
      </c>
      <c r="O76" s="1" t="str">
        <f aca="false">IF("."=nm2!J76,"--",IF(ISBLANK(K76),"//",IF(K76=VALUE(nm2!J76),"ok","■")))</f>
        <v>ok</v>
      </c>
      <c r="P76" s="1" t="str">
        <f aca="false">IF("."=nm2!K76,"--",IF(ISBLANK(L76),"//",IF(L76=VALUE(nm2!K76),"ok","■")))</f>
        <v>ok</v>
      </c>
      <c r="Q76" s="1" t="str">
        <f aca="false">IF("."=nm2!M76,"--",IF(ISBLANK(M76),"//",IF(M76=VALUE(nm2!M76),"ok","■")))</f>
        <v>ok</v>
      </c>
      <c r="R76" s="1" t="str">
        <f aca="false">IF("."=nm2!N76,"--",IF(ISBLANK(N76),"//",IF(N76=VALUE(nm2!N76),"ok","■")))</f>
        <v>ok</v>
      </c>
      <c r="S76" s="7" t="n">
        <v>0.8</v>
      </c>
      <c r="T76" s="7" t="n">
        <v>0.4</v>
      </c>
      <c r="U76" s="7" t="n">
        <v>1.04</v>
      </c>
      <c r="V76" s="7" t="n">
        <v>0.52</v>
      </c>
      <c r="W76" s="1" t="str">
        <f aca="false">IF("."=nm2!P76,"--",IF(ISBLANK(S76),"//",IF(S76=VALUE(nm2!P76),"ok","■")))</f>
        <v>ok</v>
      </c>
      <c r="X76" s="1" t="str">
        <f aca="false">IF("."=nm2!Q76,"--",IF(ISBLANK(T76),"//",IF(T76=VALUE(nm2!Q76),"ok","■")))</f>
        <v>ok</v>
      </c>
      <c r="Y76" s="1" t="str">
        <f aca="false">IF("."=nm2!S76,"--",IF(ISBLANK(U76),"//",IF(U76=VALUE(nm2!S76),"ok","■")))</f>
        <v>ok</v>
      </c>
      <c r="Z76" s="1" t="str">
        <f aca="false">IF("."=nm2!T76,"--",IF(ISBLANK(V76),"//",IF(V76=VALUE(nm2!T76),"ok","■")))</f>
        <v>ok</v>
      </c>
    </row>
    <row r="77" customFormat="false" ht="13.8" hidden="false" customHeight="false" outlineLevel="0" collapsed="false">
      <c r="A77" s="1" t="n">
        <f aca="false">nt!B77</f>
        <v>69</v>
      </c>
      <c r="B77" s="1" t="str">
        <f aca="false">nm2!B77</f>
        <v>321 STARS</v>
      </c>
      <c r="C77" s="7" t="n">
        <v>1.03</v>
      </c>
      <c r="D77" s="7" t="n">
        <v>0.51</v>
      </c>
      <c r="E77" s="7" t="n">
        <v>0.99</v>
      </c>
      <c r="F77" s="7" t="n">
        <v>0.49</v>
      </c>
      <c r="G77" s="1" t="str">
        <f aca="false">IF("."=nm2!D77,"--",IF(ISBLANK(C77),"//",IF(C77=VALUE(nm2!D77),"ok","■")))</f>
        <v>ok</v>
      </c>
      <c r="H77" s="1" t="str">
        <f aca="false">IF("."=nm2!E77,"--",IF(ISBLANK(D77),"//",IF(D77=VALUE(nm2!E77),"ok","■")))</f>
        <v>ok</v>
      </c>
      <c r="I77" s="1" t="str">
        <f aca="false">IF("."=nm2!G77,"--",IF(ISBLANK(E77),"//",IF(E77=VALUE(nm2!G77),"ok","■")))</f>
        <v>ok</v>
      </c>
      <c r="J77" s="1" t="str">
        <f aca="false">IF("."=nm2!H77,"--",IF(ISBLANK(F77),"//",IF(F77=VALUE(nm2!H77),"ok","■")))</f>
        <v>ok</v>
      </c>
      <c r="K77" s="7" t="n">
        <v>0.69</v>
      </c>
      <c r="L77" s="7" t="n">
        <v>0.34</v>
      </c>
      <c r="M77" s="7" t="n">
        <v>0.67</v>
      </c>
      <c r="N77" s="7" t="n">
        <v>0.33</v>
      </c>
      <c r="O77" s="1" t="str">
        <f aca="false">IF("."=nm2!J77,"--",IF(ISBLANK(K77),"//",IF(K77=VALUE(nm2!J77),"ok","■")))</f>
        <v>ok</v>
      </c>
      <c r="P77" s="1" t="str">
        <f aca="false">IF("."=nm2!K77,"--",IF(ISBLANK(L77),"//",IF(L77=VALUE(nm2!K77),"ok","■")))</f>
        <v>ok</v>
      </c>
      <c r="Q77" s="1" t="str">
        <f aca="false">IF("."=nm2!M77,"--",IF(ISBLANK(M77),"//",IF(M77=VALUE(nm2!M77),"ok","■")))</f>
        <v>ok</v>
      </c>
      <c r="R77" s="1" t="str">
        <f aca="false">IF("."=nm2!N77,"--",IF(ISBLANK(N77),"//",IF(N77=VALUE(nm2!N77),"ok","■")))</f>
        <v>ok</v>
      </c>
      <c r="S77" s="7" t="n">
        <v>0.48</v>
      </c>
      <c r="T77" s="7" t="n">
        <v>0.24</v>
      </c>
      <c r="U77" s="7" t="n">
        <v>0.47</v>
      </c>
      <c r="V77" s="7" t="n">
        <v>0.23</v>
      </c>
      <c r="W77" s="1" t="str">
        <f aca="false">IF("."=nm2!P77,"--",IF(ISBLANK(S77),"//",IF(S77=VALUE(nm2!P77),"ok","■")))</f>
        <v>ok</v>
      </c>
      <c r="X77" s="1" t="str">
        <f aca="false">IF("."=nm2!Q77,"--",IF(ISBLANK(T77),"//",IF(T77=VALUE(nm2!Q77),"ok","■")))</f>
        <v>ok</v>
      </c>
      <c r="Y77" s="1" t="str">
        <f aca="false">IF("."=nm2!S77,"--",IF(ISBLANK(U77),"//",IF(U77=VALUE(nm2!S77),"ok","■")))</f>
        <v>ok</v>
      </c>
      <c r="Z77" s="1" t="str">
        <f aca="false">IF("."=nm2!T77,"--",IF(ISBLANK(V77),"//",IF(V77=VALUE(nm2!T77),"ok","■")))</f>
        <v>ok</v>
      </c>
    </row>
    <row r="78" customFormat="false" ht="13.8" hidden="false" customHeight="false" outlineLevel="0" collapsed="false">
      <c r="A78" s="1" t="n">
        <f aca="false">nt!B78</f>
        <v>70</v>
      </c>
      <c r="B78" s="1" t="str">
        <f aca="false">nm2!B78</f>
        <v>7000 QUESTIONS</v>
      </c>
      <c r="C78" s="7" t="n">
        <v>0.52</v>
      </c>
      <c r="D78" s="7" t="n">
        <v>0.26</v>
      </c>
      <c r="E78" s="7" t="n">
        <v>0.54</v>
      </c>
      <c r="F78" s="7" t="n">
        <v>0.27</v>
      </c>
      <c r="G78" s="1" t="str">
        <f aca="false">IF("."=nm2!D78,"--",IF(ISBLANK(C78),"//",IF(C78=VALUE(nm2!D78),"ok","■")))</f>
        <v>ok</v>
      </c>
      <c r="H78" s="1" t="str">
        <f aca="false">IF("."=nm2!E78,"--",IF(ISBLANK(D78),"//",IF(D78=VALUE(nm2!E78),"ok","■")))</f>
        <v>ok</v>
      </c>
      <c r="I78" s="1" t="str">
        <f aca="false">IF("."=nm2!G78,"--",IF(ISBLANK(E78),"//",IF(E78=VALUE(nm2!G78),"ok","■")))</f>
        <v>ok</v>
      </c>
      <c r="J78" s="1" t="str">
        <f aca="false">IF("."=nm2!H78,"--",IF(ISBLANK(F78),"//",IF(F78=VALUE(nm2!H78),"ok","■")))</f>
        <v>ok</v>
      </c>
      <c r="K78" s="7" t="n">
        <v>0.41</v>
      </c>
      <c r="L78" s="7" t="n">
        <v>0.2</v>
      </c>
      <c r="M78" s="7" t="n">
        <v>0.41</v>
      </c>
      <c r="N78" s="7" t="n">
        <v>0.2</v>
      </c>
      <c r="O78" s="1" t="str">
        <f aca="false">IF("."=nm2!J78,"--",IF(ISBLANK(K78),"//",IF(K78=VALUE(nm2!J78),"ok","■")))</f>
        <v>ok</v>
      </c>
      <c r="P78" s="1" t="str">
        <f aca="false">IF("."=nm2!K78,"--",IF(ISBLANK(L78),"//",IF(L78=VALUE(nm2!K78),"ok","■")))</f>
        <v>ok</v>
      </c>
      <c r="Q78" s="1" t="str">
        <f aca="false">IF("."=nm2!M78,"--",IF(ISBLANK(M78),"//",IF(M78=VALUE(nm2!M78),"ok","■")))</f>
        <v>ok</v>
      </c>
      <c r="R78" s="1" t="str">
        <f aca="false">IF("."=nm2!N78,"--",IF(ISBLANK(N78),"//",IF(N78=VALUE(nm2!N78),"ok","■")))</f>
        <v>ok</v>
      </c>
      <c r="S78" s="7" t="n">
        <v>0.37</v>
      </c>
      <c r="T78" s="7" t="n">
        <v>0.18</v>
      </c>
      <c r="U78" s="7" t="n">
        <v>0.37</v>
      </c>
      <c r="V78" s="7" t="n">
        <v>0.18</v>
      </c>
      <c r="W78" s="1" t="str">
        <f aca="false">IF("."=nm2!P78,"--",IF(ISBLANK(S78),"//",IF(S78=VALUE(nm2!P78),"ok","■")))</f>
        <v>ok</v>
      </c>
      <c r="X78" s="1" t="str">
        <f aca="false">IF("."=nm2!Q78,"--",IF(ISBLANK(T78),"//",IF(T78=VALUE(nm2!Q78),"ok","■")))</f>
        <v>ok</v>
      </c>
      <c r="Y78" s="1" t="str">
        <f aca="false">IF("."=nm2!S78,"--",IF(ISBLANK(U78),"//",IF(U78=VALUE(nm2!S78),"ok","■")))</f>
        <v>ok</v>
      </c>
      <c r="Z78" s="1" t="str">
        <f aca="false">IF("."=nm2!T78,"--",IF(ISBLANK(V78),"//",IF(V78=VALUE(nm2!T78),"ok","■")))</f>
        <v>ok</v>
      </c>
    </row>
    <row r="79" customFormat="false" ht="13.8" hidden="false" customHeight="false" outlineLevel="0" collapsed="false">
      <c r="A79" s="1" t="n">
        <f aca="false">nt!B79</f>
        <v>71</v>
      </c>
      <c r="B79" s="1" t="str">
        <f aca="false">nm2!B79</f>
        <v>ACID BOMB</v>
      </c>
      <c r="C79" s="7" t="n">
        <v>0.81</v>
      </c>
      <c r="D79" s="7" t="n">
        <v>0.4</v>
      </c>
      <c r="E79" s="7" t="n">
        <v>0.8</v>
      </c>
      <c r="F79" s="7" t="n">
        <v>0.4</v>
      </c>
      <c r="G79" s="1" t="str">
        <f aca="false">IF("."=nm2!D79,"--",IF(ISBLANK(C79),"//",IF(C79=VALUE(nm2!D79),"ok","■")))</f>
        <v>ok</v>
      </c>
      <c r="H79" s="1" t="str">
        <f aca="false">IF("."=nm2!E79,"--",IF(ISBLANK(D79),"//",IF(D79=VALUE(nm2!E79),"ok","■")))</f>
        <v>ok</v>
      </c>
      <c r="I79" s="1" t="str">
        <f aca="false">IF("."=nm2!G79,"--",IF(ISBLANK(E79),"//",IF(E79=VALUE(nm2!G79),"ok","■")))</f>
        <v>ok</v>
      </c>
      <c r="J79" s="1" t="str">
        <f aca="false">IF("."=nm2!H79,"--",IF(ISBLANK(F79),"//",IF(F79=VALUE(nm2!H79),"ok","■")))</f>
        <v>ok</v>
      </c>
      <c r="K79" s="7" t="n">
        <v>0.54</v>
      </c>
      <c r="L79" s="7" t="n">
        <v>0.27</v>
      </c>
      <c r="M79" s="7" t="n">
        <v>0.5</v>
      </c>
      <c r="N79" s="7" t="n">
        <v>0.25</v>
      </c>
      <c r="O79" s="1" t="str">
        <f aca="false">IF("."=nm2!J79,"--",IF(ISBLANK(K79),"//",IF(K79=VALUE(nm2!J79),"ok","■")))</f>
        <v>ok</v>
      </c>
      <c r="P79" s="1" t="str">
        <f aca="false">IF("."=nm2!K79,"--",IF(ISBLANK(L79),"//",IF(L79=VALUE(nm2!K79),"ok","■")))</f>
        <v>ok</v>
      </c>
      <c r="Q79" s="1" t="str">
        <f aca="false">IF("."=nm2!M79,"--",IF(ISBLANK(M79),"//",IF(M79=VALUE(nm2!M79),"ok","■")))</f>
        <v>ok</v>
      </c>
      <c r="R79" s="1" t="str">
        <f aca="false">IF("."=nm2!N79,"--",IF(ISBLANK(N79),"//",IF(N79=VALUE(nm2!N79),"ok","■")))</f>
        <v>ok</v>
      </c>
      <c r="S79" s="7" t="n">
        <v>0.43</v>
      </c>
      <c r="T79" s="7" t="n">
        <v>0.21</v>
      </c>
      <c r="U79" s="7" t="n">
        <v>0.49</v>
      </c>
      <c r="V79" s="7" t="n">
        <v>0.24</v>
      </c>
      <c r="W79" s="1" t="str">
        <f aca="false">IF("."=nm2!P79,"--",IF(ISBLANK(S79),"//",IF(S79=VALUE(nm2!P79),"ok","■")))</f>
        <v>ok</v>
      </c>
      <c r="X79" s="1" t="str">
        <f aca="false">IF("."=nm2!Q79,"--",IF(ISBLANK(T79),"//",IF(T79=VALUE(nm2!Q79),"ok","■")))</f>
        <v>ok</v>
      </c>
      <c r="Y79" s="1" t="str">
        <f aca="false">IF("."=nm2!S79,"--",IF(ISBLANK(U79),"//",IF(U79=VALUE(nm2!S79),"ok","■")))</f>
        <v>ok</v>
      </c>
      <c r="Z79" s="1" t="str">
        <f aca="false">IF("."=nm2!T79,"--",IF(ISBLANK(V79),"//",IF(V79=VALUE(nm2!T79),"ok","■")))</f>
        <v>ok</v>
      </c>
    </row>
    <row r="80" customFormat="false" ht="13.8" hidden="false" customHeight="false" outlineLevel="0" collapsed="false">
      <c r="A80" s="1" t="n">
        <f aca="false">nt!B80</f>
        <v>72</v>
      </c>
      <c r="B80" s="1" t="str">
        <f aca="false">nm2!B80</f>
        <v>AFRONOVA PRIMEVAL</v>
      </c>
      <c r="C80" s="7" t="n">
        <v>0.78</v>
      </c>
      <c r="D80" s="7" t="n">
        <v>0.39</v>
      </c>
      <c r="E80" s="7" t="n">
        <v>0.82</v>
      </c>
      <c r="F80" s="7" t="n">
        <v>0.41</v>
      </c>
      <c r="G80" s="1" t="str">
        <f aca="false">IF("."=nm2!D80,"--",IF(ISBLANK(C80),"//",IF(C80=VALUE(nm2!D80),"ok","■")))</f>
        <v>ok</v>
      </c>
      <c r="H80" s="1" t="str">
        <f aca="false">IF("."=nm2!E80,"--",IF(ISBLANK(D80),"//",IF(D80=VALUE(nm2!E80),"ok","■")))</f>
        <v>ok</v>
      </c>
      <c r="I80" s="1" t="str">
        <f aca="false">IF("."=nm2!G80,"--",IF(ISBLANK(E80),"//",IF(E80=VALUE(nm2!G80),"ok","■")))</f>
        <v>ok</v>
      </c>
      <c r="J80" s="1" t="str">
        <f aca="false">IF("."=nm2!H80,"--",IF(ISBLANK(F80),"//",IF(F80=VALUE(nm2!H80),"ok","■")))</f>
        <v>ok</v>
      </c>
      <c r="K80" s="7" t="n">
        <v>0.47</v>
      </c>
      <c r="L80" s="7" t="n">
        <v>0.23</v>
      </c>
      <c r="M80" s="7" t="n">
        <v>0.45</v>
      </c>
      <c r="N80" s="7" t="n">
        <v>0.22</v>
      </c>
      <c r="O80" s="1" t="str">
        <f aca="false">IF("."=nm2!J80,"--",IF(ISBLANK(K80),"//",IF(K80=VALUE(nm2!J80),"ok","■")))</f>
        <v>ok</v>
      </c>
      <c r="P80" s="1" t="str">
        <f aca="false">IF("."=nm2!K80,"--",IF(ISBLANK(L80),"//",IF(L80=VALUE(nm2!K80),"ok","■")))</f>
        <v>ok</v>
      </c>
      <c r="Q80" s="1" t="str">
        <f aca="false">IF("."=nm2!M80,"--",IF(ISBLANK(M80),"//",IF(M80=VALUE(nm2!M80),"ok","■")))</f>
        <v>ok</v>
      </c>
      <c r="R80" s="1" t="str">
        <f aca="false">IF("."=nm2!N80,"--",IF(ISBLANK(N80),"//",IF(N80=VALUE(nm2!N80),"ok","■")))</f>
        <v>ok</v>
      </c>
      <c r="S80" s="7" t="n">
        <v>0.36</v>
      </c>
      <c r="T80" s="7" t="n">
        <v>0.18</v>
      </c>
      <c r="U80" s="7" t="n">
        <v>0.36</v>
      </c>
      <c r="V80" s="7" t="n">
        <v>0.18</v>
      </c>
      <c r="W80" s="1" t="str">
        <f aca="false">IF("."=nm2!P80,"--",IF(ISBLANK(S80),"//",IF(S80=VALUE(nm2!P80),"ok","■")))</f>
        <v>ok</v>
      </c>
      <c r="X80" s="1" t="str">
        <f aca="false">IF("."=nm2!Q80,"--",IF(ISBLANK(T80),"//",IF(T80=VALUE(nm2!Q80),"ok","■")))</f>
        <v>ok</v>
      </c>
      <c r="Y80" s="1" t="str">
        <f aca="false">IF("."=nm2!S80,"--",IF(ISBLANK(U80),"//",IF(U80=VALUE(nm2!S80),"ok","■")))</f>
        <v>ok</v>
      </c>
      <c r="Z80" s="1" t="str">
        <f aca="false">IF("."=nm2!T80,"--",IF(ISBLANK(V80),"//",IF(V80=VALUE(nm2!T80),"ok","■")))</f>
        <v>ok</v>
      </c>
    </row>
    <row r="81" customFormat="false" ht="13.8" hidden="false" customHeight="false" outlineLevel="0" collapsed="false">
      <c r="A81" s="1" t="n">
        <f aca="false">nt!B81</f>
        <v>73</v>
      </c>
      <c r="B81" s="1" t="str">
        <f aca="false">nm2!B81</f>
        <v>AIR</v>
      </c>
      <c r="C81" s="7" t="n">
        <v>1.65</v>
      </c>
      <c r="D81" s="7" t="n">
        <v>0.82</v>
      </c>
      <c r="E81" s="7" t="n">
        <v>1.65</v>
      </c>
      <c r="F81" s="7" t="n">
        <v>0.82</v>
      </c>
      <c r="G81" s="1" t="str">
        <f aca="false">IF("."=nm2!D81,"--",IF(ISBLANK(C81),"//",IF(C81=VALUE(nm2!D81),"ok","■")))</f>
        <v>ok</v>
      </c>
      <c r="H81" s="1" t="str">
        <f aca="false">IF("."=nm2!E81,"--",IF(ISBLANK(D81),"//",IF(D81=VALUE(nm2!E81),"ok","■")))</f>
        <v>ok</v>
      </c>
      <c r="I81" s="1" t="str">
        <f aca="false">IF("."=nm2!G81,"--",IF(ISBLANK(E81),"//",IF(E81=VALUE(nm2!G81),"ok","■")))</f>
        <v>ok</v>
      </c>
      <c r="J81" s="1" t="str">
        <f aca="false">IF("."=nm2!H81,"--",IF(ISBLANK(F81),"//",IF(F81=VALUE(nm2!H81),"ok","■")))</f>
        <v>ok</v>
      </c>
      <c r="K81" s="7" t="n">
        <v>0.97</v>
      </c>
      <c r="L81" s="7" t="n">
        <v>0.48</v>
      </c>
      <c r="M81" s="7" t="n">
        <v>0.97</v>
      </c>
      <c r="N81" s="7" t="n">
        <v>0.48</v>
      </c>
      <c r="O81" s="1" t="str">
        <f aca="false">IF("."=nm2!J81,"--",IF(ISBLANK(K81),"//",IF(K81=VALUE(nm2!J81),"ok","■")))</f>
        <v>ok</v>
      </c>
      <c r="P81" s="1" t="str">
        <f aca="false">IF("."=nm2!K81,"--",IF(ISBLANK(L81),"//",IF(L81=VALUE(nm2!K81),"ok","■")))</f>
        <v>ok</v>
      </c>
      <c r="Q81" s="1" t="str">
        <f aca="false">IF("."=nm2!M81,"--",IF(ISBLANK(M81),"//",IF(M81=VALUE(nm2!M81),"ok","■")))</f>
        <v>ok</v>
      </c>
      <c r="R81" s="1" t="str">
        <f aca="false">IF("."=nm2!N81,"--",IF(ISBLANK(N81),"//",IF(N81=VALUE(nm2!N81),"ok","■")))</f>
        <v>ok</v>
      </c>
      <c r="S81" s="7" t="n">
        <v>0.88</v>
      </c>
      <c r="T81" s="7" t="n">
        <v>0.44</v>
      </c>
      <c r="U81" s="7" t="n">
        <v>0.86</v>
      </c>
      <c r="V81" s="7" t="n">
        <v>0.43</v>
      </c>
      <c r="W81" s="1" t="str">
        <f aca="false">IF("."=nm2!P81,"--",IF(ISBLANK(S81),"//",IF(S81=VALUE(nm2!P81),"ok","■")))</f>
        <v>ok</v>
      </c>
      <c r="X81" s="1" t="str">
        <f aca="false">IF("."=nm2!Q81,"--",IF(ISBLANK(T81),"//",IF(T81=VALUE(nm2!Q81),"ok","■")))</f>
        <v>ok</v>
      </c>
      <c r="Y81" s="1" t="str">
        <f aca="false">IF("."=nm2!S81,"--",IF(ISBLANK(U81),"//",IF(U81=VALUE(nm2!S81),"ok","■")))</f>
        <v>ok</v>
      </c>
      <c r="Z81" s="1" t="str">
        <f aca="false">IF("."=nm2!T81,"--",IF(ISBLANK(V81),"//",IF(V81=VALUE(nm2!T81),"ok","■")))</f>
        <v>ok</v>
      </c>
    </row>
    <row r="82" customFormat="false" ht="13.8" hidden="false" customHeight="false" outlineLevel="0" collapsed="false">
      <c r="A82" s="1" t="n">
        <f aca="false">nt!B82</f>
        <v>74</v>
      </c>
      <c r="B82" s="1" t="str">
        <f aca="false">nm2!B82</f>
        <v>ALIENHEAD</v>
      </c>
      <c r="C82" s="7" t="n">
        <v>0.79</v>
      </c>
      <c r="D82" s="7" t="n">
        <v>0.39</v>
      </c>
      <c r="E82" s="7" t="n">
        <v>0.82</v>
      </c>
      <c r="F82" s="7" t="n">
        <v>0.41</v>
      </c>
      <c r="G82" s="1" t="str">
        <f aca="false">IF("."=nm2!D82,"--",IF(ISBLANK(C82),"//",IF(C82=VALUE(nm2!D82),"ok","■")))</f>
        <v>ok</v>
      </c>
      <c r="H82" s="1" t="str">
        <f aca="false">IF("."=nm2!E82,"--",IF(ISBLANK(D82),"//",IF(D82=VALUE(nm2!E82),"ok","■")))</f>
        <v>ok</v>
      </c>
      <c r="I82" s="1" t="str">
        <f aca="false">IF("."=nm2!G82,"--",IF(ISBLANK(E82),"//",IF(E82=VALUE(nm2!G82),"ok","■")))</f>
        <v>ok</v>
      </c>
      <c r="J82" s="1" t="str">
        <f aca="false">IF("."=nm2!H82,"--",IF(ISBLANK(F82),"//",IF(F82=VALUE(nm2!H82),"ok","■")))</f>
        <v>ok</v>
      </c>
      <c r="K82" s="7" t="n">
        <v>0.67</v>
      </c>
      <c r="L82" s="7" t="n">
        <v>0.33</v>
      </c>
      <c r="M82" s="7" t="n">
        <v>0.71</v>
      </c>
      <c r="N82" s="7" t="n">
        <v>0.35</v>
      </c>
      <c r="O82" s="1" t="str">
        <f aca="false">IF("."=nm2!J82,"--",IF(ISBLANK(K82),"//",IF(K82=VALUE(nm2!J82),"ok","■")))</f>
        <v>ok</v>
      </c>
      <c r="P82" s="1" t="str">
        <f aca="false">IF("."=nm2!K82,"--",IF(ISBLANK(L82),"//",IF(L82=VALUE(nm2!K82),"ok","■")))</f>
        <v>ok</v>
      </c>
      <c r="Q82" s="1" t="str">
        <f aca="false">IF("."=nm2!M82,"--",IF(ISBLANK(M82),"//",IF(M82=VALUE(nm2!M82),"ok","■")))</f>
        <v>ok</v>
      </c>
      <c r="R82" s="1" t="str">
        <f aca="false">IF("."=nm2!N82,"--",IF(ISBLANK(N82),"//",IF(N82=VALUE(nm2!N82),"ok","■")))</f>
        <v>ok</v>
      </c>
      <c r="S82" s="7" t="s">
        <v>59</v>
      </c>
      <c r="T82" s="7" t="s">
        <v>59</v>
      </c>
      <c r="U82" s="7" t="s">
        <v>59</v>
      </c>
      <c r="V82" s="7" t="s">
        <v>59</v>
      </c>
      <c r="W82" s="1" t="str">
        <f aca="false">IF("."=nm2!P82,"--",IF(ISBLANK(S82),"//",IF(S82=VALUE(nm2!P82),"ok","■")))</f>
        <v>--</v>
      </c>
      <c r="X82" s="1" t="str">
        <f aca="false">IF("."=nm2!Q82,"--",IF(ISBLANK(T82),"//",IF(T82=VALUE(nm2!Q82),"ok","■")))</f>
        <v>--</v>
      </c>
      <c r="Y82" s="1" t="str">
        <f aca="false">IF("."=nm2!S82,"--",IF(ISBLANK(U82),"//",IF(U82=VALUE(nm2!S82),"ok","■")))</f>
        <v>--</v>
      </c>
      <c r="Z82" s="1" t="str">
        <f aca="false">IF("."=nm2!T82,"--",IF(ISBLANK(V82),"//",IF(V82=VALUE(nm2!T82),"ok","■")))</f>
        <v>--</v>
      </c>
    </row>
    <row r="83" customFormat="false" ht="13.8" hidden="false" customHeight="false" outlineLevel="0" collapsed="false">
      <c r="A83" s="1" t="n">
        <f aca="false">nt!B83</f>
        <v>75</v>
      </c>
      <c r="B83" s="1" t="str">
        <f aca="false">nm2!B83</f>
        <v>AREA CODE</v>
      </c>
      <c r="C83" s="7" t="n">
        <v>1.75</v>
      </c>
      <c r="D83" s="7" t="n">
        <v>0.87</v>
      </c>
      <c r="E83" s="7" t="n">
        <v>1.71</v>
      </c>
      <c r="F83" s="7" t="n">
        <v>0.85</v>
      </c>
      <c r="G83" s="1" t="str">
        <f aca="false">IF("."=nm2!D83,"--",IF(ISBLANK(C83),"//",IF(C83=VALUE(nm2!D83),"ok","■")))</f>
        <v>ok</v>
      </c>
      <c r="H83" s="1" t="str">
        <f aca="false">IF("."=nm2!E83,"--",IF(ISBLANK(D83),"//",IF(D83=VALUE(nm2!E83),"ok","■")))</f>
        <v>ok</v>
      </c>
      <c r="I83" s="1" t="str">
        <f aca="false">IF("."=nm2!G83,"--",IF(ISBLANK(E83),"//",IF(E83=VALUE(nm2!G83),"ok","■")))</f>
        <v>ok</v>
      </c>
      <c r="J83" s="1" t="str">
        <f aca="false">IF("."=nm2!H83,"--",IF(ISBLANK(F83),"//",IF(F83=VALUE(nm2!H83),"ok","■")))</f>
        <v>ok</v>
      </c>
      <c r="K83" s="7" t="n">
        <v>1.37</v>
      </c>
      <c r="L83" s="7" t="n">
        <v>0.68</v>
      </c>
      <c r="M83" s="7" t="n">
        <v>1.37</v>
      </c>
      <c r="N83" s="7" t="n">
        <v>0.68</v>
      </c>
      <c r="O83" s="1" t="str">
        <f aca="false">IF("."=nm2!J83,"--",IF(ISBLANK(K83),"//",IF(K83=VALUE(nm2!J83),"ok","■")))</f>
        <v>ok</v>
      </c>
      <c r="P83" s="1" t="str">
        <f aca="false">IF("."=nm2!K83,"--",IF(ISBLANK(L83),"//",IF(L83=VALUE(nm2!K83),"ok","■")))</f>
        <v>ok</v>
      </c>
      <c r="Q83" s="1" t="str">
        <f aca="false">IF("."=nm2!M83,"--",IF(ISBLANK(M83),"//",IF(M83=VALUE(nm2!M83),"ok","■")))</f>
        <v>ok</v>
      </c>
      <c r="R83" s="1" t="str">
        <f aca="false">IF("."=nm2!N83,"--",IF(ISBLANK(N83),"//",IF(N83=VALUE(nm2!N83),"ok","■")))</f>
        <v>ok</v>
      </c>
      <c r="S83" s="7" t="s">
        <v>59</v>
      </c>
      <c r="T83" s="7" t="s">
        <v>59</v>
      </c>
      <c r="U83" s="7" t="s">
        <v>59</v>
      </c>
      <c r="V83" s="7" t="s">
        <v>59</v>
      </c>
      <c r="W83" s="1" t="str">
        <f aca="false">IF("."=nm2!P83,"--",IF(ISBLANK(S83),"//",IF(S83=VALUE(nm2!P83),"ok","■")))</f>
        <v>--</v>
      </c>
      <c r="X83" s="1" t="str">
        <f aca="false">IF("."=nm2!Q83,"--",IF(ISBLANK(T83),"//",IF(T83=VALUE(nm2!Q83),"ok","■")))</f>
        <v>--</v>
      </c>
      <c r="Y83" s="1" t="str">
        <f aca="false">IF("."=nm2!S83,"--",IF(ISBLANK(U83),"//",IF(U83=VALUE(nm2!S83),"ok","■")))</f>
        <v>--</v>
      </c>
      <c r="Z83" s="1" t="str">
        <f aca="false">IF("."=nm2!T83,"--",IF(ISBLANK(V83),"//",IF(V83=VALUE(nm2!T83),"ok","■")))</f>
        <v>--</v>
      </c>
    </row>
    <row r="84" customFormat="false" ht="13.8" hidden="false" customHeight="false" outlineLevel="0" collapsed="false">
      <c r="A84" s="1" t="n">
        <f aca="false">nt!B84</f>
        <v>76</v>
      </c>
      <c r="B84" s="1" t="str">
        <f aca="false">nm2!B84</f>
        <v>ASIAN 573</v>
      </c>
      <c r="C84" s="7" t="n">
        <v>1.3</v>
      </c>
      <c r="D84" s="7" t="n">
        <v>0.65</v>
      </c>
      <c r="E84" s="7" t="n">
        <v>1.29</v>
      </c>
      <c r="F84" s="7" t="n">
        <v>0.64</v>
      </c>
      <c r="G84" s="1" t="str">
        <f aca="false">IF("."=nm2!D84,"--",IF(ISBLANK(C84),"//",IF(C84=VALUE(nm2!D84),"ok","■")))</f>
        <v>ok</v>
      </c>
      <c r="H84" s="1" t="str">
        <f aca="false">IF("."=nm2!E84,"--",IF(ISBLANK(D84),"//",IF(D84=VALUE(nm2!E84),"ok","■")))</f>
        <v>ok</v>
      </c>
      <c r="I84" s="1" t="str">
        <f aca="false">IF("."=nm2!G84,"--",IF(ISBLANK(E84),"//",IF(E84=VALUE(nm2!G84),"ok","■")))</f>
        <v>ok</v>
      </c>
      <c r="J84" s="1" t="str">
        <f aca="false">IF("."=nm2!H84,"--",IF(ISBLANK(F84),"//",IF(F84=VALUE(nm2!H84),"ok","■")))</f>
        <v>ok</v>
      </c>
      <c r="K84" s="7" t="n">
        <v>0.94</v>
      </c>
      <c r="L84" s="7" t="n">
        <v>0.47</v>
      </c>
      <c r="M84" s="7" t="n">
        <v>0.98</v>
      </c>
      <c r="N84" s="7" t="n">
        <v>0.49</v>
      </c>
      <c r="O84" s="1" t="str">
        <f aca="false">IF("."=nm2!J84,"--",IF(ISBLANK(K84),"//",IF(K84=VALUE(nm2!J84),"ok","■")))</f>
        <v>ok</v>
      </c>
      <c r="P84" s="1" t="str">
        <f aca="false">IF("."=nm2!K84,"--",IF(ISBLANK(L84),"//",IF(L84=VALUE(nm2!K84),"ok","■")))</f>
        <v>ok</v>
      </c>
      <c r="Q84" s="1" t="str">
        <f aca="false">IF("."=nm2!M84,"--",IF(ISBLANK(M84),"//",IF(M84=VALUE(nm2!M84),"ok","■")))</f>
        <v>ok</v>
      </c>
      <c r="R84" s="1" t="str">
        <f aca="false">IF("."=nm2!N84,"--",IF(ISBLANK(N84),"//",IF(N84=VALUE(nm2!N84),"ok","■")))</f>
        <v>ok</v>
      </c>
      <c r="S84" s="7" t="s">
        <v>59</v>
      </c>
      <c r="T84" s="7" t="s">
        <v>59</v>
      </c>
      <c r="U84" s="7" t="s">
        <v>59</v>
      </c>
      <c r="V84" s="7" t="s">
        <v>59</v>
      </c>
      <c r="W84" s="1" t="str">
        <f aca="false">IF("."=nm2!P84,"--",IF(ISBLANK(S84),"//",IF(S84=VALUE(nm2!P84),"ok","■")))</f>
        <v>--</v>
      </c>
      <c r="X84" s="1" t="str">
        <f aca="false">IF("."=nm2!Q84,"--",IF(ISBLANK(T84),"//",IF(T84=VALUE(nm2!Q84),"ok","■")))</f>
        <v>--</v>
      </c>
      <c r="Y84" s="1" t="str">
        <f aca="false">IF("."=nm2!S84,"--",IF(ISBLANK(U84),"//",IF(U84=VALUE(nm2!S84),"ok","■")))</f>
        <v>--</v>
      </c>
      <c r="Z84" s="1" t="str">
        <f aca="false">IF("."=nm2!T84,"--",IF(ISBLANK(V84),"//",IF(V84=VALUE(nm2!T84),"ok","■")))</f>
        <v>--</v>
      </c>
    </row>
    <row r="85" customFormat="false" ht="13.8" hidden="false" customHeight="false" outlineLevel="0" collapsed="false">
      <c r="A85" s="1" t="n">
        <f aca="false">nt!B85</f>
        <v>77</v>
      </c>
      <c r="B85" s="1" t="str">
        <f aca="false">nm2!B85</f>
        <v>ATTACK THE MUSIC</v>
      </c>
      <c r="C85" s="7" t="n">
        <v>0.88</v>
      </c>
      <c r="D85" s="7" t="n">
        <v>0.44</v>
      </c>
      <c r="E85" s="7" t="n">
        <v>0.96</v>
      </c>
      <c r="F85" s="7" t="n">
        <v>0.48</v>
      </c>
      <c r="G85" s="1" t="str">
        <f aca="false">IF("."=nm2!D85,"--",IF(ISBLANK(C85),"//",IF(C85=VALUE(nm2!D85),"ok","■")))</f>
        <v>ok</v>
      </c>
      <c r="H85" s="1" t="str">
        <f aca="false">IF("."=nm2!E85,"--",IF(ISBLANK(D85),"//",IF(D85=VALUE(nm2!E85),"ok","■")))</f>
        <v>ok</v>
      </c>
      <c r="I85" s="1" t="str">
        <f aca="false">IF("."=nm2!G85,"--",IF(ISBLANK(E85),"//",IF(E85=VALUE(nm2!G85),"ok","■")))</f>
        <v>ok</v>
      </c>
      <c r="J85" s="1" t="str">
        <f aca="false">IF("."=nm2!H85,"--",IF(ISBLANK(F85),"//",IF(F85=VALUE(nm2!H85),"ok","■")))</f>
        <v>ok</v>
      </c>
      <c r="K85" s="7" t="n">
        <v>0.72</v>
      </c>
      <c r="L85" s="7" t="n">
        <v>0.36</v>
      </c>
      <c r="M85" s="7" t="n">
        <v>0.86</v>
      </c>
      <c r="N85" s="7" t="n">
        <v>0.43</v>
      </c>
      <c r="O85" s="1" t="str">
        <f aca="false">IF("."=nm2!J85,"--",IF(ISBLANK(K85),"//",IF(K85=VALUE(nm2!J85),"ok","■")))</f>
        <v>ok</v>
      </c>
      <c r="P85" s="1" t="str">
        <f aca="false">IF("."=nm2!K85,"--",IF(ISBLANK(L85),"//",IF(L85=VALUE(nm2!K85),"ok","■")))</f>
        <v>ok</v>
      </c>
      <c r="Q85" s="1" t="str">
        <f aca="false">IF("."=nm2!M85,"--",IF(ISBLANK(M85),"//",IF(M85=VALUE(nm2!M85),"ok","■")))</f>
        <v>ok</v>
      </c>
      <c r="R85" s="1" t="str">
        <f aca="false">IF("."=nm2!N85,"--",IF(ISBLANK(N85),"//",IF(N85=VALUE(nm2!N85),"ok","■")))</f>
        <v>ok</v>
      </c>
      <c r="S85" s="7" t="s">
        <v>59</v>
      </c>
      <c r="T85" s="7" t="s">
        <v>59</v>
      </c>
      <c r="U85" s="7" t="s">
        <v>59</v>
      </c>
      <c r="V85" s="7" t="s">
        <v>59</v>
      </c>
      <c r="W85" s="1" t="str">
        <f aca="false">IF("."=nm2!P85,"--",IF(ISBLANK(S85),"//",IF(S85=VALUE(nm2!P85),"ok","■")))</f>
        <v>--</v>
      </c>
      <c r="X85" s="1" t="str">
        <f aca="false">IF("."=nm2!Q85,"--",IF(ISBLANK(T85),"//",IF(T85=VALUE(nm2!Q85),"ok","■")))</f>
        <v>--</v>
      </c>
      <c r="Y85" s="1" t="str">
        <f aca="false">IF("."=nm2!S85,"--",IF(ISBLANK(U85),"//",IF(U85=VALUE(nm2!S85),"ok","■")))</f>
        <v>--</v>
      </c>
      <c r="Z85" s="1" t="str">
        <f aca="false">IF("."=nm2!T85,"--",IF(ISBLANK(V85),"//",IF(V85=VALUE(nm2!T85),"ok","■")))</f>
        <v>--</v>
      </c>
    </row>
    <row r="86" customFormat="false" ht="13.8" hidden="false" customHeight="false" outlineLevel="0" collapsed="false">
      <c r="A86" s="1" t="n">
        <f aca="false">nt!B86</f>
        <v>78</v>
      </c>
      <c r="B86" s="1" t="str">
        <f aca="false">nm2!B86</f>
        <v>ATTACK THE MUSIC [49 MUSIC MIX]</v>
      </c>
      <c r="C86" s="7" t="s">
        <v>59</v>
      </c>
      <c r="D86" s="7" t="s">
        <v>59</v>
      </c>
      <c r="E86" s="7" t="s">
        <v>59</v>
      </c>
      <c r="F86" s="7" t="s">
        <v>59</v>
      </c>
      <c r="G86" s="1" t="str">
        <f aca="false">IF("."=nm2!D86,"--",IF(ISBLANK(C86),"//",IF(C86=VALUE(nm2!D86),"ok","■")))</f>
        <v>--</v>
      </c>
      <c r="H86" s="1" t="str">
        <f aca="false">IF("."=nm2!E86,"--",IF(ISBLANK(D86),"//",IF(D86=VALUE(nm2!E86),"ok","■")))</f>
        <v>--</v>
      </c>
      <c r="I86" s="1" t="str">
        <f aca="false">IF("."=nm2!G86,"--",IF(ISBLANK(E86),"//",IF(E86=VALUE(nm2!G86),"ok","■")))</f>
        <v>--</v>
      </c>
      <c r="J86" s="1" t="str">
        <f aca="false">IF("."=nm2!H86,"--",IF(ISBLANK(F86),"//",IF(F86=VALUE(nm2!H86),"ok","■")))</f>
        <v>--</v>
      </c>
      <c r="K86" s="7" t="s">
        <v>59</v>
      </c>
      <c r="L86" s="7" t="s">
        <v>59</v>
      </c>
      <c r="M86" s="7" t="s">
        <v>59</v>
      </c>
      <c r="N86" s="7" t="s">
        <v>59</v>
      </c>
      <c r="O86" s="1" t="str">
        <f aca="false">IF("."=nm2!J86,"--",IF(ISBLANK(K86),"//",IF(K86=VALUE(nm2!J86),"ok","■")))</f>
        <v>--</v>
      </c>
      <c r="P86" s="1" t="str">
        <f aca="false">IF("."=nm2!K86,"--",IF(ISBLANK(L86),"//",IF(L86=VALUE(nm2!K86),"ok","■")))</f>
        <v>--</v>
      </c>
      <c r="Q86" s="1" t="str">
        <f aca="false">IF("."=nm2!M86,"--",IF(ISBLANK(M86),"//",IF(M86=VALUE(nm2!M86),"ok","■")))</f>
        <v>--</v>
      </c>
      <c r="R86" s="1" t="str">
        <f aca="false">IF("."=nm2!N86,"--",IF(ISBLANK(N86),"//",IF(N86=VALUE(nm2!N86),"ok","■")))</f>
        <v>--</v>
      </c>
      <c r="S86" s="7" t="n">
        <v>0.75</v>
      </c>
      <c r="T86" s="7" t="n">
        <v>0.37</v>
      </c>
      <c r="U86" s="7" t="n">
        <v>0.73</v>
      </c>
      <c r="V86" s="7" t="n">
        <v>0.36</v>
      </c>
      <c r="W86" s="1" t="str">
        <f aca="false">IF("."=nm2!P86,"--",IF(ISBLANK(S86),"//",IF(S86=VALUE(nm2!P86),"ok","■")))</f>
        <v>ok</v>
      </c>
      <c r="X86" s="1" t="str">
        <f aca="false">IF("."=nm2!Q86,"--",IF(ISBLANK(T86),"//",IF(T86=VALUE(nm2!Q86),"ok","■")))</f>
        <v>ok</v>
      </c>
      <c r="Y86" s="1" t="str">
        <f aca="false">IF("."=nm2!S86,"--",IF(ISBLANK(U86),"//",IF(U86=VALUE(nm2!S86),"ok","■")))</f>
        <v>ok</v>
      </c>
      <c r="Z86" s="1" t="str">
        <f aca="false">IF("."=nm2!T86,"--",IF(ISBLANK(V86),"//",IF(V86=VALUE(nm2!T86),"ok","■")))</f>
        <v>ok</v>
      </c>
    </row>
    <row r="87" customFormat="false" ht="13.8" hidden="false" customHeight="false" outlineLevel="0" collapsed="false">
      <c r="A87" s="1" t="n">
        <f aca="false">nt!B87</f>
        <v>79</v>
      </c>
      <c r="B87" s="1" t="str">
        <f aca="false">nm2!B87</f>
        <v>BABY BABY GIMME YOUR LOVE 2002</v>
      </c>
      <c r="C87" s="7" t="n">
        <v>1.4</v>
      </c>
      <c r="D87" s="7" t="n">
        <v>0.7</v>
      </c>
      <c r="E87" s="7" t="n">
        <v>1.64</v>
      </c>
      <c r="F87" s="7" t="n">
        <v>0.82</v>
      </c>
      <c r="G87" s="1" t="str">
        <f aca="false">IF("."=nm2!D87,"--",IF(ISBLANK(C87),"//",IF(C87=VALUE(nm2!D87),"ok","■")))</f>
        <v>ok</v>
      </c>
      <c r="H87" s="1" t="str">
        <f aca="false">IF("."=nm2!E87,"--",IF(ISBLANK(D87),"//",IF(D87=VALUE(nm2!E87),"ok","■")))</f>
        <v>ok</v>
      </c>
      <c r="I87" s="1" t="str">
        <f aca="false">IF("."=nm2!G87,"--",IF(ISBLANK(E87),"//",IF(E87=VALUE(nm2!G87),"ok","■")))</f>
        <v>ok</v>
      </c>
      <c r="J87" s="1" t="str">
        <f aca="false">IF("."=nm2!H87,"--",IF(ISBLANK(F87),"//",IF(F87=VALUE(nm2!H87),"ok","■")))</f>
        <v>ok</v>
      </c>
      <c r="K87" s="7" t="n">
        <v>0.78</v>
      </c>
      <c r="L87" s="7" t="n">
        <v>0.39</v>
      </c>
      <c r="M87" s="7" t="n">
        <v>0.76</v>
      </c>
      <c r="N87" s="7" t="n">
        <v>0.38</v>
      </c>
      <c r="O87" s="1" t="str">
        <f aca="false">IF("."=nm2!J87,"--",IF(ISBLANK(K87),"//",IF(K87=VALUE(nm2!J87),"ok","■")))</f>
        <v>ok</v>
      </c>
      <c r="P87" s="1" t="str">
        <f aca="false">IF("."=nm2!K87,"--",IF(ISBLANK(L87),"//",IF(L87=VALUE(nm2!K87),"ok","■")))</f>
        <v>ok</v>
      </c>
      <c r="Q87" s="1" t="str">
        <f aca="false">IF("."=nm2!M87,"--",IF(ISBLANK(M87),"//",IF(M87=VALUE(nm2!M87),"ok","■")))</f>
        <v>ok</v>
      </c>
      <c r="R87" s="1" t="str">
        <f aca="false">IF("."=nm2!N87,"--",IF(ISBLANK(N87),"//",IF(N87=VALUE(nm2!N87),"ok","■")))</f>
        <v>ok</v>
      </c>
      <c r="S87" s="7" t="n">
        <v>0.63</v>
      </c>
      <c r="T87" s="7" t="n">
        <v>0.31</v>
      </c>
      <c r="U87" s="7" t="n">
        <v>0.62</v>
      </c>
      <c r="V87" s="7" t="n">
        <v>0.31</v>
      </c>
      <c r="W87" s="1" t="str">
        <f aca="false">IF("."=nm2!P87,"--",IF(ISBLANK(S87),"//",IF(S87=VALUE(nm2!P87),"ok","■")))</f>
        <v>ok</v>
      </c>
      <c r="X87" s="1" t="str">
        <f aca="false">IF("."=nm2!Q87,"--",IF(ISBLANK(T87),"//",IF(T87=VALUE(nm2!Q87),"ok","■")))</f>
        <v>ok</v>
      </c>
      <c r="Y87" s="1" t="str">
        <f aca="false">IF("."=nm2!S87,"--",IF(ISBLANK(U87),"//",IF(U87=VALUE(nm2!S87),"ok","■")))</f>
        <v>ok</v>
      </c>
      <c r="Z87" s="1" t="str">
        <f aca="false">IF("."=nm2!T87,"--",IF(ISBLANK(V87),"//",IF(V87=VALUE(nm2!T87),"ok","■")))</f>
        <v>ok</v>
      </c>
    </row>
    <row r="88" customFormat="false" ht="13.8" hidden="false" customHeight="false" outlineLevel="0" collapsed="false">
      <c r="A88" s="1" t="n">
        <f aca="false">nt!B88</f>
        <v>80</v>
      </c>
      <c r="B88" s="1" t="str">
        <f aca="false">nm2!B88</f>
        <v>BEGINNING OF LIFE</v>
      </c>
      <c r="C88" s="7" t="n">
        <v>2.57</v>
      </c>
      <c r="D88" s="7" t="n">
        <v>1.28</v>
      </c>
      <c r="E88" s="7" t="n">
        <v>2.61</v>
      </c>
      <c r="F88" s="7" t="n">
        <v>1.3</v>
      </c>
      <c r="G88" s="1" t="str">
        <f aca="false">IF("."=nm2!D88,"--",IF(ISBLANK(C88),"//",IF(C88=VALUE(nm2!D88),"ok","■")))</f>
        <v>ok</v>
      </c>
      <c r="H88" s="1" t="str">
        <f aca="false">IF("."=nm2!E88,"--",IF(ISBLANK(D88),"//",IF(D88=VALUE(nm2!E88),"ok","■")))</f>
        <v>ok</v>
      </c>
      <c r="I88" s="1" t="str">
        <f aca="false">IF("."=nm2!G88,"--",IF(ISBLANK(E88),"//",IF(E88=VALUE(nm2!G88),"ok","■")))</f>
        <v>ok</v>
      </c>
      <c r="J88" s="1" t="str">
        <f aca="false">IF("."=nm2!H88,"--",IF(ISBLANK(F88),"//",IF(F88=VALUE(nm2!H88),"ok","■")))</f>
        <v>ok</v>
      </c>
      <c r="K88" s="7" t="s">
        <v>59</v>
      </c>
      <c r="L88" s="7" t="s">
        <v>59</v>
      </c>
      <c r="M88" s="7" t="s">
        <v>59</v>
      </c>
      <c r="N88" s="7" t="s">
        <v>59</v>
      </c>
      <c r="O88" s="1" t="str">
        <f aca="false">IF("."=nm2!J88,"--",IF(ISBLANK(K88),"//",IF(K88=VALUE(nm2!J88),"ok","■")))</f>
        <v>--</v>
      </c>
      <c r="P88" s="1" t="str">
        <f aca="false">IF("."=nm2!K88,"--",IF(ISBLANK(L88),"//",IF(L88=VALUE(nm2!K88),"ok","■")))</f>
        <v>--</v>
      </c>
      <c r="Q88" s="1" t="str">
        <f aca="false">IF("."=nm2!M88,"--",IF(ISBLANK(M88),"//",IF(M88=VALUE(nm2!M88),"ok","■")))</f>
        <v>--</v>
      </c>
      <c r="R88" s="1" t="str">
        <f aca="false">IF("."=nm2!N88,"--",IF(ISBLANK(N88),"//",IF(N88=VALUE(nm2!N88),"ok","■")))</f>
        <v>--</v>
      </c>
      <c r="S88" s="7" t="s">
        <v>59</v>
      </c>
      <c r="T88" s="7" t="s">
        <v>59</v>
      </c>
      <c r="U88" s="7" t="s">
        <v>59</v>
      </c>
      <c r="V88" s="7" t="s">
        <v>59</v>
      </c>
      <c r="W88" s="1" t="str">
        <f aca="false">IF("."=nm2!P88,"--",IF(ISBLANK(S88),"//",IF(S88=VALUE(nm2!P88),"ok","■")))</f>
        <v>--</v>
      </c>
      <c r="X88" s="1" t="str">
        <f aca="false">IF("."=nm2!Q88,"--",IF(ISBLANK(T88),"//",IF(T88=VALUE(nm2!Q88),"ok","■")))</f>
        <v>--</v>
      </c>
      <c r="Y88" s="1" t="str">
        <f aca="false">IF("."=nm2!S88,"--",IF(ISBLANK(U88),"//",IF(U88=VALUE(nm2!S88),"ok","■")))</f>
        <v>--</v>
      </c>
      <c r="Z88" s="1" t="str">
        <f aca="false">IF("."=nm2!T88,"--",IF(ISBLANK(V88),"//",IF(V88=VALUE(nm2!T88),"ok","■")))</f>
        <v>--</v>
      </c>
    </row>
    <row r="89" customFormat="false" ht="13.8" hidden="false" customHeight="false" outlineLevel="0" collapsed="false">
      <c r="A89" s="1" t="n">
        <f aca="false">nt!B89</f>
        <v>81</v>
      </c>
      <c r="B89" s="1" t="str">
        <f aca="false">nm2!B89</f>
        <v>BEGINNING OF LIFE [THE GROUND PULSE MIX]</v>
      </c>
      <c r="C89" s="7" t="n">
        <v>2.07</v>
      </c>
      <c r="D89" s="7" t="n">
        <v>1.03</v>
      </c>
      <c r="E89" s="7" t="n">
        <v>2.44</v>
      </c>
      <c r="F89" s="7" t="n">
        <v>1.22</v>
      </c>
      <c r="G89" s="1" t="str">
        <f aca="false">IF("."=nm2!D89,"--",IF(ISBLANK(C89),"//",IF(C89=VALUE(nm2!D89),"ok","■")))</f>
        <v>ok</v>
      </c>
      <c r="H89" s="1" t="str">
        <f aca="false">IF("."=nm2!E89,"--",IF(ISBLANK(D89),"//",IF(D89=VALUE(nm2!E89),"ok","■")))</f>
        <v>ok</v>
      </c>
      <c r="I89" s="1" t="str">
        <f aca="false">IF("."=nm2!G89,"--",IF(ISBLANK(E89),"//",IF(E89=VALUE(nm2!G89),"ok","■")))</f>
        <v>ok</v>
      </c>
      <c r="J89" s="1" t="str">
        <f aca="false">IF("."=nm2!H89,"--",IF(ISBLANK(F89),"//",IF(F89=VALUE(nm2!H89),"ok","■")))</f>
        <v>ok</v>
      </c>
      <c r="K89" s="7" t="n">
        <v>0.59</v>
      </c>
      <c r="L89" s="7" t="n">
        <v>0.29</v>
      </c>
      <c r="M89" s="7" t="n">
        <v>0.61</v>
      </c>
      <c r="N89" s="7" t="n">
        <v>0.3</v>
      </c>
      <c r="O89" s="1" t="str">
        <f aca="false">IF("."=nm2!J89,"--",IF(ISBLANK(K89),"//",IF(K89=VALUE(nm2!J89),"ok","■")))</f>
        <v>ok</v>
      </c>
      <c r="P89" s="1" t="str">
        <f aca="false">IF("."=nm2!K89,"--",IF(ISBLANK(L89),"//",IF(L89=VALUE(nm2!K89),"ok","■")))</f>
        <v>ok</v>
      </c>
      <c r="Q89" s="1" t="str">
        <f aca="false">IF("."=nm2!M89,"--",IF(ISBLANK(M89),"//",IF(M89=VALUE(nm2!M89),"ok","■")))</f>
        <v>ok</v>
      </c>
      <c r="R89" s="1" t="str">
        <f aca="false">IF("."=nm2!N89,"--",IF(ISBLANK(N89),"//",IF(N89=VALUE(nm2!N89),"ok","■")))</f>
        <v>ok</v>
      </c>
      <c r="S89" s="7" t="n">
        <v>0.53</v>
      </c>
      <c r="T89" s="7" t="n">
        <v>0.26</v>
      </c>
      <c r="U89" s="7" t="n">
        <v>0.53</v>
      </c>
      <c r="V89" s="7" t="n">
        <v>0.26</v>
      </c>
      <c r="W89" s="1" t="str">
        <f aca="false">IF("."=nm2!P89,"--",IF(ISBLANK(S89),"//",IF(S89=VALUE(nm2!P89),"ok","■")))</f>
        <v>ok</v>
      </c>
      <c r="X89" s="1" t="str">
        <f aca="false">IF("."=nm2!Q89,"--",IF(ISBLANK(T89),"//",IF(T89=VALUE(nm2!Q89),"ok","■")))</f>
        <v>ok</v>
      </c>
      <c r="Y89" s="1" t="str">
        <f aca="false">IF("."=nm2!S89,"--",IF(ISBLANK(U89),"//",IF(U89=VALUE(nm2!S89),"ok","■")))</f>
        <v>ok</v>
      </c>
      <c r="Z89" s="1" t="str">
        <f aca="false">IF("."=nm2!T89,"--",IF(ISBLANK(V89),"//",IF(V89=VALUE(nm2!T89),"ok","■")))</f>
        <v>ok</v>
      </c>
    </row>
    <row r="90" customFormat="false" ht="13.8" hidden="false" customHeight="false" outlineLevel="0" collapsed="false">
      <c r="A90" s="1" t="n">
        <f aca="false">nt!B90</f>
        <v>82</v>
      </c>
      <c r="B90" s="1" t="str">
        <f aca="false">nm2!B90</f>
        <v>BELIEVE AGAIN [HYPER MEGA MIX]</v>
      </c>
      <c r="C90" s="7" t="n">
        <v>1.03</v>
      </c>
      <c r="D90" s="7" t="n">
        <v>0.51</v>
      </c>
      <c r="E90" s="7" t="n">
        <v>1.07</v>
      </c>
      <c r="F90" s="7" t="n">
        <v>0.53</v>
      </c>
      <c r="G90" s="1" t="str">
        <f aca="false">IF("."=nm2!D90,"--",IF(ISBLANK(C90),"//",IF(C90=VALUE(nm2!D90),"ok","■")))</f>
        <v>ok</v>
      </c>
      <c r="H90" s="1" t="str">
        <f aca="false">IF("."=nm2!E90,"--",IF(ISBLANK(D90),"//",IF(D90=VALUE(nm2!E90),"ok","■")))</f>
        <v>ok</v>
      </c>
      <c r="I90" s="1" t="str">
        <f aca="false">IF("."=nm2!G90,"--",IF(ISBLANK(E90),"//",IF(E90=VALUE(nm2!G90),"ok","■")))</f>
        <v>ok</v>
      </c>
      <c r="J90" s="1" t="str">
        <f aca="false">IF("."=nm2!H90,"--",IF(ISBLANK(F90),"//",IF(F90=VALUE(nm2!H90),"ok","■")))</f>
        <v>ok</v>
      </c>
      <c r="K90" s="7" t="n">
        <v>0.84</v>
      </c>
      <c r="L90" s="7" t="n">
        <v>0.42</v>
      </c>
      <c r="M90" s="7" t="n">
        <v>0.88</v>
      </c>
      <c r="N90" s="7" t="n">
        <v>0.44</v>
      </c>
      <c r="O90" s="1" t="str">
        <f aca="false">IF("."=nm2!J90,"--",IF(ISBLANK(K90),"//",IF(K90=VALUE(nm2!J90),"ok","■")))</f>
        <v>ok</v>
      </c>
      <c r="P90" s="1" t="str">
        <f aca="false">IF("."=nm2!K90,"--",IF(ISBLANK(L90),"//",IF(L90=VALUE(nm2!K90),"ok","■")))</f>
        <v>ok</v>
      </c>
      <c r="Q90" s="1" t="str">
        <f aca="false">IF("."=nm2!M90,"--",IF(ISBLANK(M90),"//",IF(M90=VALUE(nm2!M90),"ok","■")))</f>
        <v>ok</v>
      </c>
      <c r="R90" s="1" t="str">
        <f aca="false">IF("."=nm2!N90,"--",IF(ISBLANK(N90),"//",IF(N90=VALUE(nm2!N90),"ok","■")))</f>
        <v>ok</v>
      </c>
      <c r="S90" s="7" t="s">
        <v>59</v>
      </c>
      <c r="T90" s="7" t="s">
        <v>59</v>
      </c>
      <c r="U90" s="7" t="s">
        <v>59</v>
      </c>
      <c r="V90" s="7" t="s">
        <v>59</v>
      </c>
      <c r="W90" s="1" t="str">
        <f aca="false">IF("."=nm2!P90,"--",IF(ISBLANK(S90),"//",IF(S90=VALUE(nm2!P90),"ok","■")))</f>
        <v>--</v>
      </c>
      <c r="X90" s="1" t="str">
        <f aca="false">IF("."=nm2!Q90,"--",IF(ISBLANK(T90),"//",IF(T90=VALUE(nm2!Q90),"ok","■")))</f>
        <v>--</v>
      </c>
      <c r="Y90" s="1" t="str">
        <f aca="false">IF("."=nm2!S90,"--",IF(ISBLANK(U90),"//",IF(U90=VALUE(nm2!S90),"ok","■")))</f>
        <v>--</v>
      </c>
      <c r="Z90" s="1" t="str">
        <f aca="false">IF("."=nm2!T90,"--",IF(ISBLANK(V90),"//",IF(V90=VALUE(nm2!T90),"ok","■")))</f>
        <v>--</v>
      </c>
    </row>
    <row r="91" customFormat="false" ht="13.8" hidden="false" customHeight="false" outlineLevel="0" collapsed="false">
      <c r="A91" s="1" t="n">
        <f aca="false">nt!B91</f>
        <v>83</v>
      </c>
      <c r="B91" s="1" t="str">
        <f aca="false">nm2!B91</f>
        <v>BE LOVIN</v>
      </c>
      <c r="C91" s="7" t="n">
        <v>0.59</v>
      </c>
      <c r="D91" s="7" t="n">
        <v>0.29</v>
      </c>
      <c r="E91" s="7" t="n">
        <v>0.6</v>
      </c>
      <c r="F91" s="7" t="n">
        <v>0.3</v>
      </c>
      <c r="G91" s="1" t="str">
        <f aca="false">IF("."=nm2!D91,"--",IF(ISBLANK(C91),"//",IF(C91=VALUE(nm2!D91),"ok","■")))</f>
        <v>ok</v>
      </c>
      <c r="H91" s="1" t="str">
        <f aca="false">IF("."=nm2!E91,"--",IF(ISBLANK(D91),"//",IF(D91=VALUE(nm2!E91),"ok","■")))</f>
        <v>ok</v>
      </c>
      <c r="I91" s="1" t="str">
        <f aca="false">IF("."=nm2!G91,"--",IF(ISBLANK(E91),"//",IF(E91=VALUE(nm2!G91),"ok","■")))</f>
        <v>ok</v>
      </c>
      <c r="J91" s="1" t="str">
        <f aca="false">IF("."=nm2!H91,"--",IF(ISBLANK(F91),"//",IF(F91=VALUE(nm2!H91),"ok","■")))</f>
        <v>ok</v>
      </c>
      <c r="K91" s="7" t="n">
        <v>0.45</v>
      </c>
      <c r="L91" s="7" t="n">
        <v>0.22</v>
      </c>
      <c r="M91" s="7" t="n">
        <v>0.46</v>
      </c>
      <c r="N91" s="7" t="n">
        <v>0.23</v>
      </c>
      <c r="O91" s="1" t="str">
        <f aca="false">IF("."=nm2!J91,"--",IF(ISBLANK(K91),"//",IF(K91=VALUE(nm2!J91),"ok","■")))</f>
        <v>ok</v>
      </c>
      <c r="P91" s="1" t="str">
        <f aca="false">IF("."=nm2!K91,"--",IF(ISBLANK(L91),"//",IF(L91=VALUE(nm2!K91),"ok","■")))</f>
        <v>ok</v>
      </c>
      <c r="Q91" s="1" t="str">
        <f aca="false">IF("."=nm2!M91,"--",IF(ISBLANK(M91),"//",IF(M91=VALUE(nm2!M91),"ok","■")))</f>
        <v>ok</v>
      </c>
      <c r="R91" s="1" t="str">
        <f aca="false">IF("."=nm2!N91,"--",IF(ISBLANK(N91),"//",IF(N91=VALUE(nm2!N91),"ok","■")))</f>
        <v>ok</v>
      </c>
      <c r="S91" s="7" t="n">
        <v>0.4</v>
      </c>
      <c r="T91" s="7" t="n">
        <v>0.2</v>
      </c>
      <c r="U91" s="7" t="n">
        <v>0.41</v>
      </c>
      <c r="V91" s="7" t="n">
        <v>0.2</v>
      </c>
      <c r="W91" s="1" t="str">
        <f aca="false">IF("."=nm2!P91,"--",IF(ISBLANK(S91),"//",IF(S91=VALUE(nm2!P91),"ok","■")))</f>
        <v>ok</v>
      </c>
      <c r="X91" s="1" t="str">
        <f aca="false">IF("."=nm2!Q91,"--",IF(ISBLANK(T91),"//",IF(T91=VALUE(nm2!Q91),"ok","■")))</f>
        <v>ok</v>
      </c>
      <c r="Y91" s="1" t="str">
        <f aca="false">IF("."=nm2!S91,"--",IF(ISBLANK(U91),"//",IF(U91=VALUE(nm2!S91),"ok","■")))</f>
        <v>ok</v>
      </c>
      <c r="Z91" s="1" t="str">
        <f aca="false">IF("."=nm2!T91,"--",IF(ISBLANK(V91),"//",IF(V91=VALUE(nm2!T91),"ok","■")))</f>
        <v>ok</v>
      </c>
    </row>
    <row r="92" customFormat="false" ht="13.8" hidden="false" customHeight="false" outlineLevel="0" collapsed="false">
      <c r="A92" s="1" t="n">
        <f aca="false">nt!B92</f>
        <v>84</v>
      </c>
      <c r="B92" s="1" t="str">
        <f aca="false">nm2!B92</f>
        <v>CALDERA</v>
      </c>
      <c r="C92" s="7" t="n">
        <v>0.55</v>
      </c>
      <c r="D92" s="7" t="n">
        <v>0.27</v>
      </c>
      <c r="E92" s="7" t="n">
        <v>0.59</v>
      </c>
      <c r="F92" s="7" t="n">
        <v>0.29</v>
      </c>
      <c r="G92" s="1" t="str">
        <f aca="false">IF("."=nm2!D92,"--",IF(ISBLANK(C92),"//",IF(C92=VALUE(nm2!D92),"ok","■")))</f>
        <v>ok</v>
      </c>
      <c r="H92" s="1" t="str">
        <f aca="false">IF("."=nm2!E92,"--",IF(ISBLANK(D92),"//",IF(D92=VALUE(nm2!E92),"ok","■")))</f>
        <v>ok</v>
      </c>
      <c r="I92" s="1" t="str">
        <f aca="false">IF("."=nm2!G92,"--",IF(ISBLANK(E92),"//",IF(E92=VALUE(nm2!G92),"ok","■")))</f>
        <v>ok</v>
      </c>
      <c r="J92" s="1" t="str">
        <f aca="false">IF("."=nm2!H92,"--",IF(ISBLANK(F92),"//",IF(F92=VALUE(nm2!H92),"ok","■")))</f>
        <v>ok</v>
      </c>
      <c r="K92" s="7" t="n">
        <v>0.48</v>
      </c>
      <c r="L92" s="7" t="n">
        <v>0.24</v>
      </c>
      <c r="M92" s="7" t="n">
        <v>0.53</v>
      </c>
      <c r="N92" s="7" t="n">
        <v>0.26</v>
      </c>
      <c r="O92" s="1" t="str">
        <f aca="false">IF("."=nm2!J92,"--",IF(ISBLANK(K92),"//",IF(K92=VALUE(nm2!J92),"ok","■")))</f>
        <v>ok</v>
      </c>
      <c r="P92" s="1" t="str">
        <f aca="false">IF("."=nm2!K92,"--",IF(ISBLANK(L92),"//",IF(L92=VALUE(nm2!K92),"ok","■")))</f>
        <v>ok</v>
      </c>
      <c r="Q92" s="1" t="str">
        <f aca="false">IF("."=nm2!M92,"--",IF(ISBLANK(M92),"//",IF(M92=VALUE(nm2!M92),"ok","■")))</f>
        <v>ok</v>
      </c>
      <c r="R92" s="1" t="str">
        <f aca="false">IF("."=nm2!N92,"--",IF(ISBLANK(N92),"//",IF(N92=VALUE(nm2!N92),"ok","■")))</f>
        <v>ok</v>
      </c>
      <c r="S92" s="7" t="n">
        <v>0.44</v>
      </c>
      <c r="T92" s="7" t="n">
        <v>0.22</v>
      </c>
      <c r="U92" s="7" t="n">
        <v>0.48</v>
      </c>
      <c r="V92" s="7" t="n">
        <v>0.24</v>
      </c>
      <c r="W92" s="1" t="str">
        <f aca="false">IF("."=nm2!P92,"--",IF(ISBLANK(S92),"//",IF(S92=VALUE(nm2!P92),"ok","■")))</f>
        <v>ok</v>
      </c>
      <c r="X92" s="1" t="str">
        <f aca="false">IF("."=nm2!Q92,"--",IF(ISBLANK(T92),"//",IF(T92=VALUE(nm2!Q92),"ok","■")))</f>
        <v>ok</v>
      </c>
      <c r="Y92" s="1" t="str">
        <f aca="false">IF("."=nm2!S92,"--",IF(ISBLANK(U92),"//",IF(U92=VALUE(nm2!S92),"ok","■")))</f>
        <v>ok</v>
      </c>
      <c r="Z92" s="1" t="str">
        <f aca="false">IF("."=nm2!T92,"--",IF(ISBLANK(V92),"//",IF(V92=VALUE(nm2!T92),"ok","■")))</f>
        <v>ok</v>
      </c>
    </row>
    <row r="93" customFormat="false" ht="13.8" hidden="false" customHeight="false" outlineLevel="0" collapsed="false">
      <c r="A93" s="1" t="n">
        <f aca="false">nt!B93</f>
        <v>85</v>
      </c>
      <c r="B93" s="1" t="str">
        <f aca="false">nm2!B93</f>
        <v>CAPPUCCINO BOSSA</v>
      </c>
      <c r="C93" s="7" t="n">
        <v>0.93</v>
      </c>
      <c r="D93" s="7" t="n">
        <v>0.46</v>
      </c>
      <c r="E93" s="7" t="n">
        <v>0.93</v>
      </c>
      <c r="F93" s="7" t="n">
        <v>0.46</v>
      </c>
      <c r="G93" s="1" t="str">
        <f aca="false">IF("."=nm2!D93,"--",IF(ISBLANK(C93),"//",IF(C93=VALUE(nm2!D93),"ok","■")))</f>
        <v>ok</v>
      </c>
      <c r="H93" s="1" t="str">
        <f aca="false">IF("."=nm2!E93,"--",IF(ISBLANK(D93),"//",IF(D93=VALUE(nm2!E93),"ok","■")))</f>
        <v>ok</v>
      </c>
      <c r="I93" s="1" t="str">
        <f aca="false">IF("."=nm2!G93,"--",IF(ISBLANK(E93),"//",IF(E93=VALUE(nm2!G93),"ok","■")))</f>
        <v>ok</v>
      </c>
      <c r="J93" s="1" t="str">
        <f aca="false">IF("."=nm2!H93,"--",IF(ISBLANK(F93),"//",IF(F93=VALUE(nm2!H93),"ok","■")))</f>
        <v>ok</v>
      </c>
      <c r="K93" s="7" t="n">
        <v>0.84</v>
      </c>
      <c r="L93" s="7" t="n">
        <v>0.42</v>
      </c>
      <c r="M93" s="7" t="n">
        <v>0.85</v>
      </c>
      <c r="N93" s="7" t="n">
        <v>0.42</v>
      </c>
      <c r="O93" s="1" t="str">
        <f aca="false">IF("."=nm2!J93,"--",IF(ISBLANK(K93),"//",IF(K93=VALUE(nm2!J93),"ok","■")))</f>
        <v>ok</v>
      </c>
      <c r="P93" s="1" t="str">
        <f aca="false">IF("."=nm2!K93,"--",IF(ISBLANK(L93),"//",IF(L93=VALUE(nm2!K93),"ok","■")))</f>
        <v>ok</v>
      </c>
      <c r="Q93" s="1" t="str">
        <f aca="false">IF("."=nm2!M93,"--",IF(ISBLANK(M93),"//",IF(M93=VALUE(nm2!M93),"ok","■")))</f>
        <v>ok</v>
      </c>
      <c r="R93" s="1" t="str">
        <f aca="false">IF("."=nm2!N93,"--",IF(ISBLANK(N93),"//",IF(N93=VALUE(nm2!N93),"ok","■")))</f>
        <v>ok</v>
      </c>
      <c r="S93" s="7" t="s">
        <v>59</v>
      </c>
      <c r="T93" s="7" t="s">
        <v>59</v>
      </c>
      <c r="U93" s="7" t="s">
        <v>59</v>
      </c>
      <c r="V93" s="7" t="s">
        <v>59</v>
      </c>
      <c r="W93" s="1" t="str">
        <f aca="false">IF("."=nm2!P93,"--",IF(ISBLANK(S93),"//",IF(S93=VALUE(nm2!P93),"ok","■")))</f>
        <v>--</v>
      </c>
      <c r="X93" s="1" t="str">
        <f aca="false">IF("."=nm2!Q93,"--",IF(ISBLANK(T93),"//",IF(T93=VALUE(nm2!Q93),"ok","■")))</f>
        <v>--</v>
      </c>
      <c r="Y93" s="1" t="str">
        <f aca="false">IF("."=nm2!S93,"--",IF(ISBLANK(U93),"//",IF(U93=VALUE(nm2!S93),"ok","■")))</f>
        <v>--</v>
      </c>
      <c r="Z93" s="1" t="str">
        <f aca="false">IF("."=nm2!T93,"--",IF(ISBLANK(V93),"//",IF(V93=VALUE(nm2!T93),"ok","■")))</f>
        <v>--</v>
      </c>
    </row>
    <row r="94" customFormat="false" ht="13.8" hidden="false" customHeight="false" outlineLevel="0" collapsed="false">
      <c r="A94" s="1" t="n">
        <f aca="false">nt!B94</f>
        <v>86</v>
      </c>
      <c r="B94" s="1" t="str">
        <f aca="false">nm2!B94</f>
        <v>CATCH IT!</v>
      </c>
      <c r="C94" s="7" t="n">
        <v>1.08</v>
      </c>
      <c r="D94" s="7" t="n">
        <v>0.54</v>
      </c>
      <c r="E94" s="7" t="n">
        <v>1.11</v>
      </c>
      <c r="F94" s="7" t="n">
        <v>0.55</v>
      </c>
      <c r="G94" s="1" t="str">
        <f aca="false">IF("."=nm2!D94,"--",IF(ISBLANK(C94),"//",IF(C94=VALUE(nm2!D94),"ok","■")))</f>
        <v>ok</v>
      </c>
      <c r="H94" s="1" t="str">
        <f aca="false">IF("."=nm2!E94,"--",IF(ISBLANK(D94),"//",IF(D94=VALUE(nm2!E94),"ok","■")))</f>
        <v>ok</v>
      </c>
      <c r="I94" s="1" t="str">
        <f aca="false">IF("."=nm2!G94,"--",IF(ISBLANK(E94),"//",IF(E94=VALUE(nm2!G94),"ok","■")))</f>
        <v>ok</v>
      </c>
      <c r="J94" s="1" t="str">
        <f aca="false">IF("."=nm2!H94,"--",IF(ISBLANK(F94),"//",IF(F94=VALUE(nm2!H94),"ok","■")))</f>
        <v>ok</v>
      </c>
      <c r="K94" s="7" t="n">
        <v>0.98</v>
      </c>
      <c r="L94" s="7" t="n">
        <v>0.49</v>
      </c>
      <c r="M94" s="7" t="n">
        <v>1</v>
      </c>
      <c r="N94" s="7" t="n">
        <v>0.5</v>
      </c>
      <c r="O94" s="1" t="str">
        <f aca="false">IF("."=nm2!J94,"--",IF(ISBLANK(K94),"//",IF(K94=VALUE(nm2!J94),"ok","■")))</f>
        <v>ok</v>
      </c>
      <c r="P94" s="1" t="str">
        <f aca="false">IF("."=nm2!K94,"--",IF(ISBLANK(L94),"//",IF(L94=VALUE(nm2!K94),"ok","■")))</f>
        <v>ok</v>
      </c>
      <c r="Q94" s="1" t="str">
        <f aca="false">IF("."=nm2!M94,"--",IF(ISBLANK(M94),"//",IF(M94=VALUE(nm2!M94),"ok","■")))</f>
        <v>ok</v>
      </c>
      <c r="R94" s="1" t="str">
        <f aca="false">IF("."=nm2!N94,"--",IF(ISBLANK(N94),"//",IF(N94=VALUE(nm2!N94),"ok","■")))</f>
        <v>ok</v>
      </c>
      <c r="S94" s="7" t="s">
        <v>59</v>
      </c>
      <c r="T94" s="7" t="s">
        <v>59</v>
      </c>
      <c r="U94" s="7" t="s">
        <v>59</v>
      </c>
      <c r="V94" s="7" t="s">
        <v>59</v>
      </c>
      <c r="W94" s="1" t="str">
        <f aca="false">IF("."=nm2!P94,"--",IF(ISBLANK(S94),"//",IF(S94=VALUE(nm2!P94),"ok","■")))</f>
        <v>--</v>
      </c>
      <c r="X94" s="1" t="str">
        <f aca="false">IF("."=nm2!Q94,"--",IF(ISBLANK(T94),"//",IF(T94=VALUE(nm2!Q94),"ok","■")))</f>
        <v>--</v>
      </c>
      <c r="Y94" s="1" t="str">
        <f aca="false">IF("."=nm2!S94,"--",IF(ISBLANK(U94),"//",IF(U94=VALUE(nm2!S94),"ok","■")))</f>
        <v>--</v>
      </c>
      <c r="Z94" s="1" t="str">
        <f aca="false">IF("."=nm2!T94,"--",IF(ISBLANK(V94),"//",IF(V94=VALUE(nm2!T94),"ok","■")))</f>
        <v>--</v>
      </c>
    </row>
    <row r="95" customFormat="false" ht="13.8" hidden="false" customHeight="false" outlineLevel="0" collapsed="false">
      <c r="A95" s="1" t="n">
        <f aca="false">nt!B95</f>
        <v>87</v>
      </c>
      <c r="B95" s="1" t="str">
        <f aca="false">nm2!B95</f>
        <v>CHAIN</v>
      </c>
      <c r="C95" s="7" t="n">
        <v>1.38</v>
      </c>
      <c r="D95" s="7" t="n">
        <v>0.69</v>
      </c>
      <c r="E95" s="7" t="n">
        <v>1.38</v>
      </c>
      <c r="F95" s="7" t="n">
        <v>0.69</v>
      </c>
      <c r="G95" s="1" t="str">
        <f aca="false">IF("."=nm2!D95,"--",IF(ISBLANK(C95),"//",IF(C95=VALUE(nm2!D95),"ok","■")))</f>
        <v>ok</v>
      </c>
      <c r="H95" s="1" t="str">
        <f aca="false">IF("."=nm2!E95,"--",IF(ISBLANK(D95),"//",IF(D95=VALUE(nm2!E95),"ok","■")))</f>
        <v>ok</v>
      </c>
      <c r="I95" s="1" t="str">
        <f aca="false">IF("."=nm2!G95,"--",IF(ISBLANK(E95),"//",IF(E95=VALUE(nm2!G95),"ok","■")))</f>
        <v>ok</v>
      </c>
      <c r="J95" s="1" t="str">
        <f aca="false">IF("."=nm2!H95,"--",IF(ISBLANK(F95),"//",IF(F95=VALUE(nm2!H95),"ok","■")))</f>
        <v>ok</v>
      </c>
      <c r="K95" s="7" t="n">
        <v>1.17</v>
      </c>
      <c r="L95" s="7" t="n">
        <v>0.58</v>
      </c>
      <c r="M95" s="7" t="n">
        <v>1.24</v>
      </c>
      <c r="N95" s="7" t="n">
        <v>0.62</v>
      </c>
      <c r="O95" s="1" t="str">
        <f aca="false">IF("."=nm2!J95,"--",IF(ISBLANK(K95),"//",IF(K95=VALUE(nm2!J95),"ok","■")))</f>
        <v>ok</v>
      </c>
      <c r="P95" s="1" t="str">
        <f aca="false">IF("."=nm2!K95,"--",IF(ISBLANK(L95),"//",IF(L95=VALUE(nm2!K95),"ok","■")))</f>
        <v>ok</v>
      </c>
      <c r="Q95" s="1" t="str">
        <f aca="false">IF("."=nm2!M95,"--",IF(ISBLANK(M95),"//",IF(M95=VALUE(nm2!M95),"ok","■")))</f>
        <v>ok</v>
      </c>
      <c r="R95" s="1" t="str">
        <f aca="false">IF("."=nm2!N95,"--",IF(ISBLANK(N95),"//",IF(N95=VALUE(nm2!N95),"ok","■")))</f>
        <v>ok</v>
      </c>
      <c r="S95" s="7" t="s">
        <v>59</v>
      </c>
      <c r="T95" s="7" t="s">
        <v>59</v>
      </c>
      <c r="U95" s="7" t="s">
        <v>59</v>
      </c>
      <c r="V95" s="7" t="s">
        <v>59</v>
      </c>
      <c r="W95" s="1" t="str">
        <f aca="false">IF("."=nm2!P95,"--",IF(ISBLANK(S95),"//",IF(S95=VALUE(nm2!P95),"ok","■")))</f>
        <v>--</v>
      </c>
      <c r="X95" s="1" t="str">
        <f aca="false">IF("."=nm2!Q95,"--",IF(ISBLANK(T95),"//",IF(T95=VALUE(nm2!Q95),"ok","■")))</f>
        <v>--</v>
      </c>
      <c r="Y95" s="1" t="str">
        <f aca="false">IF("."=nm2!S95,"--",IF(ISBLANK(U95),"//",IF(U95=VALUE(nm2!S95),"ok","■")))</f>
        <v>--</v>
      </c>
      <c r="Z95" s="1" t="str">
        <f aca="false">IF("."=nm2!T95,"--",IF(ISBLANK(V95),"//",IF(V95=VALUE(nm2!T95),"ok","■")))</f>
        <v>--</v>
      </c>
    </row>
    <row r="96" customFormat="false" ht="13.8" hidden="false" customHeight="false" outlineLevel="0" collapsed="false">
      <c r="A96" s="1" t="n">
        <f aca="false">nt!B96</f>
        <v>88</v>
      </c>
      <c r="B96" s="1" t="str">
        <f aca="false">nm2!B96</f>
        <v>CHAIN [CONNECTION MIX]</v>
      </c>
      <c r="C96" s="7" t="s">
        <v>59</v>
      </c>
      <c r="D96" s="7" t="s">
        <v>59</v>
      </c>
      <c r="E96" s="7" t="s">
        <v>59</v>
      </c>
      <c r="F96" s="7" t="s">
        <v>59</v>
      </c>
      <c r="G96" s="1" t="str">
        <f aca="false">IF("."=nm2!D96,"--",IF(ISBLANK(C96),"//",IF(C96=VALUE(nm2!D96),"ok","■")))</f>
        <v>--</v>
      </c>
      <c r="H96" s="1" t="str">
        <f aca="false">IF("."=nm2!E96,"--",IF(ISBLANK(D96),"//",IF(D96=VALUE(nm2!E96),"ok","■")))</f>
        <v>--</v>
      </c>
      <c r="I96" s="1" t="str">
        <f aca="false">IF("."=nm2!G96,"--",IF(ISBLANK(E96),"//",IF(E96=VALUE(nm2!G96),"ok","■")))</f>
        <v>--</v>
      </c>
      <c r="J96" s="1" t="str">
        <f aca="false">IF("."=nm2!H96,"--",IF(ISBLANK(F96),"//",IF(F96=VALUE(nm2!H96),"ok","■")))</f>
        <v>--</v>
      </c>
      <c r="K96" s="7" t="s">
        <v>59</v>
      </c>
      <c r="L96" s="7" t="s">
        <v>59</v>
      </c>
      <c r="M96" s="7" t="s">
        <v>59</v>
      </c>
      <c r="N96" s="7" t="s">
        <v>59</v>
      </c>
      <c r="O96" s="1" t="str">
        <f aca="false">IF("."=nm2!J96,"--",IF(ISBLANK(K96),"//",IF(K96=VALUE(nm2!J96),"ok","■")))</f>
        <v>--</v>
      </c>
      <c r="P96" s="1" t="str">
        <f aca="false">IF("."=nm2!K96,"--",IF(ISBLANK(L96),"//",IF(L96=VALUE(nm2!K96),"ok","■")))</f>
        <v>--</v>
      </c>
      <c r="Q96" s="1" t="str">
        <f aca="false">IF("."=nm2!M96,"--",IF(ISBLANK(M96),"//",IF(M96=VALUE(nm2!M96),"ok","■")))</f>
        <v>--</v>
      </c>
      <c r="R96" s="1" t="str">
        <f aca="false">IF("."=nm2!N96,"--",IF(ISBLANK(N96),"//",IF(N96=VALUE(nm2!N96),"ok","■")))</f>
        <v>--</v>
      </c>
      <c r="S96" s="7" t="n">
        <v>0.79</v>
      </c>
      <c r="T96" s="7" t="n">
        <v>0.39</v>
      </c>
      <c r="U96" s="7" t="n">
        <v>0.78</v>
      </c>
      <c r="V96" s="7" t="n">
        <v>0.39</v>
      </c>
      <c r="W96" s="1" t="str">
        <f aca="false">IF("."=nm2!P96,"--",IF(ISBLANK(S96),"//",IF(S96=VALUE(nm2!P96),"ok","■")))</f>
        <v>ok</v>
      </c>
      <c r="X96" s="1" t="str">
        <f aca="false">IF("."=nm2!Q96,"--",IF(ISBLANK(T96),"//",IF(T96=VALUE(nm2!Q96),"ok","■")))</f>
        <v>ok</v>
      </c>
      <c r="Y96" s="1" t="str">
        <f aca="false">IF("."=nm2!S96,"--",IF(ISBLANK(U96),"//",IF(U96=VALUE(nm2!S96),"ok","■")))</f>
        <v>ok</v>
      </c>
      <c r="Z96" s="1" t="str">
        <f aca="false">IF("."=nm2!T96,"--",IF(ISBLANK(V96),"//",IF(V96=VALUE(nm2!T96),"ok","■")))</f>
        <v>ok</v>
      </c>
    </row>
    <row r="97" customFormat="false" ht="13.8" hidden="false" customHeight="false" outlineLevel="0" collapsed="false">
      <c r="A97" s="1" t="n">
        <f aca="false">nt!B97</f>
        <v>89</v>
      </c>
      <c r="B97" s="1" t="str">
        <f aca="false">nm2!B97</f>
        <v>CHAMPION</v>
      </c>
      <c r="C97" s="7" t="n">
        <v>0.99</v>
      </c>
      <c r="D97" s="7" t="n">
        <v>0.49</v>
      </c>
      <c r="E97" s="7" t="n">
        <v>1.03</v>
      </c>
      <c r="F97" s="7" t="n">
        <v>0.51</v>
      </c>
      <c r="G97" s="1" t="str">
        <f aca="false">IF("."=nm2!D97,"--",IF(ISBLANK(C97),"//",IF(C97=VALUE(nm2!D97),"ok","■")))</f>
        <v>ok</v>
      </c>
      <c r="H97" s="1" t="str">
        <f aca="false">IF("."=nm2!E97,"--",IF(ISBLANK(D97),"//",IF(D97=VALUE(nm2!E97),"ok","■")))</f>
        <v>ok</v>
      </c>
      <c r="I97" s="1" t="str">
        <f aca="false">IF("."=nm2!G97,"--",IF(ISBLANK(E97),"//",IF(E97=VALUE(nm2!G97),"ok","■")))</f>
        <v>ok</v>
      </c>
      <c r="J97" s="1" t="str">
        <f aca="false">IF("."=nm2!H97,"--",IF(ISBLANK(F97),"//",IF(F97=VALUE(nm2!H97),"ok","■")))</f>
        <v>ok</v>
      </c>
      <c r="K97" s="7" t="n">
        <v>1.02</v>
      </c>
      <c r="L97" s="7" t="n">
        <v>0.51</v>
      </c>
      <c r="M97" s="7" t="n">
        <v>1.13</v>
      </c>
      <c r="N97" s="7" t="n">
        <v>0.56</v>
      </c>
      <c r="O97" s="1" t="str">
        <f aca="false">IF("."=nm2!J97,"--",IF(ISBLANK(K97),"//",IF(K97=VALUE(nm2!J97),"ok","■")))</f>
        <v>ok</v>
      </c>
      <c r="P97" s="1" t="str">
        <f aca="false">IF("."=nm2!K97,"--",IF(ISBLANK(L97),"//",IF(L97=VALUE(nm2!K97),"ok","■")))</f>
        <v>ok</v>
      </c>
      <c r="Q97" s="1" t="str">
        <f aca="false">IF("."=nm2!M97,"--",IF(ISBLANK(M97),"//",IF(M97=VALUE(nm2!M97),"ok","■")))</f>
        <v>ok</v>
      </c>
      <c r="R97" s="1" t="str">
        <f aca="false">IF("."=nm2!N97,"--",IF(ISBLANK(N97),"//",IF(N97=VALUE(nm2!N97),"ok","■")))</f>
        <v>ok</v>
      </c>
      <c r="S97" s="7" t="n">
        <v>0.9</v>
      </c>
      <c r="T97" s="7" t="n">
        <v>0.45</v>
      </c>
      <c r="U97" s="7" t="n">
        <v>0.93</v>
      </c>
      <c r="V97" s="7" t="n">
        <v>0.46</v>
      </c>
      <c r="W97" s="1" t="str">
        <f aca="false">IF("."=nm2!P97,"--",IF(ISBLANK(S97),"//",IF(S97=VALUE(nm2!P97),"ok","■")))</f>
        <v>ok</v>
      </c>
      <c r="X97" s="1" t="str">
        <f aca="false">IF("."=nm2!Q97,"--",IF(ISBLANK(T97),"//",IF(T97=VALUE(nm2!Q97),"ok","■")))</f>
        <v>ok</v>
      </c>
      <c r="Y97" s="1" t="str">
        <f aca="false">IF("."=nm2!S97,"--",IF(ISBLANK(U97),"//",IF(U97=VALUE(nm2!S97),"ok","■")))</f>
        <v>ok</v>
      </c>
      <c r="Z97" s="1" t="str">
        <f aca="false">IF("."=nm2!T97,"--",IF(ISBLANK(V97),"//",IF(V97=VALUE(nm2!T97),"ok","■")))</f>
        <v>ok</v>
      </c>
    </row>
    <row r="98" customFormat="false" ht="13.8" hidden="false" customHeight="false" outlineLevel="0" collapsed="false">
      <c r="A98" s="1" t="n">
        <f aca="false">nt!B98</f>
        <v>90</v>
      </c>
      <c r="B98" s="1" t="str">
        <f aca="false">nm2!B98</f>
        <v>CODE RED</v>
      </c>
      <c r="C98" s="7" t="n">
        <v>1.21</v>
      </c>
      <c r="D98" s="7" t="n">
        <v>0.6</v>
      </c>
      <c r="E98" s="7" t="n">
        <v>1.33</v>
      </c>
      <c r="F98" s="7" t="n">
        <v>0.66</v>
      </c>
      <c r="G98" s="1" t="str">
        <f aca="false">IF("."=nm2!D98,"--",IF(ISBLANK(C98),"//",IF(C98=VALUE(nm2!D98),"ok","■")))</f>
        <v>ok</v>
      </c>
      <c r="H98" s="1" t="str">
        <f aca="false">IF("."=nm2!E98,"--",IF(ISBLANK(D98),"//",IF(D98=VALUE(nm2!E98),"ok","■")))</f>
        <v>ok</v>
      </c>
      <c r="I98" s="1" t="str">
        <f aca="false">IF("."=nm2!G98,"--",IF(ISBLANK(E98),"//",IF(E98=VALUE(nm2!G98),"ok","■")))</f>
        <v>ok</v>
      </c>
      <c r="J98" s="1" t="str">
        <f aca="false">IF("."=nm2!H98,"--",IF(ISBLANK(F98),"//",IF(F98=VALUE(nm2!H98),"ok","■")))</f>
        <v>ok</v>
      </c>
      <c r="K98" s="7" t="n">
        <v>0.72</v>
      </c>
      <c r="L98" s="7" t="n">
        <v>0.36</v>
      </c>
      <c r="M98" s="7" t="n">
        <v>0.85</v>
      </c>
      <c r="N98" s="7" t="n">
        <v>0.42</v>
      </c>
      <c r="O98" s="1" t="str">
        <f aca="false">IF("."=nm2!J98,"--",IF(ISBLANK(K98),"//",IF(K98=VALUE(nm2!J98),"ok","■")))</f>
        <v>ok</v>
      </c>
      <c r="P98" s="1" t="str">
        <f aca="false">IF("."=nm2!K98,"--",IF(ISBLANK(L98),"//",IF(L98=VALUE(nm2!K98),"ok","■")))</f>
        <v>ok</v>
      </c>
      <c r="Q98" s="1" t="str">
        <f aca="false">IF("."=nm2!M98,"--",IF(ISBLANK(M98),"//",IF(M98=VALUE(nm2!M98),"ok","■")))</f>
        <v>ok</v>
      </c>
      <c r="R98" s="1" t="str">
        <f aca="false">IF("."=nm2!N98,"--",IF(ISBLANK(N98),"//",IF(N98=VALUE(nm2!N98),"ok","■")))</f>
        <v>ok</v>
      </c>
      <c r="S98" s="7" t="n">
        <v>0.63</v>
      </c>
      <c r="T98" s="7" t="n">
        <v>0.31</v>
      </c>
      <c r="U98" s="7" t="n">
        <v>0.75</v>
      </c>
      <c r="V98" s="7" t="n">
        <v>0.37</v>
      </c>
      <c r="W98" s="1" t="str">
        <f aca="false">IF("."=nm2!P98,"--",IF(ISBLANK(S98),"//",IF(S98=VALUE(nm2!P98),"ok","■")))</f>
        <v>ok</v>
      </c>
      <c r="X98" s="1" t="str">
        <f aca="false">IF("."=nm2!Q98,"--",IF(ISBLANK(T98),"//",IF(T98=VALUE(nm2!Q98),"ok","■")))</f>
        <v>ok</v>
      </c>
      <c r="Y98" s="1" t="str">
        <f aca="false">IF("."=nm2!S98,"--",IF(ISBLANK(U98),"//",IF(U98=VALUE(nm2!S98),"ok","■")))</f>
        <v>ok</v>
      </c>
      <c r="Z98" s="1" t="str">
        <f aca="false">IF("."=nm2!T98,"--",IF(ISBLANK(V98),"//",IF(V98=VALUE(nm2!T98),"ok","■")))</f>
        <v>ok</v>
      </c>
    </row>
    <row r="99" customFormat="false" ht="13.8" hidden="false" customHeight="false" outlineLevel="0" collapsed="false">
      <c r="A99" s="1" t="n">
        <f aca="false">nt!B99</f>
        <v>91</v>
      </c>
      <c r="B99" s="1" t="str">
        <f aca="false">nm2!B99</f>
        <v>COME AND GET IT</v>
      </c>
      <c r="C99" s="7" t="n">
        <v>1.5</v>
      </c>
      <c r="D99" s="7" t="n">
        <v>0.75</v>
      </c>
      <c r="E99" s="7" t="n">
        <v>1.73</v>
      </c>
      <c r="F99" s="7" t="n">
        <v>0.86</v>
      </c>
      <c r="G99" s="1" t="str">
        <f aca="false">IF("."=nm2!D99,"--",IF(ISBLANK(C99),"//",IF(C99=VALUE(nm2!D99),"ok","■")))</f>
        <v>ok</v>
      </c>
      <c r="H99" s="1" t="str">
        <f aca="false">IF("."=nm2!E99,"--",IF(ISBLANK(D99),"//",IF(D99=VALUE(nm2!E99),"ok","■")))</f>
        <v>ok</v>
      </c>
      <c r="I99" s="1" t="str">
        <f aca="false">IF("."=nm2!G99,"--",IF(ISBLANK(E99),"//",IF(E99=VALUE(nm2!G99),"ok","■")))</f>
        <v>ok</v>
      </c>
      <c r="J99" s="1" t="str">
        <f aca="false">IF("."=nm2!H99,"--",IF(ISBLANK(F99),"//",IF(F99=VALUE(nm2!H99),"ok","■")))</f>
        <v>ok</v>
      </c>
      <c r="K99" s="7" t="n">
        <v>1.29</v>
      </c>
      <c r="L99" s="7" t="n">
        <v>0.64</v>
      </c>
      <c r="M99" s="7" t="n">
        <v>1.47</v>
      </c>
      <c r="N99" s="7" t="n">
        <v>0.73</v>
      </c>
      <c r="O99" s="1" t="str">
        <f aca="false">IF("."=nm2!J99,"--",IF(ISBLANK(K99),"//",IF(K99=VALUE(nm2!J99),"ok","■")))</f>
        <v>ok</v>
      </c>
      <c r="P99" s="1" t="str">
        <f aca="false">IF("."=nm2!K99,"--",IF(ISBLANK(L99),"//",IF(L99=VALUE(nm2!K99),"ok","■")))</f>
        <v>ok</v>
      </c>
      <c r="Q99" s="1" t="str">
        <f aca="false">IF("."=nm2!M99,"--",IF(ISBLANK(M99),"//",IF(M99=VALUE(nm2!M99),"ok","■")))</f>
        <v>ok</v>
      </c>
      <c r="R99" s="1" t="str">
        <f aca="false">IF("."=nm2!N99,"--",IF(ISBLANK(N99),"//",IF(N99=VALUE(nm2!N99),"ok","■")))</f>
        <v>ok</v>
      </c>
      <c r="S99" s="7" t="s">
        <v>59</v>
      </c>
      <c r="T99" s="7" t="s">
        <v>59</v>
      </c>
      <c r="U99" s="7" t="s">
        <v>59</v>
      </c>
      <c r="V99" s="7" t="s">
        <v>59</v>
      </c>
      <c r="W99" s="1" t="str">
        <f aca="false">IF("."=nm2!P99,"--",IF(ISBLANK(S99),"//",IF(S99=VALUE(nm2!P99),"ok","■")))</f>
        <v>--</v>
      </c>
      <c r="X99" s="1" t="str">
        <f aca="false">IF("."=nm2!Q99,"--",IF(ISBLANK(T99),"//",IF(T99=VALUE(nm2!Q99),"ok","■")))</f>
        <v>--</v>
      </c>
      <c r="Y99" s="1" t="str">
        <f aca="false">IF("."=nm2!S99,"--",IF(ISBLANK(U99),"//",IF(U99=VALUE(nm2!S99),"ok","■")))</f>
        <v>--</v>
      </c>
      <c r="Z99" s="1" t="str">
        <f aca="false">IF("."=nm2!T99,"--",IF(ISBLANK(V99),"//",IF(V99=VALUE(nm2!T99),"ok","■")))</f>
        <v>--</v>
      </c>
    </row>
    <row r="100" customFormat="false" ht="13.8" hidden="false" customHeight="false" outlineLevel="0" collapsed="false">
      <c r="A100" s="1" t="n">
        <f aca="false">nt!B100</f>
        <v>92</v>
      </c>
      <c r="B100" s="1" t="str">
        <f aca="false">nm2!B100</f>
        <v>CRYMSON</v>
      </c>
      <c r="C100" s="7" t="n">
        <v>0.79</v>
      </c>
      <c r="D100" s="7" t="n">
        <v>0.39</v>
      </c>
      <c r="E100" s="7" t="n">
        <v>0.86</v>
      </c>
      <c r="F100" s="7" t="n">
        <v>0.43</v>
      </c>
      <c r="G100" s="1" t="str">
        <f aca="false">IF("."=nm2!D100,"--",IF(ISBLANK(C100),"//",IF(C100=VALUE(nm2!D100),"ok","■")))</f>
        <v>ok</v>
      </c>
      <c r="H100" s="1" t="str">
        <f aca="false">IF("."=nm2!E100,"--",IF(ISBLANK(D100),"//",IF(D100=VALUE(nm2!E100),"ok","■")))</f>
        <v>ok</v>
      </c>
      <c r="I100" s="1" t="str">
        <f aca="false">IF("."=nm2!G100,"--",IF(ISBLANK(E100),"//",IF(E100=VALUE(nm2!G100),"ok","■")))</f>
        <v>ok</v>
      </c>
      <c r="J100" s="1" t="str">
        <f aca="false">IF("."=nm2!H100,"--",IF(ISBLANK(F100),"//",IF(F100=VALUE(nm2!H100),"ok","■")))</f>
        <v>ok</v>
      </c>
      <c r="K100" s="7" t="n">
        <v>0.73</v>
      </c>
      <c r="L100" s="7" t="n">
        <v>0.36</v>
      </c>
      <c r="M100" s="7" t="n">
        <v>0.82</v>
      </c>
      <c r="N100" s="7" t="n">
        <v>0.41</v>
      </c>
      <c r="O100" s="1" t="str">
        <f aca="false">IF("."=nm2!J100,"--",IF(ISBLANK(K100),"//",IF(K100=VALUE(nm2!J100),"ok","■")))</f>
        <v>ok</v>
      </c>
      <c r="P100" s="1" t="str">
        <f aca="false">IF("."=nm2!K100,"--",IF(ISBLANK(L100),"//",IF(L100=VALUE(nm2!K100),"ok","■")))</f>
        <v>ok</v>
      </c>
      <c r="Q100" s="1" t="str">
        <f aca="false">IF("."=nm2!M100,"--",IF(ISBLANK(M100),"//",IF(M100=VALUE(nm2!M100),"ok","■")))</f>
        <v>ok</v>
      </c>
      <c r="R100" s="1" t="str">
        <f aca="false">IF("."=nm2!N100,"--",IF(ISBLANK(N100),"//",IF(N100=VALUE(nm2!N100),"ok","■")))</f>
        <v>ok</v>
      </c>
      <c r="S100" s="7" t="s">
        <v>59</v>
      </c>
      <c r="T100" s="7" t="s">
        <v>59</v>
      </c>
      <c r="U100" s="7" t="s">
        <v>59</v>
      </c>
      <c r="V100" s="7" t="s">
        <v>59</v>
      </c>
      <c r="W100" s="1" t="str">
        <f aca="false">IF("."=nm2!P100,"--",IF(ISBLANK(S100),"//",IF(S100=VALUE(nm2!P100),"ok","■")))</f>
        <v>--</v>
      </c>
      <c r="X100" s="1" t="str">
        <f aca="false">IF("."=nm2!Q100,"--",IF(ISBLANK(T100),"//",IF(T100=VALUE(nm2!Q100),"ok","■")))</f>
        <v>--</v>
      </c>
      <c r="Y100" s="1" t="str">
        <f aca="false">IF("."=nm2!S100,"--",IF(ISBLANK(U100),"//",IF(U100=VALUE(nm2!S100),"ok","■")))</f>
        <v>--</v>
      </c>
      <c r="Z100" s="1" t="str">
        <f aca="false">IF("."=nm2!T100,"--",IF(ISBLANK(V100),"//",IF(V100=VALUE(nm2!T100),"ok","■")))</f>
        <v>--</v>
      </c>
    </row>
    <row r="101" customFormat="false" ht="13.8" hidden="false" customHeight="false" outlineLevel="0" collapsed="false">
      <c r="A101" s="1" t="n">
        <f aca="false">nt!B101</f>
        <v>93</v>
      </c>
      <c r="B101" s="1" t="str">
        <f aca="false">nm2!B101</f>
        <v>CRYMSON [SCARLET MIX]</v>
      </c>
      <c r="C101" s="7" t="s">
        <v>59</v>
      </c>
      <c r="D101" s="7" t="s">
        <v>59</v>
      </c>
      <c r="E101" s="7" t="s">
        <v>59</v>
      </c>
      <c r="F101" s="7" t="s">
        <v>59</v>
      </c>
      <c r="G101" s="1" t="str">
        <f aca="false">IF("."=nm2!D101,"--",IF(ISBLANK(C101),"//",IF(C101=VALUE(nm2!D101),"ok","■")))</f>
        <v>--</v>
      </c>
      <c r="H101" s="1" t="str">
        <f aca="false">IF("."=nm2!E101,"--",IF(ISBLANK(D101),"//",IF(D101=VALUE(nm2!E101),"ok","■")))</f>
        <v>--</v>
      </c>
      <c r="I101" s="1" t="str">
        <f aca="false">IF("."=nm2!G101,"--",IF(ISBLANK(E101),"//",IF(E101=VALUE(nm2!G101),"ok","■")))</f>
        <v>--</v>
      </c>
      <c r="J101" s="1" t="str">
        <f aca="false">IF("."=nm2!H101,"--",IF(ISBLANK(F101),"//",IF(F101=VALUE(nm2!H101),"ok","■")))</f>
        <v>--</v>
      </c>
      <c r="K101" s="7" t="s">
        <v>59</v>
      </c>
      <c r="L101" s="7" t="s">
        <v>59</v>
      </c>
      <c r="M101" s="7" t="s">
        <v>59</v>
      </c>
      <c r="N101" s="7" t="s">
        <v>59</v>
      </c>
      <c r="O101" s="1" t="str">
        <f aca="false">IF("."=nm2!J101,"--",IF(ISBLANK(K101),"//",IF(K101=VALUE(nm2!J101),"ok","■")))</f>
        <v>--</v>
      </c>
      <c r="P101" s="1" t="str">
        <f aca="false">IF("."=nm2!K101,"--",IF(ISBLANK(L101),"//",IF(L101=VALUE(nm2!K101),"ok","■")))</f>
        <v>--</v>
      </c>
      <c r="Q101" s="1" t="str">
        <f aca="false">IF("."=nm2!M101,"--",IF(ISBLANK(M101),"//",IF(M101=VALUE(nm2!M101),"ok","■")))</f>
        <v>--</v>
      </c>
      <c r="R101" s="1" t="str">
        <f aca="false">IF("."=nm2!N101,"--",IF(ISBLANK(N101),"//",IF(N101=VALUE(nm2!N101),"ok","■")))</f>
        <v>--</v>
      </c>
      <c r="S101" s="7" t="n">
        <v>0.57</v>
      </c>
      <c r="T101" s="7" t="n">
        <v>0.28</v>
      </c>
      <c r="U101" s="7" t="n">
        <v>0.57</v>
      </c>
      <c r="V101" s="7" t="n">
        <v>0.28</v>
      </c>
      <c r="W101" s="1" t="str">
        <f aca="false">IF("."=nm2!P101,"--",IF(ISBLANK(S101),"//",IF(S101=VALUE(nm2!P101),"ok","■")))</f>
        <v>ok</v>
      </c>
      <c r="X101" s="1" t="str">
        <f aca="false">IF("."=nm2!Q101,"--",IF(ISBLANK(T101),"//",IF(T101=VALUE(nm2!Q101),"ok","■")))</f>
        <v>ok</v>
      </c>
      <c r="Y101" s="1" t="str">
        <f aca="false">IF("."=nm2!S101,"--",IF(ISBLANK(U101),"//",IF(U101=VALUE(nm2!S101),"ok","■")))</f>
        <v>ok</v>
      </c>
      <c r="Z101" s="1" t="str">
        <f aca="false">IF("."=nm2!T101,"--",IF(ISBLANK(V101),"//",IF(V101=VALUE(nm2!T101),"ok","■")))</f>
        <v>ok</v>
      </c>
    </row>
    <row r="102" customFormat="false" ht="13.8" hidden="false" customHeight="false" outlineLevel="0" collapsed="false">
      <c r="A102" s="1" t="n">
        <f aca="false">nt!B102</f>
        <v>94</v>
      </c>
      <c r="B102" s="1" t="str">
        <f aca="false">nm2!B102</f>
        <v>CYCLE</v>
      </c>
      <c r="C102" s="7" t="n">
        <v>0.69</v>
      </c>
      <c r="D102" s="7" t="n">
        <v>0.34</v>
      </c>
      <c r="E102" s="7" t="n">
        <v>0.68</v>
      </c>
      <c r="F102" s="7" t="n">
        <v>0.34</v>
      </c>
      <c r="G102" s="1" t="str">
        <f aca="false">IF("."=nm2!D102,"--",IF(ISBLANK(C102),"//",IF(C102=VALUE(nm2!D102),"ok","■")))</f>
        <v>ok</v>
      </c>
      <c r="H102" s="1" t="str">
        <f aca="false">IF("."=nm2!E102,"--",IF(ISBLANK(D102),"//",IF(D102=VALUE(nm2!E102),"ok","■")))</f>
        <v>ok</v>
      </c>
      <c r="I102" s="1" t="str">
        <f aca="false">IF("."=nm2!G102,"--",IF(ISBLANK(E102),"//",IF(E102=VALUE(nm2!G102),"ok","■")))</f>
        <v>ok</v>
      </c>
      <c r="J102" s="1" t="str">
        <f aca="false">IF("."=nm2!H102,"--",IF(ISBLANK(F102),"//",IF(F102=VALUE(nm2!H102),"ok","■")))</f>
        <v>ok</v>
      </c>
      <c r="K102" s="7" t="n">
        <v>0.65</v>
      </c>
      <c r="L102" s="7" t="n">
        <v>0.32</v>
      </c>
      <c r="M102" s="7" t="n">
        <v>0.65</v>
      </c>
      <c r="N102" s="7" t="n">
        <v>0.32</v>
      </c>
      <c r="O102" s="1" t="str">
        <f aca="false">IF("."=nm2!J102,"--",IF(ISBLANK(K102),"//",IF(K102=VALUE(nm2!J102),"ok","■")))</f>
        <v>ok</v>
      </c>
      <c r="P102" s="1" t="str">
        <f aca="false">IF("."=nm2!K102,"--",IF(ISBLANK(L102),"//",IF(L102=VALUE(nm2!K102),"ok","■")))</f>
        <v>ok</v>
      </c>
      <c r="Q102" s="1" t="str">
        <f aca="false">IF("."=nm2!M102,"--",IF(ISBLANK(M102),"//",IF(M102=VALUE(nm2!M102),"ok","■")))</f>
        <v>ok</v>
      </c>
      <c r="R102" s="1" t="str">
        <f aca="false">IF("."=nm2!N102,"--",IF(ISBLANK(N102),"//",IF(N102=VALUE(nm2!N102),"ok","■")))</f>
        <v>ok</v>
      </c>
      <c r="S102" s="7" t="n">
        <v>0.64</v>
      </c>
      <c r="T102" s="7" t="n">
        <v>0.32</v>
      </c>
      <c r="U102" s="7" t="n">
        <v>0.64</v>
      </c>
      <c r="V102" s="7" t="n">
        <v>0.32</v>
      </c>
      <c r="W102" s="1" t="str">
        <f aca="false">IF("."=nm2!P102,"--",IF(ISBLANK(S102),"//",IF(S102=VALUE(nm2!P102),"ok","■")))</f>
        <v>ok</v>
      </c>
      <c r="X102" s="1" t="str">
        <f aca="false">IF("."=nm2!Q102,"--",IF(ISBLANK(T102),"//",IF(T102=VALUE(nm2!Q102),"ok","■")))</f>
        <v>ok</v>
      </c>
      <c r="Y102" s="1" t="str">
        <f aca="false">IF("."=nm2!S102,"--",IF(ISBLANK(U102),"//",IF(U102=VALUE(nm2!S102),"ok","■")))</f>
        <v>ok</v>
      </c>
      <c r="Z102" s="1" t="str">
        <f aca="false">IF("."=nm2!T102,"--",IF(ISBLANK(V102),"//",IF(V102=VALUE(nm2!T102),"ok","■")))</f>
        <v>ok</v>
      </c>
    </row>
    <row r="103" customFormat="false" ht="13.8" hidden="false" customHeight="false" outlineLevel="0" collapsed="false">
      <c r="A103" s="1" t="n">
        <f aca="false">nt!B103</f>
        <v>95</v>
      </c>
      <c r="B103" s="1" t="str">
        <f aca="false">nm2!B103</f>
        <v>DEEP CLEAR EYES</v>
      </c>
      <c r="C103" s="7" t="n">
        <v>1.17</v>
      </c>
      <c r="D103" s="7" t="n">
        <v>0.58</v>
      </c>
      <c r="E103" s="7" t="n">
        <v>1.06</v>
      </c>
      <c r="F103" s="7" t="n">
        <v>0.53</v>
      </c>
      <c r="G103" s="1" t="str">
        <f aca="false">IF("."=nm2!D103,"--",IF(ISBLANK(C103),"//",IF(C103=VALUE(nm2!D103),"ok","■")))</f>
        <v>ok</v>
      </c>
      <c r="H103" s="1" t="str">
        <f aca="false">IF("."=nm2!E103,"--",IF(ISBLANK(D103),"//",IF(D103=VALUE(nm2!E103),"ok","■")))</f>
        <v>ok</v>
      </c>
      <c r="I103" s="1" t="str">
        <f aca="false">IF("."=nm2!G103,"--",IF(ISBLANK(E103),"//",IF(E103=VALUE(nm2!G103),"ok","■")))</f>
        <v>ok</v>
      </c>
      <c r="J103" s="1" t="str">
        <f aca="false">IF("."=nm2!H103,"--",IF(ISBLANK(F103),"//",IF(F103=VALUE(nm2!H103),"ok","■")))</f>
        <v>ok</v>
      </c>
      <c r="K103" s="7" t="n">
        <v>1.01</v>
      </c>
      <c r="L103" s="7" t="n">
        <v>0.5</v>
      </c>
      <c r="M103" s="7" t="n">
        <v>0.93</v>
      </c>
      <c r="N103" s="7" t="n">
        <v>0.46</v>
      </c>
      <c r="O103" s="1" t="str">
        <f aca="false">IF("."=nm2!J103,"--",IF(ISBLANK(K103),"//",IF(K103=VALUE(nm2!J103),"ok","■")))</f>
        <v>ok</v>
      </c>
      <c r="P103" s="1" t="str">
        <f aca="false">IF("."=nm2!K103,"--",IF(ISBLANK(L103),"//",IF(L103=VALUE(nm2!K103),"ok","■")))</f>
        <v>ok</v>
      </c>
      <c r="Q103" s="1" t="str">
        <f aca="false">IF("."=nm2!M103,"--",IF(ISBLANK(M103),"//",IF(M103=VALUE(nm2!M103),"ok","■")))</f>
        <v>ok</v>
      </c>
      <c r="R103" s="1" t="str">
        <f aca="false">IF("."=nm2!N103,"--",IF(ISBLANK(N103),"//",IF(N103=VALUE(nm2!N103),"ok","■")))</f>
        <v>ok</v>
      </c>
      <c r="S103" s="7" t="n">
        <v>0.95</v>
      </c>
      <c r="T103" s="7" t="n">
        <v>0.47</v>
      </c>
      <c r="U103" s="7" t="n">
        <v>1.07</v>
      </c>
      <c r="V103" s="7" t="n">
        <v>0.53</v>
      </c>
      <c r="W103" s="1" t="str">
        <f aca="false">IF("."=nm2!P103,"--",IF(ISBLANK(S103),"//",IF(S103=VALUE(nm2!P103),"ok","■")))</f>
        <v>ok</v>
      </c>
      <c r="X103" s="1" t="str">
        <f aca="false">IF("."=nm2!Q103,"--",IF(ISBLANK(T103),"//",IF(T103=VALUE(nm2!Q103),"ok","■")))</f>
        <v>ok</v>
      </c>
      <c r="Y103" s="1" t="str">
        <f aca="false">IF("."=nm2!S103,"--",IF(ISBLANK(U103),"//",IF(U103=VALUE(nm2!S103),"ok","■")))</f>
        <v>ok</v>
      </c>
      <c r="Z103" s="1" t="str">
        <f aca="false">IF("."=nm2!T103,"--",IF(ISBLANK(V103),"//",IF(V103=VALUE(nm2!T103),"ok","■")))</f>
        <v>ok</v>
      </c>
    </row>
    <row r="104" customFormat="false" ht="13.8" hidden="false" customHeight="false" outlineLevel="0" collapsed="false">
      <c r="A104" s="1" t="n">
        <f aca="false">nt!B104</f>
        <v>96</v>
      </c>
      <c r="B104" s="1" t="str">
        <f aca="false">nm2!B104</f>
        <v>DEEP IN YOU</v>
      </c>
      <c r="C104" s="7" t="n">
        <v>1.09</v>
      </c>
      <c r="D104" s="7" t="n">
        <v>0.54</v>
      </c>
      <c r="E104" s="7" t="n">
        <v>1.24</v>
      </c>
      <c r="F104" s="7" t="n">
        <v>0.62</v>
      </c>
      <c r="G104" s="1" t="str">
        <f aca="false">IF("."=nm2!D104,"--",IF(ISBLANK(C104),"//",IF(C104=VALUE(nm2!D104),"ok","■")))</f>
        <v>ok</v>
      </c>
      <c r="H104" s="1" t="str">
        <f aca="false">IF("."=nm2!E104,"--",IF(ISBLANK(D104),"//",IF(D104=VALUE(nm2!E104),"ok","■")))</f>
        <v>ok</v>
      </c>
      <c r="I104" s="1" t="str">
        <f aca="false">IF("."=nm2!G104,"--",IF(ISBLANK(E104),"//",IF(E104=VALUE(nm2!G104),"ok","■")))</f>
        <v>ok</v>
      </c>
      <c r="J104" s="1" t="str">
        <f aca="false">IF("."=nm2!H104,"--",IF(ISBLANK(F104),"//",IF(F104=VALUE(nm2!H104),"ok","■")))</f>
        <v>ok</v>
      </c>
      <c r="K104" s="7" t="n">
        <v>0.81</v>
      </c>
      <c r="L104" s="7" t="n">
        <v>0.4</v>
      </c>
      <c r="M104" s="7" t="n">
        <v>0.86</v>
      </c>
      <c r="N104" s="7" t="n">
        <v>0.43</v>
      </c>
      <c r="O104" s="1" t="str">
        <f aca="false">IF("."=nm2!J104,"--",IF(ISBLANK(K104),"//",IF(K104=VALUE(nm2!J104),"ok","■")))</f>
        <v>ok</v>
      </c>
      <c r="P104" s="1" t="str">
        <f aca="false">IF("."=nm2!K104,"--",IF(ISBLANK(L104),"//",IF(L104=VALUE(nm2!K104),"ok","■")))</f>
        <v>ok</v>
      </c>
      <c r="Q104" s="1" t="str">
        <f aca="false">IF("."=nm2!M104,"--",IF(ISBLANK(M104),"//",IF(M104=VALUE(nm2!M104),"ok","■")))</f>
        <v>ok</v>
      </c>
      <c r="R104" s="1" t="str">
        <f aca="false">IF("."=nm2!N104,"--",IF(ISBLANK(N104),"//",IF(N104=VALUE(nm2!N104),"ok","■")))</f>
        <v>ok</v>
      </c>
      <c r="S104" s="7" t="n">
        <v>0.79</v>
      </c>
      <c r="T104" s="7" t="n">
        <v>0.39</v>
      </c>
      <c r="U104" s="7" t="n">
        <v>0.85</v>
      </c>
      <c r="V104" s="7" t="n">
        <v>0.42</v>
      </c>
      <c r="W104" s="1" t="str">
        <f aca="false">IF("."=nm2!P104,"--",IF(ISBLANK(S104),"//",IF(S104=VALUE(nm2!P104),"ok","■")))</f>
        <v>ok</v>
      </c>
      <c r="X104" s="1" t="str">
        <f aca="false">IF("."=nm2!Q104,"--",IF(ISBLANK(T104),"//",IF(T104=VALUE(nm2!Q104),"ok","■")))</f>
        <v>ok</v>
      </c>
      <c r="Y104" s="1" t="str">
        <f aca="false">IF("."=nm2!S104,"--",IF(ISBLANK(U104),"//",IF(U104=VALUE(nm2!S104),"ok","■")))</f>
        <v>ok</v>
      </c>
      <c r="Z104" s="1" t="str">
        <f aca="false">IF("."=nm2!T104,"--",IF(ISBLANK(V104),"//",IF(V104=VALUE(nm2!T104),"ok","■")))</f>
        <v>ok</v>
      </c>
    </row>
    <row r="105" customFormat="false" ht="13.8" hidden="false" customHeight="false" outlineLevel="0" collapsed="false">
      <c r="A105" s="1" t="n">
        <f aca="false">nt!B105</f>
        <v>97</v>
      </c>
      <c r="B105" s="1" t="str">
        <f aca="false">nm2!B105</f>
        <v>DENIM</v>
      </c>
      <c r="C105" s="7" t="n">
        <v>0.76</v>
      </c>
      <c r="D105" s="7" t="n">
        <v>0.38</v>
      </c>
      <c r="E105" s="7" t="n">
        <v>0.8</v>
      </c>
      <c r="F105" s="7" t="n">
        <v>0.4</v>
      </c>
      <c r="G105" s="1" t="str">
        <f aca="false">IF("."=nm2!D105,"--",IF(ISBLANK(C105),"//",IF(C105=VALUE(nm2!D105),"ok","■")))</f>
        <v>ok</v>
      </c>
      <c r="H105" s="1" t="str">
        <f aca="false">IF("."=nm2!E105,"--",IF(ISBLANK(D105),"//",IF(D105=VALUE(nm2!E105),"ok","■")))</f>
        <v>ok</v>
      </c>
      <c r="I105" s="1" t="str">
        <f aca="false">IF("."=nm2!G105,"--",IF(ISBLANK(E105),"//",IF(E105=VALUE(nm2!G105),"ok","■")))</f>
        <v>ok</v>
      </c>
      <c r="J105" s="1" t="str">
        <f aca="false">IF("."=nm2!H105,"--",IF(ISBLANK(F105),"//",IF(F105=VALUE(nm2!H105),"ok","■")))</f>
        <v>ok</v>
      </c>
      <c r="K105" s="7" t="n">
        <v>0.73</v>
      </c>
      <c r="L105" s="7" t="n">
        <v>0.36</v>
      </c>
      <c r="M105" s="7" t="n">
        <v>0.78</v>
      </c>
      <c r="N105" s="7" t="n">
        <v>0.39</v>
      </c>
      <c r="O105" s="1" t="str">
        <f aca="false">IF("."=nm2!J105,"--",IF(ISBLANK(K105),"//",IF(K105=VALUE(nm2!J105),"ok","■")))</f>
        <v>ok</v>
      </c>
      <c r="P105" s="1" t="str">
        <f aca="false">IF("."=nm2!K105,"--",IF(ISBLANK(L105),"//",IF(L105=VALUE(nm2!K105),"ok","■")))</f>
        <v>ok</v>
      </c>
      <c r="Q105" s="1" t="str">
        <f aca="false">IF("."=nm2!M105,"--",IF(ISBLANK(M105),"//",IF(M105=VALUE(nm2!M105),"ok","■")))</f>
        <v>ok</v>
      </c>
      <c r="R105" s="1" t="str">
        <f aca="false">IF("."=nm2!N105,"--",IF(ISBLANK(N105),"//",IF(N105=VALUE(nm2!N105),"ok","■")))</f>
        <v>ok</v>
      </c>
      <c r="S105" s="7" t="s">
        <v>59</v>
      </c>
      <c r="T105" s="7" t="s">
        <v>59</v>
      </c>
      <c r="U105" s="7" t="s">
        <v>59</v>
      </c>
      <c r="V105" s="7" t="s">
        <v>59</v>
      </c>
      <c r="W105" s="1" t="str">
        <f aca="false">IF("."=nm2!P105,"--",IF(ISBLANK(S105),"//",IF(S105=VALUE(nm2!P105),"ok","■")))</f>
        <v>--</v>
      </c>
      <c r="X105" s="1" t="str">
        <f aca="false">IF("."=nm2!Q105,"--",IF(ISBLANK(T105),"//",IF(T105=VALUE(nm2!Q105),"ok","■")))</f>
        <v>--</v>
      </c>
      <c r="Y105" s="1" t="str">
        <f aca="false">IF("."=nm2!S105,"--",IF(ISBLANK(U105),"//",IF(U105=VALUE(nm2!S105),"ok","■")))</f>
        <v>--</v>
      </c>
      <c r="Z105" s="1" t="str">
        <f aca="false">IF("."=nm2!T105,"--",IF(ISBLANK(V105),"//",IF(V105=VALUE(nm2!T105),"ok","■")))</f>
        <v>--</v>
      </c>
    </row>
    <row r="106" customFormat="false" ht="13.8" hidden="false" customHeight="false" outlineLevel="0" collapsed="false">
      <c r="A106" s="1" t="n">
        <f aca="false">nt!B106</f>
        <v>98</v>
      </c>
      <c r="B106" s="1" t="str">
        <f aca="false">nm2!B106</f>
        <v>DENIM [ELECTRO MIX]</v>
      </c>
      <c r="C106" s="7" t="s">
        <v>59</v>
      </c>
      <c r="D106" s="7" t="s">
        <v>59</v>
      </c>
      <c r="E106" s="7" t="s">
        <v>59</v>
      </c>
      <c r="F106" s="7" t="s">
        <v>59</v>
      </c>
      <c r="G106" s="1" t="str">
        <f aca="false">IF("."=nm2!D106,"--",IF(ISBLANK(C106),"//",IF(C106=VALUE(nm2!D106),"ok","■")))</f>
        <v>--</v>
      </c>
      <c r="H106" s="1" t="str">
        <f aca="false">IF("."=nm2!E106,"--",IF(ISBLANK(D106),"//",IF(D106=VALUE(nm2!E106),"ok","■")))</f>
        <v>--</v>
      </c>
      <c r="I106" s="1" t="str">
        <f aca="false">IF("."=nm2!G106,"--",IF(ISBLANK(E106),"//",IF(E106=VALUE(nm2!G106),"ok","■")))</f>
        <v>--</v>
      </c>
      <c r="J106" s="1" t="str">
        <f aca="false">IF("."=nm2!H106,"--",IF(ISBLANK(F106),"//",IF(F106=VALUE(nm2!H106),"ok","■")))</f>
        <v>--</v>
      </c>
      <c r="K106" s="7" t="s">
        <v>59</v>
      </c>
      <c r="L106" s="7" t="s">
        <v>59</v>
      </c>
      <c r="M106" s="7" t="s">
        <v>59</v>
      </c>
      <c r="N106" s="7" t="s">
        <v>59</v>
      </c>
      <c r="O106" s="1" t="str">
        <f aca="false">IF("."=nm2!J106,"--",IF(ISBLANK(K106),"//",IF(K106=VALUE(nm2!J106),"ok","■")))</f>
        <v>--</v>
      </c>
      <c r="P106" s="1" t="str">
        <f aca="false">IF("."=nm2!K106,"--",IF(ISBLANK(L106),"//",IF(L106=VALUE(nm2!K106),"ok","■")))</f>
        <v>--</v>
      </c>
      <c r="Q106" s="1" t="str">
        <f aca="false">IF("."=nm2!M106,"--",IF(ISBLANK(M106),"//",IF(M106=VALUE(nm2!M106),"ok","■")))</f>
        <v>--</v>
      </c>
      <c r="R106" s="1" t="str">
        <f aca="false">IF("."=nm2!N106,"--",IF(ISBLANK(N106),"//",IF(N106=VALUE(nm2!N106),"ok","■")))</f>
        <v>--</v>
      </c>
      <c r="S106" s="7" t="n">
        <v>0.55</v>
      </c>
      <c r="T106" s="7" t="n">
        <v>0.27</v>
      </c>
      <c r="U106" s="7" t="n">
        <v>0.55</v>
      </c>
      <c r="V106" s="7" t="n">
        <v>0.27</v>
      </c>
      <c r="W106" s="1" t="str">
        <f aca="false">IF("."=nm2!P106,"--",IF(ISBLANK(S106),"//",IF(S106=VALUE(nm2!P106),"ok","■")))</f>
        <v>ok</v>
      </c>
      <c r="X106" s="1" t="str">
        <f aca="false">IF("."=nm2!Q106,"--",IF(ISBLANK(T106),"//",IF(T106=VALUE(nm2!Q106),"ok","■")))</f>
        <v>ok</v>
      </c>
      <c r="Y106" s="1" t="str">
        <f aca="false">IF("."=nm2!S106,"--",IF(ISBLANK(U106),"//",IF(U106=VALUE(nm2!S106),"ok","■")))</f>
        <v>ok</v>
      </c>
      <c r="Z106" s="1" t="str">
        <f aca="false">IF("."=nm2!T106,"--",IF(ISBLANK(V106),"//",IF(V106=VALUE(nm2!T106),"ok","■")))</f>
        <v>ok</v>
      </c>
    </row>
    <row r="107" customFormat="false" ht="13.8" hidden="false" customHeight="false" outlineLevel="0" collapsed="false">
      <c r="A107" s="1" t="n">
        <f aca="false">nt!B107</f>
        <v>99</v>
      </c>
      <c r="B107" s="1" t="str">
        <f aca="false">nm2!B107</f>
        <v>DISABLED THE FLAW</v>
      </c>
      <c r="C107" s="7" t="n">
        <v>0.58</v>
      </c>
      <c r="D107" s="7" t="n">
        <v>0.29</v>
      </c>
      <c r="E107" s="7" t="n">
        <v>0.61</v>
      </c>
      <c r="F107" s="7" t="n">
        <v>0.3</v>
      </c>
      <c r="G107" s="1" t="str">
        <f aca="false">IF("."=nm2!D107,"--",IF(ISBLANK(C107),"//",IF(C107=VALUE(nm2!D107),"ok","■")))</f>
        <v>ok</v>
      </c>
      <c r="H107" s="1" t="str">
        <f aca="false">IF("."=nm2!E107,"--",IF(ISBLANK(D107),"//",IF(D107=VALUE(nm2!E107),"ok","■")))</f>
        <v>ok</v>
      </c>
      <c r="I107" s="1" t="str">
        <f aca="false">IF("."=nm2!G107,"--",IF(ISBLANK(E107),"//",IF(E107=VALUE(nm2!G107),"ok","■")))</f>
        <v>ok</v>
      </c>
      <c r="J107" s="1" t="str">
        <f aca="false">IF("."=nm2!H107,"--",IF(ISBLANK(F107),"//",IF(F107=VALUE(nm2!H107),"ok","■")))</f>
        <v>ok</v>
      </c>
      <c r="K107" s="7" t="n">
        <v>0.52</v>
      </c>
      <c r="L107" s="7" t="n">
        <v>0.26</v>
      </c>
      <c r="M107" s="7" t="n">
        <v>0.54</v>
      </c>
      <c r="N107" s="7" t="n">
        <v>0.27</v>
      </c>
      <c r="O107" s="1" t="str">
        <f aca="false">IF("."=nm2!J107,"--",IF(ISBLANK(K107),"//",IF(K107=VALUE(nm2!J107),"ok","■")))</f>
        <v>ok</v>
      </c>
      <c r="P107" s="1" t="str">
        <f aca="false">IF("."=nm2!K107,"--",IF(ISBLANK(L107),"//",IF(L107=VALUE(nm2!K107),"ok","■")))</f>
        <v>ok</v>
      </c>
      <c r="Q107" s="1" t="str">
        <f aca="false">IF("."=nm2!M107,"--",IF(ISBLANK(M107),"//",IF(M107=VALUE(nm2!M107),"ok","■")))</f>
        <v>ok</v>
      </c>
      <c r="R107" s="1" t="str">
        <f aca="false">IF("."=nm2!N107,"--",IF(ISBLANK(N107),"//",IF(N107=VALUE(nm2!N107),"ok","■")))</f>
        <v>ok</v>
      </c>
      <c r="S107" s="7" t="n">
        <v>0.47</v>
      </c>
      <c r="T107" s="7" t="n">
        <v>0.23</v>
      </c>
      <c r="U107" s="7" t="n">
        <v>0.47</v>
      </c>
      <c r="V107" s="7" t="n">
        <v>0.23</v>
      </c>
      <c r="W107" s="1" t="str">
        <f aca="false">IF("."=nm2!P107,"--",IF(ISBLANK(S107),"//",IF(S107=VALUE(nm2!P107),"ok","■")))</f>
        <v>ok</v>
      </c>
      <c r="X107" s="1" t="str">
        <f aca="false">IF("."=nm2!Q107,"--",IF(ISBLANK(T107),"//",IF(T107=VALUE(nm2!Q107),"ok","■")))</f>
        <v>ok</v>
      </c>
      <c r="Y107" s="1" t="str">
        <f aca="false">IF("."=nm2!S107,"--",IF(ISBLANK(U107),"//",IF(U107=VALUE(nm2!S107),"ok","■")))</f>
        <v>ok</v>
      </c>
      <c r="Z107" s="1" t="str">
        <f aca="false">IF("."=nm2!T107,"--",IF(ISBLANK(V107),"//",IF(V107=VALUE(nm2!T107),"ok","■")))</f>
        <v>ok</v>
      </c>
    </row>
    <row r="108" customFormat="false" ht="13.8" hidden="false" customHeight="false" outlineLevel="0" collapsed="false">
      <c r="A108" s="1" t="n">
        <f aca="false">nt!B108</f>
        <v>100</v>
      </c>
      <c r="B108" s="1" t="str">
        <f aca="false">nm2!B108</f>
        <v>DISCO DANCING</v>
      </c>
      <c r="C108" s="7" t="n">
        <v>1.42</v>
      </c>
      <c r="D108" s="7" t="n">
        <v>0.71</v>
      </c>
      <c r="E108" s="7" t="n">
        <v>1.34</v>
      </c>
      <c r="F108" s="7" t="n">
        <v>0.67</v>
      </c>
      <c r="G108" s="1" t="str">
        <f aca="false">IF("."=nm2!D108,"--",IF(ISBLANK(C108),"//",IF(C108=VALUE(nm2!D108),"ok","■")))</f>
        <v>ok</v>
      </c>
      <c r="H108" s="1" t="str">
        <f aca="false">IF("."=nm2!E108,"--",IF(ISBLANK(D108),"//",IF(D108=VALUE(nm2!E108),"ok","■")))</f>
        <v>ok</v>
      </c>
      <c r="I108" s="1" t="str">
        <f aca="false">IF("."=nm2!G108,"--",IF(ISBLANK(E108),"//",IF(E108=VALUE(nm2!G108),"ok","■")))</f>
        <v>ok</v>
      </c>
      <c r="J108" s="1" t="str">
        <f aca="false">IF("."=nm2!H108,"--",IF(ISBLANK(F108),"//",IF(F108=VALUE(nm2!H108),"ok","■")))</f>
        <v>ok</v>
      </c>
      <c r="K108" s="7" t="n">
        <v>0.86</v>
      </c>
      <c r="L108" s="7" t="n">
        <v>0.43</v>
      </c>
      <c r="M108" s="7" t="n">
        <v>0.91</v>
      </c>
      <c r="N108" s="7" t="n">
        <v>0.45</v>
      </c>
      <c r="O108" s="1" t="str">
        <f aca="false">IF("."=nm2!J108,"--",IF(ISBLANK(K108),"//",IF(K108=VALUE(nm2!J108),"ok","■")))</f>
        <v>ok</v>
      </c>
      <c r="P108" s="1" t="str">
        <f aca="false">IF("."=nm2!K108,"--",IF(ISBLANK(L108),"//",IF(L108=VALUE(nm2!K108),"ok","■")))</f>
        <v>ok</v>
      </c>
      <c r="Q108" s="1" t="str">
        <f aca="false">IF("."=nm2!M108,"--",IF(ISBLANK(M108),"//",IF(M108=VALUE(nm2!M108),"ok","■")))</f>
        <v>ok</v>
      </c>
      <c r="R108" s="1" t="str">
        <f aca="false">IF("."=nm2!N108,"--",IF(ISBLANK(N108),"//",IF(N108=VALUE(nm2!N108),"ok","■")))</f>
        <v>ok</v>
      </c>
      <c r="S108" s="7" t="s">
        <v>59</v>
      </c>
      <c r="T108" s="7" t="s">
        <v>59</v>
      </c>
      <c r="U108" s="7" t="s">
        <v>59</v>
      </c>
      <c r="V108" s="7" t="s">
        <v>59</v>
      </c>
      <c r="W108" s="1" t="str">
        <f aca="false">IF("."=nm2!P108,"--",IF(ISBLANK(S108),"//",IF(S108=VALUE(nm2!P108),"ok","■")))</f>
        <v>--</v>
      </c>
      <c r="X108" s="1" t="str">
        <f aca="false">IF("."=nm2!Q108,"--",IF(ISBLANK(T108),"//",IF(T108=VALUE(nm2!Q108),"ok","■")))</f>
        <v>--</v>
      </c>
      <c r="Y108" s="1" t="str">
        <f aca="false">IF("."=nm2!S108,"--",IF(ISBLANK(U108),"//",IF(U108=VALUE(nm2!S108),"ok","■")))</f>
        <v>--</v>
      </c>
      <c r="Z108" s="1" t="str">
        <f aca="false">IF("."=nm2!T108,"--",IF(ISBLANK(V108),"//",IF(V108=VALUE(nm2!T108),"ok","■")))</f>
        <v>--</v>
      </c>
    </row>
    <row r="109" customFormat="false" ht="13.8" hidden="false" customHeight="false" outlineLevel="0" collapsed="false">
      <c r="A109" s="1" t="n">
        <f aca="false">nt!B109</f>
        <v>101</v>
      </c>
      <c r="B109" s="1" t="str">
        <f aca="false">nm2!B109</f>
        <v>DISCO DOG</v>
      </c>
      <c r="C109" s="7" t="n">
        <v>0.68</v>
      </c>
      <c r="D109" s="7" t="n">
        <v>0.34</v>
      </c>
      <c r="E109" s="7" t="n">
        <v>0.72</v>
      </c>
      <c r="F109" s="7" t="n">
        <v>0.36</v>
      </c>
      <c r="G109" s="1" t="str">
        <f aca="false">IF("."=nm2!D109,"--",IF(ISBLANK(C109),"//",IF(C109=VALUE(nm2!D109),"ok","■")))</f>
        <v>ok</v>
      </c>
      <c r="H109" s="1" t="str">
        <f aca="false">IF("."=nm2!E109,"--",IF(ISBLANK(D109),"//",IF(D109=VALUE(nm2!E109),"ok","■")))</f>
        <v>ok</v>
      </c>
      <c r="I109" s="1" t="str">
        <f aca="false">IF("."=nm2!G109,"--",IF(ISBLANK(E109),"//",IF(E109=VALUE(nm2!G109),"ok","■")))</f>
        <v>ok</v>
      </c>
      <c r="J109" s="1" t="str">
        <f aca="false">IF("."=nm2!H109,"--",IF(ISBLANK(F109),"//",IF(F109=VALUE(nm2!H109),"ok","■")))</f>
        <v>ok</v>
      </c>
      <c r="K109" s="7" t="n">
        <v>0.59</v>
      </c>
      <c r="L109" s="7" t="n">
        <v>0.29</v>
      </c>
      <c r="M109" s="7" t="n">
        <v>0.64</v>
      </c>
      <c r="N109" s="7" t="n">
        <v>0.32</v>
      </c>
      <c r="O109" s="1" t="str">
        <f aca="false">IF("."=nm2!J109,"--",IF(ISBLANK(K109),"//",IF(K109=VALUE(nm2!J109),"ok","■")))</f>
        <v>ok</v>
      </c>
      <c r="P109" s="1" t="str">
        <f aca="false">IF("."=nm2!K109,"--",IF(ISBLANK(L109),"//",IF(L109=VALUE(nm2!K109),"ok","■")))</f>
        <v>ok</v>
      </c>
      <c r="Q109" s="1" t="str">
        <f aca="false">IF("."=nm2!M109,"--",IF(ISBLANK(M109),"//",IF(M109=VALUE(nm2!M109),"ok","■")))</f>
        <v>ok</v>
      </c>
      <c r="R109" s="1" t="str">
        <f aca="false">IF("."=nm2!N109,"--",IF(ISBLANK(N109),"//",IF(N109=VALUE(nm2!N109),"ok","■")))</f>
        <v>ok</v>
      </c>
      <c r="S109" s="7" t="s">
        <v>59</v>
      </c>
      <c r="T109" s="7" t="s">
        <v>59</v>
      </c>
      <c r="U109" s="7" t="s">
        <v>59</v>
      </c>
      <c r="V109" s="7" t="s">
        <v>59</v>
      </c>
      <c r="W109" s="1" t="str">
        <f aca="false">IF("."=nm2!P109,"--",IF(ISBLANK(S109),"//",IF(S109=VALUE(nm2!P109),"ok","■")))</f>
        <v>--</v>
      </c>
      <c r="X109" s="1" t="str">
        <f aca="false">IF("."=nm2!Q109,"--",IF(ISBLANK(T109),"//",IF(T109=VALUE(nm2!Q109),"ok","■")))</f>
        <v>--</v>
      </c>
      <c r="Y109" s="1" t="str">
        <f aca="false">IF("."=nm2!S109,"--",IF(ISBLANK(U109),"//",IF(U109=VALUE(nm2!S109),"ok","■")))</f>
        <v>--</v>
      </c>
      <c r="Z109" s="1" t="str">
        <f aca="false">IF("."=nm2!T109,"--",IF(ISBLANK(V109),"//",IF(V109=VALUE(nm2!T109),"ok","■")))</f>
        <v>--</v>
      </c>
    </row>
    <row r="110" customFormat="false" ht="13.8" hidden="false" customHeight="false" outlineLevel="0" collapsed="false">
      <c r="A110" s="1" t="n">
        <f aca="false">nt!B110</f>
        <v>102</v>
      </c>
      <c r="B110" s="1" t="str">
        <f aca="false">nm2!B110</f>
        <v>DO YOU LOVE ME?</v>
      </c>
      <c r="C110" s="7" t="n">
        <v>1.24</v>
      </c>
      <c r="D110" s="7" t="n">
        <v>0.62</v>
      </c>
      <c r="E110" s="7" t="n">
        <v>1.28</v>
      </c>
      <c r="F110" s="7" t="n">
        <v>0.64</v>
      </c>
      <c r="G110" s="1" t="str">
        <f aca="false">IF("."=nm2!D110,"--",IF(ISBLANK(C110),"//",IF(C110=VALUE(nm2!D110),"ok","■")))</f>
        <v>ok</v>
      </c>
      <c r="H110" s="1" t="str">
        <f aca="false">IF("."=nm2!E110,"--",IF(ISBLANK(D110),"//",IF(D110=VALUE(nm2!E110),"ok","■")))</f>
        <v>ok</v>
      </c>
      <c r="I110" s="1" t="str">
        <f aca="false">IF("."=nm2!G110,"--",IF(ISBLANK(E110),"//",IF(E110=VALUE(nm2!G110),"ok","■")))</f>
        <v>ok</v>
      </c>
      <c r="J110" s="1" t="str">
        <f aca="false">IF("."=nm2!H110,"--",IF(ISBLANK(F110),"//",IF(F110=VALUE(nm2!H110),"ok","■")))</f>
        <v>ok</v>
      </c>
      <c r="K110" s="7" t="n">
        <v>1.13</v>
      </c>
      <c r="L110" s="7" t="n">
        <v>0.56</v>
      </c>
      <c r="M110" s="7" t="n">
        <v>1.23</v>
      </c>
      <c r="N110" s="7" t="n">
        <v>0.61</v>
      </c>
      <c r="O110" s="1" t="str">
        <f aca="false">IF("."=nm2!J110,"--",IF(ISBLANK(K110),"//",IF(K110=VALUE(nm2!J110),"ok","■")))</f>
        <v>ok</v>
      </c>
      <c r="P110" s="1" t="str">
        <f aca="false">IF("."=nm2!K110,"--",IF(ISBLANK(L110),"//",IF(L110=VALUE(nm2!K110),"ok","■")))</f>
        <v>ok</v>
      </c>
      <c r="Q110" s="1" t="str">
        <f aca="false">IF("."=nm2!M110,"--",IF(ISBLANK(M110),"//",IF(M110=VALUE(nm2!M110),"ok","■")))</f>
        <v>ok</v>
      </c>
      <c r="R110" s="1" t="str">
        <f aca="false">IF("."=nm2!N110,"--",IF(ISBLANK(N110),"//",IF(N110=VALUE(nm2!N110),"ok","■")))</f>
        <v>ok</v>
      </c>
      <c r="S110" s="7" t="s">
        <v>59</v>
      </c>
      <c r="T110" s="7" t="s">
        <v>59</v>
      </c>
      <c r="U110" s="7" t="s">
        <v>59</v>
      </c>
      <c r="V110" s="7" t="s">
        <v>59</v>
      </c>
      <c r="W110" s="1" t="str">
        <f aca="false">IF("."=nm2!P110,"--",IF(ISBLANK(S110),"//",IF(S110=VALUE(nm2!P110),"ok","■")))</f>
        <v>--</v>
      </c>
      <c r="X110" s="1" t="str">
        <f aca="false">IF("."=nm2!Q110,"--",IF(ISBLANK(T110),"//",IF(T110=VALUE(nm2!Q110),"ok","■")))</f>
        <v>--</v>
      </c>
      <c r="Y110" s="1" t="str">
        <f aca="false">IF("."=nm2!S110,"--",IF(ISBLANK(U110),"//",IF(U110=VALUE(nm2!S110),"ok","■")))</f>
        <v>--</v>
      </c>
      <c r="Z110" s="1" t="str">
        <f aca="false">IF("."=nm2!T110,"--",IF(ISBLANK(V110),"//",IF(V110=VALUE(nm2!T110),"ok","■")))</f>
        <v>--</v>
      </c>
    </row>
    <row r="111" customFormat="false" ht="13.8" hidden="false" customHeight="false" outlineLevel="0" collapsed="false">
      <c r="A111" s="1" t="n">
        <f aca="false">nt!B111</f>
        <v>103</v>
      </c>
      <c r="B111" s="1" t="str">
        <f aca="false">nm2!B111</f>
        <v>DO YOU LOVE ME? [SOFTLANDING MIX]</v>
      </c>
      <c r="C111" s="7" t="s">
        <v>59</v>
      </c>
      <c r="D111" s="7" t="s">
        <v>59</v>
      </c>
      <c r="E111" s="7" t="s">
        <v>59</v>
      </c>
      <c r="F111" s="7" t="s">
        <v>59</v>
      </c>
      <c r="G111" s="1" t="str">
        <f aca="false">IF("."=nm2!D111,"--",IF(ISBLANK(C111),"//",IF(C111=VALUE(nm2!D111),"ok","■")))</f>
        <v>--</v>
      </c>
      <c r="H111" s="1" t="str">
        <f aca="false">IF("."=nm2!E111,"--",IF(ISBLANK(D111),"//",IF(D111=VALUE(nm2!E111),"ok","■")))</f>
        <v>--</v>
      </c>
      <c r="I111" s="1" t="str">
        <f aca="false">IF("."=nm2!G111,"--",IF(ISBLANK(E111),"//",IF(E111=VALUE(nm2!G111),"ok","■")))</f>
        <v>--</v>
      </c>
      <c r="J111" s="1" t="str">
        <f aca="false">IF("."=nm2!H111,"--",IF(ISBLANK(F111),"//",IF(F111=VALUE(nm2!H111),"ok","■")))</f>
        <v>--</v>
      </c>
      <c r="K111" s="7" t="s">
        <v>59</v>
      </c>
      <c r="L111" s="7" t="s">
        <v>59</v>
      </c>
      <c r="M111" s="7" t="s">
        <v>59</v>
      </c>
      <c r="N111" s="7" t="s">
        <v>59</v>
      </c>
      <c r="O111" s="1" t="str">
        <f aca="false">IF("."=nm2!J111,"--",IF(ISBLANK(K111),"//",IF(K111=VALUE(nm2!J111),"ok","■")))</f>
        <v>--</v>
      </c>
      <c r="P111" s="1" t="str">
        <f aca="false">IF("."=nm2!K111,"--",IF(ISBLANK(L111),"//",IF(L111=VALUE(nm2!K111),"ok","■")))</f>
        <v>--</v>
      </c>
      <c r="Q111" s="1" t="str">
        <f aca="false">IF("."=nm2!M111,"--",IF(ISBLANK(M111),"//",IF(M111=VALUE(nm2!M111),"ok","■")))</f>
        <v>--</v>
      </c>
      <c r="R111" s="1" t="str">
        <f aca="false">IF("."=nm2!N111,"--",IF(ISBLANK(N111),"//",IF(N111=VALUE(nm2!N111),"ok","■")))</f>
        <v>--</v>
      </c>
      <c r="S111" s="7" t="n">
        <v>0.7</v>
      </c>
      <c r="T111" s="7" t="n">
        <v>0.35</v>
      </c>
      <c r="U111" s="7" t="n">
        <v>0.73</v>
      </c>
      <c r="V111" s="7" t="n">
        <v>0.36</v>
      </c>
      <c r="W111" s="1" t="str">
        <f aca="false">IF("."=nm2!P111,"--",IF(ISBLANK(S111),"//",IF(S111=VALUE(nm2!P111),"ok","■")))</f>
        <v>ok</v>
      </c>
      <c r="X111" s="1" t="str">
        <f aca="false">IF("."=nm2!Q111,"--",IF(ISBLANK(T111),"//",IF(T111=VALUE(nm2!Q111),"ok","■")))</f>
        <v>ok</v>
      </c>
      <c r="Y111" s="1" t="str">
        <f aca="false">IF("."=nm2!S111,"--",IF(ISBLANK(U111),"//",IF(U111=VALUE(nm2!S111),"ok","■")))</f>
        <v>ok</v>
      </c>
      <c r="Z111" s="1" t="str">
        <f aca="false">IF("."=nm2!T111,"--",IF(ISBLANK(V111),"//",IF(V111=VALUE(nm2!T111),"ok","■")))</f>
        <v>ok</v>
      </c>
    </row>
    <row r="112" customFormat="false" ht="13.8" hidden="false" customHeight="false" outlineLevel="0" collapsed="false">
      <c r="A112" s="1" t="n">
        <f aca="false">nt!B112</f>
        <v>104</v>
      </c>
      <c r="B112" s="1" t="str">
        <f aca="false">nm2!B112</f>
        <v>DRUNK MONKY</v>
      </c>
      <c r="C112" s="7" t="n">
        <v>0.73</v>
      </c>
      <c r="D112" s="7" t="n">
        <v>0.36</v>
      </c>
      <c r="E112" s="7" t="n">
        <v>0.72</v>
      </c>
      <c r="F112" s="7" t="n">
        <v>0.36</v>
      </c>
      <c r="G112" s="1" t="str">
        <f aca="false">IF("."=nm2!D112,"--",IF(ISBLANK(C112),"//",IF(C112=VALUE(nm2!D112),"ok","■")))</f>
        <v>ok</v>
      </c>
      <c r="H112" s="1" t="str">
        <f aca="false">IF("."=nm2!E112,"--",IF(ISBLANK(D112),"//",IF(D112=VALUE(nm2!E112),"ok","■")))</f>
        <v>ok</v>
      </c>
      <c r="I112" s="1" t="str">
        <f aca="false">IF("."=nm2!G112,"--",IF(ISBLANK(E112),"//",IF(E112=VALUE(nm2!G112),"ok","■")))</f>
        <v>ok</v>
      </c>
      <c r="J112" s="1" t="str">
        <f aca="false">IF("."=nm2!H112,"--",IF(ISBLANK(F112),"//",IF(F112=VALUE(nm2!H112),"ok","■")))</f>
        <v>ok</v>
      </c>
      <c r="K112" s="7" t="n">
        <v>0.67</v>
      </c>
      <c r="L112" s="7" t="n">
        <v>0.33</v>
      </c>
      <c r="M112" s="7" t="n">
        <v>0.66</v>
      </c>
      <c r="N112" s="7" t="n">
        <v>0.33</v>
      </c>
      <c r="O112" s="1" t="str">
        <f aca="false">IF("."=nm2!J112,"--",IF(ISBLANK(K112),"//",IF(K112=VALUE(nm2!J112),"ok","■")))</f>
        <v>ok</v>
      </c>
      <c r="P112" s="1" t="str">
        <f aca="false">IF("."=nm2!K112,"--",IF(ISBLANK(L112),"//",IF(L112=VALUE(nm2!K112),"ok","■")))</f>
        <v>ok</v>
      </c>
      <c r="Q112" s="1" t="str">
        <f aca="false">IF("."=nm2!M112,"--",IF(ISBLANK(M112),"//",IF(M112=VALUE(nm2!M112),"ok","■")))</f>
        <v>ok</v>
      </c>
      <c r="R112" s="1" t="str">
        <f aca="false">IF("."=nm2!N112,"--",IF(ISBLANK(N112),"//",IF(N112=VALUE(nm2!N112),"ok","■")))</f>
        <v>ok</v>
      </c>
      <c r="S112" s="7" t="n">
        <v>0.42</v>
      </c>
      <c r="T112" s="7" t="n">
        <v>0.21</v>
      </c>
      <c r="U112" s="7" t="n">
        <v>0.45</v>
      </c>
      <c r="V112" s="7" t="n">
        <v>0.22</v>
      </c>
      <c r="W112" s="1" t="str">
        <f aca="false">IF("."=nm2!P112,"--",IF(ISBLANK(S112),"//",IF(S112=VALUE(nm2!P112),"ok","■")))</f>
        <v>ok</v>
      </c>
      <c r="X112" s="1" t="str">
        <f aca="false">IF("."=nm2!Q112,"--",IF(ISBLANK(T112),"//",IF(T112=VALUE(nm2!Q112),"ok","■")))</f>
        <v>ok</v>
      </c>
      <c r="Y112" s="1" t="str">
        <f aca="false">IF("."=nm2!S112,"--",IF(ISBLANK(U112),"//",IF(U112=VALUE(nm2!S112),"ok","■")))</f>
        <v>ok</v>
      </c>
      <c r="Z112" s="1" t="str">
        <f aca="false">IF("."=nm2!T112,"--",IF(ISBLANK(V112),"//",IF(V112=VALUE(nm2!T112),"ok","■")))</f>
        <v>ok</v>
      </c>
    </row>
    <row r="113" customFormat="false" ht="13.8" hidden="false" customHeight="false" outlineLevel="0" collapsed="false">
      <c r="A113" s="1" t="n">
        <f aca="false">nt!B113</f>
        <v>105</v>
      </c>
      <c r="B113" s="1" t="str">
        <f aca="false">nm2!B113</f>
        <v>E-MOTION</v>
      </c>
      <c r="C113" s="7" t="n">
        <v>2.33</v>
      </c>
      <c r="D113" s="7" t="n">
        <v>1.16</v>
      </c>
      <c r="E113" s="7" t="n">
        <v>2.37</v>
      </c>
      <c r="F113" s="7" t="n">
        <v>1.18</v>
      </c>
      <c r="G113" s="1" t="str">
        <f aca="false">IF("."=nm2!D113,"--",IF(ISBLANK(C113),"//",IF(C113=VALUE(nm2!D113),"ok","■")))</f>
        <v>ok</v>
      </c>
      <c r="H113" s="1" t="str">
        <f aca="false">IF("."=nm2!E113,"--",IF(ISBLANK(D113),"//",IF(D113=VALUE(nm2!E113),"ok","■")))</f>
        <v>ok</v>
      </c>
      <c r="I113" s="1" t="str">
        <f aca="false">IF("."=nm2!G113,"--",IF(ISBLANK(E113),"//",IF(E113=VALUE(nm2!G113),"ok","■")))</f>
        <v>ok</v>
      </c>
      <c r="J113" s="1" t="str">
        <f aca="false">IF("."=nm2!H113,"--",IF(ISBLANK(F113),"//",IF(F113=VALUE(nm2!H113),"ok","■")))</f>
        <v>ok</v>
      </c>
      <c r="K113" s="7" t="s">
        <v>59</v>
      </c>
      <c r="L113" s="7" t="s">
        <v>59</v>
      </c>
      <c r="M113" s="7" t="s">
        <v>59</v>
      </c>
      <c r="N113" s="7" t="s">
        <v>59</v>
      </c>
      <c r="O113" s="1" t="str">
        <f aca="false">IF("."=nm2!J113,"--",IF(ISBLANK(K113),"//",IF(K113=VALUE(nm2!J113),"ok","■")))</f>
        <v>--</v>
      </c>
      <c r="P113" s="1" t="str">
        <f aca="false">IF("."=nm2!K113,"--",IF(ISBLANK(L113),"//",IF(L113=VALUE(nm2!K113),"ok","■")))</f>
        <v>--</v>
      </c>
      <c r="Q113" s="1" t="str">
        <f aca="false">IF("."=nm2!M113,"--",IF(ISBLANK(M113),"//",IF(M113=VALUE(nm2!M113),"ok","■")))</f>
        <v>--</v>
      </c>
      <c r="R113" s="1" t="str">
        <f aca="false">IF("."=nm2!N113,"--",IF(ISBLANK(N113),"//",IF(N113=VALUE(nm2!N113),"ok","■")))</f>
        <v>--</v>
      </c>
      <c r="S113" s="7" t="s">
        <v>59</v>
      </c>
      <c r="T113" s="7" t="s">
        <v>59</v>
      </c>
      <c r="U113" s="7" t="s">
        <v>59</v>
      </c>
      <c r="V113" s="7" t="s">
        <v>59</v>
      </c>
      <c r="W113" s="1" t="str">
        <f aca="false">IF("."=nm2!P113,"--",IF(ISBLANK(S113),"//",IF(S113=VALUE(nm2!P113),"ok","■")))</f>
        <v>--</v>
      </c>
      <c r="X113" s="1" t="str">
        <f aca="false">IF("."=nm2!Q113,"--",IF(ISBLANK(T113),"//",IF(T113=VALUE(nm2!Q113),"ok","■")))</f>
        <v>--</v>
      </c>
      <c r="Y113" s="1" t="str">
        <f aca="false">IF("."=nm2!S113,"--",IF(ISBLANK(U113),"//",IF(U113=VALUE(nm2!S113),"ok","■")))</f>
        <v>--</v>
      </c>
      <c r="Z113" s="1" t="str">
        <f aca="false">IF("."=nm2!T113,"--",IF(ISBLANK(V113),"//",IF(V113=VALUE(nm2!T113),"ok","■")))</f>
        <v>--</v>
      </c>
    </row>
    <row r="114" customFormat="false" ht="13.8" hidden="false" customHeight="false" outlineLevel="0" collapsed="false">
      <c r="A114" s="1" t="n">
        <f aca="false">nt!B114</f>
        <v>106</v>
      </c>
      <c r="B114" s="1" t="str">
        <f aca="false">nm2!B114</f>
        <v>E-MOTION [2NDMIX]</v>
      </c>
      <c r="C114" s="7" t="n">
        <v>1.47</v>
      </c>
      <c r="D114" s="7" t="n">
        <v>0.73</v>
      </c>
      <c r="E114" s="7" t="n">
        <v>1.55</v>
      </c>
      <c r="F114" s="7" t="n">
        <v>0.77</v>
      </c>
      <c r="G114" s="1" t="str">
        <f aca="false">IF("."=nm2!D114,"--",IF(ISBLANK(C114),"//",IF(C114=VALUE(nm2!D114),"ok","■")))</f>
        <v>ok</v>
      </c>
      <c r="H114" s="1" t="str">
        <f aca="false">IF("."=nm2!E114,"--",IF(ISBLANK(D114),"//",IF(D114=VALUE(nm2!E114),"ok","■")))</f>
        <v>ok</v>
      </c>
      <c r="I114" s="1" t="str">
        <f aca="false">IF("."=nm2!G114,"--",IF(ISBLANK(E114),"//",IF(E114=VALUE(nm2!G114),"ok","■")))</f>
        <v>ok</v>
      </c>
      <c r="J114" s="1" t="str">
        <f aca="false">IF("."=nm2!H114,"--",IF(ISBLANK(F114),"//",IF(F114=VALUE(nm2!H114),"ok","■")))</f>
        <v>ok</v>
      </c>
      <c r="K114" s="7" t="n">
        <v>1.25</v>
      </c>
      <c r="L114" s="7" t="n">
        <v>0.62</v>
      </c>
      <c r="M114" s="7" t="n">
        <v>1.22</v>
      </c>
      <c r="N114" s="7" t="n">
        <v>0.61</v>
      </c>
      <c r="O114" s="1" t="str">
        <f aca="false">IF("."=nm2!J114,"--",IF(ISBLANK(K114),"//",IF(K114=VALUE(nm2!J114),"ok","■")))</f>
        <v>ok</v>
      </c>
      <c r="P114" s="1" t="str">
        <f aca="false">IF("."=nm2!K114,"--",IF(ISBLANK(L114),"//",IF(L114=VALUE(nm2!K114),"ok","■")))</f>
        <v>ok</v>
      </c>
      <c r="Q114" s="1" t="str">
        <f aca="false">IF("."=nm2!M114,"--",IF(ISBLANK(M114),"//",IF(M114=VALUE(nm2!M114),"ok","■")))</f>
        <v>ok</v>
      </c>
      <c r="R114" s="1" t="str">
        <f aca="false">IF("."=nm2!N114,"--",IF(ISBLANK(N114),"//",IF(N114=VALUE(nm2!N114),"ok","■")))</f>
        <v>ok</v>
      </c>
      <c r="S114" s="7" t="s">
        <v>59</v>
      </c>
      <c r="T114" s="7" t="s">
        <v>59</v>
      </c>
      <c r="U114" s="7" t="s">
        <v>59</v>
      </c>
      <c r="V114" s="7" t="s">
        <v>59</v>
      </c>
      <c r="W114" s="1" t="str">
        <f aca="false">IF("."=nm2!P114,"--",IF(ISBLANK(S114),"//",IF(S114=VALUE(nm2!P114),"ok","■")))</f>
        <v>--</v>
      </c>
      <c r="X114" s="1" t="str">
        <f aca="false">IF("."=nm2!Q114,"--",IF(ISBLANK(T114),"//",IF(T114=VALUE(nm2!Q114),"ok","■")))</f>
        <v>--</v>
      </c>
      <c r="Y114" s="1" t="str">
        <f aca="false">IF("."=nm2!S114,"--",IF(ISBLANK(U114),"//",IF(U114=VALUE(nm2!S114),"ok","■")))</f>
        <v>--</v>
      </c>
      <c r="Z114" s="1" t="str">
        <f aca="false">IF("."=nm2!T114,"--",IF(ISBLANK(V114),"//",IF(V114=VALUE(nm2!T114),"ok","■")))</f>
        <v>--</v>
      </c>
    </row>
    <row r="115" customFormat="false" ht="13.8" hidden="false" customHeight="false" outlineLevel="0" collapsed="false">
      <c r="A115" s="1" t="n">
        <f aca="false">nt!B115</f>
        <v>107</v>
      </c>
      <c r="B115" s="1" t="str">
        <f aca="false">nm2!B115</f>
        <v>E-MOTION [ROMANTIC STYLE]</v>
      </c>
      <c r="C115" s="7" t="n">
        <v>1.53</v>
      </c>
      <c r="D115" s="7" t="n">
        <v>0.76</v>
      </c>
      <c r="E115" s="7" t="n">
        <v>1.46</v>
      </c>
      <c r="F115" s="7" t="n">
        <v>0.73</v>
      </c>
      <c r="G115" s="1" t="str">
        <f aca="false">IF("."=nm2!D115,"--",IF(ISBLANK(C115),"//",IF(C115=VALUE(nm2!D115),"ok","■")))</f>
        <v>ok</v>
      </c>
      <c r="H115" s="1" t="str">
        <f aca="false">IF("."=nm2!E115,"--",IF(ISBLANK(D115),"//",IF(D115=VALUE(nm2!E115),"ok","■")))</f>
        <v>ok</v>
      </c>
      <c r="I115" s="1" t="str">
        <f aca="false">IF("."=nm2!G115,"--",IF(ISBLANK(E115),"//",IF(E115=VALUE(nm2!G115),"ok","■")))</f>
        <v>ok</v>
      </c>
      <c r="J115" s="1" t="str">
        <f aca="false">IF("."=nm2!H115,"--",IF(ISBLANK(F115),"//",IF(F115=VALUE(nm2!H115),"ok","■")))</f>
        <v>ok</v>
      </c>
      <c r="K115" s="7" t="n">
        <v>1.09</v>
      </c>
      <c r="L115" s="7" t="n">
        <v>0.54</v>
      </c>
      <c r="M115" s="7" t="n">
        <v>1.09</v>
      </c>
      <c r="N115" s="7" t="n">
        <v>0.54</v>
      </c>
      <c r="O115" s="1" t="str">
        <f aca="false">IF("."=nm2!J115,"--",IF(ISBLANK(K115),"//",IF(K115=VALUE(nm2!J115),"ok","■")))</f>
        <v>ok</v>
      </c>
      <c r="P115" s="1" t="str">
        <f aca="false">IF("."=nm2!K115,"--",IF(ISBLANK(L115),"//",IF(L115=VALUE(nm2!K115),"ok","■")))</f>
        <v>ok</v>
      </c>
      <c r="Q115" s="1" t="str">
        <f aca="false">IF("."=nm2!M115,"--",IF(ISBLANK(M115),"//",IF(M115=VALUE(nm2!M115),"ok","■")))</f>
        <v>ok</v>
      </c>
      <c r="R115" s="1" t="str">
        <f aca="false">IF("."=nm2!N115,"--",IF(ISBLANK(N115),"//",IF(N115=VALUE(nm2!N115),"ok","■")))</f>
        <v>ok</v>
      </c>
      <c r="S115" s="7" t="s">
        <v>59</v>
      </c>
      <c r="T115" s="7" t="s">
        <v>59</v>
      </c>
      <c r="U115" s="7" t="s">
        <v>59</v>
      </c>
      <c r="V115" s="7" t="s">
        <v>59</v>
      </c>
      <c r="W115" s="1" t="str">
        <f aca="false">IF("."=nm2!P115,"--",IF(ISBLANK(S115),"//",IF(S115=VALUE(nm2!P115),"ok","■")))</f>
        <v>--</v>
      </c>
      <c r="X115" s="1" t="str">
        <f aca="false">IF("."=nm2!Q115,"--",IF(ISBLANK(T115),"//",IF(T115=VALUE(nm2!Q115),"ok","■")))</f>
        <v>--</v>
      </c>
      <c r="Y115" s="1" t="str">
        <f aca="false">IF("."=nm2!S115,"--",IF(ISBLANK(U115),"//",IF(U115=VALUE(nm2!S115),"ok","■")))</f>
        <v>--</v>
      </c>
      <c r="Z115" s="1" t="str">
        <f aca="false">IF("."=nm2!T115,"--",IF(ISBLANK(V115),"//",IF(V115=VALUE(nm2!T115),"ok","■")))</f>
        <v>--</v>
      </c>
    </row>
    <row r="116" customFormat="false" ht="13.8" hidden="false" customHeight="false" outlineLevel="0" collapsed="false">
      <c r="A116" s="1" t="n">
        <f aca="false">nt!B116</f>
        <v>108</v>
      </c>
      <c r="B116" s="1" t="str">
        <f aca="false">nm2!B116</f>
        <v>FEEL THE LIGHT</v>
      </c>
      <c r="C116" s="7" t="n">
        <v>0.73</v>
      </c>
      <c r="D116" s="7" t="n">
        <v>0.36</v>
      </c>
      <c r="E116" s="7" t="n">
        <v>0.76</v>
      </c>
      <c r="F116" s="7" t="n">
        <v>0.38</v>
      </c>
      <c r="G116" s="1" t="str">
        <f aca="false">IF("."=nm2!D116,"--",IF(ISBLANK(C116),"//",IF(C116=VALUE(nm2!D116),"ok","■")))</f>
        <v>ok</v>
      </c>
      <c r="H116" s="1" t="str">
        <f aca="false">IF("."=nm2!E116,"--",IF(ISBLANK(D116),"//",IF(D116=VALUE(nm2!E116),"ok","■")))</f>
        <v>ok</v>
      </c>
      <c r="I116" s="1" t="str">
        <f aca="false">IF("."=nm2!G116,"--",IF(ISBLANK(E116),"//",IF(E116=VALUE(nm2!G116),"ok","■")))</f>
        <v>ok</v>
      </c>
      <c r="J116" s="1" t="str">
        <f aca="false">IF("."=nm2!H116,"--",IF(ISBLANK(F116),"//",IF(F116=VALUE(nm2!H116),"ok","■")))</f>
        <v>ok</v>
      </c>
      <c r="K116" s="7" t="n">
        <v>0.63</v>
      </c>
      <c r="L116" s="7" t="n">
        <v>0.31</v>
      </c>
      <c r="M116" s="7" t="n">
        <v>0.66</v>
      </c>
      <c r="N116" s="7" t="n">
        <v>0.33</v>
      </c>
      <c r="O116" s="1" t="str">
        <f aca="false">IF("."=nm2!J116,"--",IF(ISBLANK(K116),"//",IF(K116=VALUE(nm2!J116),"ok","■")))</f>
        <v>ok</v>
      </c>
      <c r="P116" s="1" t="str">
        <f aca="false">IF("."=nm2!K116,"--",IF(ISBLANK(L116),"//",IF(L116=VALUE(nm2!K116),"ok","■")))</f>
        <v>ok</v>
      </c>
      <c r="Q116" s="1" t="str">
        <f aca="false">IF("."=nm2!M116,"--",IF(ISBLANK(M116),"//",IF(M116=VALUE(nm2!M116),"ok","■")))</f>
        <v>ok</v>
      </c>
      <c r="R116" s="1" t="str">
        <f aca="false">IF("."=nm2!N116,"--",IF(ISBLANK(N116),"//",IF(N116=VALUE(nm2!N116),"ok","■")))</f>
        <v>ok</v>
      </c>
      <c r="S116" s="7" t="n">
        <v>0.46</v>
      </c>
      <c r="T116" s="7" t="n">
        <v>0.23</v>
      </c>
      <c r="U116" s="7" t="n">
        <v>0.45</v>
      </c>
      <c r="V116" s="7" t="n">
        <v>0.22</v>
      </c>
      <c r="W116" s="1" t="str">
        <f aca="false">IF("."=nm2!P116,"--",IF(ISBLANK(S116),"//",IF(S116=VALUE(nm2!P116),"ok","■")))</f>
        <v>ok</v>
      </c>
      <c r="X116" s="1" t="str">
        <f aca="false">IF("."=nm2!Q116,"--",IF(ISBLANK(T116),"//",IF(T116=VALUE(nm2!Q116),"ok","■")))</f>
        <v>ok</v>
      </c>
      <c r="Y116" s="1" t="str">
        <f aca="false">IF("."=nm2!S116,"--",IF(ISBLANK(U116),"//",IF(U116=VALUE(nm2!S116),"ok","■")))</f>
        <v>ok</v>
      </c>
      <c r="Z116" s="1" t="str">
        <f aca="false">IF("."=nm2!T116,"--",IF(ISBLANK(V116),"//",IF(V116=VALUE(nm2!T116),"ok","■")))</f>
        <v>ok</v>
      </c>
    </row>
    <row r="117" customFormat="false" ht="13.8" hidden="false" customHeight="false" outlineLevel="0" collapsed="false">
      <c r="A117" s="1" t="n">
        <f aca="false">nt!B117</f>
        <v>109</v>
      </c>
      <c r="B117" s="1" t="str">
        <f aca="false">nm2!B117</f>
        <v>FIND OUT</v>
      </c>
      <c r="C117" s="7" t="n">
        <v>2.98</v>
      </c>
      <c r="D117" s="7" t="n">
        <v>1.49</v>
      </c>
      <c r="E117" s="7" t="n">
        <v>3.31</v>
      </c>
      <c r="F117" s="7" t="n">
        <v>1.65</v>
      </c>
      <c r="G117" s="1" t="str">
        <f aca="false">IF("."=nm2!D117,"--",IF(ISBLANK(C117),"//",IF(C117=VALUE(nm2!D117),"ok","■")))</f>
        <v>ok</v>
      </c>
      <c r="H117" s="1" t="str">
        <f aca="false">IF("."=nm2!E117,"--",IF(ISBLANK(D117),"//",IF(D117=VALUE(nm2!E117),"ok","■")))</f>
        <v>ok</v>
      </c>
      <c r="I117" s="1" t="str">
        <f aca="false">IF("."=nm2!G117,"--",IF(ISBLANK(E117),"//",IF(E117=VALUE(nm2!G117),"ok","■")))</f>
        <v>ok</v>
      </c>
      <c r="J117" s="1" t="str">
        <f aca="false">IF("."=nm2!H117,"--",IF(ISBLANK(F117),"//",IF(F117=VALUE(nm2!H117),"ok","■")))</f>
        <v>ok</v>
      </c>
      <c r="K117" s="7" t="s">
        <v>59</v>
      </c>
      <c r="L117" s="7" t="s">
        <v>59</v>
      </c>
      <c r="M117" s="7" t="s">
        <v>59</v>
      </c>
      <c r="N117" s="7" t="s">
        <v>59</v>
      </c>
      <c r="O117" s="1" t="str">
        <f aca="false">IF("."=nm2!J117,"--",IF(ISBLANK(K117),"//",IF(K117=VALUE(nm2!J117),"ok","■")))</f>
        <v>--</v>
      </c>
      <c r="P117" s="1" t="str">
        <f aca="false">IF("."=nm2!K117,"--",IF(ISBLANK(L117),"//",IF(L117=VALUE(nm2!K117),"ok","■")))</f>
        <v>--</v>
      </c>
      <c r="Q117" s="1" t="str">
        <f aca="false">IF("."=nm2!M117,"--",IF(ISBLANK(M117),"//",IF(M117=VALUE(nm2!M117),"ok","■")))</f>
        <v>--</v>
      </c>
      <c r="R117" s="1" t="str">
        <f aca="false">IF("."=nm2!N117,"--",IF(ISBLANK(N117),"//",IF(N117=VALUE(nm2!N117),"ok","■")))</f>
        <v>--</v>
      </c>
      <c r="S117" s="7" t="s">
        <v>59</v>
      </c>
      <c r="T117" s="7" t="s">
        <v>59</v>
      </c>
      <c r="U117" s="7" t="s">
        <v>59</v>
      </c>
      <c r="V117" s="7" t="s">
        <v>59</v>
      </c>
      <c r="W117" s="1" t="str">
        <f aca="false">IF("."=nm2!P117,"--",IF(ISBLANK(S117),"//",IF(S117=VALUE(nm2!P117),"ok","■")))</f>
        <v>--</v>
      </c>
      <c r="X117" s="1" t="str">
        <f aca="false">IF("."=nm2!Q117,"--",IF(ISBLANK(T117),"//",IF(T117=VALUE(nm2!Q117),"ok","■")))</f>
        <v>--</v>
      </c>
      <c r="Y117" s="1" t="str">
        <f aca="false">IF("."=nm2!S117,"--",IF(ISBLANK(U117),"//",IF(U117=VALUE(nm2!S117),"ok","■")))</f>
        <v>--</v>
      </c>
      <c r="Z117" s="1" t="str">
        <f aca="false">IF("."=nm2!T117,"--",IF(ISBLANK(V117),"//",IF(V117=VALUE(nm2!T117),"ok","■")))</f>
        <v>--</v>
      </c>
    </row>
    <row r="118" customFormat="false" ht="13.8" hidden="false" customHeight="false" outlineLevel="0" collapsed="false">
      <c r="A118" s="1" t="n">
        <f aca="false">nt!B118</f>
        <v>110</v>
      </c>
      <c r="B118" s="1" t="str">
        <f aca="false">nm2!B118</f>
        <v>FIRE DUB</v>
      </c>
      <c r="C118" s="7" t="n">
        <v>1.67</v>
      </c>
      <c r="D118" s="7" t="n">
        <v>0.83</v>
      </c>
      <c r="E118" s="7" t="n">
        <v>1.57</v>
      </c>
      <c r="F118" s="7" t="n">
        <v>0.78</v>
      </c>
      <c r="G118" s="1" t="str">
        <f aca="false">IF("."=nm2!D118,"--",IF(ISBLANK(C118),"//",IF(C118=VALUE(nm2!D118),"ok","■")))</f>
        <v>ok</v>
      </c>
      <c r="H118" s="1" t="str">
        <f aca="false">IF("."=nm2!E118,"--",IF(ISBLANK(D118),"//",IF(D118=VALUE(nm2!E118),"ok","■")))</f>
        <v>ok</v>
      </c>
      <c r="I118" s="1" t="str">
        <f aca="false">IF("."=nm2!G118,"--",IF(ISBLANK(E118),"//",IF(E118=VALUE(nm2!G118),"ok","■")))</f>
        <v>ok</v>
      </c>
      <c r="J118" s="1" t="str">
        <f aca="false">IF("."=nm2!H118,"--",IF(ISBLANK(F118),"//",IF(F118=VALUE(nm2!H118),"ok","■")))</f>
        <v>ok</v>
      </c>
      <c r="K118" s="7" t="n">
        <v>0.9</v>
      </c>
      <c r="L118" s="7" t="n">
        <v>0.45</v>
      </c>
      <c r="M118" s="7" t="n">
        <v>1.09</v>
      </c>
      <c r="N118" s="7" t="n">
        <v>0.54</v>
      </c>
      <c r="O118" s="1" t="str">
        <f aca="false">IF("."=nm2!J118,"--",IF(ISBLANK(K118),"//",IF(K118=VALUE(nm2!J118),"ok","■")))</f>
        <v>ok</v>
      </c>
      <c r="P118" s="1" t="str">
        <f aca="false">IF("."=nm2!K118,"--",IF(ISBLANK(L118),"//",IF(L118=VALUE(nm2!K118),"ok","■")))</f>
        <v>ok</v>
      </c>
      <c r="Q118" s="1" t="str">
        <f aca="false">IF("."=nm2!M118,"--",IF(ISBLANK(M118),"//",IF(M118=VALUE(nm2!M118),"ok","■")))</f>
        <v>ok</v>
      </c>
      <c r="R118" s="1" t="str">
        <f aca="false">IF("."=nm2!N118,"--",IF(ISBLANK(N118),"//",IF(N118=VALUE(nm2!N118),"ok","■")))</f>
        <v>ok</v>
      </c>
      <c r="S118" s="7" t="n">
        <v>0.83</v>
      </c>
      <c r="T118" s="7" t="n">
        <v>0.41</v>
      </c>
      <c r="U118" s="7" t="n">
        <v>0.87</v>
      </c>
      <c r="V118" s="7" t="n">
        <v>0.43</v>
      </c>
      <c r="W118" s="1" t="str">
        <f aca="false">IF("."=nm2!P118,"--",IF(ISBLANK(S118),"//",IF(S118=VALUE(nm2!P118),"ok","■")))</f>
        <v>ok</v>
      </c>
      <c r="X118" s="1" t="str">
        <f aca="false">IF("."=nm2!Q118,"--",IF(ISBLANK(T118),"//",IF(T118=VALUE(nm2!Q118),"ok","■")))</f>
        <v>ok</v>
      </c>
      <c r="Y118" s="1" t="str">
        <f aca="false">IF("."=nm2!S118,"--",IF(ISBLANK(U118),"//",IF(U118=VALUE(nm2!S118),"ok","■")))</f>
        <v>ok</v>
      </c>
      <c r="Z118" s="1" t="str">
        <f aca="false">IF("."=nm2!T118,"--",IF(ISBLANK(V118),"//",IF(V118=VALUE(nm2!T118),"ok","■")))</f>
        <v>ok</v>
      </c>
    </row>
    <row r="119" customFormat="false" ht="13.8" hidden="false" customHeight="false" outlineLevel="0" collapsed="false">
      <c r="A119" s="1" t="n">
        <f aca="false">nt!B119</f>
        <v>111</v>
      </c>
      <c r="B119" s="1" t="str">
        <f aca="false">nm2!B119</f>
        <v>FREE KICKER</v>
      </c>
      <c r="C119" s="7" t="n">
        <v>0.91</v>
      </c>
      <c r="D119" s="7" t="n">
        <v>0.45</v>
      </c>
      <c r="E119" s="7" t="n">
        <v>0.93</v>
      </c>
      <c r="F119" s="7" t="n">
        <v>0.46</v>
      </c>
      <c r="G119" s="1" t="str">
        <f aca="false">IF("."=nm2!D119,"--",IF(ISBLANK(C119),"//",IF(C119=VALUE(nm2!D119),"ok","■")))</f>
        <v>ok</v>
      </c>
      <c r="H119" s="1" t="str">
        <f aca="false">IF("."=nm2!E119,"--",IF(ISBLANK(D119),"//",IF(D119=VALUE(nm2!E119),"ok","■")))</f>
        <v>ok</v>
      </c>
      <c r="I119" s="1" t="str">
        <f aca="false">IF("."=nm2!G119,"--",IF(ISBLANK(E119),"//",IF(E119=VALUE(nm2!G119),"ok","■")))</f>
        <v>ok</v>
      </c>
      <c r="J119" s="1" t="str">
        <f aca="false">IF("."=nm2!H119,"--",IF(ISBLANK(F119),"//",IF(F119=VALUE(nm2!H119),"ok","■")))</f>
        <v>ok</v>
      </c>
      <c r="K119" s="7" t="n">
        <v>0.59</v>
      </c>
      <c r="L119" s="7" t="n">
        <v>0.29</v>
      </c>
      <c r="M119" s="7" t="n">
        <v>0.66</v>
      </c>
      <c r="N119" s="7" t="n">
        <v>0.33</v>
      </c>
      <c r="O119" s="1" t="str">
        <f aca="false">IF("."=nm2!J119,"--",IF(ISBLANK(K119),"//",IF(K119=VALUE(nm2!J119),"ok","■")))</f>
        <v>ok</v>
      </c>
      <c r="P119" s="1" t="str">
        <f aca="false">IF("."=nm2!K119,"--",IF(ISBLANK(L119),"//",IF(L119=VALUE(nm2!K119),"ok","■")))</f>
        <v>ok</v>
      </c>
      <c r="Q119" s="1" t="str">
        <f aca="false">IF("."=nm2!M119,"--",IF(ISBLANK(M119),"//",IF(M119=VALUE(nm2!M119),"ok","■")))</f>
        <v>ok</v>
      </c>
      <c r="R119" s="1" t="str">
        <f aca="false">IF("."=nm2!N119,"--",IF(ISBLANK(N119),"//",IF(N119=VALUE(nm2!N119),"ok","■")))</f>
        <v>ok</v>
      </c>
      <c r="S119" s="7" t="n">
        <v>0.55</v>
      </c>
      <c r="T119" s="7" t="n">
        <v>0.27</v>
      </c>
      <c r="U119" s="7" t="n">
        <v>0.61</v>
      </c>
      <c r="V119" s="7" t="n">
        <v>0.3</v>
      </c>
      <c r="W119" s="1" t="str">
        <f aca="false">IF("."=nm2!P119,"--",IF(ISBLANK(S119),"//",IF(S119=VALUE(nm2!P119),"ok","■")))</f>
        <v>ok</v>
      </c>
      <c r="X119" s="1" t="str">
        <f aca="false">IF("."=nm2!Q119,"--",IF(ISBLANK(T119),"//",IF(T119=VALUE(nm2!Q119),"ok","■")))</f>
        <v>ok</v>
      </c>
      <c r="Y119" s="1" t="str">
        <f aca="false">IF("."=nm2!S119,"--",IF(ISBLANK(U119),"//",IF(U119=VALUE(nm2!S119),"ok","■")))</f>
        <v>ok</v>
      </c>
      <c r="Z119" s="1" t="str">
        <f aca="false">IF("."=nm2!T119,"--",IF(ISBLANK(V119),"//",IF(V119=VALUE(nm2!T119),"ok","■")))</f>
        <v>ok</v>
      </c>
    </row>
    <row r="120" customFormat="false" ht="13.8" hidden="false" customHeight="false" outlineLevel="0" collapsed="false">
      <c r="A120" s="1" t="n">
        <f aca="false">nt!B120</f>
        <v>112</v>
      </c>
      <c r="B120" s="1" t="str">
        <f aca="false">nm2!B120</f>
        <v>GENOM SCREAMS</v>
      </c>
      <c r="C120" s="7" t="n">
        <v>0.6</v>
      </c>
      <c r="D120" s="7" t="n">
        <v>0.3</v>
      </c>
      <c r="E120" s="7" t="n">
        <v>0.62</v>
      </c>
      <c r="F120" s="7" t="n">
        <v>0.31</v>
      </c>
      <c r="G120" s="1" t="str">
        <f aca="false">IF("."=nm2!D120,"--",IF(ISBLANK(C120),"//",IF(C120=VALUE(nm2!D120),"ok","■")))</f>
        <v>ok</v>
      </c>
      <c r="H120" s="1" t="str">
        <f aca="false">IF("."=nm2!E120,"--",IF(ISBLANK(D120),"//",IF(D120=VALUE(nm2!E120),"ok","■")))</f>
        <v>ok</v>
      </c>
      <c r="I120" s="1" t="str">
        <f aca="false">IF("."=nm2!G120,"--",IF(ISBLANK(E120),"//",IF(E120=VALUE(nm2!G120),"ok","■")))</f>
        <v>ok</v>
      </c>
      <c r="J120" s="1" t="str">
        <f aca="false">IF("."=nm2!H120,"--",IF(ISBLANK(F120),"//",IF(F120=VALUE(nm2!H120),"ok","■")))</f>
        <v>ok</v>
      </c>
      <c r="K120" s="7" t="n">
        <v>0.55</v>
      </c>
      <c r="L120" s="7" t="n">
        <v>0.27</v>
      </c>
      <c r="M120" s="7" t="n">
        <v>0.56</v>
      </c>
      <c r="N120" s="7" t="n">
        <v>0.28</v>
      </c>
      <c r="O120" s="1" t="str">
        <f aca="false">IF("."=nm2!J120,"--",IF(ISBLANK(K120),"//",IF(K120=VALUE(nm2!J120),"ok","■")))</f>
        <v>ok</v>
      </c>
      <c r="P120" s="1" t="str">
        <f aca="false">IF("."=nm2!K120,"--",IF(ISBLANK(L120),"//",IF(L120=VALUE(nm2!K120),"ok","■")))</f>
        <v>ok</v>
      </c>
      <c r="Q120" s="1" t="str">
        <f aca="false">IF("."=nm2!M120,"--",IF(ISBLANK(M120),"//",IF(M120=VALUE(nm2!M120),"ok","■")))</f>
        <v>ok</v>
      </c>
      <c r="R120" s="1" t="str">
        <f aca="false">IF("."=nm2!N120,"--",IF(ISBLANK(N120),"//",IF(N120=VALUE(nm2!N120),"ok","■")))</f>
        <v>ok</v>
      </c>
      <c r="S120" s="7" t="s">
        <v>59</v>
      </c>
      <c r="T120" s="7" t="s">
        <v>59</v>
      </c>
      <c r="U120" s="7" t="s">
        <v>59</v>
      </c>
      <c r="V120" s="7" t="s">
        <v>59</v>
      </c>
      <c r="W120" s="1" t="str">
        <f aca="false">IF("."=nm2!P120,"--",IF(ISBLANK(S120),"//",IF(S120=VALUE(nm2!P120),"ok","■")))</f>
        <v>--</v>
      </c>
      <c r="X120" s="1" t="str">
        <f aca="false">IF("."=nm2!Q120,"--",IF(ISBLANK(T120),"//",IF(T120=VALUE(nm2!Q120),"ok","■")))</f>
        <v>--</v>
      </c>
      <c r="Y120" s="1" t="str">
        <f aca="false">IF("."=nm2!S120,"--",IF(ISBLANK(U120),"//",IF(U120=VALUE(nm2!S120),"ok","■")))</f>
        <v>--</v>
      </c>
      <c r="Z120" s="1" t="str">
        <f aca="false">IF("."=nm2!T120,"--",IF(ISBLANK(V120),"//",IF(V120=VALUE(nm2!T120),"ok","■")))</f>
        <v>--</v>
      </c>
    </row>
    <row r="121" customFormat="false" ht="13.8" hidden="false" customHeight="false" outlineLevel="0" collapsed="false">
      <c r="A121" s="1" t="n">
        <f aca="false">nt!B121</f>
        <v>113</v>
      </c>
      <c r="B121" s="1" t="str">
        <f aca="false">nm2!B121</f>
        <v>GENOM SCREAMS [SPIRITUAL MIX]</v>
      </c>
      <c r="C121" s="7" t="s">
        <v>59</v>
      </c>
      <c r="D121" s="7" t="s">
        <v>59</v>
      </c>
      <c r="E121" s="7" t="s">
        <v>59</v>
      </c>
      <c r="F121" s="7" t="s">
        <v>59</v>
      </c>
      <c r="G121" s="1" t="str">
        <f aca="false">IF("."=nm2!D121,"--",IF(ISBLANK(C121),"//",IF(C121=VALUE(nm2!D121),"ok","■")))</f>
        <v>--</v>
      </c>
      <c r="H121" s="1" t="str">
        <f aca="false">IF("."=nm2!E121,"--",IF(ISBLANK(D121),"//",IF(D121=VALUE(nm2!E121),"ok","■")))</f>
        <v>--</v>
      </c>
      <c r="I121" s="1" t="str">
        <f aca="false">IF("."=nm2!G121,"--",IF(ISBLANK(E121),"//",IF(E121=VALUE(nm2!G121),"ok","■")))</f>
        <v>--</v>
      </c>
      <c r="J121" s="1" t="str">
        <f aca="false">IF("."=nm2!H121,"--",IF(ISBLANK(F121),"//",IF(F121=VALUE(nm2!H121),"ok","■")))</f>
        <v>--</v>
      </c>
      <c r="K121" s="7" t="s">
        <v>59</v>
      </c>
      <c r="L121" s="7" t="s">
        <v>59</v>
      </c>
      <c r="M121" s="7" t="s">
        <v>59</v>
      </c>
      <c r="N121" s="7" t="s">
        <v>59</v>
      </c>
      <c r="O121" s="1" t="str">
        <f aca="false">IF("."=nm2!J121,"--",IF(ISBLANK(K121),"//",IF(K121=VALUE(nm2!J121),"ok","■")))</f>
        <v>--</v>
      </c>
      <c r="P121" s="1" t="str">
        <f aca="false">IF("."=nm2!K121,"--",IF(ISBLANK(L121),"//",IF(L121=VALUE(nm2!K121),"ok","■")))</f>
        <v>--</v>
      </c>
      <c r="Q121" s="1" t="str">
        <f aca="false">IF("."=nm2!M121,"--",IF(ISBLANK(M121),"//",IF(M121=VALUE(nm2!M121),"ok","■")))</f>
        <v>--</v>
      </c>
      <c r="R121" s="1" t="str">
        <f aca="false">IF("."=nm2!N121,"--",IF(ISBLANK(N121),"//",IF(N121=VALUE(nm2!N121),"ok","■")))</f>
        <v>--</v>
      </c>
      <c r="S121" s="7" t="n">
        <v>0.5</v>
      </c>
      <c r="T121" s="7" t="n">
        <v>0.25</v>
      </c>
      <c r="U121" s="7" t="n">
        <v>0.5</v>
      </c>
      <c r="V121" s="7" t="n">
        <v>0.25</v>
      </c>
      <c r="W121" s="1" t="str">
        <f aca="false">IF("."=nm2!P121,"--",IF(ISBLANK(S121),"//",IF(S121=VALUE(nm2!P121),"ok","■")))</f>
        <v>ok</v>
      </c>
      <c r="X121" s="1" t="str">
        <f aca="false">IF("."=nm2!Q121,"--",IF(ISBLANK(T121),"//",IF(T121=VALUE(nm2!Q121),"ok","■")))</f>
        <v>ok</v>
      </c>
      <c r="Y121" s="1" t="str">
        <f aca="false">IF("."=nm2!S121,"--",IF(ISBLANK(U121),"//",IF(U121=VALUE(nm2!S121),"ok","■")))</f>
        <v>ok</v>
      </c>
      <c r="Z121" s="1" t="str">
        <f aca="false">IF("."=nm2!T121,"--",IF(ISBLANK(V121),"//",IF(V121=VALUE(nm2!T121),"ok","■")))</f>
        <v>ok</v>
      </c>
    </row>
    <row r="122" customFormat="false" ht="13.8" hidden="false" customHeight="false" outlineLevel="0" collapsed="false">
      <c r="A122" s="1" t="n">
        <f aca="false">nt!B122</f>
        <v>114</v>
      </c>
      <c r="B122" s="1" t="str">
        <f aca="false">nm2!B122</f>
        <v>GUILTY</v>
      </c>
      <c r="C122" s="7" t="n">
        <v>1</v>
      </c>
      <c r="D122" s="7" t="n">
        <v>0.5</v>
      </c>
      <c r="E122" s="7" t="n">
        <v>0.96</v>
      </c>
      <c r="F122" s="7" t="n">
        <v>0.48</v>
      </c>
      <c r="G122" s="1" t="str">
        <f aca="false">IF("."=nm2!D122,"--",IF(ISBLANK(C122),"//",IF(C122=VALUE(nm2!D122),"ok","■")))</f>
        <v>ok</v>
      </c>
      <c r="H122" s="1" t="str">
        <f aca="false">IF("."=nm2!E122,"--",IF(ISBLANK(D122),"//",IF(D122=VALUE(nm2!E122),"ok","■")))</f>
        <v>ok</v>
      </c>
      <c r="I122" s="1" t="str">
        <f aca="false">IF("."=nm2!G122,"--",IF(ISBLANK(E122),"//",IF(E122=VALUE(nm2!G122),"ok","■")))</f>
        <v>ok</v>
      </c>
      <c r="J122" s="1" t="str">
        <f aca="false">IF("."=nm2!H122,"--",IF(ISBLANK(F122),"//",IF(F122=VALUE(nm2!H122),"ok","■")))</f>
        <v>ok</v>
      </c>
      <c r="K122" s="7" t="n">
        <v>0.63</v>
      </c>
      <c r="L122" s="7" t="n">
        <v>0.31</v>
      </c>
      <c r="M122" s="7" t="n">
        <v>0.56</v>
      </c>
      <c r="N122" s="7" t="n">
        <v>0.28</v>
      </c>
      <c r="O122" s="1" t="str">
        <f aca="false">IF("."=nm2!J122,"--",IF(ISBLANK(K122),"//",IF(K122=VALUE(nm2!J122),"ok","■")))</f>
        <v>ok</v>
      </c>
      <c r="P122" s="1" t="str">
        <f aca="false">IF("."=nm2!K122,"--",IF(ISBLANK(L122),"//",IF(L122=VALUE(nm2!K122),"ok","■")))</f>
        <v>ok</v>
      </c>
      <c r="Q122" s="1" t="str">
        <f aca="false">IF("."=nm2!M122,"--",IF(ISBLANK(M122),"//",IF(M122=VALUE(nm2!M122),"ok","■")))</f>
        <v>ok</v>
      </c>
      <c r="R122" s="1" t="str">
        <f aca="false">IF("."=nm2!N122,"--",IF(ISBLANK(N122),"//",IF(N122=VALUE(nm2!N122),"ok","■")))</f>
        <v>ok</v>
      </c>
      <c r="S122" s="7" t="n">
        <v>0.44</v>
      </c>
      <c r="T122" s="7" t="n">
        <v>0.22</v>
      </c>
      <c r="U122" s="7" t="n">
        <v>0.41</v>
      </c>
      <c r="V122" s="7" t="n">
        <v>0.2</v>
      </c>
      <c r="W122" s="1" t="str">
        <f aca="false">IF("."=nm2!P122,"--",IF(ISBLANK(S122),"//",IF(S122=VALUE(nm2!P122),"ok","■")))</f>
        <v>ok</v>
      </c>
      <c r="X122" s="1" t="str">
        <f aca="false">IF("."=nm2!Q122,"--",IF(ISBLANK(T122),"//",IF(T122=VALUE(nm2!Q122),"ok","■")))</f>
        <v>ok</v>
      </c>
      <c r="Y122" s="1" t="str">
        <f aca="false">IF("."=nm2!S122,"--",IF(ISBLANK(U122),"//",IF(U122=VALUE(nm2!S122),"ok","■")))</f>
        <v>ok</v>
      </c>
      <c r="Z122" s="1" t="str">
        <f aca="false">IF("."=nm2!T122,"--",IF(ISBLANK(V122),"//",IF(V122=VALUE(nm2!T122),"ok","■")))</f>
        <v>ok</v>
      </c>
    </row>
    <row r="123" customFormat="false" ht="13.8" hidden="false" customHeight="false" outlineLevel="0" collapsed="false">
      <c r="A123" s="1" t="n">
        <f aca="false">nt!B123</f>
        <v>115</v>
      </c>
      <c r="B123" s="1" t="str">
        <f aca="false">nm2!B123</f>
        <v>HEALEN</v>
      </c>
      <c r="C123" s="7" t="n">
        <v>0.95</v>
      </c>
      <c r="D123" s="7" t="n">
        <v>0.47</v>
      </c>
      <c r="E123" s="7" t="n">
        <v>1.03</v>
      </c>
      <c r="F123" s="7" t="n">
        <v>0.51</v>
      </c>
      <c r="G123" s="1" t="str">
        <f aca="false">IF("."=nm2!D123,"--",IF(ISBLANK(C123),"//",IF(C123=VALUE(nm2!D123),"ok","■")))</f>
        <v>ok</v>
      </c>
      <c r="H123" s="1" t="str">
        <f aca="false">IF("."=nm2!E123,"--",IF(ISBLANK(D123),"//",IF(D123=VALUE(nm2!E123),"ok","■")))</f>
        <v>ok</v>
      </c>
      <c r="I123" s="1" t="str">
        <f aca="false">IF("."=nm2!G123,"--",IF(ISBLANK(E123),"//",IF(E123=VALUE(nm2!G123),"ok","■")))</f>
        <v>ok</v>
      </c>
      <c r="J123" s="1" t="str">
        <f aca="false">IF("."=nm2!H123,"--",IF(ISBLANK(F123),"//",IF(F123=VALUE(nm2!H123),"ok","■")))</f>
        <v>ok</v>
      </c>
      <c r="K123" s="7" t="n">
        <v>0.88</v>
      </c>
      <c r="L123" s="7" t="n">
        <v>0.44</v>
      </c>
      <c r="M123" s="7" t="n">
        <v>0.96</v>
      </c>
      <c r="N123" s="7" t="n">
        <v>0.48</v>
      </c>
      <c r="O123" s="1" t="str">
        <f aca="false">IF("."=nm2!J123,"--",IF(ISBLANK(K123),"//",IF(K123=VALUE(nm2!J123),"ok","■")))</f>
        <v>ok</v>
      </c>
      <c r="P123" s="1" t="str">
        <f aca="false">IF("."=nm2!K123,"--",IF(ISBLANK(L123),"//",IF(L123=VALUE(nm2!K123),"ok","■")))</f>
        <v>ok</v>
      </c>
      <c r="Q123" s="1" t="str">
        <f aca="false">IF("."=nm2!M123,"--",IF(ISBLANK(M123),"//",IF(M123=VALUE(nm2!M123),"ok","■")))</f>
        <v>ok</v>
      </c>
      <c r="R123" s="1" t="str">
        <f aca="false">IF("."=nm2!N123,"--",IF(ISBLANK(N123),"//",IF(N123=VALUE(nm2!N123),"ok","■")))</f>
        <v>ok</v>
      </c>
      <c r="S123" s="7" t="n">
        <v>0.89</v>
      </c>
      <c r="T123" s="7" t="n">
        <v>0.44</v>
      </c>
      <c r="U123" s="7" t="n">
        <v>0.93</v>
      </c>
      <c r="V123" s="7" t="n">
        <v>0.46</v>
      </c>
      <c r="W123" s="1" t="str">
        <f aca="false">IF("."=nm2!P123,"--",IF(ISBLANK(S123),"//",IF(S123=VALUE(nm2!P123),"ok","■")))</f>
        <v>ok</v>
      </c>
      <c r="X123" s="1" t="str">
        <f aca="false">IF("."=nm2!Q123,"--",IF(ISBLANK(T123),"//",IF(T123=VALUE(nm2!Q123),"ok","■")))</f>
        <v>ok</v>
      </c>
      <c r="Y123" s="1" t="str">
        <f aca="false">IF("."=nm2!S123,"--",IF(ISBLANK(U123),"//",IF(U123=VALUE(nm2!S123),"ok","■")))</f>
        <v>ok</v>
      </c>
      <c r="Z123" s="1" t="str">
        <f aca="false">IF("."=nm2!T123,"--",IF(ISBLANK(V123),"//",IF(V123=VALUE(nm2!T123),"ok","■")))</f>
        <v>ok</v>
      </c>
    </row>
    <row r="124" customFormat="false" ht="13.8" hidden="false" customHeight="false" outlineLevel="0" collapsed="false">
      <c r="A124" s="1" t="n">
        <f aca="false">nt!B124</f>
        <v>116</v>
      </c>
      <c r="B124" s="1" t="str">
        <f aca="false">nm2!B124</f>
        <v>HELL SCAPER</v>
      </c>
      <c r="C124" s="7" t="n">
        <v>0.63</v>
      </c>
      <c r="D124" s="7" t="n">
        <v>0.31</v>
      </c>
      <c r="E124" s="7" t="n">
        <v>0.79</v>
      </c>
      <c r="F124" s="7" t="n">
        <v>0.39</v>
      </c>
      <c r="G124" s="1" t="str">
        <f aca="false">IF("."=nm2!D124,"--",IF(ISBLANK(C124),"//",IF(C124=VALUE(nm2!D124),"ok","■")))</f>
        <v>ok</v>
      </c>
      <c r="H124" s="1" t="str">
        <f aca="false">IF("."=nm2!E124,"--",IF(ISBLANK(D124),"//",IF(D124=VALUE(nm2!E124),"ok","■")))</f>
        <v>ok</v>
      </c>
      <c r="I124" s="1" t="str">
        <f aca="false">IF("."=nm2!G124,"--",IF(ISBLANK(E124),"//",IF(E124=VALUE(nm2!G124),"ok","■")))</f>
        <v>ok</v>
      </c>
      <c r="J124" s="1" t="str">
        <f aca="false">IF("."=nm2!H124,"--",IF(ISBLANK(F124),"//",IF(F124=VALUE(nm2!H124),"ok","■")))</f>
        <v>ok</v>
      </c>
      <c r="K124" s="7" t="n">
        <v>0.48</v>
      </c>
      <c r="L124" s="7" t="n">
        <v>0.24</v>
      </c>
      <c r="M124" s="7" t="n">
        <v>0.61</v>
      </c>
      <c r="N124" s="7" t="n">
        <v>0.3</v>
      </c>
      <c r="O124" s="1" t="str">
        <f aca="false">IF("."=nm2!J124,"--",IF(ISBLANK(K124),"//",IF(K124=VALUE(nm2!J124),"ok","■")))</f>
        <v>ok</v>
      </c>
      <c r="P124" s="1" t="str">
        <f aca="false">IF("."=nm2!K124,"--",IF(ISBLANK(L124),"//",IF(L124=VALUE(nm2!K124),"ok","■")))</f>
        <v>ok</v>
      </c>
      <c r="Q124" s="1" t="str">
        <f aca="false">IF("."=nm2!M124,"--",IF(ISBLANK(M124),"//",IF(M124=VALUE(nm2!M124),"ok","■")))</f>
        <v>ok</v>
      </c>
      <c r="R124" s="1" t="str">
        <f aca="false">IF("."=nm2!N124,"--",IF(ISBLANK(N124),"//",IF(N124=VALUE(nm2!N124),"ok","■")))</f>
        <v>ok</v>
      </c>
      <c r="S124" s="7" t="s">
        <v>59</v>
      </c>
      <c r="T124" s="7" t="s">
        <v>59</v>
      </c>
      <c r="U124" s="7" t="s">
        <v>59</v>
      </c>
      <c r="V124" s="7" t="s">
        <v>59</v>
      </c>
      <c r="W124" s="1" t="str">
        <f aca="false">IF("."=nm2!P124,"--",IF(ISBLANK(S124),"//",IF(S124=VALUE(nm2!P124),"ok","■")))</f>
        <v>--</v>
      </c>
      <c r="X124" s="1" t="str">
        <f aca="false">IF("."=nm2!Q124,"--",IF(ISBLANK(T124),"//",IF(T124=VALUE(nm2!Q124),"ok","■")))</f>
        <v>--</v>
      </c>
      <c r="Y124" s="1" t="str">
        <f aca="false">IF("."=nm2!S124,"--",IF(ISBLANK(U124),"//",IF(U124=VALUE(nm2!S124),"ok","■")))</f>
        <v>--</v>
      </c>
      <c r="Z124" s="1" t="str">
        <f aca="false">IF("."=nm2!T124,"--",IF(ISBLANK(V124),"//",IF(V124=VALUE(nm2!T124),"ok","■")))</f>
        <v>--</v>
      </c>
    </row>
    <row r="125" customFormat="false" ht="13.8" hidden="false" customHeight="false" outlineLevel="0" collapsed="false">
      <c r="A125" s="1" t="n">
        <f aca="false">nt!B125</f>
        <v>117</v>
      </c>
      <c r="B125" s="1" t="str">
        <f aca="false">nm2!B125</f>
        <v>HELL SCAPER [SLASHING MIX]</v>
      </c>
      <c r="C125" s="7" t="s">
        <v>59</v>
      </c>
      <c r="D125" s="7" t="s">
        <v>59</v>
      </c>
      <c r="E125" s="7" t="s">
        <v>59</v>
      </c>
      <c r="F125" s="7" t="s">
        <v>59</v>
      </c>
      <c r="G125" s="1" t="str">
        <f aca="false">IF("."=nm2!D125,"--",IF(ISBLANK(C125),"//",IF(C125=VALUE(nm2!D125),"ok","■")))</f>
        <v>--</v>
      </c>
      <c r="H125" s="1" t="str">
        <f aca="false">IF("."=nm2!E125,"--",IF(ISBLANK(D125),"//",IF(D125=VALUE(nm2!E125),"ok","■")))</f>
        <v>--</v>
      </c>
      <c r="I125" s="1" t="str">
        <f aca="false">IF("."=nm2!G125,"--",IF(ISBLANK(E125),"//",IF(E125=VALUE(nm2!G125),"ok","■")))</f>
        <v>--</v>
      </c>
      <c r="J125" s="1" t="str">
        <f aca="false">IF("."=nm2!H125,"--",IF(ISBLANK(F125),"//",IF(F125=VALUE(nm2!H125),"ok","■")))</f>
        <v>--</v>
      </c>
      <c r="K125" s="7" t="s">
        <v>59</v>
      </c>
      <c r="L125" s="7" t="s">
        <v>59</v>
      </c>
      <c r="M125" s="7" t="s">
        <v>59</v>
      </c>
      <c r="N125" s="7" t="s">
        <v>59</v>
      </c>
      <c r="O125" s="1" t="str">
        <f aca="false">IF("."=nm2!J125,"--",IF(ISBLANK(K125),"//",IF(K125=VALUE(nm2!J125),"ok","■")))</f>
        <v>--</v>
      </c>
      <c r="P125" s="1" t="str">
        <f aca="false">IF("."=nm2!K125,"--",IF(ISBLANK(L125),"//",IF(L125=VALUE(nm2!K125),"ok","■")))</f>
        <v>--</v>
      </c>
      <c r="Q125" s="1" t="str">
        <f aca="false">IF("."=nm2!M125,"--",IF(ISBLANK(M125),"//",IF(M125=VALUE(nm2!M125),"ok","■")))</f>
        <v>--</v>
      </c>
      <c r="R125" s="1" t="str">
        <f aca="false">IF("."=nm2!N125,"--",IF(ISBLANK(N125),"//",IF(N125=VALUE(nm2!N125),"ok","■")))</f>
        <v>--</v>
      </c>
      <c r="S125" s="7" t="n">
        <v>0.48</v>
      </c>
      <c r="T125" s="7" t="n">
        <v>0.24</v>
      </c>
      <c r="U125" s="7" t="n">
        <v>0.7</v>
      </c>
      <c r="V125" s="7" t="n">
        <v>0.35</v>
      </c>
      <c r="W125" s="1" t="str">
        <f aca="false">IF("."=nm2!P125,"--",IF(ISBLANK(S125),"//",IF(S125=VALUE(nm2!P125),"ok","■")))</f>
        <v>ok</v>
      </c>
      <c r="X125" s="1" t="str">
        <f aca="false">IF("."=nm2!Q125,"--",IF(ISBLANK(T125),"//",IF(T125=VALUE(nm2!Q125),"ok","■")))</f>
        <v>ok</v>
      </c>
      <c r="Y125" s="1" t="str">
        <f aca="false">IF("."=nm2!S125,"--",IF(ISBLANK(U125),"//",IF(U125=VALUE(nm2!S125),"ok","■")))</f>
        <v>ok</v>
      </c>
      <c r="Z125" s="1" t="str">
        <f aca="false">IF("."=nm2!T125,"--",IF(ISBLANK(V125),"//",IF(V125=VALUE(nm2!T125),"ok","■")))</f>
        <v>ok</v>
      </c>
    </row>
    <row r="126" customFormat="false" ht="13.8" hidden="false" customHeight="false" outlineLevel="0" collapsed="false">
      <c r="A126" s="1" t="n">
        <f aca="false">nt!B126</f>
        <v>118</v>
      </c>
      <c r="B126" s="1" t="str">
        <f aca="false">nm2!B126</f>
        <v>HIGHER</v>
      </c>
      <c r="C126" s="7" t="n">
        <v>1.42</v>
      </c>
      <c r="D126" s="7" t="n">
        <v>0.71</v>
      </c>
      <c r="E126" s="7" t="n">
        <v>1.5</v>
      </c>
      <c r="F126" s="7" t="n">
        <v>0.75</v>
      </c>
      <c r="G126" s="1" t="str">
        <f aca="false">IF("."=nm2!D126,"--",IF(ISBLANK(C126),"//",IF(C126=VALUE(nm2!D126),"ok","■")))</f>
        <v>ok</v>
      </c>
      <c r="H126" s="1" t="str">
        <f aca="false">IF("."=nm2!E126,"--",IF(ISBLANK(D126),"//",IF(D126=VALUE(nm2!E126),"ok","■")))</f>
        <v>ok</v>
      </c>
      <c r="I126" s="1" t="str">
        <f aca="false">IF("."=nm2!G126,"--",IF(ISBLANK(E126),"//",IF(E126=VALUE(nm2!G126),"ok","■")))</f>
        <v>ok</v>
      </c>
      <c r="J126" s="1" t="str">
        <f aca="false">IF("."=nm2!H126,"--",IF(ISBLANK(F126),"//",IF(F126=VALUE(nm2!H126),"ok","■")))</f>
        <v>ok</v>
      </c>
      <c r="K126" s="7" t="n">
        <v>1.25</v>
      </c>
      <c r="L126" s="7" t="n">
        <v>0.62</v>
      </c>
      <c r="M126" s="7" t="n">
        <v>1.37</v>
      </c>
      <c r="N126" s="7" t="n">
        <v>0.68</v>
      </c>
      <c r="O126" s="1" t="str">
        <f aca="false">IF("."=nm2!J126,"--",IF(ISBLANK(K126),"//",IF(K126=VALUE(nm2!J126),"ok","■")))</f>
        <v>ok</v>
      </c>
      <c r="P126" s="1" t="str">
        <f aca="false">IF("."=nm2!K126,"--",IF(ISBLANK(L126),"//",IF(L126=VALUE(nm2!K126),"ok","■")))</f>
        <v>ok</v>
      </c>
      <c r="Q126" s="1" t="str">
        <f aca="false">IF("."=nm2!M126,"--",IF(ISBLANK(M126),"//",IF(M126=VALUE(nm2!M126),"ok","■")))</f>
        <v>ok</v>
      </c>
      <c r="R126" s="1" t="str">
        <f aca="false">IF("."=nm2!N126,"--",IF(ISBLANK(N126),"//",IF(N126=VALUE(nm2!N126),"ok","■")))</f>
        <v>ok</v>
      </c>
      <c r="S126" s="7" t="n">
        <v>1.29</v>
      </c>
      <c r="T126" s="7" t="n">
        <v>0.64</v>
      </c>
      <c r="U126" s="7" t="n">
        <v>1.32</v>
      </c>
      <c r="V126" s="7" t="n">
        <v>0.66</v>
      </c>
      <c r="W126" s="1" t="str">
        <f aca="false">IF("."=nm2!P126,"--",IF(ISBLANK(S126),"//",IF(S126=VALUE(nm2!P126),"ok","■")))</f>
        <v>ok</v>
      </c>
      <c r="X126" s="1" t="str">
        <f aca="false">IF("."=nm2!Q126,"--",IF(ISBLANK(T126),"//",IF(T126=VALUE(nm2!Q126),"ok","■")))</f>
        <v>ok</v>
      </c>
      <c r="Y126" s="1" t="str">
        <f aca="false">IF("."=nm2!S126,"--",IF(ISBLANK(U126),"//",IF(U126=VALUE(nm2!S126),"ok","■")))</f>
        <v>ok</v>
      </c>
      <c r="Z126" s="1" t="str">
        <f aca="false">IF("."=nm2!T126,"--",IF(ISBLANK(V126),"//",IF(V126=VALUE(nm2!T126),"ok","■")))</f>
        <v>ok</v>
      </c>
    </row>
    <row r="127" customFormat="false" ht="13.8" hidden="false" customHeight="false" outlineLevel="0" collapsed="false">
      <c r="A127" s="1" t="n">
        <f aca="false">nt!B127</f>
        <v>119</v>
      </c>
      <c r="B127" s="1" t="str">
        <f aca="false">nm2!B127</f>
        <v>HUNTING FOR YOU</v>
      </c>
      <c r="C127" s="7" t="n">
        <v>1.26</v>
      </c>
      <c r="D127" s="7" t="n">
        <v>0.63</v>
      </c>
      <c r="E127" s="7" t="n">
        <v>1.25</v>
      </c>
      <c r="F127" s="7" t="n">
        <v>0.62</v>
      </c>
      <c r="G127" s="1" t="str">
        <f aca="false">IF("."=nm2!D127,"--",IF(ISBLANK(C127),"//",IF(C127=VALUE(nm2!D127),"ok","■")))</f>
        <v>ok</v>
      </c>
      <c r="H127" s="1" t="str">
        <f aca="false">IF("."=nm2!E127,"--",IF(ISBLANK(D127),"//",IF(D127=VALUE(nm2!E127),"ok","■")))</f>
        <v>ok</v>
      </c>
      <c r="I127" s="1" t="str">
        <f aca="false">IF("."=nm2!G127,"--",IF(ISBLANK(E127),"//",IF(E127=VALUE(nm2!G127),"ok","■")))</f>
        <v>ok</v>
      </c>
      <c r="J127" s="1" t="str">
        <f aca="false">IF("."=nm2!H127,"--",IF(ISBLANK(F127),"//",IF(F127=VALUE(nm2!H127),"ok","■")))</f>
        <v>ok</v>
      </c>
      <c r="K127" s="7" t="n">
        <v>1.06</v>
      </c>
      <c r="L127" s="7" t="n">
        <v>0.53</v>
      </c>
      <c r="M127" s="7" t="n">
        <v>1.08</v>
      </c>
      <c r="N127" s="7" t="n">
        <v>0.54</v>
      </c>
      <c r="O127" s="1" t="str">
        <f aca="false">IF("."=nm2!J127,"--",IF(ISBLANK(K127),"//",IF(K127=VALUE(nm2!J127),"ok","■")))</f>
        <v>ok</v>
      </c>
      <c r="P127" s="1" t="str">
        <f aca="false">IF("."=nm2!K127,"--",IF(ISBLANK(L127),"//",IF(L127=VALUE(nm2!K127),"ok","■")))</f>
        <v>ok</v>
      </c>
      <c r="Q127" s="1" t="str">
        <f aca="false">IF("."=nm2!M127,"--",IF(ISBLANK(M127),"//",IF(M127=VALUE(nm2!M127),"ok","■")))</f>
        <v>ok</v>
      </c>
      <c r="R127" s="1" t="str">
        <f aca="false">IF("."=nm2!N127,"--",IF(ISBLANK(N127),"//",IF(N127=VALUE(nm2!N127),"ok","■")))</f>
        <v>ok</v>
      </c>
      <c r="S127" s="7" t="n">
        <v>0.85</v>
      </c>
      <c r="T127" s="7" t="n">
        <v>0.42</v>
      </c>
      <c r="U127" s="7" t="n">
        <v>0.77</v>
      </c>
      <c r="V127" s="7" t="n">
        <v>0.38</v>
      </c>
      <c r="W127" s="1" t="str">
        <f aca="false">IF("."=nm2!P127,"--",IF(ISBLANK(S127),"//",IF(S127=VALUE(nm2!P127),"ok","■")))</f>
        <v>ok</v>
      </c>
      <c r="X127" s="1" t="str">
        <f aca="false">IF("."=nm2!Q127,"--",IF(ISBLANK(T127),"//",IF(T127=VALUE(nm2!Q127),"ok","■")))</f>
        <v>ok</v>
      </c>
      <c r="Y127" s="1" t="str">
        <f aca="false">IF("."=nm2!S127,"--",IF(ISBLANK(U127),"//",IF(U127=VALUE(nm2!S127),"ok","■")))</f>
        <v>ok</v>
      </c>
      <c r="Z127" s="1" t="str">
        <f aca="false">IF("."=nm2!T127,"--",IF(ISBLANK(V127),"//",IF(V127=VALUE(nm2!T127),"ok","■")))</f>
        <v>ok</v>
      </c>
    </row>
    <row r="128" customFormat="false" ht="13.8" hidden="false" customHeight="false" outlineLevel="0" collapsed="false">
      <c r="A128" s="1" t="n">
        <f aca="false">nt!B128</f>
        <v>120</v>
      </c>
      <c r="B128" s="1" t="str">
        <f aca="false">nm2!B128</f>
        <v>HYSTERIA 2001</v>
      </c>
      <c r="C128" s="7" t="n">
        <v>1.23</v>
      </c>
      <c r="D128" s="7" t="n">
        <v>0.61</v>
      </c>
      <c r="E128" s="7" t="n">
        <v>1.26</v>
      </c>
      <c r="F128" s="7" t="n">
        <v>0.63</v>
      </c>
      <c r="G128" s="1" t="str">
        <f aca="false">IF("."=nm2!D128,"--",IF(ISBLANK(C128),"//",IF(C128=VALUE(nm2!D128),"ok","■")))</f>
        <v>ok</v>
      </c>
      <c r="H128" s="1" t="str">
        <f aca="false">IF("."=nm2!E128,"--",IF(ISBLANK(D128),"//",IF(D128=VALUE(nm2!E128),"ok","■")))</f>
        <v>ok</v>
      </c>
      <c r="I128" s="1" t="str">
        <f aca="false">IF("."=nm2!G128,"--",IF(ISBLANK(E128),"//",IF(E128=VALUE(nm2!G128),"ok","■")))</f>
        <v>ok</v>
      </c>
      <c r="J128" s="1" t="str">
        <f aca="false">IF("."=nm2!H128,"--",IF(ISBLANK(F128),"//",IF(F128=VALUE(nm2!H128),"ok","■")))</f>
        <v>ok</v>
      </c>
      <c r="K128" s="7" t="n">
        <v>0.83</v>
      </c>
      <c r="L128" s="7" t="n">
        <v>0.41</v>
      </c>
      <c r="M128" s="7" t="n">
        <v>0.85</v>
      </c>
      <c r="N128" s="7" t="n">
        <v>0.42</v>
      </c>
      <c r="O128" s="1" t="str">
        <f aca="false">IF("."=nm2!J128,"--",IF(ISBLANK(K128),"//",IF(K128=VALUE(nm2!J128),"ok","■")))</f>
        <v>ok</v>
      </c>
      <c r="P128" s="1" t="str">
        <f aca="false">IF("."=nm2!K128,"--",IF(ISBLANK(L128),"//",IF(L128=VALUE(nm2!K128),"ok","■")))</f>
        <v>ok</v>
      </c>
      <c r="Q128" s="1" t="str">
        <f aca="false">IF("."=nm2!M128,"--",IF(ISBLANK(M128),"//",IF(M128=VALUE(nm2!M128),"ok","■")))</f>
        <v>ok</v>
      </c>
      <c r="R128" s="1" t="str">
        <f aca="false">IF("."=nm2!N128,"--",IF(ISBLANK(N128),"//",IF(N128=VALUE(nm2!N128),"ok","■")))</f>
        <v>ok</v>
      </c>
      <c r="S128" s="7" t="s">
        <v>59</v>
      </c>
      <c r="T128" s="7" t="s">
        <v>59</v>
      </c>
      <c r="U128" s="7" t="s">
        <v>59</v>
      </c>
      <c r="V128" s="7" t="s">
        <v>59</v>
      </c>
      <c r="W128" s="1" t="str">
        <f aca="false">IF("."=nm2!P128,"--",IF(ISBLANK(S128),"//",IF(S128=VALUE(nm2!P128),"ok","■")))</f>
        <v>--</v>
      </c>
      <c r="X128" s="1" t="str">
        <f aca="false">IF("."=nm2!Q128,"--",IF(ISBLANK(T128),"//",IF(T128=VALUE(nm2!Q128),"ok","■")))</f>
        <v>--</v>
      </c>
      <c r="Y128" s="1" t="str">
        <f aca="false">IF("."=nm2!S128,"--",IF(ISBLANK(U128),"//",IF(U128=VALUE(nm2!S128),"ok","■")))</f>
        <v>--</v>
      </c>
      <c r="Z128" s="1" t="str">
        <f aca="false">IF("."=nm2!T128,"--",IF(ISBLANK(V128),"//",IF(V128=VALUE(nm2!T128),"ok","■")))</f>
        <v>--</v>
      </c>
    </row>
    <row r="129" customFormat="false" ht="13.8" hidden="false" customHeight="false" outlineLevel="0" collapsed="false">
      <c r="A129" s="1" t="n">
        <f aca="false">nt!B129</f>
        <v>121</v>
      </c>
      <c r="B129" s="1" t="str">
        <f aca="false">nm2!B129</f>
        <v>JACK AND MARK GET BUSY!</v>
      </c>
      <c r="C129" s="7" t="n">
        <v>1.19</v>
      </c>
      <c r="D129" s="7" t="n">
        <v>0.59</v>
      </c>
      <c r="E129" s="7" t="n">
        <v>1.26</v>
      </c>
      <c r="F129" s="7" t="n">
        <v>0.63</v>
      </c>
      <c r="G129" s="1" t="str">
        <f aca="false">IF("."=nm2!D129,"--",IF(ISBLANK(C129),"//",IF(C129=VALUE(nm2!D129),"ok","■")))</f>
        <v>ok</v>
      </c>
      <c r="H129" s="1" t="str">
        <f aca="false">IF("."=nm2!E129,"--",IF(ISBLANK(D129),"//",IF(D129=VALUE(nm2!E129),"ok","■")))</f>
        <v>ok</v>
      </c>
      <c r="I129" s="1" t="str">
        <f aca="false">IF("."=nm2!G129,"--",IF(ISBLANK(E129),"//",IF(E129=VALUE(nm2!G129),"ok","■")))</f>
        <v>ok</v>
      </c>
      <c r="J129" s="1" t="str">
        <f aca="false">IF("."=nm2!H129,"--",IF(ISBLANK(F129),"//",IF(F129=VALUE(nm2!H129),"ok","■")))</f>
        <v>ok</v>
      </c>
      <c r="K129" s="7" t="n">
        <v>1.09</v>
      </c>
      <c r="L129" s="7" t="n">
        <v>0.54</v>
      </c>
      <c r="M129" s="7" t="n">
        <v>1.13</v>
      </c>
      <c r="N129" s="7" t="n">
        <v>0.56</v>
      </c>
      <c r="O129" s="1" t="str">
        <f aca="false">IF("."=nm2!J129,"--",IF(ISBLANK(K129),"//",IF(K129=VALUE(nm2!J129),"ok","■")))</f>
        <v>ok</v>
      </c>
      <c r="P129" s="1" t="str">
        <f aca="false">IF("."=nm2!K129,"--",IF(ISBLANK(L129),"//",IF(L129=VALUE(nm2!K129),"ok","■")))</f>
        <v>ok</v>
      </c>
      <c r="Q129" s="1" t="str">
        <f aca="false">IF("."=nm2!M129,"--",IF(ISBLANK(M129),"//",IF(M129=VALUE(nm2!M129),"ok","■")))</f>
        <v>ok</v>
      </c>
      <c r="R129" s="1" t="str">
        <f aca="false">IF("."=nm2!N129,"--",IF(ISBLANK(N129),"//",IF(N129=VALUE(nm2!N129),"ok","■")))</f>
        <v>ok</v>
      </c>
      <c r="S129" s="7" t="s">
        <v>59</v>
      </c>
      <c r="T129" s="7" t="s">
        <v>59</v>
      </c>
      <c r="U129" s="7" t="s">
        <v>59</v>
      </c>
      <c r="V129" s="7" t="s">
        <v>59</v>
      </c>
      <c r="W129" s="1" t="str">
        <f aca="false">IF("."=nm2!P129,"--",IF(ISBLANK(S129),"//",IF(S129=VALUE(nm2!P129),"ok","■")))</f>
        <v>--</v>
      </c>
      <c r="X129" s="1" t="str">
        <f aca="false">IF("."=nm2!Q129,"--",IF(ISBLANK(T129),"//",IF(T129=VALUE(nm2!Q129),"ok","■")))</f>
        <v>--</v>
      </c>
      <c r="Y129" s="1" t="str">
        <f aca="false">IF("."=nm2!S129,"--",IF(ISBLANK(U129),"//",IF(U129=VALUE(nm2!S129),"ok","■")))</f>
        <v>--</v>
      </c>
      <c r="Z129" s="1" t="str">
        <f aca="false">IF("."=nm2!T129,"--",IF(ISBLANK(V129),"//",IF(V129=VALUE(nm2!T129),"ok","■")))</f>
        <v>--</v>
      </c>
    </row>
    <row r="130" customFormat="false" ht="13.8" hidden="false" customHeight="false" outlineLevel="0" collapsed="false">
      <c r="A130" s="1" t="n">
        <f aca="false">nt!B130</f>
        <v>122</v>
      </c>
      <c r="B130" s="1" t="str">
        <f aca="false">nm2!B130</f>
        <v>JAM JAM REGGAE</v>
      </c>
      <c r="C130" s="7" t="n">
        <v>4.14</v>
      </c>
      <c r="D130" s="7" t="n">
        <v>2.07</v>
      </c>
      <c r="E130" s="7" t="n">
        <v>3.55</v>
      </c>
      <c r="F130" s="7" t="n">
        <v>1.77</v>
      </c>
      <c r="G130" s="1" t="str">
        <f aca="false">IF("."=nm2!D130,"--",IF(ISBLANK(C130),"//",IF(C130=VALUE(nm2!D130),"ok","■")))</f>
        <v>ok</v>
      </c>
      <c r="H130" s="1" t="str">
        <f aca="false">IF("."=nm2!E130,"--",IF(ISBLANK(D130),"//",IF(D130=VALUE(nm2!E130),"ok","■")))</f>
        <v>ok</v>
      </c>
      <c r="I130" s="1" t="str">
        <f aca="false">IF("."=nm2!G130,"--",IF(ISBLANK(E130),"//",IF(E130=VALUE(nm2!G130),"ok","■")))</f>
        <v>ok</v>
      </c>
      <c r="J130" s="1" t="str">
        <f aca="false">IF("."=nm2!H130,"--",IF(ISBLANK(F130),"//",IF(F130=VALUE(nm2!H130),"ok","■")))</f>
        <v>ok</v>
      </c>
      <c r="K130" s="7" t="s">
        <v>59</v>
      </c>
      <c r="L130" s="7" t="s">
        <v>59</v>
      </c>
      <c r="M130" s="7" t="s">
        <v>59</v>
      </c>
      <c r="N130" s="7" t="s">
        <v>59</v>
      </c>
      <c r="O130" s="1" t="str">
        <f aca="false">IF("."=nm2!J130,"--",IF(ISBLANK(K130),"//",IF(K130=VALUE(nm2!J130),"ok","■")))</f>
        <v>--</v>
      </c>
      <c r="P130" s="1" t="str">
        <f aca="false">IF("."=nm2!K130,"--",IF(ISBLANK(L130),"//",IF(L130=VALUE(nm2!K130),"ok","■")))</f>
        <v>--</v>
      </c>
      <c r="Q130" s="1" t="str">
        <f aca="false">IF("."=nm2!M130,"--",IF(ISBLANK(M130),"//",IF(M130=VALUE(nm2!M130),"ok","■")))</f>
        <v>--</v>
      </c>
      <c r="R130" s="1" t="str">
        <f aca="false">IF("."=nm2!N130,"--",IF(ISBLANK(N130),"//",IF(N130=VALUE(nm2!N130),"ok","■")))</f>
        <v>--</v>
      </c>
      <c r="S130" s="7" t="s">
        <v>59</v>
      </c>
      <c r="T130" s="7" t="s">
        <v>59</v>
      </c>
      <c r="U130" s="7" t="s">
        <v>59</v>
      </c>
      <c r="V130" s="7" t="s">
        <v>59</v>
      </c>
      <c r="W130" s="1" t="str">
        <f aca="false">IF("."=nm2!P130,"--",IF(ISBLANK(S130),"//",IF(S130=VALUE(nm2!P130),"ok","■")))</f>
        <v>--</v>
      </c>
      <c r="X130" s="1" t="str">
        <f aca="false">IF("."=nm2!Q130,"--",IF(ISBLANK(T130),"//",IF(T130=VALUE(nm2!Q130),"ok","■")))</f>
        <v>--</v>
      </c>
      <c r="Y130" s="1" t="str">
        <f aca="false">IF("."=nm2!S130,"--",IF(ISBLANK(U130),"//",IF(U130=VALUE(nm2!S130),"ok","■")))</f>
        <v>--</v>
      </c>
      <c r="Z130" s="1" t="str">
        <f aca="false">IF("."=nm2!T130,"--",IF(ISBLANK(V130),"//",IF(V130=VALUE(nm2!T130),"ok","■")))</f>
        <v>--</v>
      </c>
    </row>
    <row r="131" customFormat="false" ht="13.8" hidden="false" customHeight="false" outlineLevel="0" collapsed="false">
      <c r="A131" s="1" t="n">
        <f aca="false">nt!B131</f>
        <v>123</v>
      </c>
      <c r="B131" s="1" t="str">
        <f aca="false">nm2!B131</f>
        <v>KEEP ON MOVIN'</v>
      </c>
      <c r="C131" s="7" t="n">
        <v>2.87</v>
      </c>
      <c r="D131" s="7" t="n">
        <v>1.43</v>
      </c>
      <c r="E131" s="7" t="n">
        <v>3.11</v>
      </c>
      <c r="F131" s="7" t="n">
        <v>1.55</v>
      </c>
      <c r="G131" s="1" t="str">
        <f aca="false">IF("."=nm2!D131,"--",IF(ISBLANK(C131),"//",IF(C131=VALUE(nm2!D131),"ok","■")))</f>
        <v>ok</v>
      </c>
      <c r="H131" s="1" t="str">
        <f aca="false">IF("."=nm2!E131,"--",IF(ISBLANK(D131),"//",IF(D131=VALUE(nm2!E131),"ok","■")))</f>
        <v>ok</v>
      </c>
      <c r="I131" s="1" t="str">
        <f aca="false">IF("."=nm2!G131,"--",IF(ISBLANK(E131),"//",IF(E131=VALUE(nm2!G131),"ok","■")))</f>
        <v>ok</v>
      </c>
      <c r="J131" s="1" t="str">
        <f aca="false">IF("."=nm2!H131,"--",IF(ISBLANK(F131),"//",IF(F131=VALUE(nm2!H131),"ok","■")))</f>
        <v>ok</v>
      </c>
      <c r="K131" s="7" t="n">
        <v>2.37</v>
      </c>
      <c r="L131" s="7" t="n">
        <v>1.18</v>
      </c>
      <c r="M131" s="7" t="n">
        <v>2.66</v>
      </c>
      <c r="N131" s="7" t="n">
        <v>1.33</v>
      </c>
      <c r="O131" s="1" t="str">
        <f aca="false">IF("."=nm2!J131,"--",IF(ISBLANK(K131),"//",IF(K131=VALUE(nm2!J131),"ok","■")))</f>
        <v>ok</v>
      </c>
      <c r="P131" s="1" t="str">
        <f aca="false">IF("."=nm2!K131,"--",IF(ISBLANK(L131),"//",IF(L131=VALUE(nm2!K131),"ok","■")))</f>
        <v>ok</v>
      </c>
      <c r="Q131" s="1" t="str">
        <f aca="false">IF("."=nm2!M131,"--",IF(ISBLANK(M131),"//",IF(M131=VALUE(nm2!M131),"ok","■")))</f>
        <v>ok</v>
      </c>
      <c r="R131" s="1" t="str">
        <f aca="false">IF("."=nm2!N131,"--",IF(ISBLANK(N131),"//",IF(N131=VALUE(nm2!N131),"ok","■")))</f>
        <v>ok</v>
      </c>
      <c r="S131" s="7" t="s">
        <v>59</v>
      </c>
      <c r="T131" s="7" t="s">
        <v>59</v>
      </c>
      <c r="U131" s="7" t="s">
        <v>59</v>
      </c>
      <c r="V131" s="7" t="s">
        <v>59</v>
      </c>
      <c r="W131" s="1" t="str">
        <f aca="false">IF("."=nm2!P131,"--",IF(ISBLANK(S131),"//",IF(S131=VALUE(nm2!P131),"ok","■")))</f>
        <v>--</v>
      </c>
      <c r="X131" s="1" t="str">
        <f aca="false">IF("."=nm2!Q131,"--",IF(ISBLANK(T131),"//",IF(T131=VALUE(nm2!Q131),"ok","■")))</f>
        <v>--</v>
      </c>
      <c r="Y131" s="1" t="str">
        <f aca="false">IF("."=nm2!S131,"--",IF(ISBLANK(U131),"//",IF(U131=VALUE(nm2!S131),"ok","■")))</f>
        <v>--</v>
      </c>
      <c r="Z131" s="1" t="str">
        <f aca="false">IF("."=nm2!T131,"--",IF(ISBLANK(V131),"//",IF(V131=VALUE(nm2!T131),"ok","■")))</f>
        <v>--</v>
      </c>
    </row>
    <row r="132" customFormat="false" ht="13.8" hidden="false" customHeight="false" outlineLevel="0" collapsed="false">
      <c r="A132" s="1" t="n">
        <f aca="false">nt!B132</f>
        <v>124</v>
      </c>
      <c r="B132" s="1" t="str">
        <f aca="false">nm2!B132</f>
        <v>KOUYOU</v>
      </c>
      <c r="C132" s="7" t="n">
        <v>2.07</v>
      </c>
      <c r="D132" s="7" t="n">
        <v>1.03</v>
      </c>
      <c r="E132" s="7" t="n">
        <v>2.13</v>
      </c>
      <c r="F132" s="7" t="n">
        <v>1.06</v>
      </c>
      <c r="G132" s="1" t="str">
        <f aca="false">IF("."=nm2!D132,"--",IF(ISBLANK(C132),"//",IF(C132=VALUE(nm2!D132),"ok","■")))</f>
        <v>ok</v>
      </c>
      <c r="H132" s="1" t="str">
        <f aca="false">IF("."=nm2!E132,"--",IF(ISBLANK(D132),"//",IF(D132=VALUE(nm2!E132),"ok","■")))</f>
        <v>ok</v>
      </c>
      <c r="I132" s="1" t="str">
        <f aca="false">IF("."=nm2!G132,"--",IF(ISBLANK(E132),"//",IF(E132=VALUE(nm2!G132),"ok","■")))</f>
        <v>ok</v>
      </c>
      <c r="J132" s="1" t="str">
        <f aca="false">IF("."=nm2!H132,"--",IF(ISBLANK(F132),"//",IF(F132=VALUE(nm2!H132),"ok","■")))</f>
        <v>ok</v>
      </c>
      <c r="K132" s="7" t="n">
        <v>1.84</v>
      </c>
      <c r="L132" s="7" t="n">
        <v>0.92</v>
      </c>
      <c r="M132" s="7" t="n">
        <v>1.99</v>
      </c>
      <c r="N132" s="7" t="n">
        <v>0.99</v>
      </c>
      <c r="O132" s="1" t="str">
        <f aca="false">IF("."=nm2!J132,"--",IF(ISBLANK(K132),"//",IF(K132=VALUE(nm2!J132),"ok","■")))</f>
        <v>ok</v>
      </c>
      <c r="P132" s="1" t="str">
        <f aca="false">IF("."=nm2!K132,"--",IF(ISBLANK(L132),"//",IF(L132=VALUE(nm2!K132),"ok","■")))</f>
        <v>ok</v>
      </c>
      <c r="Q132" s="1" t="str">
        <f aca="false">IF("."=nm2!M132,"--",IF(ISBLANK(M132),"//",IF(M132=VALUE(nm2!M132),"ok","■")))</f>
        <v>ok</v>
      </c>
      <c r="R132" s="1" t="str">
        <f aca="false">IF("."=nm2!N132,"--",IF(ISBLANK(N132),"//",IF(N132=VALUE(nm2!N132),"ok","■")))</f>
        <v>ok</v>
      </c>
      <c r="S132" s="7" t="s">
        <v>59</v>
      </c>
      <c r="T132" s="7" t="s">
        <v>59</v>
      </c>
      <c r="U132" s="7" t="s">
        <v>59</v>
      </c>
      <c r="V132" s="7" t="s">
        <v>59</v>
      </c>
      <c r="W132" s="1" t="str">
        <f aca="false">IF("."=nm2!P132,"--",IF(ISBLANK(S132),"//",IF(S132=VALUE(nm2!P132),"ok","■")))</f>
        <v>--</v>
      </c>
      <c r="X132" s="1" t="str">
        <f aca="false">IF("."=nm2!Q132,"--",IF(ISBLANK(T132),"//",IF(T132=VALUE(nm2!Q132),"ok","■")))</f>
        <v>--</v>
      </c>
      <c r="Y132" s="1" t="str">
        <f aca="false">IF("."=nm2!S132,"--",IF(ISBLANK(U132),"//",IF(U132=VALUE(nm2!S132),"ok","■")))</f>
        <v>--</v>
      </c>
      <c r="Z132" s="1" t="str">
        <f aca="false">IF("."=nm2!T132,"--",IF(ISBLANK(V132),"//",IF(V132=VALUE(nm2!T132),"ok","■")))</f>
        <v>--</v>
      </c>
    </row>
    <row r="133" customFormat="false" ht="13.8" hidden="false" customHeight="false" outlineLevel="0" collapsed="false">
      <c r="A133" s="1" t="n">
        <f aca="false">nt!B133</f>
        <v>125</v>
      </c>
      <c r="B133" s="1" t="str">
        <f aca="false">nm2!B133</f>
        <v>LIFE GOES ON</v>
      </c>
      <c r="C133" s="7" t="n">
        <v>3.39</v>
      </c>
      <c r="D133" s="7" t="n">
        <v>1.69</v>
      </c>
      <c r="E133" s="7" t="n">
        <v>4.14</v>
      </c>
      <c r="F133" s="7" t="n">
        <v>2.07</v>
      </c>
      <c r="G133" s="1" t="str">
        <f aca="false">IF("."=nm2!D133,"--",IF(ISBLANK(C133),"//",IF(C133=VALUE(nm2!D133),"ok","■")))</f>
        <v>ok</v>
      </c>
      <c r="H133" s="1" t="str">
        <f aca="false">IF("."=nm2!E133,"--",IF(ISBLANK(D133),"//",IF(D133=VALUE(nm2!E133),"ok","■")))</f>
        <v>ok</v>
      </c>
      <c r="I133" s="1" t="str">
        <f aca="false">IF("."=nm2!G133,"--",IF(ISBLANK(E133),"//",IF(E133=VALUE(nm2!G133),"ok","■")))</f>
        <v>ok</v>
      </c>
      <c r="J133" s="1" t="str">
        <f aca="false">IF("."=nm2!H133,"--",IF(ISBLANK(F133),"//",IF(F133=VALUE(nm2!H133),"ok","■")))</f>
        <v>ok</v>
      </c>
      <c r="K133" s="7" t="n">
        <v>3.17</v>
      </c>
      <c r="L133" s="7" t="n">
        <v>1.58</v>
      </c>
      <c r="M133" s="7" t="n">
        <v>3.82</v>
      </c>
      <c r="N133" s="7" t="n">
        <v>1.91</v>
      </c>
      <c r="O133" s="1" t="str">
        <f aca="false">IF("."=nm2!J133,"--",IF(ISBLANK(K133),"//",IF(K133=VALUE(nm2!J133),"ok","■")))</f>
        <v>ok</v>
      </c>
      <c r="P133" s="1" t="str">
        <f aca="false">IF("."=nm2!K133,"--",IF(ISBLANK(L133),"//",IF(L133=VALUE(nm2!K133),"ok","■")))</f>
        <v>ok</v>
      </c>
      <c r="Q133" s="1" t="str">
        <f aca="false">IF("."=nm2!M133,"--",IF(ISBLANK(M133),"//",IF(M133=VALUE(nm2!M133),"ok","■")))</f>
        <v>ok</v>
      </c>
      <c r="R133" s="1" t="str">
        <f aca="false">IF("."=nm2!N133,"--",IF(ISBLANK(N133),"//",IF(N133=VALUE(nm2!N133),"ok","■")))</f>
        <v>ok</v>
      </c>
      <c r="S133" s="7" t="s">
        <v>59</v>
      </c>
      <c r="T133" s="7" t="s">
        <v>59</v>
      </c>
      <c r="U133" s="7" t="s">
        <v>59</v>
      </c>
      <c r="V133" s="7" t="s">
        <v>59</v>
      </c>
      <c r="W133" s="1" t="str">
        <f aca="false">IF("."=nm2!P133,"--",IF(ISBLANK(S133),"//",IF(S133=VALUE(nm2!P133),"ok","■")))</f>
        <v>--</v>
      </c>
      <c r="X133" s="1" t="str">
        <f aca="false">IF("."=nm2!Q133,"--",IF(ISBLANK(T133),"//",IF(T133=VALUE(nm2!Q133),"ok","■")))</f>
        <v>--</v>
      </c>
      <c r="Y133" s="1" t="str">
        <f aca="false">IF("."=nm2!S133,"--",IF(ISBLANK(U133),"//",IF(U133=VALUE(nm2!S133),"ok","■")))</f>
        <v>--</v>
      </c>
      <c r="Z133" s="1" t="str">
        <f aca="false">IF("."=nm2!T133,"--",IF(ISBLANK(V133),"//",IF(V133=VALUE(nm2!T133),"ok","■")))</f>
        <v>--</v>
      </c>
    </row>
    <row r="134" customFormat="false" ht="13.8" hidden="false" customHeight="false" outlineLevel="0" collapsed="false">
      <c r="A134" s="1" t="n">
        <f aca="false">nt!B134</f>
        <v>126</v>
      </c>
      <c r="B134" s="1" t="str">
        <f aca="false">nm2!B134</f>
        <v>LIGHT MOTION</v>
      </c>
      <c r="C134" s="7" t="n">
        <v>0.92</v>
      </c>
      <c r="D134" s="7" t="n">
        <v>0.46</v>
      </c>
      <c r="E134" s="7" t="n">
        <v>0.97</v>
      </c>
      <c r="F134" s="7" t="n">
        <v>0.48</v>
      </c>
      <c r="G134" s="1" t="str">
        <f aca="false">IF("."=nm2!D134,"--",IF(ISBLANK(C134),"//",IF(C134=VALUE(nm2!D134),"ok","■")))</f>
        <v>ok</v>
      </c>
      <c r="H134" s="1" t="str">
        <f aca="false">IF("."=nm2!E134,"--",IF(ISBLANK(D134),"//",IF(D134=VALUE(nm2!E134),"ok","■")))</f>
        <v>ok</v>
      </c>
      <c r="I134" s="1" t="str">
        <f aca="false">IF("."=nm2!G134,"--",IF(ISBLANK(E134),"//",IF(E134=VALUE(nm2!G134),"ok","■")))</f>
        <v>ok</v>
      </c>
      <c r="J134" s="1" t="str">
        <f aca="false">IF("."=nm2!H134,"--",IF(ISBLANK(F134),"//",IF(F134=VALUE(nm2!H134),"ok","■")))</f>
        <v>ok</v>
      </c>
      <c r="K134" s="7" t="n">
        <v>0.62</v>
      </c>
      <c r="L134" s="7" t="n">
        <v>0.31</v>
      </c>
      <c r="M134" s="7" t="n">
        <v>0.63</v>
      </c>
      <c r="N134" s="7" t="n">
        <v>0.31</v>
      </c>
      <c r="O134" s="1" t="str">
        <f aca="false">IF("."=nm2!J134,"--",IF(ISBLANK(K134),"//",IF(K134=VALUE(nm2!J134),"ok","■")))</f>
        <v>ok</v>
      </c>
      <c r="P134" s="1" t="str">
        <f aca="false">IF("."=nm2!K134,"--",IF(ISBLANK(L134),"//",IF(L134=VALUE(nm2!K134),"ok","■")))</f>
        <v>ok</v>
      </c>
      <c r="Q134" s="1" t="str">
        <f aca="false">IF("."=nm2!M134,"--",IF(ISBLANK(M134),"//",IF(M134=VALUE(nm2!M134),"ok","■")))</f>
        <v>ok</v>
      </c>
      <c r="R134" s="1" t="str">
        <f aca="false">IF("."=nm2!N134,"--",IF(ISBLANK(N134),"//",IF(N134=VALUE(nm2!N134),"ok","■")))</f>
        <v>ok</v>
      </c>
      <c r="S134" s="7" t="n">
        <v>0.57</v>
      </c>
      <c r="T134" s="7" t="n">
        <v>0.28</v>
      </c>
      <c r="U134" s="7" t="n">
        <v>0.54</v>
      </c>
      <c r="V134" s="7" t="n">
        <v>0.27</v>
      </c>
      <c r="W134" s="1" t="str">
        <f aca="false">IF("."=nm2!P134,"--",IF(ISBLANK(S134),"//",IF(S134=VALUE(nm2!P134),"ok","■")))</f>
        <v>ok</v>
      </c>
      <c r="X134" s="1" t="str">
        <f aca="false">IF("."=nm2!Q134,"--",IF(ISBLANK(T134),"//",IF(T134=VALUE(nm2!Q134),"ok","■")))</f>
        <v>ok</v>
      </c>
      <c r="Y134" s="1" t="str">
        <f aca="false">IF("."=nm2!S134,"--",IF(ISBLANK(U134),"//",IF(U134=VALUE(nm2!S134),"ok","■")))</f>
        <v>ok</v>
      </c>
      <c r="Z134" s="1" t="str">
        <f aca="false">IF("."=nm2!T134,"--",IF(ISBLANK(V134),"//",IF(V134=VALUE(nm2!T134),"ok","■")))</f>
        <v>ok</v>
      </c>
    </row>
    <row r="135" customFormat="false" ht="13.8" hidden="false" customHeight="false" outlineLevel="0" collapsed="false">
      <c r="A135" s="1" t="n">
        <f aca="false">nt!B135</f>
        <v>127</v>
      </c>
      <c r="B135" s="1" t="str">
        <f aca="false">nm2!B135</f>
        <v>LINN1999</v>
      </c>
      <c r="C135" s="7" t="n">
        <v>1.22</v>
      </c>
      <c r="D135" s="7" t="n">
        <v>0.61</v>
      </c>
      <c r="E135" s="7" t="n">
        <v>1.19</v>
      </c>
      <c r="F135" s="7" t="n">
        <v>0.59</v>
      </c>
      <c r="G135" s="1" t="str">
        <f aca="false">IF("."=nm2!D135,"--",IF(ISBLANK(C135),"//",IF(C135=VALUE(nm2!D135),"ok","■")))</f>
        <v>ok</v>
      </c>
      <c r="H135" s="1" t="str">
        <f aca="false">IF("."=nm2!E135,"--",IF(ISBLANK(D135),"//",IF(D135=VALUE(nm2!E135),"ok","■")))</f>
        <v>ok</v>
      </c>
      <c r="I135" s="1" t="str">
        <f aca="false">IF("."=nm2!G135,"--",IF(ISBLANK(E135),"//",IF(E135=VALUE(nm2!G135),"ok","■")))</f>
        <v>ok</v>
      </c>
      <c r="J135" s="1" t="str">
        <f aca="false">IF("."=nm2!H135,"--",IF(ISBLANK(F135),"//",IF(F135=VALUE(nm2!H135),"ok","■")))</f>
        <v>ok</v>
      </c>
      <c r="K135" s="7" t="n">
        <v>0.83</v>
      </c>
      <c r="L135" s="7" t="n">
        <v>0.41</v>
      </c>
      <c r="M135" s="7" t="n">
        <v>0.9</v>
      </c>
      <c r="N135" s="7" t="n">
        <v>0.45</v>
      </c>
      <c r="O135" s="1" t="str">
        <f aca="false">IF("."=nm2!J135,"--",IF(ISBLANK(K135),"//",IF(K135=VALUE(nm2!J135),"ok","■")))</f>
        <v>ok</v>
      </c>
      <c r="P135" s="1" t="str">
        <f aca="false">IF("."=nm2!K135,"--",IF(ISBLANK(L135),"//",IF(L135=VALUE(nm2!K135),"ok","■")))</f>
        <v>ok</v>
      </c>
      <c r="Q135" s="1" t="str">
        <f aca="false">IF("."=nm2!M135,"--",IF(ISBLANK(M135),"//",IF(M135=VALUE(nm2!M135),"ok","■")))</f>
        <v>ok</v>
      </c>
      <c r="R135" s="1" t="str">
        <f aca="false">IF("."=nm2!N135,"--",IF(ISBLANK(N135),"//",IF(N135=VALUE(nm2!N135),"ok","■")))</f>
        <v>ok</v>
      </c>
      <c r="S135" s="7" t="s">
        <v>59</v>
      </c>
      <c r="T135" s="7" t="s">
        <v>59</v>
      </c>
      <c r="U135" s="7" t="s">
        <v>59</v>
      </c>
      <c r="V135" s="7" t="s">
        <v>59</v>
      </c>
      <c r="W135" s="1" t="str">
        <f aca="false">IF("."=nm2!P135,"--",IF(ISBLANK(S135),"//",IF(S135=VALUE(nm2!P135),"ok","■")))</f>
        <v>--</v>
      </c>
      <c r="X135" s="1" t="str">
        <f aca="false">IF("."=nm2!Q135,"--",IF(ISBLANK(T135),"//",IF(T135=VALUE(nm2!Q135),"ok","■")))</f>
        <v>--</v>
      </c>
      <c r="Y135" s="1" t="str">
        <f aca="false">IF("."=nm2!S135,"--",IF(ISBLANK(U135),"//",IF(U135=VALUE(nm2!S135),"ok","■")))</f>
        <v>--</v>
      </c>
      <c r="Z135" s="1" t="str">
        <f aca="false">IF("."=nm2!T135,"--",IF(ISBLANK(V135),"//",IF(V135=VALUE(nm2!T135),"ok","■")))</f>
        <v>--</v>
      </c>
    </row>
    <row r="136" customFormat="false" ht="13.8" hidden="false" customHeight="false" outlineLevel="0" collapsed="false">
      <c r="A136" s="1" t="n">
        <f aca="false">nt!B136</f>
        <v>128</v>
      </c>
      <c r="B136" s="1" t="str">
        <f aca="false">nm2!B136</f>
        <v>LIQUID RAIN</v>
      </c>
      <c r="C136" s="7" t="n">
        <v>1.18</v>
      </c>
      <c r="D136" s="7" t="n">
        <v>0.59</v>
      </c>
      <c r="E136" s="7" t="n">
        <v>1.17</v>
      </c>
      <c r="F136" s="7" t="n">
        <v>0.58</v>
      </c>
      <c r="G136" s="1" t="str">
        <f aca="false">IF("."=nm2!D136,"--",IF(ISBLANK(C136),"//",IF(C136=VALUE(nm2!D136),"ok","■")))</f>
        <v>ok</v>
      </c>
      <c r="H136" s="1" t="str">
        <f aca="false">IF("."=nm2!E136,"--",IF(ISBLANK(D136),"//",IF(D136=VALUE(nm2!E136),"ok","■")))</f>
        <v>ok</v>
      </c>
      <c r="I136" s="1" t="str">
        <f aca="false">IF("."=nm2!G136,"--",IF(ISBLANK(E136),"//",IF(E136=VALUE(nm2!G136),"ok","■")))</f>
        <v>ok</v>
      </c>
      <c r="J136" s="1" t="str">
        <f aca="false">IF("."=nm2!H136,"--",IF(ISBLANK(F136),"//",IF(F136=VALUE(nm2!H136),"ok","■")))</f>
        <v>ok</v>
      </c>
      <c r="K136" s="7" t="n">
        <v>0.8</v>
      </c>
      <c r="L136" s="7" t="n">
        <v>0.4</v>
      </c>
      <c r="M136" s="7" t="n">
        <v>0.69</v>
      </c>
      <c r="N136" s="7" t="n">
        <v>0.34</v>
      </c>
      <c r="O136" s="1" t="str">
        <f aca="false">IF("."=nm2!J136,"--",IF(ISBLANK(K136),"//",IF(K136=VALUE(nm2!J136),"ok","■")))</f>
        <v>ok</v>
      </c>
      <c r="P136" s="1" t="str">
        <f aca="false">IF("."=nm2!K136,"--",IF(ISBLANK(L136),"//",IF(L136=VALUE(nm2!K136),"ok","■")))</f>
        <v>ok</v>
      </c>
      <c r="Q136" s="1" t="str">
        <f aca="false">IF("."=nm2!M136,"--",IF(ISBLANK(M136),"//",IF(M136=VALUE(nm2!M136),"ok","■")))</f>
        <v>ok</v>
      </c>
      <c r="R136" s="1" t="str">
        <f aca="false">IF("."=nm2!N136,"--",IF(ISBLANK(N136),"//",IF(N136=VALUE(nm2!N136),"ok","■")))</f>
        <v>ok</v>
      </c>
      <c r="S136" s="7" t="n">
        <v>0.64</v>
      </c>
      <c r="T136" s="7" t="n">
        <v>0.32</v>
      </c>
      <c r="U136" s="7" t="n">
        <v>0.55</v>
      </c>
      <c r="V136" s="7" t="n">
        <v>0.27</v>
      </c>
      <c r="W136" s="1" t="str">
        <f aca="false">IF("."=nm2!P136,"--",IF(ISBLANK(S136),"//",IF(S136=VALUE(nm2!P136),"ok","■")))</f>
        <v>ok</v>
      </c>
      <c r="X136" s="1" t="str">
        <f aca="false">IF("."=nm2!Q136,"--",IF(ISBLANK(T136),"//",IF(T136=VALUE(nm2!Q136),"ok","■")))</f>
        <v>ok</v>
      </c>
      <c r="Y136" s="1" t="str">
        <f aca="false">IF("."=nm2!S136,"--",IF(ISBLANK(U136),"//",IF(U136=VALUE(nm2!S136),"ok","■")))</f>
        <v>ok</v>
      </c>
      <c r="Z136" s="1" t="str">
        <f aca="false">IF("."=nm2!T136,"--",IF(ISBLANK(V136),"//",IF(V136=VALUE(nm2!T136),"ok","■")))</f>
        <v>ok</v>
      </c>
    </row>
    <row r="137" customFormat="false" ht="13.8" hidden="false" customHeight="false" outlineLevel="0" collapsed="false">
      <c r="A137" s="1" t="n">
        <f aca="false">nt!B137</f>
        <v>129</v>
      </c>
      <c r="B137" s="1" t="str">
        <f aca="false">nm2!B137</f>
        <v>LOGICAL DASH</v>
      </c>
      <c r="C137" s="7" t="n">
        <v>0.69</v>
      </c>
      <c r="D137" s="7" t="n">
        <v>0.34</v>
      </c>
      <c r="E137" s="7" t="n">
        <v>0.64</v>
      </c>
      <c r="F137" s="7" t="n">
        <v>0.32</v>
      </c>
      <c r="G137" s="1" t="str">
        <f aca="false">IF("."=nm2!D137,"--",IF(ISBLANK(C137),"//",IF(C137=VALUE(nm2!D137),"ok","■")))</f>
        <v>ok</v>
      </c>
      <c r="H137" s="1" t="str">
        <f aca="false">IF("."=nm2!E137,"--",IF(ISBLANK(D137),"//",IF(D137=VALUE(nm2!E137),"ok","■")))</f>
        <v>ok</v>
      </c>
      <c r="I137" s="1" t="str">
        <f aca="false">IF("."=nm2!G137,"--",IF(ISBLANK(E137),"//",IF(E137=VALUE(nm2!G137),"ok","■")))</f>
        <v>ok</v>
      </c>
      <c r="J137" s="1" t="str">
        <f aca="false">IF("."=nm2!H137,"--",IF(ISBLANK(F137),"//",IF(F137=VALUE(nm2!H137),"ok","■")))</f>
        <v>ok</v>
      </c>
      <c r="K137" s="7" t="n">
        <v>0.59</v>
      </c>
      <c r="L137" s="7" t="n">
        <v>0.29</v>
      </c>
      <c r="M137" s="7" t="n">
        <v>0.58</v>
      </c>
      <c r="N137" s="7" t="n">
        <v>0.29</v>
      </c>
      <c r="O137" s="1" t="str">
        <f aca="false">IF("."=nm2!J137,"--",IF(ISBLANK(K137),"//",IF(K137=VALUE(nm2!J137),"ok","■")))</f>
        <v>ok</v>
      </c>
      <c r="P137" s="1" t="str">
        <f aca="false">IF("."=nm2!K137,"--",IF(ISBLANK(L137),"//",IF(L137=VALUE(nm2!K137),"ok","■")))</f>
        <v>ok</v>
      </c>
      <c r="Q137" s="1" t="str">
        <f aca="false">IF("."=nm2!M137,"--",IF(ISBLANK(M137),"//",IF(M137=VALUE(nm2!M137),"ok","■")))</f>
        <v>ok</v>
      </c>
      <c r="R137" s="1" t="str">
        <f aca="false">IF("."=nm2!N137,"--",IF(ISBLANK(N137),"//",IF(N137=VALUE(nm2!N137),"ok","■")))</f>
        <v>ok</v>
      </c>
      <c r="S137" s="7" t="n">
        <v>0.58</v>
      </c>
      <c r="T137" s="7" t="n">
        <v>0.29</v>
      </c>
      <c r="U137" s="7" t="n">
        <v>0.57</v>
      </c>
      <c r="V137" s="7" t="n">
        <v>0.28</v>
      </c>
      <c r="W137" s="1" t="str">
        <f aca="false">IF("."=nm2!P137,"--",IF(ISBLANK(S137),"//",IF(S137=VALUE(nm2!P137),"ok","■")))</f>
        <v>ok</v>
      </c>
      <c r="X137" s="1" t="str">
        <f aca="false">IF("."=nm2!Q137,"--",IF(ISBLANK(T137),"//",IF(T137=VALUE(nm2!Q137),"ok","■")))</f>
        <v>ok</v>
      </c>
      <c r="Y137" s="1" t="str">
        <f aca="false">IF("."=nm2!S137,"--",IF(ISBLANK(U137),"//",IF(U137=VALUE(nm2!S137),"ok","■")))</f>
        <v>ok</v>
      </c>
      <c r="Z137" s="1" t="str">
        <f aca="false">IF("."=nm2!T137,"--",IF(ISBLANK(V137),"//",IF(V137=VALUE(nm2!T137),"ok","■")))</f>
        <v>ok</v>
      </c>
    </row>
    <row r="138" customFormat="false" ht="13.8" hidden="false" customHeight="false" outlineLevel="0" collapsed="false">
      <c r="A138" s="1" t="n">
        <f aca="false">nt!B138</f>
        <v>130</v>
      </c>
      <c r="B138" s="1" t="str">
        <f aca="false">nm2!B138</f>
        <v>LOVE SO GROOVY [12INCH VERSION]</v>
      </c>
      <c r="C138" s="7" t="n">
        <v>1.35</v>
      </c>
      <c r="D138" s="7" t="n">
        <v>0.67</v>
      </c>
      <c r="E138" s="7" t="n">
        <v>1.82</v>
      </c>
      <c r="F138" s="7" t="n">
        <v>0.91</v>
      </c>
      <c r="G138" s="1" t="str">
        <f aca="false">IF("."=nm2!D138,"--",IF(ISBLANK(C138),"//",IF(C138=VALUE(nm2!D138),"ok","■")))</f>
        <v>ok</v>
      </c>
      <c r="H138" s="1" t="str">
        <f aca="false">IF("."=nm2!E138,"--",IF(ISBLANK(D138),"//",IF(D138=VALUE(nm2!E138),"ok","■")))</f>
        <v>ok</v>
      </c>
      <c r="I138" s="1" t="str">
        <f aca="false">IF("."=nm2!G138,"--",IF(ISBLANK(E138),"//",IF(E138=VALUE(nm2!G138),"ok","■")))</f>
        <v>ok</v>
      </c>
      <c r="J138" s="1" t="str">
        <f aca="false">IF("."=nm2!H138,"--",IF(ISBLANK(F138),"//",IF(F138=VALUE(nm2!H138),"ok","■")))</f>
        <v>ok</v>
      </c>
      <c r="K138" s="7" t="n">
        <v>1.16</v>
      </c>
      <c r="L138" s="7" t="n">
        <v>0.58</v>
      </c>
      <c r="M138" s="7" t="n">
        <v>1.5</v>
      </c>
      <c r="N138" s="7" t="n">
        <v>0.75</v>
      </c>
      <c r="O138" s="1" t="str">
        <f aca="false">IF("."=nm2!J138,"--",IF(ISBLANK(K138),"//",IF(K138=VALUE(nm2!J138),"ok","■")))</f>
        <v>ok</v>
      </c>
      <c r="P138" s="1" t="str">
        <f aca="false">IF("."=nm2!K138,"--",IF(ISBLANK(L138),"//",IF(L138=VALUE(nm2!K138),"ok","■")))</f>
        <v>ok</v>
      </c>
      <c r="Q138" s="1" t="str">
        <f aca="false">IF("."=nm2!M138,"--",IF(ISBLANK(M138),"//",IF(M138=VALUE(nm2!M138),"ok","■")))</f>
        <v>ok</v>
      </c>
      <c r="R138" s="1" t="str">
        <f aca="false">IF("."=nm2!N138,"--",IF(ISBLANK(N138),"//",IF(N138=VALUE(nm2!N138),"ok","■")))</f>
        <v>ok</v>
      </c>
      <c r="S138" s="7" t="n">
        <v>0.81</v>
      </c>
      <c r="T138" s="7" t="n">
        <v>0.4</v>
      </c>
      <c r="U138" s="7" t="n">
        <v>1.07</v>
      </c>
      <c r="V138" s="7" t="n">
        <v>0.53</v>
      </c>
      <c r="W138" s="1" t="str">
        <f aca="false">IF("."=nm2!P138,"--",IF(ISBLANK(S138),"//",IF(S138=VALUE(nm2!P138),"ok","■")))</f>
        <v>ok</v>
      </c>
      <c r="X138" s="1" t="str">
        <f aca="false">IF("."=nm2!Q138,"--",IF(ISBLANK(T138),"//",IF(T138=VALUE(nm2!Q138),"ok","■")))</f>
        <v>ok</v>
      </c>
      <c r="Y138" s="1" t="str">
        <f aca="false">IF("."=nm2!S138,"--",IF(ISBLANK(U138),"//",IF(U138=VALUE(nm2!S138),"ok","■")))</f>
        <v>ok</v>
      </c>
      <c r="Z138" s="1" t="str">
        <f aca="false">IF("."=nm2!T138,"--",IF(ISBLANK(V138),"//",IF(V138=VALUE(nm2!T138),"ok","■")))</f>
        <v>ok</v>
      </c>
    </row>
    <row r="139" customFormat="false" ht="13.8" hidden="false" customHeight="false" outlineLevel="0" collapsed="false">
      <c r="A139" s="1" t="n">
        <f aca="false">nt!B139</f>
        <v>131</v>
      </c>
      <c r="B139" s="1" t="str">
        <f aca="false">nm2!B139</f>
        <v>LOVE'S THEME OF BEATMANIA</v>
      </c>
      <c r="C139" s="7" t="n">
        <v>1.17</v>
      </c>
      <c r="D139" s="7" t="n">
        <v>0.58</v>
      </c>
      <c r="E139" s="7" t="n">
        <v>1.05</v>
      </c>
      <c r="F139" s="7" t="n">
        <v>0.52</v>
      </c>
      <c r="G139" s="1" t="str">
        <f aca="false">IF("."=nm2!D139,"--",IF(ISBLANK(C139),"//",IF(C139=VALUE(nm2!D139),"ok","■")))</f>
        <v>ok</v>
      </c>
      <c r="H139" s="1" t="str">
        <f aca="false">IF("."=nm2!E139,"--",IF(ISBLANK(D139),"//",IF(D139=VALUE(nm2!E139),"ok","■")))</f>
        <v>ok</v>
      </c>
      <c r="I139" s="1" t="str">
        <f aca="false">IF("."=nm2!G139,"--",IF(ISBLANK(E139),"//",IF(E139=VALUE(nm2!G139),"ok","■")))</f>
        <v>ok</v>
      </c>
      <c r="J139" s="1" t="str">
        <f aca="false">IF("."=nm2!H139,"--",IF(ISBLANK(F139),"//",IF(F139=VALUE(nm2!H139),"ok","■")))</f>
        <v>ok</v>
      </c>
      <c r="K139" s="7" t="n">
        <v>0.56</v>
      </c>
      <c r="L139" s="7" t="n">
        <v>0.28</v>
      </c>
      <c r="M139" s="7" t="n">
        <v>0.6</v>
      </c>
      <c r="N139" s="7" t="n">
        <v>0.3</v>
      </c>
      <c r="O139" s="1" t="str">
        <f aca="false">IF("."=nm2!J139,"--",IF(ISBLANK(K139),"//",IF(K139=VALUE(nm2!J139),"ok","■")))</f>
        <v>ok</v>
      </c>
      <c r="P139" s="1" t="str">
        <f aca="false">IF("."=nm2!K139,"--",IF(ISBLANK(L139),"//",IF(L139=VALUE(nm2!K139),"ok","■")))</f>
        <v>ok</v>
      </c>
      <c r="Q139" s="1" t="str">
        <f aca="false">IF("."=nm2!M139,"--",IF(ISBLANK(M139),"//",IF(M139=VALUE(nm2!M139),"ok","■")))</f>
        <v>ok</v>
      </c>
      <c r="R139" s="1" t="str">
        <f aca="false">IF("."=nm2!N139,"--",IF(ISBLANK(N139),"//",IF(N139=VALUE(nm2!N139),"ok","■")))</f>
        <v>ok</v>
      </c>
      <c r="S139" s="7" t="s">
        <v>59</v>
      </c>
      <c r="T139" s="7" t="s">
        <v>59</v>
      </c>
      <c r="U139" s="7" t="s">
        <v>59</v>
      </c>
      <c r="V139" s="7" t="s">
        <v>59</v>
      </c>
      <c r="W139" s="1" t="str">
        <f aca="false">IF("."=nm2!P139,"--",IF(ISBLANK(S139),"//",IF(S139=VALUE(nm2!P139),"ok","■")))</f>
        <v>--</v>
      </c>
      <c r="X139" s="1" t="str">
        <f aca="false">IF("."=nm2!Q139,"--",IF(ISBLANK(T139),"//",IF(T139=VALUE(nm2!Q139),"ok","■")))</f>
        <v>--</v>
      </c>
      <c r="Y139" s="1" t="str">
        <f aca="false">IF("."=nm2!S139,"--",IF(ISBLANK(U139),"//",IF(U139=VALUE(nm2!S139),"ok","■")))</f>
        <v>--</v>
      </c>
      <c r="Z139" s="1" t="str">
        <f aca="false">IF("."=nm2!T139,"--",IF(ISBLANK(V139),"//",IF(V139=VALUE(nm2!T139),"ok","■")))</f>
        <v>--</v>
      </c>
    </row>
    <row r="140" customFormat="false" ht="13.8" hidden="false" customHeight="false" outlineLevel="0" collapsed="false">
      <c r="A140" s="1" t="n">
        <f aca="false">nt!B140</f>
        <v>132</v>
      </c>
      <c r="B140" s="1" t="str">
        <f aca="false">nm2!B140</f>
        <v>LUV TO ME</v>
      </c>
      <c r="C140" s="7" t="n">
        <v>1.05</v>
      </c>
      <c r="D140" s="7" t="n">
        <v>0.52</v>
      </c>
      <c r="E140" s="7" t="n">
        <v>1.15</v>
      </c>
      <c r="F140" s="7" t="n">
        <v>0.57</v>
      </c>
      <c r="G140" s="1" t="str">
        <f aca="false">IF("."=nm2!D140,"--",IF(ISBLANK(C140),"//",IF(C140=VALUE(nm2!D140),"ok","■")))</f>
        <v>ok</v>
      </c>
      <c r="H140" s="1" t="str">
        <f aca="false">IF("."=nm2!E140,"--",IF(ISBLANK(D140),"//",IF(D140=VALUE(nm2!E140),"ok","■")))</f>
        <v>ok</v>
      </c>
      <c r="I140" s="1" t="str">
        <f aca="false">IF("."=nm2!G140,"--",IF(ISBLANK(E140),"//",IF(E140=VALUE(nm2!G140),"ok","■")))</f>
        <v>ok</v>
      </c>
      <c r="J140" s="1" t="str">
        <f aca="false">IF("."=nm2!H140,"--",IF(ISBLANK(F140),"//",IF(F140=VALUE(nm2!H140),"ok","■")))</f>
        <v>ok</v>
      </c>
      <c r="K140" s="7" t="n">
        <v>0.71</v>
      </c>
      <c r="L140" s="7" t="n">
        <v>0.35</v>
      </c>
      <c r="M140" s="7" t="n">
        <v>0.85</v>
      </c>
      <c r="N140" s="7" t="n">
        <v>0.42</v>
      </c>
      <c r="O140" s="1" t="str">
        <f aca="false">IF("."=nm2!J140,"--",IF(ISBLANK(K140),"//",IF(K140=VALUE(nm2!J140),"ok","■")))</f>
        <v>ok</v>
      </c>
      <c r="P140" s="1" t="str">
        <f aca="false">IF("."=nm2!K140,"--",IF(ISBLANK(L140),"//",IF(L140=VALUE(nm2!K140),"ok","■")))</f>
        <v>ok</v>
      </c>
      <c r="Q140" s="1" t="str">
        <f aca="false">IF("."=nm2!M140,"--",IF(ISBLANK(M140),"//",IF(M140=VALUE(nm2!M140),"ok","■")))</f>
        <v>ok</v>
      </c>
      <c r="R140" s="1" t="str">
        <f aca="false">IF("."=nm2!N140,"--",IF(ISBLANK(N140),"//",IF(N140=VALUE(nm2!N140),"ok","■")))</f>
        <v>ok</v>
      </c>
      <c r="S140" s="7" t="s">
        <v>59</v>
      </c>
      <c r="T140" s="7" t="s">
        <v>59</v>
      </c>
      <c r="U140" s="7" t="s">
        <v>59</v>
      </c>
      <c r="V140" s="7" t="s">
        <v>59</v>
      </c>
      <c r="W140" s="1" t="str">
        <f aca="false">IF("."=nm2!P140,"--",IF(ISBLANK(S140),"//",IF(S140=VALUE(nm2!P140),"ok","■")))</f>
        <v>--</v>
      </c>
      <c r="X140" s="1" t="str">
        <f aca="false">IF("."=nm2!Q140,"--",IF(ISBLANK(T140),"//",IF(T140=VALUE(nm2!Q140),"ok","■")))</f>
        <v>--</v>
      </c>
      <c r="Y140" s="1" t="str">
        <f aca="false">IF("."=nm2!S140,"--",IF(ISBLANK(U140),"//",IF(U140=VALUE(nm2!S140),"ok","■")))</f>
        <v>--</v>
      </c>
      <c r="Z140" s="1" t="str">
        <f aca="false">IF("."=nm2!T140,"--",IF(ISBLANK(V140),"//",IF(V140=VALUE(nm2!T140),"ok","■")))</f>
        <v>--</v>
      </c>
    </row>
    <row r="141" customFormat="false" ht="13.8" hidden="false" customHeight="false" outlineLevel="0" collapsed="false">
      <c r="A141" s="1" t="n">
        <f aca="false">nt!B141</f>
        <v>133</v>
      </c>
      <c r="B141" s="1" t="str">
        <f aca="false">nm2!B141</f>
        <v>LUV TO ME [DISCO MIX]</v>
      </c>
      <c r="C141" s="7" t="s">
        <v>59</v>
      </c>
      <c r="D141" s="7" t="s">
        <v>59</v>
      </c>
      <c r="E141" s="7" t="s">
        <v>59</v>
      </c>
      <c r="F141" s="7" t="s">
        <v>59</v>
      </c>
      <c r="G141" s="1" t="str">
        <f aca="false">IF("."=nm2!D141,"--",IF(ISBLANK(C141),"//",IF(C141=VALUE(nm2!D141),"ok","■")))</f>
        <v>--</v>
      </c>
      <c r="H141" s="1" t="str">
        <f aca="false">IF("."=nm2!E141,"--",IF(ISBLANK(D141),"//",IF(D141=VALUE(nm2!E141),"ok","■")))</f>
        <v>--</v>
      </c>
      <c r="I141" s="1" t="str">
        <f aca="false">IF("."=nm2!G141,"--",IF(ISBLANK(E141),"//",IF(E141=VALUE(nm2!G141),"ok","■")))</f>
        <v>--</v>
      </c>
      <c r="J141" s="1" t="str">
        <f aca="false">IF("."=nm2!H141,"--",IF(ISBLANK(F141),"//",IF(F141=VALUE(nm2!H141),"ok","■")))</f>
        <v>--</v>
      </c>
      <c r="K141" s="7" t="s">
        <v>59</v>
      </c>
      <c r="L141" s="7" t="s">
        <v>59</v>
      </c>
      <c r="M141" s="7" t="s">
        <v>59</v>
      </c>
      <c r="N141" s="7" t="s">
        <v>59</v>
      </c>
      <c r="O141" s="1" t="str">
        <f aca="false">IF("."=nm2!J141,"--",IF(ISBLANK(K141),"//",IF(K141=VALUE(nm2!J141),"ok","■")))</f>
        <v>--</v>
      </c>
      <c r="P141" s="1" t="str">
        <f aca="false">IF("."=nm2!K141,"--",IF(ISBLANK(L141),"//",IF(L141=VALUE(nm2!K141),"ok","■")))</f>
        <v>--</v>
      </c>
      <c r="Q141" s="1" t="str">
        <f aca="false">IF("."=nm2!M141,"--",IF(ISBLANK(M141),"//",IF(M141=VALUE(nm2!M141),"ok","■")))</f>
        <v>--</v>
      </c>
      <c r="R141" s="1" t="str">
        <f aca="false">IF("."=nm2!N141,"--",IF(ISBLANK(N141),"//",IF(N141=VALUE(nm2!N141),"ok","■")))</f>
        <v>--</v>
      </c>
      <c r="S141" s="7" t="n">
        <v>0.58</v>
      </c>
      <c r="T141" s="7" t="n">
        <v>0.29</v>
      </c>
      <c r="U141" s="7" t="n">
        <v>0.6</v>
      </c>
      <c r="V141" s="7" t="n">
        <v>0.3</v>
      </c>
      <c r="W141" s="1" t="str">
        <f aca="false">IF("."=nm2!P141,"--",IF(ISBLANK(S141),"//",IF(S141=VALUE(nm2!P141),"ok","■")))</f>
        <v>ok</v>
      </c>
      <c r="X141" s="1" t="str">
        <f aca="false">IF("."=nm2!Q141,"--",IF(ISBLANK(T141),"//",IF(T141=VALUE(nm2!Q141),"ok","■")))</f>
        <v>ok</v>
      </c>
      <c r="Y141" s="1" t="str">
        <f aca="false">IF("."=nm2!S141,"--",IF(ISBLANK(U141),"//",IF(U141=VALUE(nm2!S141),"ok","■")))</f>
        <v>ok</v>
      </c>
      <c r="Z141" s="1" t="str">
        <f aca="false">IF("."=nm2!T141,"--",IF(ISBLANK(V141),"//",IF(V141=VALUE(nm2!T141),"ok","■")))</f>
        <v>ok</v>
      </c>
    </row>
    <row r="142" customFormat="false" ht="13.8" hidden="false" customHeight="false" outlineLevel="0" collapsed="false">
      <c r="A142" s="1" t="n">
        <f aca="false">nt!B142</f>
        <v>134</v>
      </c>
      <c r="B142" s="1" t="str">
        <f aca="false">nm2!B142</f>
        <v>MANMACHINE PLAYS JAZZ</v>
      </c>
      <c r="C142" s="7" t="n">
        <v>1</v>
      </c>
      <c r="D142" s="7" t="n">
        <v>0.5</v>
      </c>
      <c r="E142" s="7" t="n">
        <v>0.93</v>
      </c>
      <c r="F142" s="7" t="n">
        <v>0.46</v>
      </c>
      <c r="G142" s="1" t="str">
        <f aca="false">IF("."=nm2!D142,"--",IF(ISBLANK(C142),"//",IF(C142=VALUE(nm2!D142),"ok","■")))</f>
        <v>ok</v>
      </c>
      <c r="H142" s="1" t="str">
        <f aca="false">IF("."=nm2!E142,"--",IF(ISBLANK(D142),"//",IF(D142=VALUE(nm2!E142),"ok","■")))</f>
        <v>ok</v>
      </c>
      <c r="I142" s="1" t="str">
        <f aca="false">IF("."=nm2!G142,"--",IF(ISBLANK(E142),"//",IF(E142=VALUE(nm2!G142),"ok","■")))</f>
        <v>ok</v>
      </c>
      <c r="J142" s="1" t="str">
        <f aca="false">IF("."=nm2!H142,"--",IF(ISBLANK(F142),"//",IF(F142=VALUE(nm2!H142),"ok","■")))</f>
        <v>ok</v>
      </c>
      <c r="K142" s="7" t="n">
        <v>0.72</v>
      </c>
      <c r="L142" s="7" t="n">
        <v>0.36</v>
      </c>
      <c r="M142" s="7" t="n">
        <v>0.68</v>
      </c>
      <c r="N142" s="7" t="n">
        <v>0.34</v>
      </c>
      <c r="O142" s="1" t="str">
        <f aca="false">IF("."=nm2!J142,"--",IF(ISBLANK(K142),"//",IF(K142=VALUE(nm2!J142),"ok","■")))</f>
        <v>ok</v>
      </c>
      <c r="P142" s="1" t="str">
        <f aca="false">IF("."=nm2!K142,"--",IF(ISBLANK(L142),"//",IF(L142=VALUE(nm2!K142),"ok","■")))</f>
        <v>ok</v>
      </c>
      <c r="Q142" s="1" t="str">
        <f aca="false">IF("."=nm2!M142,"--",IF(ISBLANK(M142),"//",IF(M142=VALUE(nm2!M142),"ok","■")))</f>
        <v>ok</v>
      </c>
      <c r="R142" s="1" t="str">
        <f aca="false">IF("."=nm2!N142,"--",IF(ISBLANK(N142),"//",IF(N142=VALUE(nm2!N142),"ok","■")))</f>
        <v>ok</v>
      </c>
      <c r="S142" s="7" t="s">
        <v>59</v>
      </c>
      <c r="T142" s="7" t="s">
        <v>59</v>
      </c>
      <c r="U142" s="7" t="s">
        <v>59</v>
      </c>
      <c r="V142" s="7" t="s">
        <v>59</v>
      </c>
      <c r="W142" s="1" t="str">
        <f aca="false">IF("."=nm2!P142,"--",IF(ISBLANK(S142),"//",IF(S142=VALUE(nm2!P142),"ok","■")))</f>
        <v>--</v>
      </c>
      <c r="X142" s="1" t="str">
        <f aca="false">IF("."=nm2!Q142,"--",IF(ISBLANK(T142),"//",IF(T142=VALUE(nm2!Q142),"ok","■")))</f>
        <v>--</v>
      </c>
      <c r="Y142" s="1" t="str">
        <f aca="false">IF("."=nm2!S142,"--",IF(ISBLANK(U142),"//",IF(U142=VALUE(nm2!S142),"ok","■")))</f>
        <v>--</v>
      </c>
      <c r="Z142" s="1" t="str">
        <f aca="false">IF("."=nm2!T142,"--",IF(ISBLANK(V142),"//",IF(V142=VALUE(nm2!T142),"ok","■")))</f>
        <v>--</v>
      </c>
    </row>
    <row r="143" customFormat="false" ht="13.8" hidden="false" customHeight="false" outlineLevel="0" collapsed="false">
      <c r="A143" s="1" t="n">
        <f aca="false">nt!B143</f>
        <v>135</v>
      </c>
      <c r="B143" s="1" t="str">
        <f aca="false">nm2!B143</f>
        <v>METALGEAR SOLID [MAIN THEME]</v>
      </c>
      <c r="C143" s="7" t="n">
        <v>1.77</v>
      </c>
      <c r="D143" s="7" t="n">
        <v>0.88</v>
      </c>
      <c r="E143" s="7" t="n">
        <v>1.73</v>
      </c>
      <c r="F143" s="7" t="n">
        <v>0.86</v>
      </c>
      <c r="G143" s="1" t="str">
        <f aca="false">IF("."=nm2!D143,"--",IF(ISBLANK(C143),"//",IF(C143=VALUE(nm2!D143),"ok","■")))</f>
        <v>ok</v>
      </c>
      <c r="H143" s="1" t="str">
        <f aca="false">IF("."=nm2!E143,"--",IF(ISBLANK(D143),"//",IF(D143=VALUE(nm2!E143),"ok","■")))</f>
        <v>ok</v>
      </c>
      <c r="I143" s="1" t="str">
        <f aca="false">IF("."=nm2!G143,"--",IF(ISBLANK(E143),"//",IF(E143=VALUE(nm2!G143),"ok","■")))</f>
        <v>ok</v>
      </c>
      <c r="J143" s="1" t="str">
        <f aca="false">IF("."=nm2!H143,"--",IF(ISBLANK(F143),"//",IF(F143=VALUE(nm2!H143),"ok","■")))</f>
        <v>ok</v>
      </c>
      <c r="K143" s="7" t="n">
        <v>1.65</v>
      </c>
      <c r="L143" s="7" t="n">
        <v>0.82</v>
      </c>
      <c r="M143" s="7" t="n">
        <v>1.62</v>
      </c>
      <c r="N143" s="7" t="n">
        <v>0.81</v>
      </c>
      <c r="O143" s="1" t="str">
        <f aca="false">IF("."=nm2!J143,"--",IF(ISBLANK(K143),"//",IF(K143=VALUE(nm2!J143),"ok","■")))</f>
        <v>ok</v>
      </c>
      <c r="P143" s="1" t="str">
        <f aca="false">IF("."=nm2!K143,"--",IF(ISBLANK(L143),"//",IF(L143=VALUE(nm2!K143),"ok","■")))</f>
        <v>ok</v>
      </c>
      <c r="Q143" s="1" t="str">
        <f aca="false">IF("."=nm2!M143,"--",IF(ISBLANK(M143),"//",IF(M143=VALUE(nm2!M143),"ok","■")))</f>
        <v>ok</v>
      </c>
      <c r="R143" s="1" t="str">
        <f aca="false">IF("."=nm2!N143,"--",IF(ISBLANK(N143),"//",IF(N143=VALUE(nm2!N143),"ok","■")))</f>
        <v>ok</v>
      </c>
      <c r="S143" s="7" t="s">
        <v>59</v>
      </c>
      <c r="T143" s="7" t="s">
        <v>59</v>
      </c>
      <c r="U143" s="7" t="s">
        <v>59</v>
      </c>
      <c r="V143" s="7" t="s">
        <v>59</v>
      </c>
      <c r="W143" s="1" t="str">
        <f aca="false">IF("."=nm2!P143,"--",IF(ISBLANK(S143),"//",IF(S143=VALUE(nm2!P143),"ok","■")))</f>
        <v>--</v>
      </c>
      <c r="X143" s="1" t="str">
        <f aca="false">IF("."=nm2!Q143,"--",IF(ISBLANK(T143),"//",IF(T143=VALUE(nm2!Q143),"ok","■")))</f>
        <v>--</v>
      </c>
      <c r="Y143" s="1" t="str">
        <f aca="false">IF("."=nm2!S143,"--",IF(ISBLANK(U143),"//",IF(U143=VALUE(nm2!S143),"ok","■")))</f>
        <v>--</v>
      </c>
      <c r="Z143" s="1" t="str">
        <f aca="false">IF("."=nm2!T143,"--",IF(ISBLANK(V143),"//",IF(V143=VALUE(nm2!T143),"ok","■")))</f>
        <v>--</v>
      </c>
    </row>
    <row r="144" customFormat="false" ht="13.8" hidden="false" customHeight="false" outlineLevel="0" collapsed="false">
      <c r="A144" s="1" t="n">
        <f aca="false">nt!B144</f>
        <v>136</v>
      </c>
      <c r="B144" s="1" t="str">
        <f aca="false">nm2!B144</f>
        <v>MOMENT</v>
      </c>
      <c r="C144" s="7" t="n">
        <v>1.08</v>
      </c>
      <c r="D144" s="7" t="n">
        <v>0.54</v>
      </c>
      <c r="E144" s="7" t="n">
        <v>1.13</v>
      </c>
      <c r="F144" s="7" t="n">
        <v>0.56</v>
      </c>
      <c r="G144" s="1" t="str">
        <f aca="false">IF("."=nm2!D144,"--",IF(ISBLANK(C144),"//",IF(C144=VALUE(nm2!D144),"ok","■")))</f>
        <v>ok</v>
      </c>
      <c r="H144" s="1" t="str">
        <f aca="false">IF("."=nm2!E144,"--",IF(ISBLANK(D144),"//",IF(D144=VALUE(nm2!E144),"ok","■")))</f>
        <v>ok</v>
      </c>
      <c r="I144" s="1" t="str">
        <f aca="false">IF("."=nm2!G144,"--",IF(ISBLANK(E144),"//",IF(E144=VALUE(nm2!G144),"ok","■")))</f>
        <v>ok</v>
      </c>
      <c r="J144" s="1" t="str">
        <f aca="false">IF("."=nm2!H144,"--",IF(ISBLANK(F144),"//",IF(F144=VALUE(nm2!H144),"ok","■")))</f>
        <v>ok</v>
      </c>
      <c r="K144" s="7" t="n">
        <v>0.99</v>
      </c>
      <c r="L144" s="7" t="n">
        <v>0.49</v>
      </c>
      <c r="M144" s="7" t="n">
        <v>1.01</v>
      </c>
      <c r="N144" s="7" t="n">
        <v>0.5</v>
      </c>
      <c r="O144" s="1" t="str">
        <f aca="false">IF("."=nm2!J144,"--",IF(ISBLANK(K144),"//",IF(K144=VALUE(nm2!J144),"ok","■")))</f>
        <v>ok</v>
      </c>
      <c r="P144" s="1" t="str">
        <f aca="false">IF("."=nm2!K144,"--",IF(ISBLANK(L144),"//",IF(L144=VALUE(nm2!K144),"ok","■")))</f>
        <v>ok</v>
      </c>
      <c r="Q144" s="1" t="str">
        <f aca="false">IF("."=nm2!M144,"--",IF(ISBLANK(M144),"//",IF(M144=VALUE(nm2!M144),"ok","■")))</f>
        <v>ok</v>
      </c>
      <c r="R144" s="1" t="str">
        <f aca="false">IF("."=nm2!N144,"--",IF(ISBLANK(N144),"//",IF(N144=VALUE(nm2!N144),"ok","■")))</f>
        <v>ok</v>
      </c>
      <c r="S144" s="7" t="n">
        <v>0.64</v>
      </c>
      <c r="T144" s="7" t="n">
        <v>0.32</v>
      </c>
      <c r="U144" s="7" t="n">
        <v>0.75</v>
      </c>
      <c r="V144" s="7" t="n">
        <v>0.37</v>
      </c>
      <c r="W144" s="1" t="str">
        <f aca="false">IF("."=nm2!P144,"--",IF(ISBLANK(S144),"//",IF(S144=VALUE(nm2!P144),"ok","■")))</f>
        <v>ok</v>
      </c>
      <c r="X144" s="1" t="str">
        <f aca="false">IF("."=nm2!Q144,"--",IF(ISBLANK(T144),"//",IF(T144=VALUE(nm2!Q144),"ok","■")))</f>
        <v>ok</v>
      </c>
      <c r="Y144" s="1" t="str">
        <f aca="false">IF("."=nm2!S144,"--",IF(ISBLANK(U144),"//",IF(U144=VALUE(nm2!S144),"ok","■")))</f>
        <v>ok</v>
      </c>
      <c r="Z144" s="1" t="str">
        <f aca="false">IF("."=nm2!T144,"--",IF(ISBLANK(V144),"//",IF(V144=VALUE(nm2!T144),"ok","■")))</f>
        <v>ok</v>
      </c>
    </row>
    <row r="145" customFormat="false" ht="13.8" hidden="false" customHeight="false" outlineLevel="0" collapsed="false">
      <c r="A145" s="1" t="n">
        <f aca="false">nt!B145</f>
        <v>137</v>
      </c>
      <c r="B145" s="1" t="str">
        <f aca="false">nm2!B145</f>
        <v>MONOTONE</v>
      </c>
      <c r="C145" s="7" t="n">
        <v>1.73</v>
      </c>
      <c r="D145" s="7" t="n">
        <v>0.86</v>
      </c>
      <c r="E145" s="7" t="n">
        <v>1.79</v>
      </c>
      <c r="F145" s="7" t="n">
        <v>0.89</v>
      </c>
      <c r="G145" s="1" t="str">
        <f aca="false">IF("."=nm2!D145,"--",IF(ISBLANK(C145),"//",IF(C145=VALUE(nm2!D145),"ok","■")))</f>
        <v>ok</v>
      </c>
      <c r="H145" s="1" t="str">
        <f aca="false">IF("."=nm2!E145,"--",IF(ISBLANK(D145),"//",IF(D145=VALUE(nm2!E145),"ok","■")))</f>
        <v>ok</v>
      </c>
      <c r="I145" s="1" t="str">
        <f aca="false">IF("."=nm2!G145,"--",IF(ISBLANK(E145),"//",IF(E145=VALUE(nm2!G145),"ok","■")))</f>
        <v>ok</v>
      </c>
      <c r="J145" s="1" t="str">
        <f aca="false">IF("."=nm2!H145,"--",IF(ISBLANK(F145),"//",IF(F145=VALUE(nm2!H145),"ok","■")))</f>
        <v>ok</v>
      </c>
      <c r="K145" s="7" t="n">
        <v>1.58</v>
      </c>
      <c r="L145" s="7" t="n">
        <v>0.79</v>
      </c>
      <c r="M145" s="7" t="n">
        <v>1.6</v>
      </c>
      <c r="N145" s="7" t="n">
        <v>0.8</v>
      </c>
      <c r="O145" s="1" t="str">
        <f aca="false">IF("."=nm2!J145,"--",IF(ISBLANK(K145),"//",IF(K145=VALUE(nm2!J145),"ok","■")))</f>
        <v>ok</v>
      </c>
      <c r="P145" s="1" t="str">
        <f aca="false">IF("."=nm2!K145,"--",IF(ISBLANK(L145),"//",IF(L145=VALUE(nm2!K145),"ok","■")))</f>
        <v>ok</v>
      </c>
      <c r="Q145" s="1" t="str">
        <f aca="false">IF("."=nm2!M145,"--",IF(ISBLANK(M145),"//",IF(M145=VALUE(nm2!M145),"ok","■")))</f>
        <v>ok</v>
      </c>
      <c r="R145" s="1" t="str">
        <f aca="false">IF("."=nm2!N145,"--",IF(ISBLANK(N145),"//",IF(N145=VALUE(nm2!N145),"ok","■")))</f>
        <v>ok</v>
      </c>
      <c r="S145" s="7" t="n">
        <v>1.55</v>
      </c>
      <c r="T145" s="7" t="n">
        <v>0.77</v>
      </c>
      <c r="U145" s="7" t="n">
        <v>1.58</v>
      </c>
      <c r="V145" s="7" t="n">
        <v>0.79</v>
      </c>
      <c r="W145" s="1" t="str">
        <f aca="false">IF("."=nm2!P145,"--",IF(ISBLANK(S145),"//",IF(S145=VALUE(nm2!P145),"ok","■")))</f>
        <v>ok</v>
      </c>
      <c r="X145" s="1" t="str">
        <f aca="false">IF("."=nm2!Q145,"--",IF(ISBLANK(T145),"//",IF(T145=VALUE(nm2!Q145),"ok","■")))</f>
        <v>ok</v>
      </c>
      <c r="Y145" s="1" t="str">
        <f aca="false">IF("."=nm2!S145,"--",IF(ISBLANK(U145),"//",IF(U145=VALUE(nm2!S145),"ok","■")))</f>
        <v>ok</v>
      </c>
      <c r="Z145" s="1" t="str">
        <f aca="false">IF("."=nm2!T145,"--",IF(ISBLANK(V145),"//",IF(V145=VALUE(nm2!T145),"ok","■")))</f>
        <v>ok</v>
      </c>
    </row>
    <row r="146" customFormat="false" ht="13.8" hidden="false" customHeight="false" outlineLevel="0" collapsed="false">
      <c r="A146" s="1" t="n">
        <f aca="false">nt!B146</f>
        <v>138</v>
      </c>
      <c r="B146" s="1" t="str">
        <f aca="false">nm2!B146</f>
        <v>MY DJ</v>
      </c>
      <c r="C146" s="7" t="n">
        <v>1.02</v>
      </c>
      <c r="D146" s="7" t="n">
        <v>0.51</v>
      </c>
      <c r="E146" s="7" t="n">
        <v>1.03</v>
      </c>
      <c r="F146" s="7" t="n">
        <v>0.51</v>
      </c>
      <c r="G146" s="1" t="str">
        <f aca="false">IF("."=nm2!D146,"--",IF(ISBLANK(C146),"//",IF(C146=VALUE(nm2!D146),"ok","■")))</f>
        <v>ok</v>
      </c>
      <c r="H146" s="1" t="str">
        <f aca="false">IF("."=nm2!E146,"--",IF(ISBLANK(D146),"//",IF(D146=VALUE(nm2!E146),"ok","■")))</f>
        <v>ok</v>
      </c>
      <c r="I146" s="1" t="str">
        <f aca="false">IF("."=nm2!G146,"--",IF(ISBLANK(E146),"//",IF(E146=VALUE(nm2!G146),"ok","■")))</f>
        <v>ok</v>
      </c>
      <c r="J146" s="1" t="str">
        <f aca="false">IF("."=nm2!H146,"--",IF(ISBLANK(F146),"//",IF(F146=VALUE(nm2!H146),"ok","■")))</f>
        <v>ok</v>
      </c>
      <c r="K146" s="7" t="n">
        <v>0.86</v>
      </c>
      <c r="L146" s="7" t="n">
        <v>0.43</v>
      </c>
      <c r="M146" s="7" t="n">
        <v>0.91</v>
      </c>
      <c r="N146" s="7" t="n">
        <v>0.45</v>
      </c>
      <c r="O146" s="1" t="str">
        <f aca="false">IF("."=nm2!J146,"--",IF(ISBLANK(K146),"//",IF(K146=VALUE(nm2!J146),"ok","■")))</f>
        <v>ok</v>
      </c>
      <c r="P146" s="1" t="str">
        <f aca="false">IF("."=nm2!K146,"--",IF(ISBLANK(L146),"//",IF(L146=VALUE(nm2!K146),"ok","■")))</f>
        <v>ok</v>
      </c>
      <c r="Q146" s="1" t="str">
        <f aca="false">IF("."=nm2!M146,"--",IF(ISBLANK(M146),"//",IF(M146=VALUE(nm2!M146),"ok","■")))</f>
        <v>ok</v>
      </c>
      <c r="R146" s="1" t="str">
        <f aca="false">IF("."=nm2!N146,"--",IF(ISBLANK(N146),"//",IF(N146=VALUE(nm2!N146),"ok","■")))</f>
        <v>ok</v>
      </c>
      <c r="S146" s="7" t="n">
        <v>0.61</v>
      </c>
      <c r="T146" s="7" t="n">
        <v>0.3</v>
      </c>
      <c r="U146" s="7" t="n">
        <v>0.65</v>
      </c>
      <c r="V146" s="7" t="n">
        <v>0.32</v>
      </c>
      <c r="W146" s="1" t="str">
        <f aca="false">IF("."=nm2!P146,"--",IF(ISBLANK(S146),"//",IF(S146=VALUE(nm2!P146),"ok","■")))</f>
        <v>ok</v>
      </c>
      <c r="X146" s="1" t="str">
        <f aca="false">IF("."=nm2!Q146,"--",IF(ISBLANK(T146),"//",IF(T146=VALUE(nm2!Q146),"ok","■")))</f>
        <v>ok</v>
      </c>
      <c r="Y146" s="1" t="str">
        <f aca="false">IF("."=nm2!S146,"--",IF(ISBLANK(U146),"//",IF(U146=VALUE(nm2!S146),"ok","■")))</f>
        <v>ok</v>
      </c>
      <c r="Z146" s="1" t="str">
        <f aca="false">IF("."=nm2!T146,"--",IF(ISBLANK(V146),"//",IF(V146=VALUE(nm2!T146),"ok","■")))</f>
        <v>ok</v>
      </c>
    </row>
    <row r="147" customFormat="false" ht="13.8" hidden="false" customHeight="false" outlineLevel="0" collapsed="false">
      <c r="A147" s="1" t="n">
        <f aca="false">nt!B147</f>
        <v>139</v>
      </c>
      <c r="B147" s="1" t="str">
        <f aca="false">nm2!B147</f>
        <v>NOFIA</v>
      </c>
      <c r="C147" s="7" t="n">
        <v>1.75</v>
      </c>
      <c r="D147" s="7" t="n">
        <v>0.87</v>
      </c>
      <c r="E147" s="7" t="n">
        <v>1.73</v>
      </c>
      <c r="F147" s="7" t="n">
        <v>0.86</v>
      </c>
      <c r="G147" s="1" t="str">
        <f aca="false">IF("."=nm2!D147,"--",IF(ISBLANK(C147),"//",IF(C147=VALUE(nm2!D147),"ok","■")))</f>
        <v>ok</v>
      </c>
      <c r="H147" s="1" t="str">
        <f aca="false">IF("."=nm2!E147,"--",IF(ISBLANK(D147),"//",IF(D147=VALUE(nm2!E147),"ok","■")))</f>
        <v>ok</v>
      </c>
      <c r="I147" s="1" t="str">
        <f aca="false">IF("."=nm2!G147,"--",IF(ISBLANK(E147),"//",IF(E147=VALUE(nm2!G147),"ok","■")))</f>
        <v>ok</v>
      </c>
      <c r="J147" s="1" t="str">
        <f aca="false">IF("."=nm2!H147,"--",IF(ISBLANK(F147),"//",IF(F147=VALUE(nm2!H147),"ok","■")))</f>
        <v>ok</v>
      </c>
      <c r="K147" s="7" t="n">
        <v>1.12</v>
      </c>
      <c r="L147" s="7" t="n">
        <v>0.56</v>
      </c>
      <c r="M147" s="7" t="n">
        <v>1.07</v>
      </c>
      <c r="N147" s="7" t="n">
        <v>0.53</v>
      </c>
      <c r="O147" s="1" t="str">
        <f aca="false">IF("."=nm2!J147,"--",IF(ISBLANK(K147),"//",IF(K147=VALUE(nm2!J147),"ok","■")))</f>
        <v>ok</v>
      </c>
      <c r="P147" s="1" t="str">
        <f aca="false">IF("."=nm2!K147,"--",IF(ISBLANK(L147),"//",IF(L147=VALUE(nm2!K147),"ok","■")))</f>
        <v>ok</v>
      </c>
      <c r="Q147" s="1" t="str">
        <f aca="false">IF("."=nm2!M147,"--",IF(ISBLANK(M147),"//",IF(M147=VALUE(nm2!M147),"ok","■")))</f>
        <v>ok</v>
      </c>
      <c r="R147" s="1" t="str">
        <f aca="false">IF("."=nm2!N147,"--",IF(ISBLANK(N147),"//",IF(N147=VALUE(nm2!N147),"ok","■")))</f>
        <v>ok</v>
      </c>
      <c r="S147" s="7" t="n">
        <v>1.05</v>
      </c>
      <c r="T147" s="7" t="n">
        <v>0.52</v>
      </c>
      <c r="U147" s="7" t="n">
        <v>1</v>
      </c>
      <c r="V147" s="7" t="n">
        <v>0.5</v>
      </c>
      <c r="W147" s="1" t="str">
        <f aca="false">IF("."=nm2!P147,"--",IF(ISBLANK(S147),"//",IF(S147=VALUE(nm2!P147),"ok","■")))</f>
        <v>ok</v>
      </c>
      <c r="X147" s="1" t="str">
        <f aca="false">IF("."=nm2!Q147,"--",IF(ISBLANK(T147),"//",IF(T147=VALUE(nm2!Q147),"ok","■")))</f>
        <v>ok</v>
      </c>
      <c r="Y147" s="1" t="str">
        <f aca="false">IF("."=nm2!S147,"--",IF(ISBLANK(U147),"//",IF(U147=VALUE(nm2!S147),"ok","■")))</f>
        <v>ok</v>
      </c>
      <c r="Z147" s="1" t="str">
        <f aca="false">IF("."=nm2!T147,"--",IF(ISBLANK(V147),"//",IF(V147=VALUE(nm2!T147),"ok","■")))</f>
        <v>ok</v>
      </c>
    </row>
    <row r="148" customFormat="false" ht="13.8" hidden="false" customHeight="false" outlineLevel="0" collapsed="false">
      <c r="A148" s="1" t="n">
        <f aca="false">nt!B148</f>
        <v>140</v>
      </c>
      <c r="B148" s="1" t="str">
        <f aca="false">nm2!B148</f>
        <v>OVERDOSER [AMBIENT MIX]</v>
      </c>
      <c r="C148" s="7" t="n">
        <v>1.42</v>
      </c>
      <c r="D148" s="7" t="n">
        <v>0.71</v>
      </c>
      <c r="E148" s="7" t="n">
        <v>1.25</v>
      </c>
      <c r="F148" s="7" t="n">
        <v>0.62</v>
      </c>
      <c r="G148" s="1" t="str">
        <f aca="false">IF("."=nm2!D148,"--",IF(ISBLANK(C148),"//",IF(C148=VALUE(nm2!D148),"ok","■")))</f>
        <v>ok</v>
      </c>
      <c r="H148" s="1" t="str">
        <f aca="false">IF("."=nm2!E148,"--",IF(ISBLANK(D148),"//",IF(D148=VALUE(nm2!E148),"ok","■")))</f>
        <v>ok</v>
      </c>
      <c r="I148" s="1" t="str">
        <f aca="false">IF("."=nm2!G148,"--",IF(ISBLANK(E148),"//",IF(E148=VALUE(nm2!G148),"ok","■")))</f>
        <v>ok</v>
      </c>
      <c r="J148" s="1" t="str">
        <f aca="false">IF("."=nm2!H148,"--",IF(ISBLANK(F148),"//",IF(F148=VALUE(nm2!H148),"ok","■")))</f>
        <v>ok</v>
      </c>
      <c r="K148" s="7" t="s">
        <v>59</v>
      </c>
      <c r="L148" s="7" t="s">
        <v>59</v>
      </c>
      <c r="M148" s="7" t="s">
        <v>59</v>
      </c>
      <c r="N148" s="7" t="s">
        <v>59</v>
      </c>
      <c r="O148" s="1" t="str">
        <f aca="false">IF("."=nm2!J148,"--",IF(ISBLANK(K148),"//",IF(K148=VALUE(nm2!J148),"ok","■")))</f>
        <v>--</v>
      </c>
      <c r="P148" s="1" t="str">
        <f aca="false">IF("."=nm2!K148,"--",IF(ISBLANK(L148),"//",IF(L148=VALUE(nm2!K148),"ok","■")))</f>
        <v>--</v>
      </c>
      <c r="Q148" s="1" t="str">
        <f aca="false">IF("."=nm2!M148,"--",IF(ISBLANK(M148),"//",IF(M148=VALUE(nm2!M148),"ok","■")))</f>
        <v>--</v>
      </c>
      <c r="R148" s="1" t="str">
        <f aca="false">IF("."=nm2!N148,"--",IF(ISBLANK(N148),"//",IF(N148=VALUE(nm2!N148),"ok","■")))</f>
        <v>--</v>
      </c>
      <c r="S148" s="7" t="s">
        <v>59</v>
      </c>
      <c r="T148" s="7" t="s">
        <v>59</v>
      </c>
      <c r="U148" s="7" t="s">
        <v>59</v>
      </c>
      <c r="V148" s="7" t="s">
        <v>59</v>
      </c>
      <c r="W148" s="1" t="str">
        <f aca="false">IF("."=nm2!P148,"--",IF(ISBLANK(S148),"//",IF(S148=VALUE(nm2!P148),"ok","■")))</f>
        <v>--</v>
      </c>
      <c r="X148" s="1" t="str">
        <f aca="false">IF("."=nm2!Q148,"--",IF(ISBLANK(T148),"//",IF(T148=VALUE(nm2!Q148),"ok","■")))</f>
        <v>--</v>
      </c>
      <c r="Y148" s="1" t="str">
        <f aca="false">IF("."=nm2!S148,"--",IF(ISBLANK(U148),"//",IF(U148=VALUE(nm2!S148),"ok","■")))</f>
        <v>--</v>
      </c>
      <c r="Z148" s="1" t="str">
        <f aca="false">IF("."=nm2!T148,"--",IF(ISBLANK(V148),"//",IF(V148=VALUE(nm2!T148),"ok","■")))</f>
        <v>--</v>
      </c>
    </row>
    <row r="149" customFormat="false" ht="13.8" hidden="false" customHeight="false" outlineLevel="0" collapsed="false">
      <c r="A149" s="1" t="n">
        <f aca="false">nt!B149</f>
        <v>141</v>
      </c>
      <c r="B149" s="1" t="str">
        <f aca="false">nm2!B149</f>
        <v>OVERDOSER [DRIVING DUB MIX]</v>
      </c>
      <c r="C149" s="7" t="n">
        <v>0.57</v>
      </c>
      <c r="D149" s="7" t="n">
        <v>0.28</v>
      </c>
      <c r="E149" s="7" t="n">
        <v>0.61</v>
      </c>
      <c r="F149" s="7" t="n">
        <v>0.3</v>
      </c>
      <c r="G149" s="1" t="str">
        <f aca="false">IF("."=nm2!D149,"--",IF(ISBLANK(C149),"//",IF(C149=VALUE(nm2!D149),"ok","■")))</f>
        <v>ok</v>
      </c>
      <c r="H149" s="1" t="str">
        <f aca="false">IF("."=nm2!E149,"--",IF(ISBLANK(D149),"//",IF(D149=VALUE(nm2!E149),"ok","■")))</f>
        <v>ok</v>
      </c>
      <c r="I149" s="1" t="str">
        <f aca="false">IF("."=nm2!G149,"--",IF(ISBLANK(E149),"//",IF(E149=VALUE(nm2!G149),"ok","■")))</f>
        <v>ok</v>
      </c>
      <c r="J149" s="1" t="str">
        <f aca="false">IF("."=nm2!H149,"--",IF(ISBLANK(F149),"//",IF(F149=VALUE(nm2!H149),"ok","■")))</f>
        <v>ok</v>
      </c>
      <c r="K149" s="7" t="n">
        <v>0.36</v>
      </c>
      <c r="L149" s="7" t="n">
        <v>0.18</v>
      </c>
      <c r="M149" s="7" t="n">
        <v>0.61</v>
      </c>
      <c r="N149" s="7" t="n">
        <v>0.3</v>
      </c>
      <c r="O149" s="1" t="str">
        <f aca="false">IF("."=nm2!J149,"--",IF(ISBLANK(K149),"//",IF(K149=VALUE(nm2!J149),"ok","■")))</f>
        <v>ok</v>
      </c>
      <c r="P149" s="1" t="str">
        <f aca="false">IF("."=nm2!K149,"--",IF(ISBLANK(L149),"//",IF(L149=VALUE(nm2!K149),"ok","■")))</f>
        <v>ok</v>
      </c>
      <c r="Q149" s="1" t="str">
        <f aca="false">IF("."=nm2!M149,"--",IF(ISBLANK(M149),"//",IF(M149=VALUE(nm2!M149),"ok","■")))</f>
        <v>ok</v>
      </c>
      <c r="R149" s="1" t="str">
        <f aca="false">IF("."=nm2!N149,"--",IF(ISBLANK(N149),"//",IF(N149=VALUE(nm2!N149),"ok","■")))</f>
        <v>ok</v>
      </c>
      <c r="S149" s="7" t="s">
        <v>59</v>
      </c>
      <c r="T149" s="7" t="s">
        <v>59</v>
      </c>
      <c r="U149" s="7" t="s">
        <v>59</v>
      </c>
      <c r="V149" s="7" t="s">
        <v>59</v>
      </c>
      <c r="W149" s="1" t="str">
        <f aca="false">IF("."=nm2!P149,"--",IF(ISBLANK(S149),"//",IF(S149=VALUE(nm2!P149),"ok","■")))</f>
        <v>--</v>
      </c>
      <c r="X149" s="1" t="str">
        <f aca="false">IF("."=nm2!Q149,"--",IF(ISBLANK(T149),"//",IF(T149=VALUE(nm2!Q149),"ok","■")))</f>
        <v>--</v>
      </c>
      <c r="Y149" s="1" t="str">
        <f aca="false">IF("."=nm2!S149,"--",IF(ISBLANK(U149),"//",IF(U149=VALUE(nm2!S149),"ok","■")))</f>
        <v>--</v>
      </c>
      <c r="Z149" s="1" t="str">
        <f aca="false">IF("."=nm2!T149,"--",IF(ISBLANK(V149),"//",IF(V149=VALUE(nm2!T149),"ok","■")))</f>
        <v>--</v>
      </c>
    </row>
    <row r="150" customFormat="false" ht="13.8" hidden="false" customHeight="false" outlineLevel="0" collapsed="false">
      <c r="A150" s="1" t="n">
        <f aca="false">nt!B150</f>
        <v>142</v>
      </c>
      <c r="B150" s="1" t="str">
        <f aca="false">nm2!B150</f>
        <v>PARANOIA MAX [DIRTY MIX]</v>
      </c>
      <c r="C150" s="7" t="n">
        <v>1.57</v>
      </c>
      <c r="D150" s="7" t="n">
        <v>0.78</v>
      </c>
      <c r="E150" s="7" t="n">
        <v>1.44</v>
      </c>
      <c r="F150" s="7" t="n">
        <v>0.72</v>
      </c>
      <c r="G150" s="1" t="str">
        <f aca="false">IF("."=nm2!D150,"--",IF(ISBLANK(C150),"//",IF(C150=VALUE(nm2!D150),"ok","■")))</f>
        <v>ok</v>
      </c>
      <c r="H150" s="1" t="str">
        <f aca="false">IF("."=nm2!E150,"--",IF(ISBLANK(D150),"//",IF(D150=VALUE(nm2!E150),"ok","■")))</f>
        <v>ok</v>
      </c>
      <c r="I150" s="1" t="str">
        <f aca="false">IF("."=nm2!G150,"--",IF(ISBLANK(E150),"//",IF(E150=VALUE(nm2!G150),"ok","■")))</f>
        <v>ok</v>
      </c>
      <c r="J150" s="1" t="str">
        <f aca="false">IF("."=nm2!H150,"--",IF(ISBLANK(F150),"//",IF(F150=VALUE(nm2!H150),"ok","■")))</f>
        <v>ok</v>
      </c>
      <c r="K150" s="7" t="n">
        <v>1.5</v>
      </c>
      <c r="L150" s="7" t="n">
        <v>0.75</v>
      </c>
      <c r="M150" s="7" t="n">
        <v>1.47</v>
      </c>
      <c r="N150" s="7" t="n">
        <v>0.73</v>
      </c>
      <c r="O150" s="1" t="str">
        <f aca="false">IF("."=nm2!J150,"--",IF(ISBLANK(K150),"//",IF(K150=VALUE(nm2!J150),"ok","■")))</f>
        <v>ok</v>
      </c>
      <c r="P150" s="1" t="str">
        <f aca="false">IF("."=nm2!K150,"--",IF(ISBLANK(L150),"//",IF(L150=VALUE(nm2!K150),"ok","■")))</f>
        <v>ok</v>
      </c>
      <c r="Q150" s="1" t="str">
        <f aca="false">IF("."=nm2!M150,"--",IF(ISBLANK(M150),"//",IF(M150=VALUE(nm2!M150),"ok","■")))</f>
        <v>ok</v>
      </c>
      <c r="R150" s="1" t="str">
        <f aca="false">IF("."=nm2!N150,"--",IF(ISBLANK(N150),"//",IF(N150=VALUE(nm2!N150),"ok","■")))</f>
        <v>ok</v>
      </c>
      <c r="S150" s="7" t="s">
        <v>59</v>
      </c>
      <c r="T150" s="7" t="s">
        <v>59</v>
      </c>
      <c r="U150" s="7" t="s">
        <v>59</v>
      </c>
      <c r="V150" s="7" t="s">
        <v>59</v>
      </c>
      <c r="W150" s="1" t="str">
        <f aca="false">IF("."=nm2!P150,"--",IF(ISBLANK(S150),"//",IF(S150=VALUE(nm2!P150),"ok","■")))</f>
        <v>--</v>
      </c>
      <c r="X150" s="1" t="str">
        <f aca="false">IF("."=nm2!Q150,"--",IF(ISBLANK(T150),"//",IF(T150=VALUE(nm2!Q150),"ok","■")))</f>
        <v>--</v>
      </c>
      <c r="Y150" s="1" t="str">
        <f aca="false">IF("."=nm2!S150,"--",IF(ISBLANK(U150),"//",IF(U150=VALUE(nm2!S150),"ok","■")))</f>
        <v>--</v>
      </c>
      <c r="Z150" s="1" t="str">
        <f aca="false">IF("."=nm2!T150,"--",IF(ISBLANK(V150),"//",IF(V150=VALUE(nm2!T150),"ok","■")))</f>
        <v>--</v>
      </c>
    </row>
    <row r="151" customFormat="false" ht="13.8" hidden="false" customHeight="false" outlineLevel="0" collapsed="false">
      <c r="A151" s="1" t="n">
        <f aca="false">nt!B151</f>
        <v>143</v>
      </c>
      <c r="B151" s="1" t="str">
        <f aca="false">nm2!B151</f>
        <v>PARANOIA MAX [FUNKY BLEEP MIX]</v>
      </c>
      <c r="C151" s="7" t="s">
        <v>59</v>
      </c>
      <c r="D151" s="7" t="s">
        <v>59</v>
      </c>
      <c r="E151" s="7" t="s">
        <v>59</v>
      </c>
      <c r="F151" s="7" t="s">
        <v>59</v>
      </c>
      <c r="G151" s="1" t="str">
        <f aca="false">IF("."=nm2!D151,"--",IF(ISBLANK(C151),"//",IF(C151=VALUE(nm2!D151),"ok","■")))</f>
        <v>--</v>
      </c>
      <c r="H151" s="1" t="str">
        <f aca="false">IF("."=nm2!E151,"--",IF(ISBLANK(D151),"//",IF(D151=VALUE(nm2!E151),"ok","■")))</f>
        <v>--</v>
      </c>
      <c r="I151" s="1" t="str">
        <f aca="false">IF("."=nm2!G151,"--",IF(ISBLANK(E151),"//",IF(E151=VALUE(nm2!G151),"ok","■")))</f>
        <v>--</v>
      </c>
      <c r="J151" s="1" t="str">
        <f aca="false">IF("."=nm2!H151,"--",IF(ISBLANK(F151),"//",IF(F151=VALUE(nm2!H151),"ok","■")))</f>
        <v>--</v>
      </c>
      <c r="K151" s="7" t="s">
        <v>59</v>
      </c>
      <c r="L151" s="7" t="s">
        <v>59</v>
      </c>
      <c r="M151" s="7" t="s">
        <v>59</v>
      </c>
      <c r="N151" s="7" t="s">
        <v>59</v>
      </c>
      <c r="O151" s="1" t="str">
        <f aca="false">IF("."=nm2!J151,"--",IF(ISBLANK(K151),"//",IF(K151=VALUE(nm2!J151),"ok","■")))</f>
        <v>--</v>
      </c>
      <c r="P151" s="1" t="str">
        <f aca="false">IF("."=nm2!K151,"--",IF(ISBLANK(L151),"//",IF(L151=VALUE(nm2!K151),"ok","■")))</f>
        <v>--</v>
      </c>
      <c r="Q151" s="1" t="str">
        <f aca="false">IF("."=nm2!M151,"--",IF(ISBLANK(M151),"//",IF(M151=VALUE(nm2!M151),"ok","■")))</f>
        <v>--</v>
      </c>
      <c r="R151" s="1" t="str">
        <f aca="false">IF("."=nm2!N151,"--",IF(ISBLANK(N151),"//",IF(N151=VALUE(nm2!N151),"ok","■")))</f>
        <v>--</v>
      </c>
      <c r="S151" s="7" t="n">
        <v>0.94</v>
      </c>
      <c r="T151" s="7" t="n">
        <v>0.47</v>
      </c>
      <c r="U151" s="7" t="n">
        <v>0.85</v>
      </c>
      <c r="V151" s="7" t="n">
        <v>0.42</v>
      </c>
      <c r="W151" s="1" t="str">
        <f aca="false">IF("."=nm2!P151,"--",IF(ISBLANK(S151),"//",IF(S151=VALUE(nm2!P151),"ok","■")))</f>
        <v>ok</v>
      </c>
      <c r="X151" s="1" t="str">
        <f aca="false">IF("."=nm2!Q151,"--",IF(ISBLANK(T151),"//",IF(T151=VALUE(nm2!Q151),"ok","■")))</f>
        <v>ok</v>
      </c>
      <c r="Y151" s="1" t="str">
        <f aca="false">IF("."=nm2!S151,"--",IF(ISBLANK(U151),"//",IF(U151=VALUE(nm2!S151),"ok","■")))</f>
        <v>ok</v>
      </c>
      <c r="Z151" s="1" t="str">
        <f aca="false">IF("."=nm2!T151,"--",IF(ISBLANK(V151),"//",IF(V151=VALUE(nm2!T151),"ok","■")))</f>
        <v>ok</v>
      </c>
    </row>
    <row r="152" customFormat="false" ht="13.8" hidden="false" customHeight="false" outlineLevel="0" collapsed="false">
      <c r="A152" s="1" t="n">
        <f aca="false">nt!B152</f>
        <v>144</v>
      </c>
      <c r="B152" s="1" t="str">
        <f aca="false">nm2!B152</f>
        <v>PEACE DREAM</v>
      </c>
      <c r="C152" s="7" t="n">
        <v>0.92</v>
      </c>
      <c r="D152" s="7" t="n">
        <v>0.46</v>
      </c>
      <c r="E152" s="7" t="n">
        <v>0.92</v>
      </c>
      <c r="F152" s="7" t="n">
        <v>0.46</v>
      </c>
      <c r="G152" s="1" t="str">
        <f aca="false">IF("."=nm2!D152,"--",IF(ISBLANK(C152),"//",IF(C152=VALUE(nm2!D152),"ok","■")))</f>
        <v>ok</v>
      </c>
      <c r="H152" s="1" t="str">
        <f aca="false">IF("."=nm2!E152,"--",IF(ISBLANK(D152),"//",IF(D152=VALUE(nm2!E152),"ok","■")))</f>
        <v>ok</v>
      </c>
      <c r="I152" s="1" t="str">
        <f aca="false">IF("."=nm2!G152,"--",IF(ISBLANK(E152),"//",IF(E152=VALUE(nm2!G152),"ok","■")))</f>
        <v>ok</v>
      </c>
      <c r="J152" s="1" t="str">
        <f aca="false">IF("."=nm2!H152,"--",IF(ISBLANK(F152),"//",IF(F152=VALUE(nm2!H152),"ok","■")))</f>
        <v>ok</v>
      </c>
      <c r="K152" s="7" t="n">
        <v>0.61</v>
      </c>
      <c r="L152" s="7" t="n">
        <v>0.3</v>
      </c>
      <c r="M152" s="7" t="n">
        <v>0.63</v>
      </c>
      <c r="N152" s="7" t="n">
        <v>0.31</v>
      </c>
      <c r="O152" s="1" t="str">
        <f aca="false">IF("."=nm2!J152,"--",IF(ISBLANK(K152),"//",IF(K152=VALUE(nm2!J152),"ok","■")))</f>
        <v>ok</v>
      </c>
      <c r="P152" s="1" t="str">
        <f aca="false">IF("."=nm2!K152,"--",IF(ISBLANK(L152),"//",IF(L152=VALUE(nm2!K152),"ok","■")))</f>
        <v>ok</v>
      </c>
      <c r="Q152" s="1" t="str">
        <f aca="false">IF("."=nm2!M152,"--",IF(ISBLANK(M152),"//",IF(M152=VALUE(nm2!M152),"ok","■")))</f>
        <v>ok</v>
      </c>
      <c r="R152" s="1" t="str">
        <f aca="false">IF("."=nm2!N152,"--",IF(ISBLANK(N152),"//",IF(N152=VALUE(nm2!N152),"ok","■")))</f>
        <v>ok</v>
      </c>
      <c r="S152" s="7" t="n">
        <v>0.58</v>
      </c>
      <c r="T152" s="7" t="n">
        <v>0.29</v>
      </c>
      <c r="U152" s="7" t="n">
        <v>0.6</v>
      </c>
      <c r="V152" s="7" t="n">
        <v>0.3</v>
      </c>
      <c r="W152" s="1" t="str">
        <f aca="false">IF("."=nm2!P152,"--",IF(ISBLANK(S152),"//",IF(S152=VALUE(nm2!P152),"ok","■")))</f>
        <v>ok</v>
      </c>
      <c r="X152" s="1" t="str">
        <f aca="false">IF("."=nm2!Q152,"--",IF(ISBLANK(T152),"//",IF(T152=VALUE(nm2!Q152),"ok","■")))</f>
        <v>ok</v>
      </c>
      <c r="Y152" s="1" t="str">
        <f aca="false">IF("."=nm2!S152,"--",IF(ISBLANK(U152),"//",IF(U152=VALUE(nm2!S152),"ok","■")))</f>
        <v>ok</v>
      </c>
      <c r="Z152" s="1" t="str">
        <f aca="false">IF("."=nm2!T152,"--",IF(ISBLANK(V152),"//",IF(V152=VALUE(nm2!T152),"ok","■")))</f>
        <v>ok</v>
      </c>
    </row>
    <row r="153" customFormat="false" ht="13.8" hidden="false" customHeight="false" outlineLevel="0" collapsed="false">
      <c r="A153" s="1" t="n">
        <f aca="false">nt!B153</f>
        <v>145</v>
      </c>
      <c r="B153" s="1" t="str">
        <f aca="false">nm2!B153</f>
        <v>PEACE-OUT</v>
      </c>
      <c r="C153" s="7" t="n">
        <v>1.09</v>
      </c>
      <c r="D153" s="7" t="n">
        <v>0.54</v>
      </c>
      <c r="E153" s="7" t="n">
        <v>1.09</v>
      </c>
      <c r="F153" s="7" t="n">
        <v>0.54</v>
      </c>
      <c r="G153" s="1" t="str">
        <f aca="false">IF("."=nm2!D153,"--",IF(ISBLANK(C153),"//",IF(C153=VALUE(nm2!D153),"ok","■")))</f>
        <v>ok</v>
      </c>
      <c r="H153" s="1" t="str">
        <f aca="false">IF("."=nm2!E153,"--",IF(ISBLANK(D153),"//",IF(D153=VALUE(nm2!E153),"ok","■")))</f>
        <v>ok</v>
      </c>
      <c r="I153" s="1" t="str">
        <f aca="false">IF("."=nm2!G153,"--",IF(ISBLANK(E153),"//",IF(E153=VALUE(nm2!G153),"ok","■")))</f>
        <v>ok</v>
      </c>
      <c r="J153" s="1" t="str">
        <f aca="false">IF("."=nm2!H153,"--",IF(ISBLANK(F153),"//",IF(F153=VALUE(nm2!H153),"ok","■")))</f>
        <v>ok</v>
      </c>
      <c r="K153" s="7" t="n">
        <v>0.87</v>
      </c>
      <c r="L153" s="7" t="n">
        <v>0.43</v>
      </c>
      <c r="M153" s="7" t="n">
        <v>0.87</v>
      </c>
      <c r="N153" s="7" t="n">
        <v>0.43</v>
      </c>
      <c r="O153" s="1" t="str">
        <f aca="false">IF("."=nm2!J153,"--",IF(ISBLANK(K153),"//",IF(K153=VALUE(nm2!J153),"ok","■")))</f>
        <v>ok</v>
      </c>
      <c r="P153" s="1" t="str">
        <f aca="false">IF("."=nm2!K153,"--",IF(ISBLANK(L153),"//",IF(L153=VALUE(nm2!K153),"ok","■")))</f>
        <v>ok</v>
      </c>
      <c r="Q153" s="1" t="str">
        <f aca="false">IF("."=nm2!M153,"--",IF(ISBLANK(M153),"//",IF(M153=VALUE(nm2!M153),"ok","■")))</f>
        <v>ok</v>
      </c>
      <c r="R153" s="1" t="str">
        <f aca="false">IF("."=nm2!N153,"--",IF(ISBLANK(N153),"//",IF(N153=VALUE(nm2!N153),"ok","■")))</f>
        <v>ok</v>
      </c>
      <c r="S153" s="7" t="s">
        <v>59</v>
      </c>
      <c r="T153" s="7" t="s">
        <v>59</v>
      </c>
      <c r="U153" s="7" t="s">
        <v>59</v>
      </c>
      <c r="V153" s="7" t="s">
        <v>59</v>
      </c>
      <c r="W153" s="1" t="str">
        <f aca="false">IF("."=nm2!P153,"--",IF(ISBLANK(S153),"//",IF(S153=VALUE(nm2!P153),"ok","■")))</f>
        <v>--</v>
      </c>
      <c r="X153" s="1" t="str">
        <f aca="false">IF("."=nm2!Q153,"--",IF(ISBLANK(T153),"//",IF(T153=VALUE(nm2!Q153),"ok","■")))</f>
        <v>--</v>
      </c>
      <c r="Y153" s="1" t="str">
        <f aca="false">IF("."=nm2!S153,"--",IF(ISBLANK(U153),"//",IF(U153=VALUE(nm2!S153),"ok","■")))</f>
        <v>--</v>
      </c>
      <c r="Z153" s="1" t="str">
        <f aca="false">IF("."=nm2!T153,"--",IF(ISBLANK(V153),"//",IF(V153=VALUE(nm2!T153),"ok","■")))</f>
        <v>--</v>
      </c>
    </row>
    <row r="154" customFormat="false" ht="13.8" hidden="false" customHeight="false" outlineLevel="0" collapsed="false">
      <c r="A154" s="1" t="n">
        <f aca="false">nt!B154</f>
        <v>146</v>
      </c>
      <c r="B154" s="1" t="str">
        <f aca="false">nm2!B154</f>
        <v>PINK DREAM</v>
      </c>
      <c r="C154" s="7" t="n">
        <v>1.65</v>
      </c>
      <c r="D154" s="7" t="n">
        <v>0.82</v>
      </c>
      <c r="E154" s="7" t="n">
        <v>1.58</v>
      </c>
      <c r="F154" s="7" t="n">
        <v>0.79</v>
      </c>
      <c r="G154" s="1" t="str">
        <f aca="false">IF("."=nm2!D154,"--",IF(ISBLANK(C154),"//",IF(C154=VALUE(nm2!D154),"ok","■")))</f>
        <v>ok</v>
      </c>
      <c r="H154" s="1" t="str">
        <f aca="false">IF("."=nm2!E154,"--",IF(ISBLANK(D154),"//",IF(D154=VALUE(nm2!E154),"ok","■")))</f>
        <v>ok</v>
      </c>
      <c r="I154" s="1" t="str">
        <f aca="false">IF("."=nm2!G154,"--",IF(ISBLANK(E154),"//",IF(E154=VALUE(nm2!G154),"ok","■")))</f>
        <v>ok</v>
      </c>
      <c r="J154" s="1" t="str">
        <f aca="false">IF("."=nm2!H154,"--",IF(ISBLANK(F154),"//",IF(F154=VALUE(nm2!H154),"ok","■")))</f>
        <v>ok</v>
      </c>
      <c r="K154" s="7" t="n">
        <v>0.61</v>
      </c>
      <c r="L154" s="7" t="n">
        <v>0.3</v>
      </c>
      <c r="M154" s="7" t="n">
        <v>0.71</v>
      </c>
      <c r="N154" s="7" t="n">
        <v>0.35</v>
      </c>
      <c r="O154" s="1" t="str">
        <f aca="false">IF("."=nm2!J154,"--",IF(ISBLANK(K154),"//",IF(K154=VALUE(nm2!J154),"ok","■")))</f>
        <v>ok</v>
      </c>
      <c r="P154" s="1" t="str">
        <f aca="false">IF("."=nm2!K154,"--",IF(ISBLANK(L154),"//",IF(L154=VALUE(nm2!K154),"ok","■")))</f>
        <v>ok</v>
      </c>
      <c r="Q154" s="1" t="str">
        <f aca="false">IF("."=nm2!M154,"--",IF(ISBLANK(M154),"//",IF(M154=VALUE(nm2!M154),"ok","■")))</f>
        <v>ok</v>
      </c>
      <c r="R154" s="1" t="str">
        <f aca="false">IF("."=nm2!N154,"--",IF(ISBLANK(N154),"//",IF(N154=VALUE(nm2!N154),"ok","■")))</f>
        <v>ok</v>
      </c>
      <c r="S154" s="7" t="n">
        <v>0.51</v>
      </c>
      <c r="T154" s="7" t="n">
        <v>0.25</v>
      </c>
      <c r="U154" s="7" t="n">
        <v>0.52</v>
      </c>
      <c r="V154" s="7" t="n">
        <v>0.26</v>
      </c>
      <c r="W154" s="1" t="str">
        <f aca="false">IF("."=nm2!P154,"--",IF(ISBLANK(S154),"//",IF(S154=VALUE(nm2!P154),"ok","■")))</f>
        <v>ok</v>
      </c>
      <c r="X154" s="1" t="str">
        <f aca="false">IF("."=nm2!Q154,"--",IF(ISBLANK(T154),"//",IF(T154=VALUE(nm2!Q154),"ok","■")))</f>
        <v>ok</v>
      </c>
      <c r="Y154" s="1" t="str">
        <f aca="false">IF("."=nm2!S154,"--",IF(ISBLANK(U154),"//",IF(U154=VALUE(nm2!S154),"ok","■")))</f>
        <v>ok</v>
      </c>
      <c r="Z154" s="1" t="str">
        <f aca="false">IF("."=nm2!T154,"--",IF(ISBLANK(V154),"//",IF(V154=VALUE(nm2!T154),"ok","■")))</f>
        <v>ok</v>
      </c>
    </row>
    <row r="155" customFormat="false" ht="13.8" hidden="false" customHeight="false" outlineLevel="0" collapsed="false">
      <c r="A155" s="1" t="n">
        <f aca="false">nt!B155</f>
        <v>147</v>
      </c>
      <c r="B155" s="1" t="str">
        <f aca="false">nm2!B155</f>
        <v>PRINCE ON A STAR</v>
      </c>
      <c r="C155" s="7" t="n">
        <v>0.62</v>
      </c>
      <c r="D155" s="7" t="n">
        <v>0.31</v>
      </c>
      <c r="E155" s="7" t="n">
        <v>0.5</v>
      </c>
      <c r="F155" s="7" t="n">
        <v>0.25</v>
      </c>
      <c r="G155" s="1" t="str">
        <f aca="false">IF("."=nm2!D155,"--",IF(ISBLANK(C155),"//",IF(C155=VALUE(nm2!D155),"ok","■")))</f>
        <v>ok</v>
      </c>
      <c r="H155" s="1" t="str">
        <f aca="false">IF("."=nm2!E155,"--",IF(ISBLANK(D155),"//",IF(D155=VALUE(nm2!E155),"ok","■")))</f>
        <v>ok</v>
      </c>
      <c r="I155" s="1" t="str">
        <f aca="false">IF("."=nm2!G155,"--",IF(ISBLANK(E155),"//",IF(E155=VALUE(nm2!G155),"ok","■")))</f>
        <v>ok</v>
      </c>
      <c r="J155" s="1" t="str">
        <f aca="false">IF("."=nm2!H155,"--",IF(ISBLANK(F155),"//",IF(F155=VALUE(nm2!H155),"ok","■")))</f>
        <v>ok</v>
      </c>
      <c r="K155" s="7" t="n">
        <v>0.45</v>
      </c>
      <c r="L155" s="7" t="n">
        <v>0.22</v>
      </c>
      <c r="M155" s="7" t="n">
        <v>0.4</v>
      </c>
      <c r="N155" s="7" t="n">
        <v>0.2</v>
      </c>
      <c r="O155" s="1" t="str">
        <f aca="false">IF("."=nm2!J155,"--",IF(ISBLANK(K155),"//",IF(K155=VALUE(nm2!J155),"ok","■")))</f>
        <v>ok</v>
      </c>
      <c r="P155" s="1" t="str">
        <f aca="false">IF("."=nm2!K155,"--",IF(ISBLANK(L155),"//",IF(L155=VALUE(nm2!K155),"ok","■")))</f>
        <v>ok</v>
      </c>
      <c r="Q155" s="1" t="str">
        <f aca="false">IF("."=nm2!M155,"--",IF(ISBLANK(M155),"//",IF(M155=VALUE(nm2!M155),"ok","■")))</f>
        <v>ok</v>
      </c>
      <c r="R155" s="1" t="str">
        <f aca="false">IF("."=nm2!N155,"--",IF(ISBLANK(N155),"//",IF(N155=VALUE(nm2!N155),"ok","■")))</f>
        <v>ok</v>
      </c>
      <c r="S155" s="7" t="n">
        <v>0.37</v>
      </c>
      <c r="T155" s="7" t="n">
        <v>0.18</v>
      </c>
      <c r="U155" s="7" t="n">
        <v>0.45</v>
      </c>
      <c r="V155" s="7" t="n">
        <v>0.22</v>
      </c>
      <c r="W155" s="1" t="str">
        <f aca="false">IF("."=nm2!P155,"--",IF(ISBLANK(S155),"//",IF(S155=VALUE(nm2!P155),"ok","■")))</f>
        <v>ok</v>
      </c>
      <c r="X155" s="1" t="str">
        <f aca="false">IF("."=nm2!Q155,"--",IF(ISBLANK(T155),"//",IF(T155=VALUE(nm2!Q155),"ok","■")))</f>
        <v>ok</v>
      </c>
      <c r="Y155" s="1" t="str">
        <f aca="false">IF("."=nm2!S155,"--",IF(ISBLANK(U155),"//",IF(U155=VALUE(nm2!S155),"ok","■")))</f>
        <v>ok</v>
      </c>
      <c r="Z155" s="1" t="str">
        <f aca="false">IF("."=nm2!T155,"--",IF(ISBLANK(V155),"//",IF(V155=VALUE(nm2!T155),"ok","■")))</f>
        <v>ok</v>
      </c>
    </row>
    <row r="156" customFormat="false" ht="13.8" hidden="false" customHeight="false" outlineLevel="0" collapsed="false">
      <c r="A156" s="1" t="n">
        <f aca="false">nt!B156</f>
        <v>148</v>
      </c>
      <c r="B156" s="1" t="str">
        <f aca="false">nm2!B156</f>
        <v>QUICK MASTER [REFORM VERSION]</v>
      </c>
      <c r="C156" s="7" t="n">
        <v>1.38</v>
      </c>
      <c r="D156" s="7" t="n">
        <v>0.69</v>
      </c>
      <c r="E156" s="7" t="n">
        <v>1.52</v>
      </c>
      <c r="F156" s="7" t="n">
        <v>0.76</v>
      </c>
      <c r="G156" s="1" t="str">
        <f aca="false">IF("."=nm2!D156,"--",IF(ISBLANK(C156),"//",IF(C156=VALUE(nm2!D156),"ok","■")))</f>
        <v>ok</v>
      </c>
      <c r="H156" s="1" t="str">
        <f aca="false">IF("."=nm2!E156,"--",IF(ISBLANK(D156),"//",IF(D156=VALUE(nm2!E156),"ok","■")))</f>
        <v>ok</v>
      </c>
      <c r="I156" s="1" t="str">
        <f aca="false">IF("."=nm2!G156,"--",IF(ISBLANK(E156),"//",IF(E156=VALUE(nm2!G156),"ok","■")))</f>
        <v>ok</v>
      </c>
      <c r="J156" s="1" t="str">
        <f aca="false">IF("."=nm2!H156,"--",IF(ISBLANK(F156),"//",IF(F156=VALUE(nm2!H156),"ok","■")))</f>
        <v>ok</v>
      </c>
      <c r="K156" s="7" t="n">
        <v>1.28</v>
      </c>
      <c r="L156" s="7" t="n">
        <v>0.64</v>
      </c>
      <c r="M156" s="7" t="n">
        <v>1.37</v>
      </c>
      <c r="N156" s="7" t="n">
        <v>0.68</v>
      </c>
      <c r="O156" s="1" t="str">
        <f aca="false">IF("."=nm2!J156,"--",IF(ISBLANK(K156),"//",IF(K156=VALUE(nm2!J156),"ok","■")))</f>
        <v>ok</v>
      </c>
      <c r="P156" s="1" t="str">
        <f aca="false">IF("."=nm2!K156,"--",IF(ISBLANK(L156),"//",IF(L156=VALUE(nm2!K156),"ok","■")))</f>
        <v>ok</v>
      </c>
      <c r="Q156" s="1" t="str">
        <f aca="false">IF("."=nm2!M156,"--",IF(ISBLANK(M156),"//",IF(M156=VALUE(nm2!M156),"ok","■")))</f>
        <v>ok</v>
      </c>
      <c r="R156" s="1" t="str">
        <f aca="false">IF("."=nm2!N156,"--",IF(ISBLANK(N156),"//",IF(N156=VALUE(nm2!N156),"ok","■")))</f>
        <v>ok</v>
      </c>
      <c r="S156" s="7" t="s">
        <v>59</v>
      </c>
      <c r="T156" s="7" t="s">
        <v>59</v>
      </c>
      <c r="U156" s="7" t="s">
        <v>59</v>
      </c>
      <c r="V156" s="7" t="s">
        <v>59</v>
      </c>
      <c r="W156" s="1" t="str">
        <f aca="false">IF("."=nm2!P156,"--",IF(ISBLANK(S156),"//",IF(S156=VALUE(nm2!P156),"ok","■")))</f>
        <v>--</v>
      </c>
      <c r="X156" s="1" t="str">
        <f aca="false">IF("."=nm2!Q156,"--",IF(ISBLANK(T156),"//",IF(T156=VALUE(nm2!Q156),"ok","■")))</f>
        <v>--</v>
      </c>
      <c r="Y156" s="1" t="str">
        <f aca="false">IF("."=nm2!S156,"--",IF(ISBLANK(U156),"//",IF(U156=VALUE(nm2!S156),"ok","■")))</f>
        <v>--</v>
      </c>
      <c r="Z156" s="1" t="str">
        <f aca="false">IF("."=nm2!T156,"--",IF(ISBLANK(V156),"//",IF(V156=VALUE(nm2!T156),"ok","■")))</f>
        <v>--</v>
      </c>
    </row>
    <row r="157" customFormat="false" ht="13.8" hidden="false" customHeight="false" outlineLevel="0" collapsed="false">
      <c r="A157" s="1" t="n">
        <f aca="false">nt!B157</f>
        <v>149</v>
      </c>
      <c r="B157" s="1" t="str">
        <f aca="false">nm2!B157</f>
        <v>R3</v>
      </c>
      <c r="C157" s="7" t="n">
        <v>0.87</v>
      </c>
      <c r="D157" s="7" t="n">
        <v>0.43</v>
      </c>
      <c r="E157" s="7" t="n">
        <v>0.83</v>
      </c>
      <c r="F157" s="7" t="n">
        <v>0.41</v>
      </c>
      <c r="G157" s="1" t="str">
        <f aca="false">IF("."=nm2!D157,"--",IF(ISBLANK(C157),"//",IF(C157=VALUE(nm2!D157),"ok","■")))</f>
        <v>ok</v>
      </c>
      <c r="H157" s="1" t="str">
        <f aca="false">IF("."=nm2!E157,"--",IF(ISBLANK(D157),"//",IF(D157=VALUE(nm2!E157),"ok","■")))</f>
        <v>ok</v>
      </c>
      <c r="I157" s="1" t="str">
        <f aca="false">IF("."=nm2!G157,"--",IF(ISBLANK(E157),"//",IF(E157=VALUE(nm2!G157),"ok","■")))</f>
        <v>ok</v>
      </c>
      <c r="J157" s="1" t="str">
        <f aca="false">IF("."=nm2!H157,"--",IF(ISBLANK(F157),"//",IF(F157=VALUE(nm2!H157),"ok","■")))</f>
        <v>ok</v>
      </c>
      <c r="K157" s="7" t="n">
        <v>0.76</v>
      </c>
      <c r="L157" s="7" t="n">
        <v>0.38</v>
      </c>
      <c r="M157" s="7" t="n">
        <v>0.76</v>
      </c>
      <c r="N157" s="7" t="n">
        <v>0.38</v>
      </c>
      <c r="O157" s="1" t="str">
        <f aca="false">IF("."=nm2!J157,"--",IF(ISBLANK(K157),"//",IF(K157=VALUE(nm2!J157),"ok","■")))</f>
        <v>ok</v>
      </c>
      <c r="P157" s="1" t="str">
        <f aca="false">IF("."=nm2!K157,"--",IF(ISBLANK(L157),"//",IF(L157=VALUE(nm2!K157),"ok","■")))</f>
        <v>ok</v>
      </c>
      <c r="Q157" s="1" t="str">
        <f aca="false">IF("."=nm2!M157,"--",IF(ISBLANK(M157),"//",IF(M157=VALUE(nm2!M157),"ok","■")))</f>
        <v>ok</v>
      </c>
      <c r="R157" s="1" t="str">
        <f aca="false">IF("."=nm2!N157,"--",IF(ISBLANK(N157),"//",IF(N157=VALUE(nm2!N157),"ok","■")))</f>
        <v>ok</v>
      </c>
      <c r="S157" s="7" t="n">
        <v>0.62</v>
      </c>
      <c r="T157" s="7" t="n">
        <v>0.31</v>
      </c>
      <c r="U157" s="7" t="n">
        <v>0.64</v>
      </c>
      <c r="V157" s="7" t="n">
        <v>0.32</v>
      </c>
      <c r="W157" s="1" t="str">
        <f aca="false">IF("."=nm2!P157,"--",IF(ISBLANK(S157),"//",IF(S157=VALUE(nm2!P157),"ok","■")))</f>
        <v>ok</v>
      </c>
      <c r="X157" s="1" t="str">
        <f aca="false">IF("."=nm2!Q157,"--",IF(ISBLANK(T157),"//",IF(T157=VALUE(nm2!Q157),"ok","■")))</f>
        <v>ok</v>
      </c>
      <c r="Y157" s="1" t="str">
        <f aca="false">IF("."=nm2!S157,"--",IF(ISBLANK(U157),"//",IF(U157=VALUE(nm2!S157),"ok","■")))</f>
        <v>ok</v>
      </c>
      <c r="Z157" s="1" t="str">
        <f aca="false">IF("."=nm2!T157,"--",IF(ISBLANK(V157),"//",IF(V157=VALUE(nm2!T157),"ok","■")))</f>
        <v>ok</v>
      </c>
    </row>
    <row r="158" customFormat="false" ht="13.8" hidden="false" customHeight="false" outlineLevel="0" collapsed="false">
      <c r="A158" s="1" t="n">
        <f aca="false">nt!B158</f>
        <v>150</v>
      </c>
      <c r="B158" s="1" t="str">
        <f aca="false">nm2!B158</f>
        <v>REFERENCE</v>
      </c>
      <c r="C158" s="7" t="n">
        <v>0.65</v>
      </c>
      <c r="D158" s="7" t="n">
        <v>0.32</v>
      </c>
      <c r="E158" s="7" t="n">
        <v>0.66</v>
      </c>
      <c r="F158" s="7" t="n">
        <v>0.33</v>
      </c>
      <c r="G158" s="1" t="str">
        <f aca="false">IF("."=nm2!D158,"--",IF(ISBLANK(C158),"//",IF(C158=VALUE(nm2!D158),"ok","■")))</f>
        <v>ok</v>
      </c>
      <c r="H158" s="1" t="str">
        <f aca="false">IF("."=nm2!E158,"--",IF(ISBLANK(D158),"//",IF(D158=VALUE(nm2!E158),"ok","■")))</f>
        <v>ok</v>
      </c>
      <c r="I158" s="1" t="str">
        <f aca="false">IF("."=nm2!G158,"--",IF(ISBLANK(E158),"//",IF(E158=VALUE(nm2!G158),"ok","■")))</f>
        <v>ok</v>
      </c>
      <c r="J158" s="1" t="str">
        <f aca="false">IF("."=nm2!H158,"--",IF(ISBLANK(F158),"//",IF(F158=VALUE(nm2!H158),"ok","■")))</f>
        <v>ok</v>
      </c>
      <c r="K158" s="7" t="n">
        <v>0.54</v>
      </c>
      <c r="L158" s="7" t="n">
        <v>0.27</v>
      </c>
      <c r="M158" s="7" t="n">
        <v>0.49</v>
      </c>
      <c r="N158" s="7" t="n">
        <v>0.24</v>
      </c>
      <c r="O158" s="1" t="str">
        <f aca="false">IF("."=nm2!J158,"--",IF(ISBLANK(K158),"//",IF(K158=VALUE(nm2!J158),"ok","■")))</f>
        <v>ok</v>
      </c>
      <c r="P158" s="1" t="str">
        <f aca="false">IF("."=nm2!K158,"--",IF(ISBLANK(L158),"//",IF(L158=VALUE(nm2!K158),"ok","■")))</f>
        <v>ok</v>
      </c>
      <c r="Q158" s="1" t="str">
        <f aca="false">IF("."=nm2!M158,"--",IF(ISBLANK(M158),"//",IF(M158=VALUE(nm2!M158),"ok","■")))</f>
        <v>ok</v>
      </c>
      <c r="R158" s="1" t="str">
        <f aca="false">IF("."=nm2!N158,"--",IF(ISBLANK(N158),"//",IF(N158=VALUE(nm2!N158),"ok","■")))</f>
        <v>ok</v>
      </c>
      <c r="S158" s="7" t="n">
        <v>0.43</v>
      </c>
      <c r="T158" s="7" t="n">
        <v>0.21</v>
      </c>
      <c r="U158" s="7" t="n">
        <v>0.48</v>
      </c>
      <c r="V158" s="7" t="n">
        <v>0.24</v>
      </c>
      <c r="W158" s="1" t="str">
        <f aca="false">IF("."=nm2!P158,"--",IF(ISBLANK(S158),"//",IF(S158=VALUE(nm2!P158),"ok","■")))</f>
        <v>ok</v>
      </c>
      <c r="X158" s="1" t="str">
        <f aca="false">IF("."=nm2!Q158,"--",IF(ISBLANK(T158),"//",IF(T158=VALUE(nm2!Q158),"ok","■")))</f>
        <v>ok</v>
      </c>
      <c r="Y158" s="1" t="str">
        <f aca="false">IF("."=nm2!S158,"--",IF(ISBLANK(U158),"//",IF(U158=VALUE(nm2!S158),"ok","■")))</f>
        <v>ok</v>
      </c>
      <c r="Z158" s="1" t="str">
        <f aca="false">IF("."=nm2!T158,"--",IF(ISBLANK(V158),"//",IF(V158=VALUE(nm2!T158),"ok","■")))</f>
        <v>ok</v>
      </c>
    </row>
    <row r="159" customFormat="false" ht="13.8" hidden="false" customHeight="false" outlineLevel="0" collapsed="false">
      <c r="A159" s="1" t="n">
        <f aca="false">nt!B159</f>
        <v>151</v>
      </c>
      <c r="B159" s="1" t="str">
        <f aca="false">nm2!B159</f>
        <v>RELEASE YOUR MIND</v>
      </c>
      <c r="C159" s="7" t="n">
        <v>1.2</v>
      </c>
      <c r="D159" s="7" t="n">
        <v>0.6</v>
      </c>
      <c r="E159" s="7" t="n">
        <v>1.21</v>
      </c>
      <c r="F159" s="7" t="n">
        <v>0.6</v>
      </c>
      <c r="G159" s="1" t="str">
        <f aca="false">IF("."=nm2!D159,"--",IF(ISBLANK(C159),"//",IF(C159=VALUE(nm2!D159),"ok","■")))</f>
        <v>ok</v>
      </c>
      <c r="H159" s="1" t="str">
        <f aca="false">IF("."=nm2!E159,"--",IF(ISBLANK(D159),"//",IF(D159=VALUE(nm2!E159),"ok","■")))</f>
        <v>ok</v>
      </c>
      <c r="I159" s="1" t="str">
        <f aca="false">IF("."=nm2!G159,"--",IF(ISBLANK(E159),"//",IF(E159=VALUE(nm2!G159),"ok","■")))</f>
        <v>ok</v>
      </c>
      <c r="J159" s="1" t="str">
        <f aca="false">IF("."=nm2!H159,"--",IF(ISBLANK(F159),"//",IF(F159=VALUE(nm2!H159),"ok","■")))</f>
        <v>ok</v>
      </c>
      <c r="K159" s="7" t="n">
        <v>0.93</v>
      </c>
      <c r="L159" s="7" t="n">
        <v>0.46</v>
      </c>
      <c r="M159" s="7" t="n">
        <v>1</v>
      </c>
      <c r="N159" s="7" t="n">
        <v>0.5</v>
      </c>
      <c r="O159" s="1" t="str">
        <f aca="false">IF("."=nm2!J159,"--",IF(ISBLANK(K159),"//",IF(K159=VALUE(nm2!J159),"ok","■")))</f>
        <v>ok</v>
      </c>
      <c r="P159" s="1" t="str">
        <f aca="false">IF("."=nm2!K159,"--",IF(ISBLANK(L159),"//",IF(L159=VALUE(nm2!K159),"ok","■")))</f>
        <v>ok</v>
      </c>
      <c r="Q159" s="1" t="str">
        <f aca="false">IF("."=nm2!M159,"--",IF(ISBLANK(M159),"//",IF(M159=VALUE(nm2!M159),"ok","■")))</f>
        <v>ok</v>
      </c>
      <c r="R159" s="1" t="str">
        <f aca="false">IF("."=nm2!N159,"--",IF(ISBLANK(N159),"//",IF(N159=VALUE(nm2!N159),"ok","■")))</f>
        <v>ok</v>
      </c>
      <c r="S159" s="7" t="n">
        <v>0.53</v>
      </c>
      <c r="T159" s="7" t="n">
        <v>0.26</v>
      </c>
      <c r="U159" s="7" t="n">
        <v>0.49</v>
      </c>
      <c r="V159" s="7" t="n">
        <v>0.24</v>
      </c>
      <c r="W159" s="1" t="str">
        <f aca="false">IF("."=nm2!P159,"--",IF(ISBLANK(S159),"//",IF(S159=VALUE(nm2!P159),"ok","■")))</f>
        <v>ok</v>
      </c>
      <c r="X159" s="1" t="str">
        <f aca="false">IF("."=nm2!Q159,"--",IF(ISBLANK(T159),"//",IF(T159=VALUE(nm2!Q159),"ok","■")))</f>
        <v>ok</v>
      </c>
      <c r="Y159" s="1" t="str">
        <f aca="false">IF("."=nm2!S159,"--",IF(ISBLANK(U159),"//",IF(U159=VALUE(nm2!S159),"ok","■")))</f>
        <v>ok</v>
      </c>
      <c r="Z159" s="1" t="str">
        <f aca="false">IF("."=nm2!T159,"--",IF(ISBLANK(V159),"//",IF(V159=VALUE(nm2!T159),"ok","■")))</f>
        <v>ok</v>
      </c>
    </row>
    <row r="160" customFormat="false" ht="13.8" hidden="false" customHeight="false" outlineLevel="0" collapsed="false">
      <c r="A160" s="1" t="n">
        <f aca="false">nt!B160</f>
        <v>152</v>
      </c>
      <c r="B160" s="1" t="str">
        <f aca="false">nm2!B160</f>
        <v>RESOLVE</v>
      </c>
      <c r="C160" s="7" t="n">
        <v>0.89</v>
      </c>
      <c r="D160" s="7" t="n">
        <v>0.44</v>
      </c>
      <c r="E160" s="7" t="n">
        <v>1</v>
      </c>
      <c r="F160" s="7" t="n">
        <v>0.5</v>
      </c>
      <c r="G160" s="1" t="str">
        <f aca="false">IF("."=nm2!D160,"--",IF(ISBLANK(C160),"//",IF(C160=VALUE(nm2!D160),"ok","■")))</f>
        <v>ok</v>
      </c>
      <c r="H160" s="1" t="str">
        <f aca="false">IF("."=nm2!E160,"--",IF(ISBLANK(D160),"//",IF(D160=VALUE(nm2!E160),"ok","■")))</f>
        <v>ok</v>
      </c>
      <c r="I160" s="1" t="str">
        <f aca="false">IF("."=nm2!G160,"--",IF(ISBLANK(E160),"//",IF(E160=VALUE(nm2!G160),"ok","■")))</f>
        <v>ok</v>
      </c>
      <c r="J160" s="1" t="str">
        <f aca="false">IF("."=nm2!H160,"--",IF(ISBLANK(F160),"//",IF(F160=VALUE(nm2!H160),"ok","■")))</f>
        <v>ok</v>
      </c>
      <c r="K160" s="7" t="n">
        <v>0.75</v>
      </c>
      <c r="L160" s="7" t="n">
        <v>0.37</v>
      </c>
      <c r="M160" s="7" t="n">
        <v>0.78</v>
      </c>
      <c r="N160" s="7" t="n">
        <v>0.39</v>
      </c>
      <c r="O160" s="1" t="str">
        <f aca="false">IF("."=nm2!J160,"--",IF(ISBLANK(K160),"//",IF(K160=VALUE(nm2!J160),"ok","■")))</f>
        <v>ok</v>
      </c>
      <c r="P160" s="1" t="str">
        <f aca="false">IF("."=nm2!K160,"--",IF(ISBLANK(L160),"//",IF(L160=VALUE(nm2!K160),"ok","■")))</f>
        <v>ok</v>
      </c>
      <c r="Q160" s="1" t="str">
        <f aca="false">IF("."=nm2!M160,"--",IF(ISBLANK(M160),"//",IF(M160=VALUE(nm2!M160),"ok","■")))</f>
        <v>ok</v>
      </c>
      <c r="R160" s="1" t="str">
        <f aca="false">IF("."=nm2!N160,"--",IF(ISBLANK(N160),"//",IF(N160=VALUE(nm2!N160),"ok","■")))</f>
        <v>ok</v>
      </c>
      <c r="S160" s="7" t="n">
        <v>0.73</v>
      </c>
      <c r="T160" s="7" t="n">
        <v>0.36</v>
      </c>
      <c r="U160" s="7" t="n">
        <v>0.76</v>
      </c>
      <c r="V160" s="7" t="n">
        <v>0.38</v>
      </c>
      <c r="W160" s="1" t="str">
        <f aca="false">IF("."=nm2!P160,"--",IF(ISBLANK(S160),"//",IF(S160=VALUE(nm2!P160),"ok","■")))</f>
        <v>ok</v>
      </c>
      <c r="X160" s="1" t="str">
        <f aca="false">IF("."=nm2!Q160,"--",IF(ISBLANK(T160),"//",IF(T160=VALUE(nm2!Q160),"ok","■")))</f>
        <v>ok</v>
      </c>
      <c r="Y160" s="1" t="str">
        <f aca="false">IF("."=nm2!S160,"--",IF(ISBLANK(U160),"//",IF(U160=VALUE(nm2!S160),"ok","■")))</f>
        <v>ok</v>
      </c>
      <c r="Z160" s="1" t="str">
        <f aca="false">IF("."=nm2!T160,"--",IF(ISBLANK(V160),"//",IF(V160=VALUE(nm2!T160),"ok","■")))</f>
        <v>ok</v>
      </c>
    </row>
    <row r="161" customFormat="false" ht="13.8" hidden="false" customHeight="false" outlineLevel="0" collapsed="false">
      <c r="A161" s="1" t="n">
        <f aca="false">nt!B161</f>
        <v>153</v>
      </c>
      <c r="B161" s="1" t="str">
        <f aca="false">nm2!B161</f>
        <v>ROCK THE BEATZ</v>
      </c>
      <c r="C161" s="7" t="n">
        <v>1.21</v>
      </c>
      <c r="D161" s="7" t="n">
        <v>0.6</v>
      </c>
      <c r="E161" s="7" t="n">
        <v>1.22</v>
      </c>
      <c r="F161" s="7" t="n">
        <v>0.61</v>
      </c>
      <c r="G161" s="1" t="str">
        <f aca="false">IF("."=nm2!D161,"--",IF(ISBLANK(C161),"//",IF(C161=VALUE(nm2!D161),"ok","■")))</f>
        <v>ok</v>
      </c>
      <c r="H161" s="1" t="str">
        <f aca="false">IF("."=nm2!E161,"--",IF(ISBLANK(D161),"//",IF(D161=VALUE(nm2!E161),"ok","■")))</f>
        <v>ok</v>
      </c>
      <c r="I161" s="1" t="str">
        <f aca="false">IF("."=nm2!G161,"--",IF(ISBLANK(E161),"//",IF(E161=VALUE(nm2!G161),"ok","■")))</f>
        <v>ok</v>
      </c>
      <c r="J161" s="1" t="str">
        <f aca="false">IF("."=nm2!H161,"--",IF(ISBLANK(F161),"//",IF(F161=VALUE(nm2!H161),"ok","■")))</f>
        <v>ok</v>
      </c>
      <c r="K161" s="7" t="n">
        <v>0.9</v>
      </c>
      <c r="L161" s="7" t="n">
        <v>0.45</v>
      </c>
      <c r="M161" s="7" t="n">
        <v>0.89</v>
      </c>
      <c r="N161" s="7" t="n">
        <v>0.44</v>
      </c>
      <c r="O161" s="1" t="str">
        <f aca="false">IF("."=nm2!J161,"--",IF(ISBLANK(K161),"//",IF(K161=VALUE(nm2!J161),"ok","■")))</f>
        <v>ok</v>
      </c>
      <c r="P161" s="1" t="str">
        <f aca="false">IF("."=nm2!K161,"--",IF(ISBLANK(L161),"//",IF(L161=VALUE(nm2!K161),"ok","■")))</f>
        <v>ok</v>
      </c>
      <c r="Q161" s="1" t="str">
        <f aca="false">IF("."=nm2!M161,"--",IF(ISBLANK(M161),"//",IF(M161=VALUE(nm2!M161),"ok","■")))</f>
        <v>ok</v>
      </c>
      <c r="R161" s="1" t="str">
        <f aca="false">IF("."=nm2!N161,"--",IF(ISBLANK(N161),"//",IF(N161=VALUE(nm2!N161),"ok","■")))</f>
        <v>ok</v>
      </c>
      <c r="S161" s="7" t="n">
        <v>0.69</v>
      </c>
      <c r="T161" s="7" t="n">
        <v>0.34</v>
      </c>
      <c r="U161" s="7" t="n">
        <v>0.71</v>
      </c>
      <c r="V161" s="7" t="n">
        <v>0.35</v>
      </c>
      <c r="W161" s="1" t="str">
        <f aca="false">IF("."=nm2!P161,"--",IF(ISBLANK(S161),"//",IF(S161=VALUE(nm2!P161),"ok","■")))</f>
        <v>ok</v>
      </c>
      <c r="X161" s="1" t="str">
        <f aca="false">IF("."=nm2!Q161,"--",IF(ISBLANK(T161),"//",IF(T161=VALUE(nm2!Q161),"ok","■")))</f>
        <v>ok</v>
      </c>
      <c r="Y161" s="1" t="str">
        <f aca="false">IF("."=nm2!S161,"--",IF(ISBLANK(U161),"//",IF(U161=VALUE(nm2!S161),"ok","■")))</f>
        <v>ok</v>
      </c>
      <c r="Z161" s="1" t="str">
        <f aca="false">IF("."=nm2!T161,"--",IF(ISBLANK(V161),"//",IF(V161=VALUE(nm2!T161),"ok","■")))</f>
        <v>ok</v>
      </c>
    </row>
    <row r="162" customFormat="false" ht="13.8" hidden="false" customHeight="false" outlineLevel="0" collapsed="false">
      <c r="A162" s="1" t="n">
        <f aca="false">nt!B162</f>
        <v>154</v>
      </c>
      <c r="B162" s="1" t="str">
        <f aca="false">nm2!B162</f>
        <v>RUGGED ASH</v>
      </c>
      <c r="C162" s="7" t="n">
        <v>1.55</v>
      </c>
      <c r="D162" s="7" t="n">
        <v>0.77</v>
      </c>
      <c r="E162" s="7" t="n">
        <v>1.53</v>
      </c>
      <c r="F162" s="7" t="n">
        <v>0.76</v>
      </c>
      <c r="G162" s="1" t="str">
        <f aca="false">IF("."=nm2!D162,"--",IF(ISBLANK(C162),"//",IF(C162=VALUE(nm2!D162),"ok","■")))</f>
        <v>ok</v>
      </c>
      <c r="H162" s="1" t="str">
        <f aca="false">IF("."=nm2!E162,"--",IF(ISBLANK(D162),"//",IF(D162=VALUE(nm2!E162),"ok","■")))</f>
        <v>ok</v>
      </c>
      <c r="I162" s="1" t="str">
        <f aca="false">IF("."=nm2!G162,"--",IF(ISBLANK(E162),"//",IF(E162=VALUE(nm2!G162),"ok","■")))</f>
        <v>ok</v>
      </c>
      <c r="J162" s="1" t="str">
        <f aca="false">IF("."=nm2!H162,"--",IF(ISBLANK(F162),"//",IF(F162=VALUE(nm2!H162),"ok","■")))</f>
        <v>ok</v>
      </c>
      <c r="K162" s="7" t="n">
        <v>1.49</v>
      </c>
      <c r="L162" s="7" t="n">
        <v>0.74</v>
      </c>
      <c r="M162" s="7" t="n">
        <v>1.47</v>
      </c>
      <c r="N162" s="7" t="n">
        <v>0.73</v>
      </c>
      <c r="O162" s="1" t="str">
        <f aca="false">IF("."=nm2!J162,"--",IF(ISBLANK(K162),"//",IF(K162=VALUE(nm2!J162),"ok","■")))</f>
        <v>ok</v>
      </c>
      <c r="P162" s="1" t="str">
        <f aca="false">IF("."=nm2!K162,"--",IF(ISBLANK(L162),"//",IF(L162=VALUE(nm2!K162),"ok","■")))</f>
        <v>ok</v>
      </c>
      <c r="Q162" s="1" t="str">
        <f aca="false">IF("."=nm2!M162,"--",IF(ISBLANK(M162),"//",IF(M162=VALUE(nm2!M162),"ok","■")))</f>
        <v>ok</v>
      </c>
      <c r="R162" s="1" t="str">
        <f aca="false">IF("."=nm2!N162,"--",IF(ISBLANK(N162),"//",IF(N162=VALUE(nm2!N162),"ok","■")))</f>
        <v>ok</v>
      </c>
      <c r="S162" s="7" t="s">
        <v>59</v>
      </c>
      <c r="T162" s="7" t="s">
        <v>59</v>
      </c>
      <c r="U162" s="7" t="s">
        <v>59</v>
      </c>
      <c r="V162" s="7" t="s">
        <v>59</v>
      </c>
      <c r="W162" s="1" t="str">
        <f aca="false">IF("."=nm2!P162,"--",IF(ISBLANK(S162),"//",IF(S162=VALUE(nm2!P162),"ok","■")))</f>
        <v>--</v>
      </c>
      <c r="X162" s="1" t="str">
        <f aca="false">IF("."=nm2!Q162,"--",IF(ISBLANK(T162),"//",IF(T162=VALUE(nm2!Q162),"ok","■")))</f>
        <v>--</v>
      </c>
      <c r="Y162" s="1" t="str">
        <f aca="false">IF("."=nm2!S162,"--",IF(ISBLANK(U162),"//",IF(U162=VALUE(nm2!S162),"ok","■")))</f>
        <v>--</v>
      </c>
      <c r="Z162" s="1" t="str">
        <f aca="false">IF("."=nm2!T162,"--",IF(ISBLANK(V162),"//",IF(V162=VALUE(nm2!T162),"ok","■")))</f>
        <v>--</v>
      </c>
    </row>
    <row r="163" customFormat="false" ht="13.8" hidden="false" customHeight="false" outlineLevel="0" collapsed="false">
      <c r="A163" s="1" t="n">
        <f aca="false">nt!B163</f>
        <v>155</v>
      </c>
      <c r="B163" s="1" t="str">
        <f aca="false">nm2!B163</f>
        <v>SALAMANDER BEAT CRUSH MIX</v>
      </c>
      <c r="C163" s="7" t="n">
        <v>1.67</v>
      </c>
      <c r="D163" s="7" t="n">
        <v>0.83</v>
      </c>
      <c r="E163" s="7" t="n">
        <v>1.79</v>
      </c>
      <c r="F163" s="7" t="n">
        <v>0.89</v>
      </c>
      <c r="G163" s="1" t="str">
        <f aca="false">IF("."=nm2!D163,"--",IF(ISBLANK(C163),"//",IF(C163=VALUE(nm2!D163),"ok","■")))</f>
        <v>ok</v>
      </c>
      <c r="H163" s="1" t="str">
        <f aca="false">IF("."=nm2!E163,"--",IF(ISBLANK(D163),"//",IF(D163=VALUE(nm2!E163),"ok","■")))</f>
        <v>ok</v>
      </c>
      <c r="I163" s="1" t="str">
        <f aca="false">IF("."=nm2!G163,"--",IF(ISBLANK(E163),"//",IF(E163=VALUE(nm2!G163),"ok","■")))</f>
        <v>ok</v>
      </c>
      <c r="J163" s="1" t="str">
        <f aca="false">IF("."=nm2!H163,"--",IF(ISBLANK(F163),"//",IF(F163=VALUE(nm2!H163),"ok","■")))</f>
        <v>ok</v>
      </c>
      <c r="K163" s="7" t="n">
        <v>1.62</v>
      </c>
      <c r="L163" s="7" t="n">
        <v>0.81</v>
      </c>
      <c r="M163" s="7" t="n">
        <v>1.75</v>
      </c>
      <c r="N163" s="7" t="n">
        <v>0.87</v>
      </c>
      <c r="O163" s="1" t="str">
        <f aca="false">IF("."=nm2!J163,"--",IF(ISBLANK(K163),"//",IF(K163=VALUE(nm2!J163),"ok","■")))</f>
        <v>ok</v>
      </c>
      <c r="P163" s="1" t="str">
        <f aca="false">IF("."=nm2!K163,"--",IF(ISBLANK(L163),"//",IF(L163=VALUE(nm2!K163),"ok","■")))</f>
        <v>ok</v>
      </c>
      <c r="Q163" s="1" t="str">
        <f aca="false">IF("."=nm2!M163,"--",IF(ISBLANK(M163),"//",IF(M163=VALUE(nm2!M163),"ok","■")))</f>
        <v>ok</v>
      </c>
      <c r="R163" s="1" t="str">
        <f aca="false">IF("."=nm2!N163,"--",IF(ISBLANK(N163),"//",IF(N163=VALUE(nm2!N163),"ok","■")))</f>
        <v>ok</v>
      </c>
      <c r="S163" s="7" t="s">
        <v>59</v>
      </c>
      <c r="T163" s="7" t="s">
        <v>59</v>
      </c>
      <c r="U163" s="7" t="s">
        <v>59</v>
      </c>
      <c r="V163" s="7" t="s">
        <v>59</v>
      </c>
      <c r="W163" s="1" t="str">
        <f aca="false">IF("."=nm2!P163,"--",IF(ISBLANK(S163),"//",IF(S163=VALUE(nm2!P163),"ok","■")))</f>
        <v>--</v>
      </c>
      <c r="X163" s="1" t="str">
        <f aca="false">IF("."=nm2!Q163,"--",IF(ISBLANK(T163),"//",IF(T163=VALUE(nm2!Q163),"ok","■")))</f>
        <v>--</v>
      </c>
      <c r="Y163" s="1" t="str">
        <f aca="false">IF("."=nm2!S163,"--",IF(ISBLANK(U163),"//",IF(U163=VALUE(nm2!S163),"ok","■")))</f>
        <v>--</v>
      </c>
      <c r="Z163" s="1" t="str">
        <f aca="false">IF("."=nm2!T163,"--",IF(ISBLANK(V163),"//",IF(V163=VALUE(nm2!T163),"ok","■")))</f>
        <v>--</v>
      </c>
    </row>
    <row r="164" customFormat="false" ht="13.8" hidden="false" customHeight="false" outlineLevel="0" collapsed="false">
      <c r="A164" s="1" t="n">
        <f aca="false">nt!B164</f>
        <v>156</v>
      </c>
      <c r="B164" s="1" t="str">
        <f aca="false">nm2!B164</f>
        <v>SALAMANDER BEAT CRUSH MIX [CRASH MIX]</v>
      </c>
      <c r="C164" s="7" t="n">
        <v>1.25</v>
      </c>
      <c r="D164" s="7" t="n">
        <v>0.62</v>
      </c>
      <c r="E164" s="7" t="n">
        <v>1.29</v>
      </c>
      <c r="F164" s="7" t="n">
        <v>0.64</v>
      </c>
      <c r="G164" s="1" t="str">
        <f aca="false">IF("."=nm2!D164,"--",IF(ISBLANK(C164),"//",IF(C164=VALUE(nm2!D164),"ok","■")))</f>
        <v>ok</v>
      </c>
      <c r="H164" s="1" t="str">
        <f aca="false">IF("."=nm2!E164,"--",IF(ISBLANK(D164),"//",IF(D164=VALUE(nm2!E164),"ok","■")))</f>
        <v>ok</v>
      </c>
      <c r="I164" s="1" t="str">
        <f aca="false">IF("."=nm2!G164,"--",IF(ISBLANK(E164),"//",IF(E164=VALUE(nm2!G164),"ok","■")))</f>
        <v>ok</v>
      </c>
      <c r="J164" s="1" t="str">
        <f aca="false">IF("."=nm2!H164,"--",IF(ISBLANK(F164),"//",IF(F164=VALUE(nm2!H164),"ok","■")))</f>
        <v>ok</v>
      </c>
      <c r="K164" s="7" t="n">
        <v>0.9</v>
      </c>
      <c r="L164" s="7" t="n">
        <v>0.45</v>
      </c>
      <c r="M164" s="7" t="n">
        <v>0.88</v>
      </c>
      <c r="N164" s="7" t="n">
        <v>0.44</v>
      </c>
      <c r="O164" s="1" t="str">
        <f aca="false">IF("."=nm2!J164,"--",IF(ISBLANK(K164),"//",IF(K164=VALUE(nm2!J164),"ok","■")))</f>
        <v>ok</v>
      </c>
      <c r="P164" s="1" t="str">
        <f aca="false">IF("."=nm2!K164,"--",IF(ISBLANK(L164),"//",IF(L164=VALUE(nm2!K164),"ok","■")))</f>
        <v>ok</v>
      </c>
      <c r="Q164" s="1" t="str">
        <f aca="false">IF("."=nm2!M164,"--",IF(ISBLANK(M164),"//",IF(M164=VALUE(nm2!M164),"ok","■")))</f>
        <v>ok</v>
      </c>
      <c r="R164" s="1" t="str">
        <f aca="false">IF("."=nm2!N164,"--",IF(ISBLANK(N164),"//",IF(N164=VALUE(nm2!N164),"ok","■")))</f>
        <v>ok</v>
      </c>
      <c r="S164" s="7" t="s">
        <v>59</v>
      </c>
      <c r="T164" s="7" t="s">
        <v>59</v>
      </c>
      <c r="U164" s="7" t="s">
        <v>59</v>
      </c>
      <c r="V164" s="7" t="s">
        <v>59</v>
      </c>
      <c r="W164" s="1" t="str">
        <f aca="false">IF("."=nm2!P164,"--",IF(ISBLANK(S164),"//",IF(S164=VALUE(nm2!P164),"ok","■")))</f>
        <v>--</v>
      </c>
      <c r="X164" s="1" t="str">
        <f aca="false">IF("."=nm2!Q164,"--",IF(ISBLANK(T164),"//",IF(T164=VALUE(nm2!Q164),"ok","■")))</f>
        <v>--</v>
      </c>
      <c r="Y164" s="1" t="str">
        <f aca="false">IF("."=nm2!S164,"--",IF(ISBLANK(U164),"//",IF(U164=VALUE(nm2!S164),"ok","■")))</f>
        <v>--</v>
      </c>
      <c r="Z164" s="1" t="str">
        <f aca="false">IF("."=nm2!T164,"--",IF(ISBLANK(V164),"//",IF(V164=VALUE(nm2!T164),"ok","■")))</f>
        <v>--</v>
      </c>
    </row>
    <row r="165" customFormat="false" ht="13.8" hidden="false" customHeight="false" outlineLevel="0" collapsed="false">
      <c r="A165" s="1" t="n">
        <f aca="false">nt!B165</f>
        <v>157</v>
      </c>
      <c r="B165" s="1" t="str">
        <f aca="false">nm2!B165</f>
        <v>S.D.Z</v>
      </c>
      <c r="C165" s="7" t="n">
        <v>1.79</v>
      </c>
      <c r="D165" s="7" t="n">
        <v>0.89</v>
      </c>
      <c r="E165" s="7" t="n">
        <v>1.93</v>
      </c>
      <c r="F165" s="7" t="n">
        <v>0.96</v>
      </c>
      <c r="G165" s="1" t="str">
        <f aca="false">IF("."=nm2!D165,"--",IF(ISBLANK(C165),"//",IF(C165=VALUE(nm2!D165),"ok","■")))</f>
        <v>ok</v>
      </c>
      <c r="H165" s="1" t="str">
        <f aca="false">IF("."=nm2!E165,"--",IF(ISBLANK(D165),"//",IF(D165=VALUE(nm2!E165),"ok","■")))</f>
        <v>ok</v>
      </c>
      <c r="I165" s="1" t="str">
        <f aca="false">IF("."=nm2!G165,"--",IF(ISBLANK(E165),"//",IF(E165=VALUE(nm2!G165),"ok","■")))</f>
        <v>ok</v>
      </c>
      <c r="J165" s="1" t="str">
        <f aca="false">IF("."=nm2!H165,"--",IF(ISBLANK(F165),"//",IF(F165=VALUE(nm2!H165),"ok","■")))</f>
        <v>ok</v>
      </c>
      <c r="K165" s="7" t="n">
        <v>1.62</v>
      </c>
      <c r="L165" s="7" t="n">
        <v>0.81</v>
      </c>
      <c r="M165" s="7" t="n">
        <v>1.79</v>
      </c>
      <c r="N165" s="7" t="n">
        <v>0.89</v>
      </c>
      <c r="O165" s="1" t="str">
        <f aca="false">IF("."=nm2!J165,"--",IF(ISBLANK(K165),"//",IF(K165=VALUE(nm2!J165),"ok","■")))</f>
        <v>ok</v>
      </c>
      <c r="P165" s="1" t="str">
        <f aca="false">IF("."=nm2!K165,"--",IF(ISBLANK(L165),"//",IF(L165=VALUE(nm2!K165),"ok","■")))</f>
        <v>ok</v>
      </c>
      <c r="Q165" s="1" t="str">
        <f aca="false">IF("."=nm2!M165,"--",IF(ISBLANK(M165),"//",IF(M165=VALUE(nm2!M165),"ok","■")))</f>
        <v>ok</v>
      </c>
      <c r="R165" s="1" t="str">
        <f aca="false">IF("."=nm2!N165,"--",IF(ISBLANK(N165),"//",IF(N165=VALUE(nm2!N165),"ok","■")))</f>
        <v>ok</v>
      </c>
      <c r="S165" s="7" t="s">
        <v>59</v>
      </c>
      <c r="T165" s="7" t="s">
        <v>59</v>
      </c>
      <c r="U165" s="7" t="s">
        <v>59</v>
      </c>
      <c r="V165" s="7" t="s">
        <v>59</v>
      </c>
      <c r="W165" s="1" t="str">
        <f aca="false">IF("."=nm2!P165,"--",IF(ISBLANK(S165),"//",IF(S165=VALUE(nm2!P165),"ok","■")))</f>
        <v>--</v>
      </c>
      <c r="X165" s="1" t="str">
        <f aca="false">IF("."=nm2!Q165,"--",IF(ISBLANK(T165),"//",IF(T165=VALUE(nm2!Q165),"ok","■")))</f>
        <v>--</v>
      </c>
      <c r="Y165" s="1" t="str">
        <f aca="false">IF("."=nm2!S165,"--",IF(ISBLANK(U165),"//",IF(U165=VALUE(nm2!S165),"ok","■")))</f>
        <v>--</v>
      </c>
      <c r="Z165" s="1" t="str">
        <f aca="false">IF("."=nm2!T165,"--",IF(ISBLANK(V165),"//",IF(V165=VALUE(nm2!T165),"ok","■")))</f>
        <v>--</v>
      </c>
    </row>
    <row r="166" customFormat="false" ht="13.8" hidden="false" customHeight="false" outlineLevel="0" collapsed="false">
      <c r="A166" s="1" t="n">
        <f aca="false">nt!B166</f>
        <v>158</v>
      </c>
      <c r="B166" s="1" t="str">
        <f aca="false">nm2!B166</f>
        <v>S.F.M</v>
      </c>
      <c r="C166" s="7" t="n">
        <v>0.82</v>
      </c>
      <c r="D166" s="7" t="n">
        <v>0.41</v>
      </c>
      <c r="E166" s="7" t="n">
        <v>0.81</v>
      </c>
      <c r="F166" s="7" t="n">
        <v>0.4</v>
      </c>
      <c r="G166" s="1" t="str">
        <f aca="false">IF("."=nm2!D166,"--",IF(ISBLANK(C166),"//",IF(C166=VALUE(nm2!D166),"ok","■")))</f>
        <v>ok</v>
      </c>
      <c r="H166" s="1" t="str">
        <f aca="false">IF("."=nm2!E166,"--",IF(ISBLANK(D166),"//",IF(D166=VALUE(nm2!E166),"ok","■")))</f>
        <v>ok</v>
      </c>
      <c r="I166" s="1" t="str">
        <f aca="false">IF("."=nm2!G166,"--",IF(ISBLANK(E166),"//",IF(E166=VALUE(nm2!G166),"ok","■")))</f>
        <v>ok</v>
      </c>
      <c r="J166" s="1" t="str">
        <f aca="false">IF("."=nm2!H166,"--",IF(ISBLANK(F166),"//",IF(F166=VALUE(nm2!H166),"ok","■")))</f>
        <v>ok</v>
      </c>
      <c r="K166" s="7" t="n">
        <v>0.71</v>
      </c>
      <c r="L166" s="7" t="n">
        <v>0.35</v>
      </c>
      <c r="M166" s="7" t="n">
        <v>0.7</v>
      </c>
      <c r="N166" s="7" t="n">
        <v>0.35</v>
      </c>
      <c r="O166" s="1" t="str">
        <f aca="false">IF("."=nm2!J166,"--",IF(ISBLANK(K166),"//",IF(K166=VALUE(nm2!J166),"ok","■")))</f>
        <v>ok</v>
      </c>
      <c r="P166" s="1" t="str">
        <f aca="false">IF("."=nm2!K166,"--",IF(ISBLANK(L166),"//",IF(L166=VALUE(nm2!K166),"ok","■")))</f>
        <v>ok</v>
      </c>
      <c r="Q166" s="1" t="str">
        <f aca="false">IF("."=nm2!M166,"--",IF(ISBLANK(M166),"//",IF(M166=VALUE(nm2!M166),"ok","■")))</f>
        <v>ok</v>
      </c>
      <c r="R166" s="1" t="str">
        <f aca="false">IF("."=nm2!N166,"--",IF(ISBLANK(N166),"//",IF(N166=VALUE(nm2!N166),"ok","■")))</f>
        <v>ok</v>
      </c>
      <c r="S166" s="7" t="n">
        <v>0.68</v>
      </c>
      <c r="T166" s="7" t="n">
        <v>0.34</v>
      </c>
      <c r="U166" s="7" t="n">
        <v>0.66</v>
      </c>
      <c r="V166" s="7" t="n">
        <v>0.33</v>
      </c>
      <c r="W166" s="1" t="str">
        <f aca="false">IF("."=nm2!P166,"--",IF(ISBLANK(S166),"//",IF(S166=VALUE(nm2!P166),"ok","■")))</f>
        <v>ok</v>
      </c>
      <c r="X166" s="1" t="str">
        <f aca="false">IF("."=nm2!Q166,"--",IF(ISBLANK(T166),"//",IF(T166=VALUE(nm2!Q166),"ok","■")))</f>
        <v>ok</v>
      </c>
      <c r="Y166" s="1" t="str">
        <f aca="false">IF("."=nm2!S166,"--",IF(ISBLANK(U166),"//",IF(U166=VALUE(nm2!S166),"ok","■")))</f>
        <v>ok</v>
      </c>
      <c r="Z166" s="1" t="str">
        <f aca="false">IF("."=nm2!T166,"--",IF(ISBLANK(V166),"//",IF(V166=VALUE(nm2!T166),"ok","■")))</f>
        <v>ok</v>
      </c>
    </row>
    <row r="167" customFormat="false" ht="13.8" hidden="false" customHeight="false" outlineLevel="0" collapsed="false">
      <c r="A167" s="1" t="n">
        <f aca="false">nt!B167</f>
        <v>159</v>
      </c>
      <c r="B167" s="1" t="str">
        <f aca="false">nm2!B167</f>
        <v>SKA A GO GO</v>
      </c>
      <c r="C167" s="7" t="n">
        <v>0.79</v>
      </c>
      <c r="D167" s="7" t="n">
        <v>0.39</v>
      </c>
      <c r="E167" s="7" t="n">
        <v>0.72</v>
      </c>
      <c r="F167" s="7" t="n">
        <v>0.36</v>
      </c>
      <c r="G167" s="1" t="str">
        <f aca="false">IF("."=nm2!D167,"--",IF(ISBLANK(C167),"//",IF(C167=VALUE(nm2!D167),"ok","■")))</f>
        <v>ok</v>
      </c>
      <c r="H167" s="1" t="str">
        <f aca="false">IF("."=nm2!E167,"--",IF(ISBLANK(D167),"//",IF(D167=VALUE(nm2!E167),"ok","■")))</f>
        <v>ok</v>
      </c>
      <c r="I167" s="1" t="str">
        <f aca="false">IF("."=nm2!G167,"--",IF(ISBLANK(E167),"//",IF(E167=VALUE(nm2!G167),"ok","■")))</f>
        <v>ok</v>
      </c>
      <c r="J167" s="1" t="str">
        <f aca="false">IF("."=nm2!H167,"--",IF(ISBLANK(F167),"//",IF(F167=VALUE(nm2!H167),"ok","■")))</f>
        <v>ok</v>
      </c>
      <c r="K167" s="7" t="n">
        <v>0.52</v>
      </c>
      <c r="L167" s="7" t="n">
        <v>0.26</v>
      </c>
      <c r="M167" s="7" t="n">
        <v>0.64</v>
      </c>
      <c r="N167" s="7" t="n">
        <v>0.32</v>
      </c>
      <c r="O167" s="1" t="str">
        <f aca="false">IF("."=nm2!J167,"--",IF(ISBLANK(K167),"//",IF(K167=VALUE(nm2!J167),"ok","■")))</f>
        <v>ok</v>
      </c>
      <c r="P167" s="1" t="str">
        <f aca="false">IF("."=nm2!K167,"--",IF(ISBLANK(L167),"//",IF(L167=VALUE(nm2!K167),"ok","■")))</f>
        <v>ok</v>
      </c>
      <c r="Q167" s="1" t="str">
        <f aca="false">IF("."=nm2!M167,"--",IF(ISBLANK(M167),"//",IF(M167=VALUE(nm2!M167),"ok","■")))</f>
        <v>ok</v>
      </c>
      <c r="R167" s="1" t="str">
        <f aca="false">IF("."=nm2!N167,"--",IF(ISBLANK(N167),"//",IF(N167=VALUE(nm2!N167),"ok","■")))</f>
        <v>ok</v>
      </c>
      <c r="S167" s="7" t="s">
        <v>59</v>
      </c>
      <c r="T167" s="7" t="s">
        <v>59</v>
      </c>
      <c r="U167" s="7" t="s">
        <v>59</v>
      </c>
      <c r="V167" s="7" t="s">
        <v>59</v>
      </c>
      <c r="W167" s="1" t="str">
        <f aca="false">IF("."=nm2!P167,"--",IF(ISBLANK(S167),"//",IF(S167=VALUE(nm2!P167),"ok","■")))</f>
        <v>--</v>
      </c>
      <c r="X167" s="1" t="str">
        <f aca="false">IF("."=nm2!Q167,"--",IF(ISBLANK(T167),"//",IF(T167=VALUE(nm2!Q167),"ok","■")))</f>
        <v>--</v>
      </c>
      <c r="Y167" s="1" t="str">
        <f aca="false">IF("."=nm2!S167,"--",IF(ISBLANK(U167),"//",IF(U167=VALUE(nm2!S167),"ok","■")))</f>
        <v>--</v>
      </c>
      <c r="Z167" s="1" t="str">
        <f aca="false">IF("."=nm2!T167,"--",IF(ISBLANK(V167),"//",IF(V167=VALUE(nm2!T167),"ok","■")))</f>
        <v>--</v>
      </c>
    </row>
    <row r="168" customFormat="false" ht="13.8" hidden="false" customHeight="false" outlineLevel="0" collapsed="false">
      <c r="A168" s="1" t="n">
        <f aca="false">nt!B168</f>
        <v>160</v>
      </c>
      <c r="B168" s="1" t="str">
        <f aca="false">nm2!B168</f>
        <v>SKA A GO GO [PERFECT MIX]</v>
      </c>
      <c r="C168" s="7" t="s">
        <v>59</v>
      </c>
      <c r="D168" s="7" t="s">
        <v>59</v>
      </c>
      <c r="E168" s="7" t="s">
        <v>59</v>
      </c>
      <c r="F168" s="7" t="s">
        <v>59</v>
      </c>
      <c r="G168" s="1" t="str">
        <f aca="false">IF("."=nm2!D168,"--",IF(ISBLANK(C168),"//",IF(C168=VALUE(nm2!D168),"ok","■")))</f>
        <v>--</v>
      </c>
      <c r="H168" s="1" t="str">
        <f aca="false">IF("."=nm2!E168,"--",IF(ISBLANK(D168),"//",IF(D168=VALUE(nm2!E168),"ok","■")))</f>
        <v>--</v>
      </c>
      <c r="I168" s="1" t="str">
        <f aca="false">IF("."=nm2!G168,"--",IF(ISBLANK(E168),"//",IF(E168=VALUE(nm2!G168),"ok","■")))</f>
        <v>--</v>
      </c>
      <c r="J168" s="1" t="str">
        <f aca="false">IF("."=nm2!H168,"--",IF(ISBLANK(F168),"//",IF(F168=VALUE(nm2!H168),"ok","■")))</f>
        <v>--</v>
      </c>
      <c r="K168" s="7" t="s">
        <v>59</v>
      </c>
      <c r="L168" s="7" t="s">
        <v>59</v>
      </c>
      <c r="M168" s="7" t="s">
        <v>59</v>
      </c>
      <c r="N168" s="7" t="s">
        <v>59</v>
      </c>
      <c r="O168" s="1" t="str">
        <f aca="false">IF("."=nm2!J168,"--",IF(ISBLANK(K168),"//",IF(K168=VALUE(nm2!J168),"ok","■")))</f>
        <v>--</v>
      </c>
      <c r="P168" s="1" t="str">
        <f aca="false">IF("."=nm2!K168,"--",IF(ISBLANK(L168),"//",IF(L168=VALUE(nm2!K168),"ok","■")))</f>
        <v>--</v>
      </c>
      <c r="Q168" s="1" t="str">
        <f aca="false">IF("."=nm2!M168,"--",IF(ISBLANK(M168),"//",IF(M168=VALUE(nm2!M168),"ok","■")))</f>
        <v>--</v>
      </c>
      <c r="R168" s="1" t="str">
        <f aca="false">IF("."=nm2!N168,"--",IF(ISBLANK(N168),"//",IF(N168=VALUE(nm2!N168),"ok","■")))</f>
        <v>--</v>
      </c>
      <c r="S168" s="7" t="n">
        <v>0.48</v>
      </c>
      <c r="T168" s="7" t="n">
        <v>0.24</v>
      </c>
      <c r="U168" s="7" t="n">
        <v>0.48</v>
      </c>
      <c r="V168" s="7" t="n">
        <v>0.24</v>
      </c>
      <c r="W168" s="1" t="str">
        <f aca="false">IF("."=nm2!P168,"--",IF(ISBLANK(S168),"//",IF(S168=VALUE(nm2!P168),"ok","■")))</f>
        <v>ok</v>
      </c>
      <c r="X168" s="1" t="str">
        <f aca="false">IF("."=nm2!Q168,"--",IF(ISBLANK(T168),"//",IF(T168=VALUE(nm2!Q168),"ok","■")))</f>
        <v>ok</v>
      </c>
      <c r="Y168" s="1" t="str">
        <f aca="false">IF("."=nm2!S168,"--",IF(ISBLANK(U168),"//",IF(U168=VALUE(nm2!S168),"ok","■")))</f>
        <v>ok</v>
      </c>
      <c r="Z168" s="1" t="str">
        <f aca="false">IF("."=nm2!T168,"--",IF(ISBLANK(V168),"//",IF(V168=VALUE(nm2!T168),"ok","■")))</f>
        <v>ok</v>
      </c>
    </row>
    <row r="169" customFormat="false" ht="13.8" hidden="false" customHeight="false" outlineLevel="0" collapsed="false">
      <c r="A169" s="1" t="n">
        <f aca="false">nt!B169</f>
        <v>161</v>
      </c>
      <c r="B169" s="1" t="str">
        <f aca="false">nm2!B169</f>
        <v>SODA</v>
      </c>
      <c r="C169" s="7" t="n">
        <v>1.99</v>
      </c>
      <c r="D169" s="7" t="n">
        <v>0.99</v>
      </c>
      <c r="E169" s="7" t="n">
        <v>2.22</v>
      </c>
      <c r="F169" s="7" t="n">
        <v>1.11</v>
      </c>
      <c r="G169" s="1" t="str">
        <f aca="false">IF("."=nm2!D169,"--",IF(ISBLANK(C169),"//",IF(C169=VALUE(nm2!D169),"ok","■")))</f>
        <v>ok</v>
      </c>
      <c r="H169" s="1" t="str">
        <f aca="false">IF("."=nm2!E169,"--",IF(ISBLANK(D169),"//",IF(D169=VALUE(nm2!E169),"ok","■")))</f>
        <v>ok</v>
      </c>
      <c r="I169" s="1" t="str">
        <f aca="false">IF("."=nm2!G169,"--",IF(ISBLANK(E169),"//",IF(E169=VALUE(nm2!G169),"ok","■")))</f>
        <v>ok</v>
      </c>
      <c r="J169" s="1" t="str">
        <f aca="false">IF("."=nm2!H169,"--",IF(ISBLANK(F169),"//",IF(F169=VALUE(nm2!H169),"ok","■")))</f>
        <v>ok</v>
      </c>
      <c r="K169" s="7" t="n">
        <v>1.89</v>
      </c>
      <c r="L169" s="7" t="n">
        <v>0.94</v>
      </c>
      <c r="M169" s="7" t="n">
        <v>2.01</v>
      </c>
      <c r="N169" s="7" t="n">
        <v>1</v>
      </c>
      <c r="O169" s="1" t="str">
        <f aca="false">IF("."=nm2!J169,"--",IF(ISBLANK(K169),"//",IF(K169=VALUE(nm2!J169),"ok","■")))</f>
        <v>ok</v>
      </c>
      <c r="P169" s="1" t="str">
        <f aca="false">IF("."=nm2!K169,"--",IF(ISBLANK(L169),"//",IF(L169=VALUE(nm2!K169),"ok","■")))</f>
        <v>ok</v>
      </c>
      <c r="Q169" s="1" t="str">
        <f aca="false">IF("."=nm2!M169,"--",IF(ISBLANK(M169),"//",IF(M169=VALUE(nm2!M169),"ok","■")))</f>
        <v>ok</v>
      </c>
      <c r="R169" s="1" t="str">
        <f aca="false">IF("."=nm2!N169,"--",IF(ISBLANK(N169),"//",IF(N169=VALUE(nm2!N169),"ok","■")))</f>
        <v>ok</v>
      </c>
      <c r="S169" s="7" t="s">
        <v>59</v>
      </c>
      <c r="T169" s="7" t="s">
        <v>59</v>
      </c>
      <c r="U169" s="7" t="s">
        <v>59</v>
      </c>
      <c r="V169" s="7" t="s">
        <v>59</v>
      </c>
      <c r="W169" s="1" t="str">
        <f aca="false">IF("."=nm2!P169,"--",IF(ISBLANK(S169),"//",IF(S169=VALUE(nm2!P169),"ok","■")))</f>
        <v>--</v>
      </c>
      <c r="X169" s="1" t="str">
        <f aca="false">IF("."=nm2!Q169,"--",IF(ISBLANK(T169),"//",IF(T169=VALUE(nm2!Q169),"ok","■")))</f>
        <v>--</v>
      </c>
      <c r="Y169" s="1" t="str">
        <f aca="false">IF("."=nm2!S169,"--",IF(ISBLANK(U169),"//",IF(U169=VALUE(nm2!S169),"ok","■")))</f>
        <v>--</v>
      </c>
      <c r="Z169" s="1" t="str">
        <f aca="false">IF("."=nm2!T169,"--",IF(ISBLANK(V169),"//",IF(V169=VALUE(nm2!T169),"ok","■")))</f>
        <v>--</v>
      </c>
    </row>
    <row r="170" customFormat="false" ht="13.8" hidden="false" customHeight="false" outlineLevel="0" collapsed="false">
      <c r="A170" s="1" t="n">
        <f aca="false">nt!B170</f>
        <v>162</v>
      </c>
      <c r="B170" s="1" t="str">
        <f aca="false">nm2!B170</f>
        <v>SOMETHING SPECIAL</v>
      </c>
      <c r="C170" s="7" t="n">
        <v>0.71</v>
      </c>
      <c r="D170" s="7" t="n">
        <v>0.35</v>
      </c>
      <c r="E170" s="7" t="n">
        <v>0.75</v>
      </c>
      <c r="F170" s="7" t="n">
        <v>0.37</v>
      </c>
      <c r="G170" s="1" t="str">
        <f aca="false">IF("."=nm2!D170,"--",IF(ISBLANK(C170),"//",IF(C170=VALUE(nm2!D170),"ok","■")))</f>
        <v>ok</v>
      </c>
      <c r="H170" s="1" t="str">
        <f aca="false">IF("."=nm2!E170,"--",IF(ISBLANK(D170),"//",IF(D170=VALUE(nm2!E170),"ok","■")))</f>
        <v>ok</v>
      </c>
      <c r="I170" s="1" t="str">
        <f aca="false">IF("."=nm2!G170,"--",IF(ISBLANK(E170),"//",IF(E170=VALUE(nm2!G170),"ok","■")))</f>
        <v>ok</v>
      </c>
      <c r="J170" s="1" t="str">
        <f aca="false">IF("."=nm2!H170,"--",IF(ISBLANK(F170),"//",IF(F170=VALUE(nm2!H170),"ok","■")))</f>
        <v>ok</v>
      </c>
      <c r="K170" s="7" t="n">
        <v>0.67</v>
      </c>
      <c r="L170" s="7" t="n">
        <v>0.33</v>
      </c>
      <c r="M170" s="7" t="n">
        <v>0.71</v>
      </c>
      <c r="N170" s="7" t="n">
        <v>0.35</v>
      </c>
      <c r="O170" s="1" t="str">
        <f aca="false">IF("."=nm2!J170,"--",IF(ISBLANK(K170),"//",IF(K170=VALUE(nm2!J170),"ok","■")))</f>
        <v>ok</v>
      </c>
      <c r="P170" s="1" t="str">
        <f aca="false">IF("."=nm2!K170,"--",IF(ISBLANK(L170),"//",IF(L170=VALUE(nm2!K170),"ok","■")))</f>
        <v>ok</v>
      </c>
      <c r="Q170" s="1" t="str">
        <f aca="false">IF("."=nm2!M170,"--",IF(ISBLANK(M170),"//",IF(M170=VALUE(nm2!M170),"ok","■")))</f>
        <v>ok</v>
      </c>
      <c r="R170" s="1" t="str">
        <f aca="false">IF("."=nm2!N170,"--",IF(ISBLANK(N170),"//",IF(N170=VALUE(nm2!N170),"ok","■")))</f>
        <v>ok</v>
      </c>
      <c r="S170" s="7" t="n">
        <v>0.47</v>
      </c>
      <c r="T170" s="7" t="n">
        <v>0.23</v>
      </c>
      <c r="U170" s="7" t="n">
        <v>0.54</v>
      </c>
      <c r="V170" s="7" t="n">
        <v>0.27</v>
      </c>
      <c r="W170" s="1" t="str">
        <f aca="false">IF("."=nm2!P170,"--",IF(ISBLANK(S170),"//",IF(S170=VALUE(nm2!P170),"ok","■")))</f>
        <v>ok</v>
      </c>
      <c r="X170" s="1" t="str">
        <f aca="false">IF("."=nm2!Q170,"--",IF(ISBLANK(T170),"//",IF(T170=VALUE(nm2!Q170),"ok","■")))</f>
        <v>ok</v>
      </c>
      <c r="Y170" s="1" t="str">
        <f aca="false">IF("."=nm2!S170,"--",IF(ISBLANK(U170),"//",IF(U170=VALUE(nm2!S170),"ok","■")))</f>
        <v>ok</v>
      </c>
      <c r="Z170" s="1" t="str">
        <f aca="false">IF("."=nm2!T170,"--",IF(ISBLANK(V170),"//",IF(V170=VALUE(nm2!T170),"ok","■")))</f>
        <v>ok</v>
      </c>
    </row>
    <row r="171" customFormat="false" ht="13.8" hidden="false" customHeight="false" outlineLevel="0" collapsed="false">
      <c r="A171" s="1" t="n">
        <f aca="false">nt!B171</f>
        <v>163</v>
      </c>
      <c r="B171" s="1" t="str">
        <f aca="false">nm2!B171</f>
        <v>SPARKER</v>
      </c>
      <c r="C171" s="7" t="n">
        <v>1.3</v>
      </c>
      <c r="D171" s="7" t="n">
        <v>0.65</v>
      </c>
      <c r="E171" s="7" t="n">
        <v>1.25</v>
      </c>
      <c r="F171" s="7" t="n">
        <v>0.62</v>
      </c>
      <c r="G171" s="1" t="str">
        <f aca="false">IF("."=nm2!D171,"--",IF(ISBLANK(C171),"//",IF(C171=VALUE(nm2!D171),"ok","■")))</f>
        <v>ok</v>
      </c>
      <c r="H171" s="1" t="str">
        <f aca="false">IF("."=nm2!E171,"--",IF(ISBLANK(D171),"//",IF(D171=VALUE(nm2!E171),"ok","■")))</f>
        <v>ok</v>
      </c>
      <c r="I171" s="1" t="str">
        <f aca="false">IF("."=nm2!G171,"--",IF(ISBLANK(E171),"//",IF(E171=VALUE(nm2!G171),"ok","■")))</f>
        <v>ok</v>
      </c>
      <c r="J171" s="1" t="str">
        <f aca="false">IF("."=nm2!H171,"--",IF(ISBLANK(F171),"//",IF(F171=VALUE(nm2!H171),"ok","■")))</f>
        <v>ok</v>
      </c>
      <c r="K171" s="7" t="n">
        <v>1</v>
      </c>
      <c r="L171" s="7" t="n">
        <v>0.5</v>
      </c>
      <c r="M171" s="7" t="n">
        <v>1.03</v>
      </c>
      <c r="N171" s="7" t="n">
        <v>0.51</v>
      </c>
      <c r="O171" s="1" t="str">
        <f aca="false">IF("."=nm2!J171,"--",IF(ISBLANK(K171),"//",IF(K171=VALUE(nm2!J171),"ok","■")))</f>
        <v>ok</v>
      </c>
      <c r="P171" s="1" t="str">
        <f aca="false">IF("."=nm2!K171,"--",IF(ISBLANK(L171),"//",IF(L171=VALUE(nm2!K171),"ok","■")))</f>
        <v>ok</v>
      </c>
      <c r="Q171" s="1" t="str">
        <f aca="false">IF("."=nm2!M171,"--",IF(ISBLANK(M171),"//",IF(M171=VALUE(nm2!M171),"ok","■")))</f>
        <v>ok</v>
      </c>
      <c r="R171" s="1" t="str">
        <f aca="false">IF("."=nm2!N171,"--",IF(ISBLANK(N171),"//",IF(N171=VALUE(nm2!N171),"ok","■")))</f>
        <v>ok</v>
      </c>
      <c r="S171" s="7" t="n">
        <v>0.72</v>
      </c>
      <c r="T171" s="7" t="n">
        <v>0.36</v>
      </c>
      <c r="U171" s="7" t="n">
        <v>0.75</v>
      </c>
      <c r="V171" s="7" t="n">
        <v>0.37</v>
      </c>
      <c r="W171" s="1" t="str">
        <f aca="false">IF("."=nm2!P171,"--",IF(ISBLANK(S171),"//",IF(S171=VALUE(nm2!P171),"ok","■")))</f>
        <v>ok</v>
      </c>
      <c r="X171" s="1" t="str">
        <f aca="false">IF("."=nm2!Q171,"--",IF(ISBLANK(T171),"//",IF(T171=VALUE(nm2!Q171),"ok","■")))</f>
        <v>ok</v>
      </c>
      <c r="Y171" s="1" t="str">
        <f aca="false">IF("."=nm2!S171,"--",IF(ISBLANK(U171),"//",IF(U171=VALUE(nm2!S171),"ok","■")))</f>
        <v>ok</v>
      </c>
      <c r="Z171" s="1" t="str">
        <f aca="false">IF("."=nm2!T171,"--",IF(ISBLANK(V171),"//",IF(V171=VALUE(nm2!T171),"ok","■")))</f>
        <v>ok</v>
      </c>
    </row>
    <row r="172" customFormat="false" ht="13.8" hidden="false" customHeight="false" outlineLevel="0" collapsed="false">
      <c r="A172" s="1" t="n">
        <f aca="false">nt!B172</f>
        <v>164</v>
      </c>
      <c r="B172" s="1" t="str">
        <f aca="false">nm2!B172</f>
        <v>STEEL CAGE</v>
      </c>
      <c r="C172" s="7" t="n">
        <v>0.76</v>
      </c>
      <c r="D172" s="7" t="n">
        <v>0.38</v>
      </c>
      <c r="E172" s="7" t="n">
        <v>0.79</v>
      </c>
      <c r="F172" s="7" t="n">
        <v>0.39</v>
      </c>
      <c r="G172" s="1" t="str">
        <f aca="false">IF("."=nm2!D172,"--",IF(ISBLANK(C172),"//",IF(C172=VALUE(nm2!D172),"ok","■")))</f>
        <v>ok</v>
      </c>
      <c r="H172" s="1" t="str">
        <f aca="false">IF("."=nm2!E172,"--",IF(ISBLANK(D172),"//",IF(D172=VALUE(nm2!E172),"ok","■")))</f>
        <v>ok</v>
      </c>
      <c r="I172" s="1" t="str">
        <f aca="false">IF("."=nm2!G172,"--",IF(ISBLANK(E172),"//",IF(E172=VALUE(nm2!G172),"ok","■")))</f>
        <v>ok</v>
      </c>
      <c r="J172" s="1" t="str">
        <f aca="false">IF("."=nm2!H172,"--",IF(ISBLANK(F172),"//",IF(F172=VALUE(nm2!H172),"ok","■")))</f>
        <v>ok</v>
      </c>
      <c r="K172" s="7" t="n">
        <v>0.64</v>
      </c>
      <c r="L172" s="7" t="n">
        <v>0.32</v>
      </c>
      <c r="M172" s="7" t="n">
        <v>0.71</v>
      </c>
      <c r="N172" s="7" t="n">
        <v>0.35</v>
      </c>
      <c r="O172" s="1" t="str">
        <f aca="false">IF("."=nm2!J172,"--",IF(ISBLANK(K172),"//",IF(K172=VALUE(nm2!J172),"ok","■")))</f>
        <v>ok</v>
      </c>
      <c r="P172" s="1" t="str">
        <f aca="false">IF("."=nm2!K172,"--",IF(ISBLANK(L172),"//",IF(L172=VALUE(nm2!K172),"ok","■")))</f>
        <v>ok</v>
      </c>
      <c r="Q172" s="1" t="str">
        <f aca="false">IF("."=nm2!M172,"--",IF(ISBLANK(M172),"//",IF(M172=VALUE(nm2!M172),"ok","■")))</f>
        <v>ok</v>
      </c>
      <c r="R172" s="1" t="str">
        <f aca="false">IF("."=nm2!N172,"--",IF(ISBLANK(N172),"//",IF(N172=VALUE(nm2!N172),"ok","■")))</f>
        <v>ok</v>
      </c>
      <c r="S172" s="7" t="n">
        <v>0.65</v>
      </c>
      <c r="T172" s="7" t="n">
        <v>0.32</v>
      </c>
      <c r="U172" s="7" t="n">
        <v>0.66</v>
      </c>
      <c r="V172" s="7" t="n">
        <v>0.33</v>
      </c>
      <c r="W172" s="1" t="str">
        <f aca="false">IF("."=nm2!P172,"--",IF(ISBLANK(S172),"//",IF(S172=VALUE(nm2!P172),"ok","■")))</f>
        <v>ok</v>
      </c>
      <c r="X172" s="1" t="str">
        <f aca="false">IF("."=nm2!Q172,"--",IF(ISBLANK(T172),"//",IF(T172=VALUE(nm2!Q172),"ok","■")))</f>
        <v>ok</v>
      </c>
      <c r="Y172" s="1" t="str">
        <f aca="false">IF("."=nm2!S172,"--",IF(ISBLANK(U172),"//",IF(U172=VALUE(nm2!S172),"ok","■")))</f>
        <v>ok</v>
      </c>
      <c r="Z172" s="1" t="str">
        <f aca="false">IF("."=nm2!T172,"--",IF(ISBLANK(V172),"//",IF(V172=VALUE(nm2!T172),"ok","■")))</f>
        <v>ok</v>
      </c>
    </row>
    <row r="173" customFormat="false" ht="13.8" hidden="false" customHeight="false" outlineLevel="0" collapsed="false">
      <c r="A173" s="1" t="n">
        <f aca="false">nt!B173</f>
        <v>165</v>
      </c>
      <c r="B173" s="1" t="str">
        <f aca="false">nm2!B173</f>
        <v>SUPER HIGHWAY</v>
      </c>
      <c r="C173" s="7" t="n">
        <v>0.72</v>
      </c>
      <c r="D173" s="7" t="n">
        <v>0.36</v>
      </c>
      <c r="E173" s="7" t="n">
        <v>0.8</v>
      </c>
      <c r="F173" s="7" t="n">
        <v>0.4</v>
      </c>
      <c r="G173" s="1" t="str">
        <f aca="false">IF("."=nm2!D173,"--",IF(ISBLANK(C173),"//",IF(C173=VALUE(nm2!D173),"ok","■")))</f>
        <v>ok</v>
      </c>
      <c r="H173" s="1" t="str">
        <f aca="false">IF("."=nm2!E173,"--",IF(ISBLANK(D173),"//",IF(D173=VALUE(nm2!E173),"ok","■")))</f>
        <v>ok</v>
      </c>
      <c r="I173" s="1" t="str">
        <f aca="false">IF("."=nm2!G173,"--",IF(ISBLANK(E173),"//",IF(E173=VALUE(nm2!G173),"ok","■")))</f>
        <v>ok</v>
      </c>
      <c r="J173" s="1" t="str">
        <f aca="false">IF("."=nm2!H173,"--",IF(ISBLANK(F173),"//",IF(F173=VALUE(nm2!H173),"ok","■")))</f>
        <v>ok</v>
      </c>
      <c r="K173" s="7" t="n">
        <v>0.61</v>
      </c>
      <c r="L173" s="7" t="n">
        <v>0.3</v>
      </c>
      <c r="M173" s="7" t="n">
        <v>0.71</v>
      </c>
      <c r="N173" s="7" t="n">
        <v>0.35</v>
      </c>
      <c r="O173" s="1" t="str">
        <f aca="false">IF("."=nm2!J173,"--",IF(ISBLANK(K173),"//",IF(K173=VALUE(nm2!J173),"ok","■")))</f>
        <v>ok</v>
      </c>
      <c r="P173" s="1" t="str">
        <f aca="false">IF("."=nm2!K173,"--",IF(ISBLANK(L173),"//",IF(L173=VALUE(nm2!K173),"ok","■")))</f>
        <v>ok</v>
      </c>
      <c r="Q173" s="1" t="str">
        <f aca="false">IF("."=nm2!M173,"--",IF(ISBLANK(M173),"//",IF(M173=VALUE(nm2!M173),"ok","■")))</f>
        <v>ok</v>
      </c>
      <c r="R173" s="1" t="str">
        <f aca="false">IF("."=nm2!N173,"--",IF(ISBLANK(N173),"//",IF(N173=VALUE(nm2!N173),"ok","■")))</f>
        <v>ok</v>
      </c>
      <c r="S173" s="7" t="s">
        <v>59</v>
      </c>
      <c r="T173" s="7" t="s">
        <v>59</v>
      </c>
      <c r="U173" s="7" t="s">
        <v>59</v>
      </c>
      <c r="V173" s="7" t="s">
        <v>59</v>
      </c>
      <c r="W173" s="1" t="str">
        <f aca="false">IF("."=nm2!P173,"--",IF(ISBLANK(S173),"//",IF(S173=VALUE(nm2!P173),"ok","■")))</f>
        <v>--</v>
      </c>
      <c r="X173" s="1" t="str">
        <f aca="false">IF("."=nm2!Q173,"--",IF(ISBLANK(T173),"//",IF(T173=VALUE(nm2!Q173),"ok","■")))</f>
        <v>--</v>
      </c>
      <c r="Y173" s="1" t="str">
        <f aca="false">IF("."=nm2!S173,"--",IF(ISBLANK(U173),"//",IF(U173=VALUE(nm2!S173),"ok","■")))</f>
        <v>--</v>
      </c>
      <c r="Z173" s="1" t="str">
        <f aca="false">IF("."=nm2!T173,"--",IF(ISBLANK(V173),"//",IF(V173=VALUE(nm2!T173),"ok","■")))</f>
        <v>--</v>
      </c>
    </row>
    <row r="174" customFormat="false" ht="13.8" hidden="false" customHeight="false" outlineLevel="0" collapsed="false">
      <c r="A174" s="1" t="n">
        <f aca="false">nt!B174</f>
        <v>166</v>
      </c>
      <c r="B174" s="1" t="str">
        <f aca="false">nm2!B174</f>
        <v>SUPER HIGHWAY [SUPER SUBWAY MIX]</v>
      </c>
      <c r="C174" s="7" t="s">
        <v>59</v>
      </c>
      <c r="D174" s="7" t="s">
        <v>59</v>
      </c>
      <c r="E174" s="7" t="s">
        <v>59</v>
      </c>
      <c r="F174" s="7" t="s">
        <v>59</v>
      </c>
      <c r="G174" s="1" t="str">
        <f aca="false">IF("."=nm2!D174,"--",IF(ISBLANK(C174),"//",IF(C174=VALUE(nm2!D174),"ok","■")))</f>
        <v>--</v>
      </c>
      <c r="H174" s="1" t="str">
        <f aca="false">IF("."=nm2!E174,"--",IF(ISBLANK(D174),"//",IF(D174=VALUE(nm2!E174),"ok","■")))</f>
        <v>--</v>
      </c>
      <c r="I174" s="1" t="str">
        <f aca="false">IF("."=nm2!G174,"--",IF(ISBLANK(E174),"//",IF(E174=VALUE(nm2!G174),"ok","■")))</f>
        <v>--</v>
      </c>
      <c r="J174" s="1" t="str">
        <f aca="false">IF("."=nm2!H174,"--",IF(ISBLANK(F174),"//",IF(F174=VALUE(nm2!H174),"ok","■")))</f>
        <v>--</v>
      </c>
      <c r="K174" s="7" t="s">
        <v>59</v>
      </c>
      <c r="L174" s="7" t="s">
        <v>59</v>
      </c>
      <c r="M174" s="7" t="s">
        <v>59</v>
      </c>
      <c r="N174" s="7" t="s">
        <v>59</v>
      </c>
      <c r="O174" s="1" t="str">
        <f aca="false">IF("."=nm2!J174,"--",IF(ISBLANK(K174),"//",IF(K174=VALUE(nm2!J174),"ok","■")))</f>
        <v>--</v>
      </c>
      <c r="P174" s="1" t="str">
        <f aca="false">IF("."=nm2!K174,"--",IF(ISBLANK(L174),"//",IF(L174=VALUE(nm2!K174),"ok","■")))</f>
        <v>--</v>
      </c>
      <c r="Q174" s="1" t="str">
        <f aca="false">IF("."=nm2!M174,"--",IF(ISBLANK(M174),"//",IF(M174=VALUE(nm2!M174),"ok","■")))</f>
        <v>--</v>
      </c>
      <c r="R174" s="1" t="str">
        <f aca="false">IF("."=nm2!N174,"--",IF(ISBLANK(N174),"//",IF(N174=VALUE(nm2!N174),"ok","■")))</f>
        <v>--</v>
      </c>
      <c r="S174" s="7" t="n">
        <v>0.63</v>
      </c>
      <c r="T174" s="7" t="n">
        <v>0.31</v>
      </c>
      <c r="U174" s="7" t="n">
        <v>0.6</v>
      </c>
      <c r="V174" s="7" t="n">
        <v>0.3</v>
      </c>
      <c r="W174" s="1" t="str">
        <f aca="false">IF("."=nm2!P174,"--",IF(ISBLANK(S174),"//",IF(S174=VALUE(nm2!P174),"ok","■")))</f>
        <v>ok</v>
      </c>
      <c r="X174" s="1" t="str">
        <f aca="false">IF("."=nm2!Q174,"--",IF(ISBLANK(T174),"//",IF(T174=VALUE(nm2!Q174),"ok","■")))</f>
        <v>ok</v>
      </c>
      <c r="Y174" s="1" t="str">
        <f aca="false">IF("."=nm2!S174,"--",IF(ISBLANK(U174),"//",IF(U174=VALUE(nm2!S174),"ok","■")))</f>
        <v>ok</v>
      </c>
      <c r="Z174" s="1" t="str">
        <f aca="false">IF("."=nm2!T174,"--",IF(ISBLANK(V174),"//",IF(V174=VALUE(nm2!T174),"ok","■")))</f>
        <v>ok</v>
      </c>
    </row>
    <row r="175" customFormat="false" ht="13.8" hidden="false" customHeight="false" outlineLevel="0" collapsed="false">
      <c r="A175" s="1" t="n">
        <f aca="false">nt!B175</f>
        <v>167</v>
      </c>
      <c r="B175" s="1" t="str">
        <f aca="false">nm2!B175</f>
        <v>SURGE LINE</v>
      </c>
      <c r="C175" s="7" t="n">
        <v>1.55</v>
      </c>
      <c r="D175" s="7" t="n">
        <v>0.77</v>
      </c>
      <c r="E175" s="7" t="n">
        <v>1.57</v>
      </c>
      <c r="F175" s="7" t="n">
        <v>0.78</v>
      </c>
      <c r="G175" s="1" t="str">
        <f aca="false">IF("."=nm2!D175,"--",IF(ISBLANK(C175),"//",IF(C175=VALUE(nm2!D175),"ok","■")))</f>
        <v>ok</v>
      </c>
      <c r="H175" s="1" t="str">
        <f aca="false">IF("."=nm2!E175,"--",IF(ISBLANK(D175),"//",IF(D175=VALUE(nm2!E175),"ok","■")))</f>
        <v>ok</v>
      </c>
      <c r="I175" s="1" t="str">
        <f aca="false">IF("."=nm2!G175,"--",IF(ISBLANK(E175),"//",IF(E175=VALUE(nm2!G175),"ok","■")))</f>
        <v>ok</v>
      </c>
      <c r="J175" s="1" t="str">
        <f aca="false">IF("."=nm2!H175,"--",IF(ISBLANK(F175),"//",IF(F175=VALUE(nm2!H175),"ok","■")))</f>
        <v>ok</v>
      </c>
      <c r="K175" s="7" t="n">
        <v>1.27</v>
      </c>
      <c r="L175" s="7" t="n">
        <v>0.63</v>
      </c>
      <c r="M175" s="7" t="n">
        <v>1.29</v>
      </c>
      <c r="N175" s="7" t="n">
        <v>0.64</v>
      </c>
      <c r="O175" s="1" t="str">
        <f aca="false">IF("."=nm2!J175,"--",IF(ISBLANK(K175),"//",IF(K175=VALUE(nm2!J175),"ok","■")))</f>
        <v>ok</v>
      </c>
      <c r="P175" s="1" t="str">
        <f aca="false">IF("."=nm2!K175,"--",IF(ISBLANK(L175),"//",IF(L175=VALUE(nm2!K175),"ok","■")))</f>
        <v>ok</v>
      </c>
      <c r="Q175" s="1" t="str">
        <f aca="false">IF("."=nm2!M175,"--",IF(ISBLANK(M175),"//",IF(M175=VALUE(nm2!M175),"ok","■")))</f>
        <v>ok</v>
      </c>
      <c r="R175" s="1" t="str">
        <f aca="false">IF("."=nm2!N175,"--",IF(ISBLANK(N175),"//",IF(N175=VALUE(nm2!N175),"ok","■")))</f>
        <v>ok</v>
      </c>
      <c r="S175" s="7" t="n">
        <v>0.93</v>
      </c>
      <c r="T175" s="7" t="n">
        <v>0.46</v>
      </c>
      <c r="U175" s="7" t="n">
        <v>0.95</v>
      </c>
      <c r="V175" s="7" t="n">
        <v>0.47</v>
      </c>
      <c r="W175" s="1" t="str">
        <f aca="false">IF("."=nm2!P175,"--",IF(ISBLANK(S175),"//",IF(S175=VALUE(nm2!P175),"ok","■")))</f>
        <v>ok</v>
      </c>
      <c r="X175" s="1" t="str">
        <f aca="false">IF("."=nm2!Q175,"--",IF(ISBLANK(T175),"//",IF(T175=VALUE(nm2!Q175),"ok","■")))</f>
        <v>ok</v>
      </c>
      <c r="Y175" s="1" t="str">
        <f aca="false">IF("."=nm2!S175,"--",IF(ISBLANK(U175),"//",IF(U175=VALUE(nm2!S175),"ok","■")))</f>
        <v>ok</v>
      </c>
      <c r="Z175" s="1" t="str">
        <f aca="false">IF("."=nm2!T175,"--",IF(ISBLANK(V175),"//",IF(V175=VALUE(nm2!T175),"ok","■")))</f>
        <v>ok</v>
      </c>
    </row>
    <row r="176" customFormat="false" ht="13.8" hidden="false" customHeight="false" outlineLevel="0" collapsed="false">
      <c r="A176" s="1" t="n">
        <f aca="false">nt!B176</f>
        <v>168</v>
      </c>
      <c r="B176" s="1" t="str">
        <f aca="false">nm2!B176</f>
        <v>TEAR IT UP</v>
      </c>
      <c r="C176" s="7" t="n">
        <v>0.74</v>
      </c>
      <c r="D176" s="7" t="n">
        <v>0.37</v>
      </c>
      <c r="E176" s="7" t="n">
        <v>0.79</v>
      </c>
      <c r="F176" s="7" t="n">
        <v>0.39</v>
      </c>
      <c r="G176" s="1" t="str">
        <f aca="false">IF("."=nm2!D176,"--",IF(ISBLANK(C176),"//",IF(C176=VALUE(nm2!D176),"ok","■")))</f>
        <v>ok</v>
      </c>
      <c r="H176" s="1" t="str">
        <f aca="false">IF("."=nm2!E176,"--",IF(ISBLANK(D176),"//",IF(D176=VALUE(nm2!E176),"ok","■")))</f>
        <v>ok</v>
      </c>
      <c r="I176" s="1" t="str">
        <f aca="false">IF("."=nm2!G176,"--",IF(ISBLANK(E176),"//",IF(E176=VALUE(nm2!G176),"ok","■")))</f>
        <v>ok</v>
      </c>
      <c r="J176" s="1" t="str">
        <f aca="false">IF("."=nm2!H176,"--",IF(ISBLANK(F176),"//",IF(F176=VALUE(nm2!H176),"ok","■")))</f>
        <v>ok</v>
      </c>
      <c r="K176" s="7" t="n">
        <v>0.5</v>
      </c>
      <c r="L176" s="7" t="n">
        <v>0.25</v>
      </c>
      <c r="M176" s="7" t="n">
        <v>0.53</v>
      </c>
      <c r="N176" s="7" t="n">
        <v>0.26</v>
      </c>
      <c r="O176" s="1" t="str">
        <f aca="false">IF("."=nm2!J176,"--",IF(ISBLANK(K176),"//",IF(K176=VALUE(nm2!J176),"ok","■")))</f>
        <v>ok</v>
      </c>
      <c r="P176" s="1" t="str">
        <f aca="false">IF("."=nm2!K176,"--",IF(ISBLANK(L176),"//",IF(L176=VALUE(nm2!K176),"ok","■")))</f>
        <v>ok</v>
      </c>
      <c r="Q176" s="1" t="str">
        <f aca="false">IF("."=nm2!M176,"--",IF(ISBLANK(M176),"//",IF(M176=VALUE(nm2!M176),"ok","■")))</f>
        <v>ok</v>
      </c>
      <c r="R176" s="1" t="str">
        <f aca="false">IF("."=nm2!N176,"--",IF(ISBLANK(N176),"//",IF(N176=VALUE(nm2!N176),"ok","■")))</f>
        <v>ok</v>
      </c>
      <c r="S176" s="7" t="n">
        <v>0.48</v>
      </c>
      <c r="T176" s="7" t="n">
        <v>0.24</v>
      </c>
      <c r="U176" s="7" t="n">
        <v>0.5</v>
      </c>
      <c r="V176" s="7" t="n">
        <v>0.25</v>
      </c>
      <c r="W176" s="1" t="str">
        <f aca="false">IF("."=nm2!P176,"--",IF(ISBLANK(S176),"//",IF(S176=VALUE(nm2!P176),"ok","■")))</f>
        <v>ok</v>
      </c>
      <c r="X176" s="1" t="str">
        <f aca="false">IF("."=nm2!Q176,"--",IF(ISBLANK(T176),"//",IF(T176=VALUE(nm2!Q176),"ok","■")))</f>
        <v>ok</v>
      </c>
      <c r="Y176" s="1" t="str">
        <f aca="false">IF("."=nm2!S176,"--",IF(ISBLANK(U176),"//",IF(U176=VALUE(nm2!S176),"ok","■")))</f>
        <v>ok</v>
      </c>
      <c r="Z176" s="1" t="str">
        <f aca="false">IF("."=nm2!T176,"--",IF(ISBLANK(V176),"//",IF(V176=VALUE(nm2!T176),"ok","■")))</f>
        <v>ok</v>
      </c>
    </row>
    <row r="177" customFormat="false" ht="13.8" hidden="false" customHeight="false" outlineLevel="0" collapsed="false">
      <c r="A177" s="1" t="n">
        <f aca="false">nt!B177</f>
        <v>169</v>
      </c>
      <c r="B177" s="1" t="str">
        <f aca="false">nm2!B177</f>
        <v>TETRAQ</v>
      </c>
      <c r="C177" s="7" t="n">
        <v>0.88</v>
      </c>
      <c r="D177" s="7" t="n">
        <v>0.44</v>
      </c>
      <c r="E177" s="7" t="n">
        <v>1.24</v>
      </c>
      <c r="F177" s="7" t="n">
        <v>0.62</v>
      </c>
      <c r="G177" s="1" t="str">
        <f aca="false">IF("."=nm2!D177,"--",IF(ISBLANK(C177),"//",IF(C177=VALUE(nm2!D177),"ok","■")))</f>
        <v>ok</v>
      </c>
      <c r="H177" s="1" t="str">
        <f aca="false">IF("."=nm2!E177,"--",IF(ISBLANK(D177),"//",IF(D177=VALUE(nm2!E177),"ok","■")))</f>
        <v>ok</v>
      </c>
      <c r="I177" s="1" t="str">
        <f aca="false">IF("."=nm2!G177,"--",IF(ISBLANK(E177),"//",IF(E177=VALUE(nm2!G177),"ok","■")))</f>
        <v>ok</v>
      </c>
      <c r="J177" s="1" t="str">
        <f aca="false">IF("."=nm2!H177,"--",IF(ISBLANK(F177),"//",IF(F177=VALUE(nm2!H177),"ok","■")))</f>
        <v>ok</v>
      </c>
      <c r="K177" s="7" t="n">
        <v>0.84</v>
      </c>
      <c r="L177" s="7" t="n">
        <v>0.42</v>
      </c>
      <c r="M177" s="7" t="n">
        <v>0.86</v>
      </c>
      <c r="N177" s="7" t="n">
        <v>0.43</v>
      </c>
      <c r="O177" s="1" t="str">
        <f aca="false">IF("."=nm2!J177,"--",IF(ISBLANK(K177),"//",IF(K177=VALUE(nm2!J177),"ok","■")))</f>
        <v>ok</v>
      </c>
      <c r="P177" s="1" t="str">
        <f aca="false">IF("."=nm2!K177,"--",IF(ISBLANK(L177),"//",IF(L177=VALUE(nm2!K177),"ok","■")))</f>
        <v>ok</v>
      </c>
      <c r="Q177" s="1" t="str">
        <f aca="false">IF("."=nm2!M177,"--",IF(ISBLANK(M177),"//",IF(M177=VALUE(nm2!M177),"ok","■")))</f>
        <v>ok</v>
      </c>
      <c r="R177" s="1" t="str">
        <f aca="false">IF("."=nm2!N177,"--",IF(ISBLANK(N177),"//",IF(N177=VALUE(nm2!N177),"ok","■")))</f>
        <v>ok</v>
      </c>
      <c r="S177" s="7" t="s">
        <v>59</v>
      </c>
      <c r="T177" s="7" t="s">
        <v>59</v>
      </c>
      <c r="U177" s="7" t="s">
        <v>59</v>
      </c>
      <c r="V177" s="7" t="s">
        <v>59</v>
      </c>
      <c r="W177" s="1" t="str">
        <f aca="false">IF("."=nm2!P177,"--",IF(ISBLANK(S177),"//",IF(S177=VALUE(nm2!P177),"ok","■")))</f>
        <v>--</v>
      </c>
      <c r="X177" s="1" t="str">
        <f aca="false">IF("."=nm2!Q177,"--",IF(ISBLANK(T177),"//",IF(T177=VALUE(nm2!Q177),"ok","■")))</f>
        <v>--</v>
      </c>
      <c r="Y177" s="1" t="str">
        <f aca="false">IF("."=nm2!S177,"--",IF(ISBLANK(U177),"//",IF(U177=VALUE(nm2!S177),"ok","■")))</f>
        <v>--</v>
      </c>
      <c r="Z177" s="1" t="str">
        <f aca="false">IF("."=nm2!T177,"--",IF(ISBLANK(V177),"//",IF(V177=VALUE(nm2!T177),"ok","■")))</f>
        <v>--</v>
      </c>
    </row>
    <row r="178" customFormat="false" ht="13.8" hidden="false" customHeight="false" outlineLevel="0" collapsed="false">
      <c r="A178" s="1" t="n">
        <f aca="false">nt!B178</f>
        <v>170</v>
      </c>
      <c r="B178" s="1" t="str">
        <f aca="false">nm2!B178</f>
        <v>THE FALL</v>
      </c>
      <c r="C178" s="7" t="n">
        <v>1.32</v>
      </c>
      <c r="D178" s="7" t="n">
        <v>0.66</v>
      </c>
      <c r="E178" s="7" t="n">
        <v>1.34</v>
      </c>
      <c r="F178" s="7" t="n">
        <v>0.67</v>
      </c>
      <c r="G178" s="1" t="str">
        <f aca="false">IF("."=nm2!D178,"--",IF(ISBLANK(C178),"//",IF(C178=VALUE(nm2!D178),"ok","■")))</f>
        <v>ok</v>
      </c>
      <c r="H178" s="1" t="str">
        <f aca="false">IF("."=nm2!E178,"--",IF(ISBLANK(D178),"//",IF(D178=VALUE(nm2!E178),"ok","■")))</f>
        <v>ok</v>
      </c>
      <c r="I178" s="1" t="str">
        <f aca="false">IF("."=nm2!G178,"--",IF(ISBLANK(E178),"//",IF(E178=VALUE(nm2!G178),"ok","■")))</f>
        <v>ok</v>
      </c>
      <c r="J178" s="1" t="str">
        <f aca="false">IF("."=nm2!H178,"--",IF(ISBLANK(F178),"//",IF(F178=VALUE(nm2!H178),"ok","■")))</f>
        <v>ok</v>
      </c>
      <c r="K178" s="7" t="n">
        <v>1.24</v>
      </c>
      <c r="L178" s="7" t="n">
        <v>0.62</v>
      </c>
      <c r="M178" s="7" t="n">
        <v>1.3</v>
      </c>
      <c r="N178" s="7" t="n">
        <v>0.65</v>
      </c>
      <c r="O178" s="1" t="str">
        <f aca="false">IF("."=nm2!J178,"--",IF(ISBLANK(K178),"//",IF(K178=VALUE(nm2!J178),"ok","■")))</f>
        <v>ok</v>
      </c>
      <c r="P178" s="1" t="str">
        <f aca="false">IF("."=nm2!K178,"--",IF(ISBLANK(L178),"//",IF(L178=VALUE(nm2!K178),"ok","■")))</f>
        <v>ok</v>
      </c>
      <c r="Q178" s="1" t="str">
        <f aca="false">IF("."=nm2!M178,"--",IF(ISBLANK(M178),"//",IF(M178=VALUE(nm2!M178),"ok","■")))</f>
        <v>ok</v>
      </c>
      <c r="R178" s="1" t="str">
        <f aca="false">IF("."=nm2!N178,"--",IF(ISBLANK(N178),"//",IF(N178=VALUE(nm2!N178),"ok","■")))</f>
        <v>ok</v>
      </c>
      <c r="S178" s="7" t="n">
        <v>0.82</v>
      </c>
      <c r="T178" s="7" t="n">
        <v>0.41</v>
      </c>
      <c r="U178" s="7" t="n">
        <v>0.89</v>
      </c>
      <c r="V178" s="7" t="n">
        <v>0.44</v>
      </c>
      <c r="W178" s="1" t="str">
        <f aca="false">IF("."=nm2!P178,"--",IF(ISBLANK(S178),"//",IF(S178=VALUE(nm2!P178),"ok","■")))</f>
        <v>ok</v>
      </c>
      <c r="X178" s="1" t="str">
        <f aca="false">IF("."=nm2!Q178,"--",IF(ISBLANK(T178),"//",IF(T178=VALUE(nm2!Q178),"ok","■")))</f>
        <v>ok</v>
      </c>
      <c r="Y178" s="1" t="str">
        <f aca="false">IF("."=nm2!S178,"--",IF(ISBLANK(U178),"//",IF(U178=VALUE(nm2!S178),"ok","■")))</f>
        <v>ok</v>
      </c>
      <c r="Z178" s="1" t="str">
        <f aca="false">IF("."=nm2!T178,"--",IF(ISBLANK(V178),"//",IF(V178=VALUE(nm2!T178),"ok","■")))</f>
        <v>ok</v>
      </c>
    </row>
    <row r="179" customFormat="false" ht="13.8" hidden="false" customHeight="false" outlineLevel="0" collapsed="false">
      <c r="A179" s="1" t="n">
        <f aca="false">nt!B179</f>
        <v>171</v>
      </c>
      <c r="B179" s="1" t="str">
        <f aca="false">nm2!B179</f>
        <v>THRASH TRAXX</v>
      </c>
      <c r="C179" s="7" t="n">
        <v>0.96</v>
      </c>
      <c r="D179" s="7" t="n">
        <v>0.48</v>
      </c>
      <c r="E179" s="7" t="n">
        <v>0.95</v>
      </c>
      <c r="F179" s="7" t="n">
        <v>0.47</v>
      </c>
      <c r="G179" s="1" t="str">
        <f aca="false">IF("."=nm2!D179,"--",IF(ISBLANK(C179),"//",IF(C179=VALUE(nm2!D179),"ok","■")))</f>
        <v>ok</v>
      </c>
      <c r="H179" s="1" t="str">
        <f aca="false">IF("."=nm2!E179,"--",IF(ISBLANK(D179),"//",IF(D179=VALUE(nm2!E179),"ok","■")))</f>
        <v>ok</v>
      </c>
      <c r="I179" s="1" t="str">
        <f aca="false">IF("."=nm2!G179,"--",IF(ISBLANK(E179),"//",IF(E179=VALUE(nm2!G179),"ok","■")))</f>
        <v>ok</v>
      </c>
      <c r="J179" s="1" t="str">
        <f aca="false">IF("."=nm2!H179,"--",IF(ISBLANK(F179),"//",IF(F179=VALUE(nm2!H179),"ok","■")))</f>
        <v>ok</v>
      </c>
      <c r="K179" s="7" t="n">
        <v>0.8</v>
      </c>
      <c r="L179" s="7" t="n">
        <v>0.4</v>
      </c>
      <c r="M179" s="7" t="n">
        <v>0.76</v>
      </c>
      <c r="N179" s="7" t="n">
        <v>0.38</v>
      </c>
      <c r="O179" s="1" t="str">
        <f aca="false">IF("."=nm2!J179,"--",IF(ISBLANK(K179),"//",IF(K179=VALUE(nm2!J179),"ok","■")))</f>
        <v>ok</v>
      </c>
      <c r="P179" s="1" t="str">
        <f aca="false">IF("."=nm2!K179,"--",IF(ISBLANK(L179),"//",IF(L179=VALUE(nm2!K179),"ok","■")))</f>
        <v>ok</v>
      </c>
      <c r="Q179" s="1" t="str">
        <f aca="false">IF("."=nm2!M179,"--",IF(ISBLANK(M179),"//",IF(M179=VALUE(nm2!M179),"ok","■")))</f>
        <v>ok</v>
      </c>
      <c r="R179" s="1" t="str">
        <f aca="false">IF("."=nm2!N179,"--",IF(ISBLANK(N179),"//",IF(N179=VALUE(nm2!N179),"ok","■")))</f>
        <v>ok</v>
      </c>
      <c r="S179" s="7" t="s">
        <v>59</v>
      </c>
      <c r="T179" s="7" t="s">
        <v>59</v>
      </c>
      <c r="U179" s="7" t="s">
        <v>59</v>
      </c>
      <c r="V179" s="7" t="s">
        <v>59</v>
      </c>
      <c r="W179" s="1" t="str">
        <f aca="false">IF("."=nm2!P179,"--",IF(ISBLANK(S179),"//",IF(S179=VALUE(nm2!P179),"ok","■")))</f>
        <v>--</v>
      </c>
      <c r="X179" s="1" t="str">
        <f aca="false">IF("."=nm2!Q179,"--",IF(ISBLANK(T179),"//",IF(T179=VALUE(nm2!Q179),"ok","■")))</f>
        <v>--</v>
      </c>
      <c r="Y179" s="1" t="str">
        <f aca="false">IF("."=nm2!S179,"--",IF(ISBLANK(U179),"//",IF(U179=VALUE(nm2!S179),"ok","■")))</f>
        <v>--</v>
      </c>
      <c r="Z179" s="1" t="str">
        <f aca="false">IF("."=nm2!T179,"--",IF(ISBLANK(V179),"//",IF(V179=VALUE(nm2!T179),"ok","■")))</f>
        <v>--</v>
      </c>
    </row>
    <row r="180" customFormat="false" ht="13.8" hidden="false" customHeight="false" outlineLevel="0" collapsed="false">
      <c r="A180" s="1" t="n">
        <f aca="false">nt!B180</f>
        <v>172</v>
      </c>
      <c r="B180" s="1" t="str">
        <f aca="false">nm2!B180</f>
        <v>TOKAI</v>
      </c>
      <c r="C180" s="7" t="n">
        <v>1.77</v>
      </c>
      <c r="D180" s="7" t="n">
        <v>0.88</v>
      </c>
      <c r="E180" s="7" t="n">
        <v>1.71</v>
      </c>
      <c r="F180" s="7" t="n">
        <v>0.85</v>
      </c>
      <c r="G180" s="1" t="str">
        <f aca="false">IF("."=nm2!D180,"--",IF(ISBLANK(C180),"//",IF(C180=VALUE(nm2!D180),"ok","■")))</f>
        <v>ok</v>
      </c>
      <c r="H180" s="1" t="str">
        <f aca="false">IF("."=nm2!E180,"--",IF(ISBLANK(D180),"//",IF(D180=VALUE(nm2!E180),"ok","■")))</f>
        <v>ok</v>
      </c>
      <c r="I180" s="1" t="str">
        <f aca="false">IF("."=nm2!G180,"--",IF(ISBLANK(E180),"//",IF(E180=VALUE(nm2!G180),"ok","■")))</f>
        <v>ok</v>
      </c>
      <c r="J180" s="1" t="str">
        <f aca="false">IF("."=nm2!H180,"--",IF(ISBLANK(F180),"//",IF(F180=VALUE(nm2!H180),"ok","■")))</f>
        <v>ok</v>
      </c>
      <c r="K180" s="7" t="n">
        <v>1.44</v>
      </c>
      <c r="L180" s="7" t="n">
        <v>0.72</v>
      </c>
      <c r="M180" s="7" t="n">
        <v>1.44</v>
      </c>
      <c r="N180" s="7" t="n">
        <v>0.72</v>
      </c>
      <c r="O180" s="1" t="str">
        <f aca="false">IF("."=nm2!J180,"--",IF(ISBLANK(K180),"//",IF(K180=VALUE(nm2!J180),"ok","■")))</f>
        <v>ok</v>
      </c>
      <c r="P180" s="1" t="str">
        <f aca="false">IF("."=nm2!K180,"--",IF(ISBLANK(L180),"//",IF(L180=VALUE(nm2!K180),"ok","■")))</f>
        <v>ok</v>
      </c>
      <c r="Q180" s="1" t="str">
        <f aca="false">IF("."=nm2!M180,"--",IF(ISBLANK(M180),"//",IF(M180=VALUE(nm2!M180),"ok","■")))</f>
        <v>ok</v>
      </c>
      <c r="R180" s="1" t="str">
        <f aca="false">IF("."=nm2!N180,"--",IF(ISBLANK(N180),"//",IF(N180=VALUE(nm2!N180),"ok","■")))</f>
        <v>ok</v>
      </c>
      <c r="S180" s="7" t="n">
        <v>1.19</v>
      </c>
      <c r="T180" s="7" t="n">
        <v>0.59</v>
      </c>
      <c r="U180" s="7" t="n">
        <v>1.2</v>
      </c>
      <c r="V180" s="7" t="n">
        <v>0.6</v>
      </c>
      <c r="W180" s="1" t="str">
        <f aca="false">IF("."=nm2!P180,"--",IF(ISBLANK(S180),"//",IF(S180=VALUE(nm2!P180),"ok","■")))</f>
        <v>ok</v>
      </c>
      <c r="X180" s="1" t="str">
        <f aca="false">IF("."=nm2!Q180,"--",IF(ISBLANK(T180),"//",IF(T180=VALUE(nm2!Q180),"ok","■")))</f>
        <v>ok</v>
      </c>
      <c r="Y180" s="1" t="str">
        <f aca="false">IF("."=nm2!S180,"--",IF(ISBLANK(U180),"//",IF(U180=VALUE(nm2!S180),"ok","■")))</f>
        <v>ok</v>
      </c>
      <c r="Z180" s="1" t="str">
        <f aca="false">IF("."=nm2!T180,"--",IF(ISBLANK(V180),"//",IF(V180=VALUE(nm2!T180),"ok","■")))</f>
        <v>ok</v>
      </c>
    </row>
    <row r="181" customFormat="false" ht="13.8" hidden="false" customHeight="false" outlineLevel="0" collapsed="false">
      <c r="A181" s="1" t="n">
        <f aca="false">nt!B181</f>
        <v>173</v>
      </c>
      <c r="B181" s="1" t="str">
        <f aca="false">nm2!B181</f>
        <v>TURNING THE MOTOR OVER</v>
      </c>
      <c r="C181" s="7" t="n">
        <v>1.4</v>
      </c>
      <c r="D181" s="7" t="n">
        <v>0.7</v>
      </c>
      <c r="E181" s="7" t="n">
        <v>1.47</v>
      </c>
      <c r="F181" s="7" t="n">
        <v>0.73</v>
      </c>
      <c r="G181" s="1" t="str">
        <f aca="false">IF("."=nm2!D181,"--",IF(ISBLANK(C181),"//",IF(C181=VALUE(nm2!D181),"ok","■")))</f>
        <v>ok</v>
      </c>
      <c r="H181" s="1" t="str">
        <f aca="false">IF("."=nm2!E181,"--",IF(ISBLANK(D181),"//",IF(D181=VALUE(nm2!E181),"ok","■")))</f>
        <v>ok</v>
      </c>
      <c r="I181" s="1" t="str">
        <f aca="false">IF("."=nm2!G181,"--",IF(ISBLANK(E181),"//",IF(E181=VALUE(nm2!G181),"ok","■")))</f>
        <v>ok</v>
      </c>
      <c r="J181" s="1" t="str">
        <f aca="false">IF("."=nm2!H181,"--",IF(ISBLANK(F181),"//",IF(F181=VALUE(nm2!H181),"ok","■")))</f>
        <v>ok</v>
      </c>
      <c r="K181" s="7" t="n">
        <v>1.17</v>
      </c>
      <c r="L181" s="7" t="n">
        <v>0.58</v>
      </c>
      <c r="M181" s="7" t="n">
        <v>1.23</v>
      </c>
      <c r="N181" s="7" t="n">
        <v>0.61</v>
      </c>
      <c r="O181" s="1" t="str">
        <f aca="false">IF("."=nm2!J181,"--",IF(ISBLANK(K181),"//",IF(K181=VALUE(nm2!J181),"ok","■")))</f>
        <v>ok</v>
      </c>
      <c r="P181" s="1" t="str">
        <f aca="false">IF("."=nm2!K181,"--",IF(ISBLANK(L181),"//",IF(L181=VALUE(nm2!K181),"ok","■")))</f>
        <v>ok</v>
      </c>
      <c r="Q181" s="1" t="str">
        <f aca="false">IF("."=nm2!M181,"--",IF(ISBLANK(M181),"//",IF(M181=VALUE(nm2!M181),"ok","■")))</f>
        <v>ok</v>
      </c>
      <c r="R181" s="1" t="str">
        <f aca="false">IF("."=nm2!N181,"--",IF(ISBLANK(N181),"//",IF(N181=VALUE(nm2!N181),"ok","■")))</f>
        <v>ok</v>
      </c>
      <c r="S181" s="7" t="n">
        <v>0.78</v>
      </c>
      <c r="T181" s="7" t="n">
        <v>0.39</v>
      </c>
      <c r="U181" s="7" t="n">
        <v>0.78</v>
      </c>
      <c r="V181" s="7" t="n">
        <v>0.39</v>
      </c>
      <c r="W181" s="1" t="str">
        <f aca="false">IF("."=nm2!P181,"--",IF(ISBLANK(S181),"//",IF(S181=VALUE(nm2!P181),"ok","■")))</f>
        <v>ok</v>
      </c>
      <c r="X181" s="1" t="str">
        <f aca="false">IF("."=nm2!Q181,"--",IF(ISBLANK(T181),"//",IF(T181=VALUE(nm2!Q181),"ok","■")))</f>
        <v>ok</v>
      </c>
      <c r="Y181" s="1" t="str">
        <f aca="false">IF("."=nm2!S181,"--",IF(ISBLANK(U181),"//",IF(U181=VALUE(nm2!S181),"ok","■")))</f>
        <v>ok</v>
      </c>
      <c r="Z181" s="1" t="str">
        <f aca="false">IF("."=nm2!T181,"--",IF(ISBLANK(V181),"//",IF(V181=VALUE(nm2!T181),"ok","■")))</f>
        <v>ok</v>
      </c>
    </row>
    <row r="182" customFormat="false" ht="13.8" hidden="false" customHeight="false" outlineLevel="0" collapsed="false">
      <c r="A182" s="1" t="n">
        <f aca="false">nt!B182</f>
        <v>174</v>
      </c>
      <c r="B182" s="1" t="str">
        <f aca="false">nm2!B182</f>
        <v>U GOTTA GROOVE</v>
      </c>
      <c r="C182" s="7" t="n">
        <v>2.98</v>
      </c>
      <c r="D182" s="7" t="n">
        <v>1.49</v>
      </c>
      <c r="E182" s="7" t="n">
        <v>2.76</v>
      </c>
      <c r="F182" s="7" t="n">
        <v>1.38</v>
      </c>
      <c r="G182" s="1" t="str">
        <f aca="false">IF("."=nm2!D182,"--",IF(ISBLANK(C182),"//",IF(C182=VALUE(nm2!D182),"ok","■")))</f>
        <v>ok</v>
      </c>
      <c r="H182" s="1" t="str">
        <f aca="false">IF("."=nm2!E182,"--",IF(ISBLANK(D182),"//",IF(D182=VALUE(nm2!E182),"ok","■")))</f>
        <v>ok</v>
      </c>
      <c r="I182" s="1" t="str">
        <f aca="false">IF("."=nm2!G182,"--",IF(ISBLANK(E182),"//",IF(E182=VALUE(nm2!G182),"ok","■")))</f>
        <v>ok</v>
      </c>
      <c r="J182" s="1" t="str">
        <f aca="false">IF("."=nm2!H182,"--",IF(ISBLANK(F182),"//",IF(F182=VALUE(nm2!H182),"ok","■")))</f>
        <v>ok</v>
      </c>
      <c r="K182" s="7" t="s">
        <v>59</v>
      </c>
      <c r="L182" s="7" t="s">
        <v>59</v>
      </c>
      <c r="M182" s="7" t="s">
        <v>59</v>
      </c>
      <c r="N182" s="7" t="s">
        <v>59</v>
      </c>
      <c r="O182" s="1" t="str">
        <f aca="false">IF("."=nm2!J182,"--",IF(ISBLANK(K182),"//",IF(K182=VALUE(nm2!J182),"ok","■")))</f>
        <v>--</v>
      </c>
      <c r="P182" s="1" t="str">
        <f aca="false">IF("."=nm2!K182,"--",IF(ISBLANK(L182),"//",IF(L182=VALUE(nm2!K182),"ok","■")))</f>
        <v>--</v>
      </c>
      <c r="Q182" s="1" t="str">
        <f aca="false">IF("."=nm2!M182,"--",IF(ISBLANK(M182),"//",IF(M182=VALUE(nm2!M182),"ok","■")))</f>
        <v>--</v>
      </c>
      <c r="R182" s="1" t="str">
        <f aca="false">IF("."=nm2!N182,"--",IF(ISBLANK(N182),"//",IF(N182=VALUE(nm2!N182),"ok","■")))</f>
        <v>--</v>
      </c>
      <c r="S182" s="7" t="s">
        <v>59</v>
      </c>
      <c r="T182" s="7" t="s">
        <v>59</v>
      </c>
      <c r="U182" s="7" t="s">
        <v>59</v>
      </c>
      <c r="V182" s="7" t="s">
        <v>59</v>
      </c>
      <c r="W182" s="1" t="str">
        <f aca="false">IF("."=nm2!P182,"--",IF(ISBLANK(S182),"//",IF(S182=VALUE(nm2!P182),"ok","■")))</f>
        <v>--</v>
      </c>
      <c r="X182" s="1" t="str">
        <f aca="false">IF("."=nm2!Q182,"--",IF(ISBLANK(T182),"//",IF(T182=VALUE(nm2!Q182),"ok","■")))</f>
        <v>--</v>
      </c>
      <c r="Y182" s="1" t="str">
        <f aca="false">IF("."=nm2!S182,"--",IF(ISBLANK(U182),"//",IF(U182=VALUE(nm2!S182),"ok","■")))</f>
        <v>--</v>
      </c>
      <c r="Z182" s="1" t="str">
        <f aca="false">IF("."=nm2!T182,"--",IF(ISBLANK(V182),"//",IF(V182=VALUE(nm2!T182),"ok","■")))</f>
        <v>--</v>
      </c>
    </row>
    <row r="183" customFormat="false" ht="13.8" hidden="false" customHeight="false" outlineLevel="0" collapsed="false">
      <c r="A183" s="1" t="n">
        <f aca="false">nt!B183</f>
        <v>175</v>
      </c>
      <c r="B183" s="1" t="str">
        <f aca="false">nm2!B183</f>
        <v>VIRTUAL DRUMMER</v>
      </c>
      <c r="C183" s="7" t="n">
        <v>0.69</v>
      </c>
      <c r="D183" s="7" t="n">
        <v>0.34</v>
      </c>
      <c r="E183" s="7" t="n">
        <v>0.69</v>
      </c>
      <c r="F183" s="7" t="n">
        <v>0.34</v>
      </c>
      <c r="G183" s="1" t="str">
        <f aca="false">IF("."=nm2!D183,"--",IF(ISBLANK(C183),"//",IF(C183=VALUE(nm2!D183),"ok","■")))</f>
        <v>ok</v>
      </c>
      <c r="H183" s="1" t="str">
        <f aca="false">IF("."=nm2!E183,"--",IF(ISBLANK(D183),"//",IF(D183=VALUE(nm2!E183),"ok","■")))</f>
        <v>ok</v>
      </c>
      <c r="I183" s="1" t="str">
        <f aca="false">IF("."=nm2!G183,"--",IF(ISBLANK(E183),"//",IF(E183=VALUE(nm2!G183),"ok","■")))</f>
        <v>ok</v>
      </c>
      <c r="J183" s="1" t="str">
        <f aca="false">IF("."=nm2!H183,"--",IF(ISBLANK(F183),"//",IF(F183=VALUE(nm2!H183),"ok","■")))</f>
        <v>ok</v>
      </c>
      <c r="K183" s="7" t="n">
        <v>0.59</v>
      </c>
      <c r="L183" s="7" t="n">
        <v>0.29</v>
      </c>
      <c r="M183" s="7" t="n">
        <v>0.55</v>
      </c>
      <c r="N183" s="7" t="n">
        <v>0.27</v>
      </c>
      <c r="O183" s="1" t="str">
        <f aca="false">IF("."=nm2!J183,"--",IF(ISBLANK(K183),"//",IF(K183=VALUE(nm2!J183),"ok","■")))</f>
        <v>ok</v>
      </c>
      <c r="P183" s="1" t="str">
        <f aca="false">IF("."=nm2!K183,"--",IF(ISBLANK(L183),"//",IF(L183=VALUE(nm2!K183),"ok","■")))</f>
        <v>ok</v>
      </c>
      <c r="Q183" s="1" t="str">
        <f aca="false">IF("."=nm2!M183,"--",IF(ISBLANK(M183),"//",IF(M183=VALUE(nm2!M183),"ok","■")))</f>
        <v>ok</v>
      </c>
      <c r="R183" s="1" t="str">
        <f aca="false">IF("."=nm2!N183,"--",IF(ISBLANK(N183),"//",IF(N183=VALUE(nm2!N183),"ok","■")))</f>
        <v>ok</v>
      </c>
      <c r="S183" s="7" t="n">
        <v>0.54</v>
      </c>
      <c r="T183" s="7" t="n">
        <v>0.27</v>
      </c>
      <c r="U183" s="7" t="n">
        <v>0.49</v>
      </c>
      <c r="V183" s="7" t="n">
        <v>0.24</v>
      </c>
      <c r="W183" s="1" t="str">
        <f aca="false">IF("."=nm2!P183,"--",IF(ISBLANK(S183),"//",IF(S183=VALUE(nm2!P183),"ok","■")))</f>
        <v>ok</v>
      </c>
      <c r="X183" s="1" t="str">
        <f aca="false">IF("."=nm2!Q183,"--",IF(ISBLANK(T183),"//",IF(T183=VALUE(nm2!Q183),"ok","■")))</f>
        <v>ok</v>
      </c>
      <c r="Y183" s="1" t="str">
        <f aca="false">IF("."=nm2!S183,"--",IF(ISBLANK(U183),"//",IF(U183=VALUE(nm2!S183),"ok","■")))</f>
        <v>ok</v>
      </c>
      <c r="Z183" s="1" t="str">
        <f aca="false">IF("."=nm2!T183,"--",IF(ISBLANK(V183),"//",IF(V183=VALUE(nm2!T183),"ok","■")))</f>
        <v>ok</v>
      </c>
    </row>
    <row r="184" customFormat="false" ht="13.8" hidden="false" customHeight="false" outlineLevel="0" collapsed="false">
      <c r="A184" s="1" t="n">
        <f aca="false">nt!B184</f>
        <v>176</v>
      </c>
      <c r="B184" s="1" t="str">
        <f aca="false">nm2!B184</f>
        <v>WATER FLAME</v>
      </c>
      <c r="C184" s="7" t="n">
        <v>1.04</v>
      </c>
      <c r="D184" s="7" t="n">
        <v>0.52</v>
      </c>
      <c r="E184" s="7" t="n">
        <v>1.07</v>
      </c>
      <c r="F184" s="7" t="n">
        <v>0.53</v>
      </c>
      <c r="G184" s="1" t="str">
        <f aca="false">IF("."=nm2!D184,"--",IF(ISBLANK(C184),"//",IF(C184=VALUE(nm2!D184),"ok","■")))</f>
        <v>ok</v>
      </c>
      <c r="H184" s="1" t="str">
        <f aca="false">IF("."=nm2!E184,"--",IF(ISBLANK(D184),"//",IF(D184=VALUE(nm2!E184),"ok","■")))</f>
        <v>ok</v>
      </c>
      <c r="I184" s="1" t="str">
        <f aca="false">IF("."=nm2!G184,"--",IF(ISBLANK(E184),"//",IF(E184=VALUE(nm2!G184),"ok","■")))</f>
        <v>ok</v>
      </c>
      <c r="J184" s="1" t="str">
        <f aca="false">IF("."=nm2!H184,"--",IF(ISBLANK(F184),"//",IF(F184=VALUE(nm2!H184),"ok","■")))</f>
        <v>ok</v>
      </c>
      <c r="K184" s="7" t="n">
        <v>0.96</v>
      </c>
      <c r="L184" s="7" t="n">
        <v>0.48</v>
      </c>
      <c r="M184" s="7" t="n">
        <v>1.02</v>
      </c>
      <c r="N184" s="7" t="n">
        <v>0.51</v>
      </c>
      <c r="O184" s="1" t="str">
        <f aca="false">IF("."=nm2!J184,"--",IF(ISBLANK(K184),"//",IF(K184=VALUE(nm2!J184),"ok","■")))</f>
        <v>ok</v>
      </c>
      <c r="P184" s="1" t="str">
        <f aca="false">IF("."=nm2!K184,"--",IF(ISBLANK(L184),"//",IF(L184=VALUE(nm2!K184),"ok","■")))</f>
        <v>ok</v>
      </c>
      <c r="Q184" s="1" t="str">
        <f aca="false">IF("."=nm2!M184,"--",IF(ISBLANK(M184),"//",IF(M184=VALUE(nm2!M184),"ok","■")))</f>
        <v>ok</v>
      </c>
      <c r="R184" s="1" t="str">
        <f aca="false">IF("."=nm2!N184,"--",IF(ISBLANK(N184),"//",IF(N184=VALUE(nm2!N184),"ok","■")))</f>
        <v>ok</v>
      </c>
      <c r="S184" s="7" t="s">
        <v>59</v>
      </c>
      <c r="T184" s="7" t="s">
        <v>59</v>
      </c>
      <c r="U184" s="7" t="s">
        <v>59</v>
      </c>
      <c r="V184" s="7" t="s">
        <v>59</v>
      </c>
      <c r="W184" s="1" t="str">
        <f aca="false">IF("."=nm2!P184,"--",IF(ISBLANK(S184),"//",IF(S184=VALUE(nm2!P184),"ok","■")))</f>
        <v>--</v>
      </c>
      <c r="X184" s="1" t="str">
        <f aca="false">IF("."=nm2!Q184,"--",IF(ISBLANK(T184),"//",IF(T184=VALUE(nm2!Q184),"ok","■")))</f>
        <v>--</v>
      </c>
      <c r="Y184" s="1" t="str">
        <f aca="false">IF("."=nm2!S184,"--",IF(ISBLANK(U184),"//",IF(U184=VALUE(nm2!S184),"ok","■")))</f>
        <v>--</v>
      </c>
      <c r="Z184" s="1" t="str">
        <f aca="false">IF("."=nm2!T184,"--",IF(ISBLANK(V184),"//",IF(V184=VALUE(nm2!T184),"ok","■")))</f>
        <v>--</v>
      </c>
    </row>
    <row r="185" customFormat="false" ht="13.8" hidden="false" customHeight="false" outlineLevel="0" collapsed="false">
      <c r="A185" s="1" t="n">
        <f aca="false">nt!B185</f>
        <v>177</v>
      </c>
      <c r="B185" s="1" t="str">
        <f aca="false">nm2!B185</f>
        <v>WATERING</v>
      </c>
      <c r="C185" s="7" t="n">
        <v>1.2</v>
      </c>
      <c r="D185" s="7" t="n">
        <v>0.6</v>
      </c>
      <c r="E185" s="7" t="n">
        <v>1.22</v>
      </c>
      <c r="F185" s="7" t="n">
        <v>0.61</v>
      </c>
      <c r="G185" s="1" t="str">
        <f aca="false">IF("."=nm2!D185,"--",IF(ISBLANK(C185),"//",IF(C185=VALUE(nm2!D185),"ok","■")))</f>
        <v>ok</v>
      </c>
      <c r="H185" s="1" t="str">
        <f aca="false">IF("."=nm2!E185,"--",IF(ISBLANK(D185),"//",IF(D185=VALUE(nm2!E185),"ok","■")))</f>
        <v>ok</v>
      </c>
      <c r="I185" s="1" t="str">
        <f aca="false">IF("."=nm2!G185,"--",IF(ISBLANK(E185),"//",IF(E185=VALUE(nm2!G185),"ok","■")))</f>
        <v>ok</v>
      </c>
      <c r="J185" s="1" t="str">
        <f aca="false">IF("."=nm2!H185,"--",IF(ISBLANK(F185),"//",IF(F185=VALUE(nm2!H185),"ok","■")))</f>
        <v>ok</v>
      </c>
      <c r="K185" s="7" t="n">
        <v>0.82</v>
      </c>
      <c r="L185" s="7" t="n">
        <v>0.41</v>
      </c>
      <c r="M185" s="7" t="n">
        <v>0.83</v>
      </c>
      <c r="N185" s="7" t="n">
        <v>0.41</v>
      </c>
      <c r="O185" s="1" t="str">
        <f aca="false">IF("."=nm2!J185,"--",IF(ISBLANK(K185),"//",IF(K185=VALUE(nm2!J185),"ok","■")))</f>
        <v>ok</v>
      </c>
      <c r="P185" s="1" t="str">
        <f aca="false">IF("."=nm2!K185,"--",IF(ISBLANK(L185),"//",IF(L185=VALUE(nm2!K185),"ok","■")))</f>
        <v>ok</v>
      </c>
      <c r="Q185" s="1" t="str">
        <f aca="false">IF("."=nm2!M185,"--",IF(ISBLANK(M185),"//",IF(M185=VALUE(nm2!M185),"ok","■")))</f>
        <v>ok</v>
      </c>
      <c r="R185" s="1" t="str">
        <f aca="false">IF("."=nm2!N185,"--",IF(ISBLANK(N185),"//",IF(N185=VALUE(nm2!N185),"ok","■")))</f>
        <v>ok</v>
      </c>
      <c r="S185" s="7" t="n">
        <v>0.68</v>
      </c>
      <c r="T185" s="7" t="n">
        <v>0.34</v>
      </c>
      <c r="U185" s="7" t="n">
        <v>0.68</v>
      </c>
      <c r="V185" s="7" t="n">
        <v>0.34</v>
      </c>
      <c r="W185" s="1" t="str">
        <f aca="false">IF("."=nm2!P185,"--",IF(ISBLANK(S185),"//",IF(S185=VALUE(nm2!P185),"ok","■")))</f>
        <v>ok</v>
      </c>
      <c r="X185" s="1" t="str">
        <f aca="false">IF("."=nm2!Q185,"--",IF(ISBLANK(T185),"//",IF(T185=VALUE(nm2!Q185),"ok","■")))</f>
        <v>ok</v>
      </c>
      <c r="Y185" s="1" t="str">
        <f aca="false">IF("."=nm2!S185,"--",IF(ISBLANK(U185),"//",IF(U185=VALUE(nm2!S185),"ok","■")))</f>
        <v>ok</v>
      </c>
      <c r="Z185" s="1" t="str">
        <f aca="false">IF("."=nm2!T185,"--",IF(ISBLANK(V185),"//",IF(V185=VALUE(nm2!T185),"ok","■")))</f>
        <v>ok</v>
      </c>
    </row>
    <row r="186" customFormat="false" ht="13.8" hidden="false" customHeight="false" outlineLevel="0" collapsed="false">
      <c r="A186" s="1" t="n">
        <f aca="false">nt!B186</f>
        <v>178</v>
      </c>
      <c r="B186" s="1" t="str">
        <f aca="false">nm2!B186</f>
        <v>WHAT IS LOVE?</v>
      </c>
      <c r="C186" s="7" t="n">
        <v>1.53</v>
      </c>
      <c r="D186" s="7" t="n">
        <v>0.76</v>
      </c>
      <c r="E186" s="7" t="n">
        <v>1.55</v>
      </c>
      <c r="F186" s="7" t="n">
        <v>0.77</v>
      </c>
      <c r="G186" s="1" t="str">
        <f aca="false">IF("."=nm2!D186,"--",IF(ISBLANK(C186),"//",IF(C186=VALUE(nm2!D186),"ok","■")))</f>
        <v>ok</v>
      </c>
      <c r="H186" s="1" t="str">
        <f aca="false">IF("."=nm2!E186,"--",IF(ISBLANK(D186),"//",IF(D186=VALUE(nm2!E186),"ok","■")))</f>
        <v>ok</v>
      </c>
      <c r="I186" s="1" t="str">
        <f aca="false">IF("."=nm2!G186,"--",IF(ISBLANK(E186),"//",IF(E186=VALUE(nm2!G186),"ok","■")))</f>
        <v>ok</v>
      </c>
      <c r="J186" s="1" t="str">
        <f aca="false">IF("."=nm2!H186,"--",IF(ISBLANK(F186),"//",IF(F186=VALUE(nm2!H186),"ok","■")))</f>
        <v>ok</v>
      </c>
      <c r="K186" s="7" t="n">
        <v>0.98</v>
      </c>
      <c r="L186" s="7" t="n">
        <v>0.49</v>
      </c>
      <c r="M186" s="7" t="n">
        <v>1.07</v>
      </c>
      <c r="N186" s="7" t="n">
        <v>0.53</v>
      </c>
      <c r="O186" s="1" t="str">
        <f aca="false">IF("."=nm2!J186,"--",IF(ISBLANK(K186),"//",IF(K186=VALUE(nm2!J186),"ok","■")))</f>
        <v>ok</v>
      </c>
      <c r="P186" s="1" t="str">
        <f aca="false">IF("."=nm2!K186,"--",IF(ISBLANK(L186),"//",IF(L186=VALUE(nm2!K186),"ok","■")))</f>
        <v>ok</v>
      </c>
      <c r="Q186" s="1" t="str">
        <f aca="false">IF("."=nm2!M186,"--",IF(ISBLANK(M186),"//",IF(M186=VALUE(nm2!M186),"ok","■")))</f>
        <v>ok</v>
      </c>
      <c r="R186" s="1" t="str">
        <f aca="false">IF("."=nm2!N186,"--",IF(ISBLANK(N186),"//",IF(N186=VALUE(nm2!N186),"ok","■")))</f>
        <v>ok</v>
      </c>
      <c r="S186" s="7" t="n">
        <v>0.86</v>
      </c>
      <c r="T186" s="7" t="n">
        <v>0.43</v>
      </c>
      <c r="U186" s="7" t="n">
        <v>1.02</v>
      </c>
      <c r="V186" s="7" t="n">
        <v>0.51</v>
      </c>
      <c r="W186" s="1" t="str">
        <f aca="false">IF("."=nm2!P186,"--",IF(ISBLANK(S186),"//",IF(S186=VALUE(nm2!P186),"ok","■")))</f>
        <v>ok</v>
      </c>
      <c r="X186" s="1" t="str">
        <f aca="false">IF("."=nm2!Q186,"--",IF(ISBLANK(T186),"//",IF(T186=VALUE(nm2!Q186),"ok","■")))</f>
        <v>ok</v>
      </c>
      <c r="Y186" s="1" t="str">
        <f aca="false">IF("."=nm2!S186,"--",IF(ISBLANK(U186),"//",IF(U186=VALUE(nm2!S186),"ok","■")))</f>
        <v>ok</v>
      </c>
      <c r="Z186" s="1" t="str">
        <f aca="false">IF("."=nm2!T186,"--",IF(ISBLANK(V186),"//",IF(V186=VALUE(nm2!T186),"ok","■")))</f>
        <v>ok</v>
      </c>
    </row>
    <row r="187" customFormat="false" ht="13.8" hidden="false" customHeight="false" outlineLevel="0" collapsed="false">
      <c r="A187" s="1" t="n">
        <f aca="false">nt!B187</f>
        <v>179</v>
      </c>
      <c r="B187" s="1" t="str">
        <f aca="false">nm2!B187</f>
        <v>WHAT'S NEXT?</v>
      </c>
      <c r="C187" s="7" t="n">
        <v>1.23</v>
      </c>
      <c r="D187" s="7" t="n">
        <v>0.61</v>
      </c>
      <c r="E187" s="7" t="n">
        <v>1.3</v>
      </c>
      <c r="F187" s="7" t="n">
        <v>0.65</v>
      </c>
      <c r="G187" s="1" t="str">
        <f aca="false">IF("."=nm2!D187,"--",IF(ISBLANK(C187),"//",IF(C187=VALUE(nm2!D187),"ok","■")))</f>
        <v>ok</v>
      </c>
      <c r="H187" s="1" t="str">
        <f aca="false">IF("."=nm2!E187,"--",IF(ISBLANK(D187),"//",IF(D187=VALUE(nm2!E187),"ok","■")))</f>
        <v>ok</v>
      </c>
      <c r="I187" s="1" t="str">
        <f aca="false">IF("."=nm2!G187,"--",IF(ISBLANK(E187),"//",IF(E187=VALUE(nm2!G187),"ok","■")))</f>
        <v>ok</v>
      </c>
      <c r="J187" s="1" t="str">
        <f aca="false">IF("."=nm2!H187,"--",IF(ISBLANK(F187),"//",IF(F187=VALUE(nm2!H187),"ok","■")))</f>
        <v>ok</v>
      </c>
      <c r="K187" s="7" t="n">
        <v>0.89</v>
      </c>
      <c r="L187" s="7" t="n">
        <v>0.44</v>
      </c>
      <c r="M187" s="7" t="n">
        <v>1.05</v>
      </c>
      <c r="N187" s="7" t="n">
        <v>0.52</v>
      </c>
      <c r="O187" s="1" t="str">
        <f aca="false">IF("."=nm2!J187,"--",IF(ISBLANK(K187),"//",IF(K187=VALUE(nm2!J187),"ok","■")))</f>
        <v>ok</v>
      </c>
      <c r="P187" s="1" t="str">
        <f aca="false">IF("."=nm2!K187,"--",IF(ISBLANK(L187),"//",IF(L187=VALUE(nm2!K187),"ok","■")))</f>
        <v>ok</v>
      </c>
      <c r="Q187" s="1" t="str">
        <f aca="false">IF("."=nm2!M187,"--",IF(ISBLANK(M187),"//",IF(M187=VALUE(nm2!M187),"ok","■")))</f>
        <v>ok</v>
      </c>
      <c r="R187" s="1" t="str">
        <f aca="false">IF("."=nm2!N187,"--",IF(ISBLANK(N187),"//",IF(N187=VALUE(nm2!N187),"ok","■")))</f>
        <v>ok</v>
      </c>
      <c r="S187" s="7" t="n">
        <v>0.73</v>
      </c>
      <c r="T187" s="7" t="n">
        <v>0.36</v>
      </c>
      <c r="U187" s="7" t="n">
        <v>0.79</v>
      </c>
      <c r="V187" s="7" t="n">
        <v>0.39</v>
      </c>
      <c r="W187" s="1" t="str">
        <f aca="false">IF("."=nm2!P187,"--",IF(ISBLANK(S187),"//",IF(S187=VALUE(nm2!P187),"ok","■")))</f>
        <v>ok</v>
      </c>
      <c r="X187" s="1" t="str">
        <f aca="false">IF("."=nm2!Q187,"--",IF(ISBLANK(T187),"//",IF(T187=VALUE(nm2!Q187),"ok","■")))</f>
        <v>ok</v>
      </c>
      <c r="Y187" s="1" t="str">
        <f aca="false">IF("."=nm2!S187,"--",IF(ISBLANK(U187),"//",IF(U187=VALUE(nm2!S187),"ok","■")))</f>
        <v>ok</v>
      </c>
      <c r="Z187" s="1" t="str">
        <f aca="false">IF("."=nm2!T187,"--",IF(ISBLANK(V187),"//",IF(V187=VALUE(nm2!T187),"ok","■")))</f>
        <v>ok</v>
      </c>
    </row>
    <row r="188" customFormat="false" ht="13.8" hidden="false" customHeight="false" outlineLevel="0" collapsed="false">
      <c r="A188" s="1" t="n">
        <f aca="false">nt!B188</f>
        <v>180</v>
      </c>
      <c r="B188" s="1" t="str">
        <f aca="false">nm2!B188</f>
        <v>WILD I/O</v>
      </c>
      <c r="C188" s="7" t="n">
        <v>1.43</v>
      </c>
      <c r="D188" s="7" t="n">
        <v>0.71</v>
      </c>
      <c r="E188" s="7" t="n">
        <v>1.44</v>
      </c>
      <c r="F188" s="7" t="n">
        <v>0.72</v>
      </c>
      <c r="G188" s="1" t="str">
        <f aca="false">IF("."=nm2!D188,"--",IF(ISBLANK(C188),"//",IF(C188=VALUE(nm2!D188),"ok","■")))</f>
        <v>ok</v>
      </c>
      <c r="H188" s="1" t="str">
        <f aca="false">IF("."=nm2!E188,"--",IF(ISBLANK(D188),"//",IF(D188=VALUE(nm2!E188),"ok","■")))</f>
        <v>ok</v>
      </c>
      <c r="I188" s="1" t="str">
        <f aca="false">IF("."=nm2!G188,"--",IF(ISBLANK(E188),"//",IF(E188=VALUE(nm2!G188),"ok","■")))</f>
        <v>ok</v>
      </c>
      <c r="J188" s="1" t="str">
        <f aca="false">IF("."=nm2!H188,"--",IF(ISBLANK(F188),"//",IF(F188=VALUE(nm2!H188),"ok","■")))</f>
        <v>ok</v>
      </c>
      <c r="K188" s="7" t="n">
        <v>1.42</v>
      </c>
      <c r="L188" s="7" t="n">
        <v>0.71</v>
      </c>
      <c r="M188" s="7" t="n">
        <v>1.4</v>
      </c>
      <c r="N188" s="7" t="n">
        <v>0.7</v>
      </c>
      <c r="O188" s="1" t="str">
        <f aca="false">IF("."=nm2!J188,"--",IF(ISBLANK(K188),"//",IF(K188=VALUE(nm2!J188),"ok","■")))</f>
        <v>ok</v>
      </c>
      <c r="P188" s="1" t="str">
        <f aca="false">IF("."=nm2!K188,"--",IF(ISBLANK(L188),"//",IF(L188=VALUE(nm2!K188),"ok","■")))</f>
        <v>ok</v>
      </c>
      <c r="Q188" s="1" t="str">
        <f aca="false">IF("."=nm2!M188,"--",IF(ISBLANK(M188),"//",IF(M188=VALUE(nm2!M188),"ok","■")))</f>
        <v>ok</v>
      </c>
      <c r="R188" s="1" t="str">
        <f aca="false">IF("."=nm2!N188,"--",IF(ISBLANK(N188),"//",IF(N188=VALUE(nm2!N188),"ok","■")))</f>
        <v>ok</v>
      </c>
      <c r="S188" s="7" t="s">
        <v>59</v>
      </c>
      <c r="T188" s="7" t="s">
        <v>59</v>
      </c>
      <c r="U188" s="7" t="s">
        <v>59</v>
      </c>
      <c r="V188" s="7" t="s">
        <v>59</v>
      </c>
      <c r="W188" s="1" t="str">
        <f aca="false">IF("."=nm2!P188,"--",IF(ISBLANK(S188),"//",IF(S188=VALUE(nm2!P188),"ok","■")))</f>
        <v>--</v>
      </c>
      <c r="X188" s="1" t="str">
        <f aca="false">IF("."=nm2!Q188,"--",IF(ISBLANK(T188),"//",IF(T188=VALUE(nm2!Q188),"ok","■")))</f>
        <v>--</v>
      </c>
      <c r="Y188" s="1" t="str">
        <f aca="false">IF("."=nm2!S188,"--",IF(ISBLANK(U188),"//",IF(U188=VALUE(nm2!S188),"ok","■")))</f>
        <v>--</v>
      </c>
      <c r="Z188" s="1" t="str">
        <f aca="false">IF("."=nm2!T188,"--",IF(ISBLANK(V188),"//",IF(V188=VALUE(nm2!T188),"ok","■")))</f>
        <v>--</v>
      </c>
    </row>
    <row r="189" customFormat="false" ht="13.8" hidden="false" customHeight="false" outlineLevel="0" collapsed="false">
      <c r="A189" s="1" t="n">
        <f aca="false">nt!B189</f>
        <v>181</v>
      </c>
      <c r="B189" s="1" t="str">
        <f aca="false">nm2!B189</f>
        <v>ZANZIBAR</v>
      </c>
      <c r="C189" s="7" t="n">
        <v>1.38</v>
      </c>
      <c r="D189" s="7" t="n">
        <v>0.69</v>
      </c>
      <c r="E189" s="7" t="n">
        <v>1.38</v>
      </c>
      <c r="F189" s="7" t="n">
        <v>0.69</v>
      </c>
      <c r="G189" s="1" t="str">
        <f aca="false">IF("."=nm2!D189,"--",IF(ISBLANK(C189),"//",IF(C189=VALUE(nm2!D189),"ok","■")))</f>
        <v>ok</v>
      </c>
      <c r="H189" s="1" t="str">
        <f aca="false">IF("."=nm2!E189,"--",IF(ISBLANK(D189),"//",IF(D189=VALUE(nm2!E189),"ok","■")))</f>
        <v>ok</v>
      </c>
      <c r="I189" s="1" t="str">
        <f aca="false">IF("."=nm2!G189,"--",IF(ISBLANK(E189),"//",IF(E189=VALUE(nm2!G189),"ok","■")))</f>
        <v>ok</v>
      </c>
      <c r="J189" s="1" t="str">
        <f aca="false">IF("."=nm2!H189,"--",IF(ISBLANK(F189),"//",IF(F189=VALUE(nm2!H189),"ok","■")))</f>
        <v>ok</v>
      </c>
      <c r="K189" s="7" t="n">
        <v>0.85</v>
      </c>
      <c r="L189" s="7" t="n">
        <v>0.42</v>
      </c>
      <c r="M189" s="7" t="n">
        <v>1.11</v>
      </c>
      <c r="N189" s="7" t="n">
        <v>0.55</v>
      </c>
      <c r="O189" s="1" t="str">
        <f aca="false">IF("."=nm2!J189,"--",IF(ISBLANK(K189),"//",IF(K189=VALUE(nm2!J189),"ok","■")))</f>
        <v>ok</v>
      </c>
      <c r="P189" s="1" t="str">
        <f aca="false">IF("."=nm2!K189,"--",IF(ISBLANK(L189),"//",IF(L189=VALUE(nm2!K189),"ok","■")))</f>
        <v>ok</v>
      </c>
      <c r="Q189" s="1" t="str">
        <f aca="false">IF("."=nm2!M189,"--",IF(ISBLANK(M189),"//",IF(M189=VALUE(nm2!M189),"ok","■")))</f>
        <v>ok</v>
      </c>
      <c r="R189" s="1" t="str">
        <f aca="false">IF("."=nm2!N189,"--",IF(ISBLANK(N189),"//",IF(N189=VALUE(nm2!N189),"ok","■")))</f>
        <v>ok</v>
      </c>
      <c r="S189" s="7" t="n">
        <v>0.77</v>
      </c>
      <c r="T189" s="7" t="n">
        <v>0.38</v>
      </c>
      <c r="U189" s="7" t="n">
        <v>0.79</v>
      </c>
      <c r="V189" s="7" t="n">
        <v>0.39</v>
      </c>
      <c r="W189" s="1" t="str">
        <f aca="false">IF("."=nm2!P189,"--",IF(ISBLANK(S189),"//",IF(S189=VALUE(nm2!P189),"ok","■")))</f>
        <v>ok</v>
      </c>
      <c r="X189" s="1" t="str">
        <f aca="false">IF("."=nm2!Q189,"--",IF(ISBLANK(T189),"//",IF(T189=VALUE(nm2!Q189),"ok","■")))</f>
        <v>ok</v>
      </c>
      <c r="Y189" s="1" t="str">
        <f aca="false">IF("."=nm2!S189,"--",IF(ISBLANK(U189),"//",IF(U189=VALUE(nm2!S189),"ok","■")))</f>
        <v>ok</v>
      </c>
      <c r="Z189" s="1" t="str">
        <f aca="false">IF("."=nm2!T189,"--",IF(ISBLANK(V189),"//",IF(V189=VALUE(nm2!T189),"ok","■")))</f>
        <v>ok</v>
      </c>
    </row>
    <row r="190" customFormat="false" ht="14" hidden="false" customHeight="false" outlineLevel="0" collapsed="false">
      <c r="A190" s="1" t="n">
        <f aca="false">nt!B190</f>
        <v>182</v>
      </c>
      <c r="B190" s="1" t="str">
        <f aca="false">nm2!B190</f>
        <v>超楽C-E-Z</v>
      </c>
      <c r="C190" s="7" t="n">
        <v>1.58</v>
      </c>
      <c r="D190" s="7" t="n">
        <v>0.79</v>
      </c>
      <c r="E190" s="7" t="n">
        <v>1.84</v>
      </c>
      <c r="F190" s="7" t="n">
        <v>0.92</v>
      </c>
      <c r="G190" s="1" t="str">
        <f aca="false">IF("."=nm2!D190,"--",IF(ISBLANK(C190),"//",IF(C190=VALUE(nm2!D190),"ok","■")))</f>
        <v>ok</v>
      </c>
      <c r="H190" s="1" t="str">
        <f aca="false">IF("."=nm2!E190,"--",IF(ISBLANK(D190),"//",IF(D190=VALUE(nm2!E190),"ok","■")))</f>
        <v>ok</v>
      </c>
      <c r="I190" s="1" t="str">
        <f aca="false">IF("."=nm2!G190,"--",IF(ISBLANK(E190),"//",IF(E190=VALUE(nm2!G190),"ok","■")))</f>
        <v>ok</v>
      </c>
      <c r="J190" s="1" t="str">
        <f aca="false">IF("."=nm2!H190,"--",IF(ISBLANK(F190),"//",IF(F190=VALUE(nm2!H190),"ok","■")))</f>
        <v>ok</v>
      </c>
      <c r="K190" s="7" t="n">
        <v>0.94</v>
      </c>
      <c r="L190" s="7" t="n">
        <v>0.47</v>
      </c>
      <c r="M190" s="7" t="n">
        <v>0.98</v>
      </c>
      <c r="N190" s="7" t="n">
        <v>0.49</v>
      </c>
      <c r="O190" s="1" t="str">
        <f aca="false">IF("."=nm2!J190,"--",IF(ISBLANK(K190),"//",IF(K190=VALUE(nm2!J190),"ok","■")))</f>
        <v>ok</v>
      </c>
      <c r="P190" s="1" t="str">
        <f aca="false">IF("."=nm2!K190,"--",IF(ISBLANK(L190),"//",IF(L190=VALUE(nm2!K190),"ok","■")))</f>
        <v>ok</v>
      </c>
      <c r="Q190" s="1" t="str">
        <f aca="false">IF("."=nm2!M190,"--",IF(ISBLANK(M190),"//",IF(M190=VALUE(nm2!M190),"ok","■")))</f>
        <v>ok</v>
      </c>
      <c r="R190" s="1" t="str">
        <f aca="false">IF("."=nm2!N190,"--",IF(ISBLANK(N190),"//",IF(N190=VALUE(nm2!N190),"ok","■")))</f>
        <v>ok</v>
      </c>
      <c r="S190" s="7" t="s">
        <v>59</v>
      </c>
      <c r="T190" s="7" t="s">
        <v>59</v>
      </c>
      <c r="U190" s="7" t="s">
        <v>59</v>
      </c>
      <c r="V190" s="7" t="s">
        <v>59</v>
      </c>
      <c r="W190" s="1" t="str">
        <f aca="false">IF("."=nm2!P190,"--",IF(ISBLANK(S190),"//",IF(S190=VALUE(nm2!P190),"ok","■")))</f>
        <v>--</v>
      </c>
      <c r="X190" s="1" t="str">
        <f aca="false">IF("."=nm2!Q190,"--",IF(ISBLANK(T190),"//",IF(T190=VALUE(nm2!Q190),"ok","■")))</f>
        <v>--</v>
      </c>
      <c r="Y190" s="1" t="str">
        <f aca="false">IF("."=nm2!S190,"--",IF(ISBLANK(U190),"//",IF(U190=VALUE(nm2!S190),"ok","■")))</f>
        <v>--</v>
      </c>
      <c r="Z190" s="1" t="str">
        <f aca="false">IF("."=nm2!T190,"--",IF(ISBLANK(V190),"//",IF(V190=VALUE(nm2!T190),"ok","■")))</f>
        <v>--</v>
      </c>
    </row>
    <row r="191" customFormat="false" ht="13.8" hidden="false" customHeight="false" outlineLevel="0" collapsed="false">
      <c r="A191" s="1" t="n">
        <f aca="false">nt!B191</f>
        <v>183</v>
      </c>
      <c r="B191" s="1" t="str">
        <f aca="false">nm2!B191</f>
        <v>ホワイトレクチャー</v>
      </c>
      <c r="C191" s="7" t="n">
        <v>0.82</v>
      </c>
      <c r="D191" s="7" t="n">
        <v>0.41</v>
      </c>
      <c r="E191" s="7" t="n">
        <v>0.94</v>
      </c>
      <c r="F191" s="7" t="n">
        <v>0.47</v>
      </c>
      <c r="G191" s="1" t="str">
        <f aca="false">IF("."=nm2!D191,"--",IF(ISBLANK(C191),"//",IF(C191=VALUE(nm2!D191),"ok","■")))</f>
        <v>ok</v>
      </c>
      <c r="H191" s="1" t="str">
        <f aca="false">IF("."=nm2!E191,"--",IF(ISBLANK(D191),"//",IF(D191=VALUE(nm2!E191),"ok","■")))</f>
        <v>ok</v>
      </c>
      <c r="I191" s="1" t="str">
        <f aca="false">IF("."=nm2!G191,"--",IF(ISBLANK(E191),"//",IF(E191=VALUE(nm2!G191),"ok","■")))</f>
        <v>ok</v>
      </c>
      <c r="J191" s="1" t="str">
        <f aca="false">IF("."=nm2!H191,"--",IF(ISBLANK(F191),"//",IF(F191=VALUE(nm2!H191),"ok","■")))</f>
        <v>ok</v>
      </c>
      <c r="K191" s="7" t="n">
        <v>0.73</v>
      </c>
      <c r="L191" s="7" t="n">
        <v>0.36</v>
      </c>
      <c r="M191" s="7" t="n">
        <v>0.79</v>
      </c>
      <c r="N191" s="7" t="n">
        <v>0.39</v>
      </c>
      <c r="O191" s="1" t="str">
        <f aca="false">IF("."=nm2!J191,"--",IF(ISBLANK(K191),"//",IF(K191=VALUE(nm2!J191),"ok","■")))</f>
        <v>ok</v>
      </c>
      <c r="P191" s="1" t="str">
        <f aca="false">IF("."=nm2!K191,"--",IF(ISBLANK(L191),"//",IF(L191=VALUE(nm2!K191),"ok","■")))</f>
        <v>ok</v>
      </c>
      <c r="Q191" s="1" t="str">
        <f aca="false">IF("."=nm2!M191,"--",IF(ISBLANK(M191),"//",IF(M191=VALUE(nm2!M191),"ok","■")))</f>
        <v>ok</v>
      </c>
      <c r="R191" s="1" t="str">
        <f aca="false">IF("."=nm2!N191,"--",IF(ISBLANK(N191),"//",IF(N191=VALUE(nm2!N191),"ok","■")))</f>
        <v>ok</v>
      </c>
      <c r="S191" s="7" t="n">
        <v>0.71</v>
      </c>
      <c r="T191" s="7" t="n">
        <v>0.35</v>
      </c>
      <c r="U191" s="7" t="n">
        <v>0.75</v>
      </c>
      <c r="V191" s="7" t="n">
        <v>0.37</v>
      </c>
      <c r="W191" s="1" t="str">
        <f aca="false">IF("."=nm2!P191,"--",IF(ISBLANK(S191),"//",IF(S191=VALUE(nm2!P191),"ok","■")))</f>
        <v>ok</v>
      </c>
      <c r="X191" s="1" t="str">
        <f aca="false">IF("."=nm2!Q191,"--",IF(ISBLANK(T191),"//",IF(T191=VALUE(nm2!Q191),"ok","■")))</f>
        <v>ok</v>
      </c>
      <c r="Y191" s="1" t="str">
        <f aca="false">IF("."=nm2!S191,"--",IF(ISBLANK(U191),"//",IF(U191=VALUE(nm2!S191),"ok","■")))</f>
        <v>ok</v>
      </c>
      <c r="Z191" s="1" t="str">
        <f aca="false">IF("."=nm2!T191,"--",IF(ISBLANK(V191),"//",IF(V191=VALUE(nm2!T191),"ok","■")))</f>
        <v>ok</v>
      </c>
    </row>
    <row r="192" customFormat="false" ht="14" hidden="false" customHeight="false" outlineLevel="0" collapsed="false">
      <c r="A192" s="1" t="n">
        <f aca="false">nt!B192</f>
        <v>184</v>
      </c>
      <c r="B192" s="1" t="str">
        <f aca="false">nm2!B192</f>
        <v>夜間行 [MA-REMIX]</v>
      </c>
      <c r="C192" s="7" t="n">
        <v>1.06</v>
      </c>
      <c r="D192" s="7" t="n">
        <v>0.53</v>
      </c>
      <c r="E192" s="7" t="n">
        <v>1.09</v>
      </c>
      <c r="F192" s="7" t="n">
        <v>0.54</v>
      </c>
      <c r="G192" s="1" t="str">
        <f aca="false">IF("."=nm2!D192,"--",IF(ISBLANK(C192),"//",IF(C192=VALUE(nm2!D192),"ok","■")))</f>
        <v>ok</v>
      </c>
      <c r="H192" s="1" t="str">
        <f aca="false">IF("."=nm2!E192,"--",IF(ISBLANK(D192),"//",IF(D192=VALUE(nm2!E192),"ok","■")))</f>
        <v>ok</v>
      </c>
      <c r="I192" s="1" t="str">
        <f aca="false">IF("."=nm2!G192,"--",IF(ISBLANK(E192),"//",IF(E192=VALUE(nm2!G192),"ok","■")))</f>
        <v>ok</v>
      </c>
      <c r="J192" s="1" t="str">
        <f aca="false">IF("."=nm2!H192,"--",IF(ISBLANK(F192),"//",IF(F192=VALUE(nm2!H192),"ok","■")))</f>
        <v>ok</v>
      </c>
      <c r="K192" s="7" t="n">
        <v>0.88</v>
      </c>
      <c r="L192" s="7" t="n">
        <v>0.44</v>
      </c>
      <c r="M192" s="7" t="n">
        <v>0.93</v>
      </c>
      <c r="N192" s="7" t="n">
        <v>0.46</v>
      </c>
      <c r="O192" s="1" t="str">
        <f aca="false">IF("."=nm2!J192,"--",IF(ISBLANK(K192),"//",IF(K192=VALUE(nm2!J192),"ok","■")))</f>
        <v>ok</v>
      </c>
      <c r="P192" s="1" t="str">
        <f aca="false">IF("."=nm2!K192,"--",IF(ISBLANK(L192),"//",IF(L192=VALUE(nm2!K192),"ok","■")))</f>
        <v>ok</v>
      </c>
      <c r="Q192" s="1" t="str">
        <f aca="false">IF("."=nm2!M192,"--",IF(ISBLANK(M192),"//",IF(M192=VALUE(nm2!M192),"ok","■")))</f>
        <v>ok</v>
      </c>
      <c r="R192" s="1" t="str">
        <f aca="false">IF("."=nm2!N192,"--",IF(ISBLANK(N192),"//",IF(N192=VALUE(nm2!N192),"ok","■")))</f>
        <v>ok</v>
      </c>
      <c r="S192" s="7" t="n">
        <v>0.85</v>
      </c>
      <c r="T192" s="7" t="n">
        <v>0.42</v>
      </c>
      <c r="U192" s="7" t="n">
        <v>0.88</v>
      </c>
      <c r="V192" s="7" t="n">
        <v>0.44</v>
      </c>
      <c r="W192" s="1" t="str">
        <f aca="false">IF("."=nm2!P192,"--",IF(ISBLANK(S192),"//",IF(S192=VALUE(nm2!P192),"ok","■")))</f>
        <v>ok</v>
      </c>
      <c r="X192" s="1" t="str">
        <f aca="false">IF("."=nm2!Q192,"--",IF(ISBLANK(T192),"//",IF(T192=VALUE(nm2!Q192),"ok","■")))</f>
        <v>ok</v>
      </c>
      <c r="Y192" s="1" t="str">
        <f aca="false">IF("."=nm2!S192,"--",IF(ISBLANK(U192),"//",IF(U192=VALUE(nm2!S192),"ok","■")))</f>
        <v>ok</v>
      </c>
      <c r="Z192" s="1" t="str">
        <f aca="false">IF("."=nm2!T192,"--",IF(ISBLANK(V192),"//",IF(V192=VALUE(nm2!T192),"ok","■")))</f>
        <v>ok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9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6" activeCellId="0" sqref="C6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4" min="3" style="7" width="5.21"/>
    <col collapsed="false" customWidth="true" hidden="false" outlineLevel="0" max="6" min="5" style="1" width="4.24"/>
    <col collapsed="false" customWidth="true" hidden="false" outlineLevel="0" max="8" min="7" style="7" width="5.21"/>
    <col collapsed="false" customWidth="true" hidden="false" outlineLevel="0" max="10" min="9" style="1" width="4.24"/>
    <col collapsed="false" customWidth="true" hidden="false" outlineLevel="0" max="12" min="11" style="7" width="5.21"/>
    <col collapsed="false" customWidth="true" hidden="false" outlineLevel="0" max="14" min="13" style="1" width="4.24"/>
  </cols>
  <sheetData>
    <row r="1" customFormat="false" ht="14" hidden="false" customHeight="false" outlineLevel="0" collapsed="false">
      <c r="B1" s="1" t="str">
        <f aca="false">nmb!B1</f>
        <v>beatmania THE FINAL</v>
      </c>
      <c r="C1" s="7" t="s">
        <v>260</v>
      </c>
      <c r="E1" s="1" t="n">
        <f aca="false">COUNTIF(E:E,"ok")</f>
        <v>172</v>
      </c>
      <c r="F1" s="1" t="n">
        <f aca="false">COUNTIF(F:F,"ok")</f>
        <v>172</v>
      </c>
      <c r="I1" s="1" t="n">
        <f aca="false">COUNTIF(I:I,"ok")</f>
        <v>142</v>
      </c>
      <c r="J1" s="1" t="n">
        <f aca="false">COUNTIF(J:J,"ok")</f>
        <v>142</v>
      </c>
      <c r="M1" s="1" t="n">
        <f aca="false">COUNTIF(M:M,"ok")</f>
        <v>61</v>
      </c>
      <c r="N1" s="1" t="n">
        <f aca="false">COUNTIF(N:N,"ok")</f>
        <v>61</v>
      </c>
    </row>
    <row r="2" customFormat="false" ht="14" hidden="false" customHeight="false" outlineLevel="0" collapsed="false">
      <c r="B2" s="1" t="str">
        <f aca="false">nmb!B2</f>
        <v>dbp normal</v>
      </c>
      <c r="C2" s="7" t="s">
        <v>261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  <c r="M2" s="1" t="n">
        <f aca="false">COUNTIF(M:M,"//")</f>
        <v>0</v>
      </c>
      <c r="N2" s="1" t="n">
        <f aca="false">COUNTIF(N:N,"//")</f>
        <v>0</v>
      </c>
    </row>
    <row r="3" customFormat="false" ht="14" hidden="false" customHeight="false" outlineLevel="0" collapsed="false">
      <c r="B3" s="1" t="s">
        <v>262</v>
      </c>
      <c r="C3" s="7" t="s">
        <v>263</v>
      </c>
      <c r="E3" s="1" t="n">
        <f aca="false">COUNTIF(E:E,"--")</f>
        <v>12</v>
      </c>
      <c r="F3" s="1" t="n">
        <f aca="false">COUNTIF(F:F,"--")</f>
        <v>12</v>
      </c>
      <c r="I3" s="1" t="n">
        <f aca="false">COUNTIF(I:I,"--")</f>
        <v>42</v>
      </c>
      <c r="J3" s="1" t="n">
        <f aca="false">COUNTIF(J:J,"--")</f>
        <v>42</v>
      </c>
      <c r="M3" s="1" t="n">
        <f aca="false">COUNTIF(M:M,"--")</f>
        <v>123</v>
      </c>
      <c r="N3" s="1" t="n">
        <f aca="false">COUNTIF(N:N,"--")</f>
        <v>123</v>
      </c>
    </row>
    <row r="4" customFormat="false" ht="14" hidden="false" customHeight="false" outlineLevel="0" collapsed="false">
      <c r="C4" s="7" t="s">
        <v>264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  <c r="M4" s="1" t="n">
        <f aca="false">COUNTIF(M:M,"■")</f>
        <v>0</v>
      </c>
      <c r="N4" s="1" t="n">
        <f aca="false">COUNTIF(N:N,"■")</f>
        <v>0</v>
      </c>
    </row>
    <row r="5" customFormat="false" ht="13.8" hidden="false" customHeight="false" outlineLevel="0" collapsed="false">
      <c r="C5" s="8"/>
      <c r="D5" s="8"/>
      <c r="G5" s="8"/>
      <c r="H5" s="8"/>
      <c r="K5" s="8"/>
      <c r="L5" s="8"/>
      <c r="O5" s="2"/>
      <c r="P5" s="2"/>
      <c r="Q5" s="1"/>
      <c r="R5" s="1"/>
    </row>
    <row r="6" customFormat="false" ht="13.8" hidden="false" customHeight="false" outlineLevel="0" collapsed="false">
      <c r="C6" s="1" t="s">
        <v>42</v>
      </c>
      <c r="D6" s="1"/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nmb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nmb</v>
      </c>
      <c r="G6" s="1" t="s">
        <v>43</v>
      </c>
      <c r="H6" s="1"/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nmb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nmb</v>
      </c>
      <c r="K6" s="1" t="s">
        <v>44</v>
      </c>
      <c r="L6" s="1"/>
      <c r="M6" s="1" t="str">
        <f aca="false">_xlfn.LET(_xlpm.z1z,_xlfn.FORMULATEXT(M9),_xlpm.z2z,MID(_xlpm.z1z,FIND("""=",_xlpm.z1z)+2,99),_xlpm.z3z,LEFT(_xlpm.z2z,FIND(",",_xlpm.z2z)-1),_xlpm.z4z,IFERROR(FIND(".",_xlpm.z3z),FIND("!",_xlpm.z3z)),LEFT(_xlpm.z3z,_xlpm.z4z-1))</f>
        <v>nmb</v>
      </c>
      <c r="N6" s="1" t="str">
        <f aca="false">_xlfn.LET(_xlpm.z1z,_xlfn.FORMULATEXT(N9),_xlpm.z2z,MID(_xlpm.z1z,FIND("""=",_xlpm.z1z)+2,99),_xlpm.z3z,LEFT(_xlpm.z2z,FIND(",",_xlpm.z2z)-1),_xlpm.z4z,IFERROR(FIND(".",_xlpm.z3z),FIND("!",_xlpm.z3z)),LEFT(_xlpm.z3z,_xlpm.z4z-1))</f>
        <v>nmb</v>
      </c>
      <c r="O6" s="2"/>
      <c r="P6" s="2"/>
      <c r="Q6" s="2"/>
      <c r="R6" s="2"/>
    </row>
    <row r="7" customFormat="false" ht="13.8" hidden="false" customHeight="false" outlineLevel="0" collapsed="false">
      <c r="C7" s="1" t="s">
        <v>252</v>
      </c>
      <c r="D7" s="1" t="s">
        <v>253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252</v>
      </c>
      <c r="H7" s="1" t="s">
        <v>253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  <c r="K7" s="1" t="s">
        <v>252</v>
      </c>
      <c r="L7" s="1" t="s">
        <v>253</v>
      </c>
      <c r="M7" s="1" t="str">
        <f aca="false">_xlfn.LET(_xlpm.z1z,_xlfn.FORMULATEXT(M9),_xlpm.z2z,MID(_xlpm.z1z,FIND("""=",_xlpm.z1z)+2,99),_xlpm.z3z,LEFT(_xlpm.z2z,FIND(",",_xlpm.z2z)-1),_xlpm.z4z,IFERROR(FIND(".",_xlpm.z3z),FIND("!",_xlpm.z3z)),MID(_xlpm.z3z,_xlpm.z4z+1,99))</f>
        <v>J9</v>
      </c>
      <c r="N7" s="1" t="str">
        <f aca="false">_xlfn.LET(_xlpm.z1z,_xlfn.FORMULATEXT(N9),_xlpm.z2z,MID(_xlpm.z1z,FIND("""=",_xlpm.z1z)+2,99),_xlpm.z3z,LEFT(_xlpm.z2z,FIND(",",_xlpm.z2z)-1),_xlpm.z4z,IFERROR(FIND(".",_xlpm.z3z),FIND("!",_xlpm.z3z)),MID(_xlpm.z3z,_xlpm.z4z+1,99))</f>
        <v>K9</v>
      </c>
      <c r="O7" s="2"/>
      <c r="P7" s="2"/>
      <c r="Q7" s="2"/>
      <c r="R7" s="2"/>
    </row>
    <row r="9" customFormat="false" ht="13.8" hidden="false" customHeight="false" outlineLevel="0" collapsed="false">
      <c r="A9" s="1" t="n">
        <f aca="false">nt!B9</f>
        <v>1</v>
      </c>
      <c r="B9" s="1" t="str">
        <f aca="false">nmb!B9</f>
        <v>2.14.13</v>
      </c>
      <c r="C9" s="7" t="n">
        <v>0.19</v>
      </c>
      <c r="D9" s="7" t="n">
        <v>0.09</v>
      </c>
      <c r="E9" s="1" t="str">
        <f aca="false">IF("."=nmb!D9,"--",IF(ISBLANK(C9),"//",IF(C9=VALUE(nmb!D9),"ok","■")))</f>
        <v>ok</v>
      </c>
      <c r="F9" s="1" t="str">
        <f aca="false">IF("."=nmb!E9,"--",IF(ISBLANK(D9),"//",IF(D9=VALUE(nmb!E9),"ok","■")))</f>
        <v>ok</v>
      </c>
      <c r="G9" s="7" t="n">
        <v>0.16</v>
      </c>
      <c r="H9" s="7" t="n">
        <v>0.08</v>
      </c>
      <c r="I9" s="1" t="str">
        <f aca="false">IF("."=nmb!G9,"--",IF(ISBLANK(G9),"//",IF(G9=VALUE(nmb!G9),"ok","■")))</f>
        <v>ok</v>
      </c>
      <c r="J9" s="1" t="str">
        <f aca="false">IF("."=nmb!H9,"--",IF(ISBLANK(H9),"//",IF(H9=VALUE(nmb!H9),"ok","■")))</f>
        <v>ok</v>
      </c>
      <c r="K9" s="7" t="s">
        <v>59</v>
      </c>
      <c r="L9" s="7" t="s">
        <v>59</v>
      </c>
      <c r="M9" s="1" t="str">
        <f aca="false">IF("."=nmb!J9,"--",IF(ISBLANK(K9),"//",IF(K9=VALUE(nmb!J9),"ok","■")))</f>
        <v>--</v>
      </c>
      <c r="N9" s="1" t="str">
        <f aca="false">IF("."=nmb!K9,"--",IF(ISBLANK(L9),"//",IF(L9=VALUE(nmb!K9),"ok","■")))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nmb!B10</f>
        <v>AIN'T IT GOOD</v>
      </c>
      <c r="C10" s="7" t="n">
        <v>0.62</v>
      </c>
      <c r="D10" s="7" t="n">
        <v>0.31</v>
      </c>
      <c r="E10" s="1" t="str">
        <f aca="false">IF("."=nmb!D10,"--",IF(ISBLANK(C10),"//",IF(C10=VALUE(nmb!D10),"ok","■")))</f>
        <v>ok</v>
      </c>
      <c r="F10" s="1" t="str">
        <f aca="false">IF("."=nmb!E10,"--",IF(ISBLANK(D10),"//",IF(D10=VALUE(nmb!E10),"ok","■")))</f>
        <v>ok</v>
      </c>
      <c r="G10" s="7" t="s">
        <v>59</v>
      </c>
      <c r="H10" s="7" t="s">
        <v>59</v>
      </c>
      <c r="I10" s="1" t="str">
        <f aca="false">IF("."=nmb!G10,"--",IF(ISBLANK(G10),"//",IF(G10=VALUE(nmb!G10),"ok","■")))</f>
        <v>--</v>
      </c>
      <c r="J10" s="1" t="str">
        <f aca="false">IF("."=nmb!H10,"--",IF(ISBLANK(H10),"//",IF(H10=VALUE(nmb!H10),"ok","■")))</f>
        <v>--</v>
      </c>
      <c r="K10" s="7" t="s">
        <v>59</v>
      </c>
      <c r="L10" s="7" t="s">
        <v>59</v>
      </c>
      <c r="M10" s="1" t="str">
        <f aca="false">IF("."=nmb!J10,"--",IF(ISBLANK(K10),"//",IF(K10=VALUE(nmb!J10),"ok","■")))</f>
        <v>--</v>
      </c>
      <c r="N10" s="1" t="str">
        <f aca="false">IF("."=nmb!K10,"--",IF(ISBLANK(L10),"//",IF(L10=VALUE(nmb!K10),"ok","■")))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nmb!B11</f>
        <v>BAILA! BAILA!</v>
      </c>
      <c r="C11" s="7" t="n">
        <v>0.42</v>
      </c>
      <c r="D11" s="7" t="n">
        <v>0.21</v>
      </c>
      <c r="E11" s="1" t="str">
        <f aca="false">IF("."=nmb!D11,"--",IF(ISBLANK(C11),"//",IF(C11=VALUE(nmb!D11),"ok","■")))</f>
        <v>ok</v>
      </c>
      <c r="F11" s="1" t="str">
        <f aca="false">IF("."=nmb!E11,"--",IF(ISBLANK(D11),"//",IF(D11=VALUE(nmb!E11),"ok","■")))</f>
        <v>ok</v>
      </c>
      <c r="G11" s="7" t="n">
        <v>0.14</v>
      </c>
      <c r="H11" s="7" t="n">
        <v>0.07</v>
      </c>
      <c r="I11" s="1" t="str">
        <f aca="false">IF("."=nmb!G11,"--",IF(ISBLANK(G11),"//",IF(G11=VALUE(nmb!G11),"ok","■")))</f>
        <v>ok</v>
      </c>
      <c r="J11" s="1" t="str">
        <f aca="false">IF("."=nmb!H11,"--",IF(ISBLANK(H11),"//",IF(H11=VALUE(nmb!H11),"ok","■")))</f>
        <v>ok</v>
      </c>
      <c r="K11" s="7" t="n">
        <v>0.14</v>
      </c>
      <c r="L11" s="7" t="n">
        <v>0.07</v>
      </c>
      <c r="M11" s="1" t="str">
        <f aca="false">IF("."=nmb!J11,"--",IF(ISBLANK(K11),"//",IF(K11=VALUE(nmb!J11),"ok","■")))</f>
        <v>ok</v>
      </c>
      <c r="N11" s="1" t="str">
        <f aca="false">IF("."=nmb!K11,"--",IF(ISBLANK(L11),"//",IF(L11=VALUE(nmb!K11),"ok","■")))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nmb!B12</f>
        <v>BIRDMAN</v>
      </c>
      <c r="C12" s="7" t="n">
        <v>0.31</v>
      </c>
      <c r="D12" s="7" t="n">
        <v>0.15</v>
      </c>
      <c r="E12" s="1" t="str">
        <f aca="false">IF("."=nmb!D12,"--",IF(ISBLANK(C12),"//",IF(C12=VALUE(nmb!D12),"ok","■")))</f>
        <v>ok</v>
      </c>
      <c r="F12" s="1" t="str">
        <f aca="false">IF("."=nmb!E12,"--",IF(ISBLANK(D12),"//",IF(D12=VALUE(nmb!E12),"ok","■")))</f>
        <v>ok</v>
      </c>
      <c r="G12" s="7" t="n">
        <v>0.21</v>
      </c>
      <c r="H12" s="7" t="n">
        <v>0.1</v>
      </c>
      <c r="I12" s="1" t="str">
        <f aca="false">IF("."=nmb!G12,"--",IF(ISBLANK(G12),"//",IF(G12=VALUE(nmb!G12),"ok","■")))</f>
        <v>ok</v>
      </c>
      <c r="J12" s="1" t="str">
        <f aca="false">IF("."=nmb!H12,"--",IF(ISBLANK(H12),"//",IF(H12=VALUE(nmb!H12),"ok","■")))</f>
        <v>ok</v>
      </c>
      <c r="K12" s="7" t="n">
        <v>0.2</v>
      </c>
      <c r="L12" s="7" t="n">
        <v>0.1</v>
      </c>
      <c r="M12" s="1" t="str">
        <f aca="false">IF("."=nmb!J12,"--",IF(ISBLANK(K12),"//",IF(K12=VALUE(nmb!J12),"ok","■")))</f>
        <v>ok</v>
      </c>
      <c r="N12" s="1" t="str">
        <f aca="false">IF("."=nmb!K12,"--",IF(ISBLANK(L12),"//",IF(L12=VALUE(nmb!K12),"ok","■")))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nmb!B13</f>
        <v>BODY</v>
      </c>
      <c r="C13" s="7" t="n">
        <v>0.85</v>
      </c>
      <c r="D13" s="7" t="n">
        <v>0.42</v>
      </c>
      <c r="E13" s="1" t="str">
        <f aca="false">IF("."=nmb!D13,"--",IF(ISBLANK(C13),"//",IF(C13=VALUE(nmb!D13),"ok","■")))</f>
        <v>ok</v>
      </c>
      <c r="F13" s="1" t="str">
        <f aca="false">IF("."=nmb!E13,"--",IF(ISBLANK(D13),"//",IF(D13=VALUE(nmb!E13),"ok","■")))</f>
        <v>ok</v>
      </c>
      <c r="G13" s="7" t="s">
        <v>59</v>
      </c>
      <c r="H13" s="7" t="s">
        <v>59</v>
      </c>
      <c r="I13" s="1" t="str">
        <f aca="false">IF("."=nmb!G13,"--",IF(ISBLANK(G13),"//",IF(G13=VALUE(nmb!G13),"ok","■")))</f>
        <v>--</v>
      </c>
      <c r="J13" s="1" t="str">
        <f aca="false">IF("."=nmb!H13,"--",IF(ISBLANK(H13),"//",IF(H13=VALUE(nmb!H13),"ok","■")))</f>
        <v>--</v>
      </c>
      <c r="K13" s="7" t="s">
        <v>59</v>
      </c>
      <c r="L13" s="7" t="s">
        <v>59</v>
      </c>
      <c r="M13" s="1" t="str">
        <f aca="false">IF("."=nmb!J13,"--",IF(ISBLANK(K13),"//",IF(K13=VALUE(nmb!J13),"ok","■")))</f>
        <v>--</v>
      </c>
      <c r="N13" s="1" t="str">
        <f aca="false">IF("."=nmb!K13,"--",IF(ISBLANK(L13),"//",IF(L13=VALUE(nmb!K13),"ok","■")))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nmb!B14</f>
        <v>BRILLIANT 2U</v>
      </c>
      <c r="C14" s="7" t="n">
        <v>0.27</v>
      </c>
      <c r="D14" s="7" t="n">
        <v>0.13</v>
      </c>
      <c r="E14" s="1" t="str">
        <f aca="false">IF("."=nmb!D14,"--",IF(ISBLANK(C14),"//",IF(C14=VALUE(nmb!D14),"ok","■")))</f>
        <v>ok</v>
      </c>
      <c r="F14" s="1" t="str">
        <f aca="false">IF("."=nmb!E14,"--",IF(ISBLANK(D14),"//",IF(D14=VALUE(nmb!E14),"ok","■")))</f>
        <v>ok</v>
      </c>
      <c r="G14" s="7" t="n">
        <v>0.22</v>
      </c>
      <c r="H14" s="7" t="n">
        <v>0.11</v>
      </c>
      <c r="I14" s="1" t="str">
        <f aca="false">IF("."=nmb!G14,"--",IF(ISBLANK(G14),"//",IF(G14=VALUE(nmb!G14),"ok","■")))</f>
        <v>ok</v>
      </c>
      <c r="J14" s="1" t="str">
        <f aca="false">IF("."=nmb!H14,"--",IF(ISBLANK(H14),"//",IF(H14=VALUE(nmb!H14),"ok","■")))</f>
        <v>ok</v>
      </c>
      <c r="K14" s="7" t="n">
        <v>0.2</v>
      </c>
      <c r="L14" s="7" t="n">
        <v>0.1</v>
      </c>
      <c r="M14" s="1" t="str">
        <f aca="false">IF("."=nmb!J14,"--",IF(ISBLANK(K14),"//",IF(K14=VALUE(nmb!J14),"ok","■")))</f>
        <v>ok</v>
      </c>
      <c r="N14" s="1" t="str">
        <f aca="false">IF("."=nmb!K14,"--",IF(ISBLANK(L14),"//",IF(L14=VALUE(nmb!K14),"ok","■")))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nmb!B15</f>
        <v>CALLING FOR DISTINY</v>
      </c>
      <c r="C15" s="7" t="n">
        <v>0.3</v>
      </c>
      <c r="D15" s="7" t="n">
        <v>0.15</v>
      </c>
      <c r="E15" s="1" t="str">
        <f aca="false">IF("."=nmb!D15,"--",IF(ISBLANK(C15),"//",IF(C15=VALUE(nmb!D15),"ok","■")))</f>
        <v>ok</v>
      </c>
      <c r="F15" s="1" t="str">
        <f aca="false">IF("."=nmb!E15,"--",IF(ISBLANK(D15),"//",IF(D15=VALUE(nmb!E15),"ok","■")))</f>
        <v>ok</v>
      </c>
      <c r="G15" s="7" t="n">
        <v>0.14</v>
      </c>
      <c r="H15" s="7" t="n">
        <v>0.07</v>
      </c>
      <c r="I15" s="1" t="str">
        <f aca="false">IF("."=nmb!G15,"--",IF(ISBLANK(G15),"//",IF(G15=VALUE(nmb!G15),"ok","■")))</f>
        <v>ok</v>
      </c>
      <c r="J15" s="1" t="str">
        <f aca="false">IF("."=nmb!H15,"--",IF(ISBLANK(H15),"//",IF(H15=VALUE(nmb!H15),"ok","■")))</f>
        <v>ok</v>
      </c>
      <c r="K15" s="7" t="s">
        <v>59</v>
      </c>
      <c r="L15" s="7" t="s">
        <v>59</v>
      </c>
      <c r="M15" s="1" t="str">
        <f aca="false">IF("."=nmb!J15,"--",IF(ISBLANK(K15),"//",IF(K15=VALUE(nmb!J15),"ok","■")))</f>
        <v>--</v>
      </c>
      <c r="N15" s="1" t="str">
        <f aca="false">IF("."=nmb!K15,"--",IF(ISBLANK(L15),"//",IF(L15=VALUE(nmb!K15),"ok","■")))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nmb!B16</f>
        <v>CANDY★</v>
      </c>
      <c r="C16" s="7" t="n">
        <v>0.25</v>
      </c>
      <c r="D16" s="7" t="n">
        <v>0.12</v>
      </c>
      <c r="E16" s="1" t="str">
        <f aca="false">IF("."=nmb!D16,"--",IF(ISBLANK(C16),"//",IF(C16=VALUE(nmb!D16),"ok","■")))</f>
        <v>ok</v>
      </c>
      <c r="F16" s="1" t="str">
        <f aca="false">IF("."=nmb!E16,"--",IF(ISBLANK(D16),"//",IF(D16=VALUE(nmb!E16),"ok","■")))</f>
        <v>ok</v>
      </c>
      <c r="G16" s="7" t="n">
        <v>0.15</v>
      </c>
      <c r="H16" s="7" t="n">
        <v>0.07</v>
      </c>
      <c r="I16" s="1" t="str">
        <f aca="false">IF("."=nmb!G16,"--",IF(ISBLANK(G16),"//",IF(G16=VALUE(nmb!G16),"ok","■")))</f>
        <v>ok</v>
      </c>
      <c r="J16" s="1" t="str">
        <f aca="false">IF("."=nmb!H16,"--",IF(ISBLANK(H16),"//",IF(H16=VALUE(nmb!H16),"ok","■")))</f>
        <v>ok</v>
      </c>
      <c r="K16" s="7" t="s">
        <v>59</v>
      </c>
      <c r="L16" s="7" t="s">
        <v>59</v>
      </c>
      <c r="M16" s="1" t="str">
        <f aca="false">IF("."=nmb!J16,"--",IF(ISBLANK(K16),"//",IF(K16=VALUE(nmb!J16),"ok","■")))</f>
        <v>--</v>
      </c>
      <c r="N16" s="1" t="str">
        <f aca="false">IF("."=nmb!K16,"--",IF(ISBLANK(L16),"//",IF(L16=VALUE(nmb!K16),"ok","■")))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nmb!B17</f>
        <v>CAT MAN</v>
      </c>
      <c r="C17" s="7" t="n">
        <v>0.36</v>
      </c>
      <c r="D17" s="7" t="n">
        <v>0.18</v>
      </c>
      <c r="E17" s="1" t="str">
        <f aca="false">IF("."=nmb!D17,"--",IF(ISBLANK(C17),"//",IF(C17=VALUE(nmb!D17),"ok","■")))</f>
        <v>ok</v>
      </c>
      <c r="F17" s="1" t="str">
        <f aca="false">IF("."=nmb!E17,"--",IF(ISBLANK(D17),"//",IF(D17=VALUE(nmb!E17),"ok","■")))</f>
        <v>ok</v>
      </c>
      <c r="G17" s="7" t="n">
        <v>0.19</v>
      </c>
      <c r="H17" s="7" t="n">
        <v>0.09</v>
      </c>
      <c r="I17" s="1" t="str">
        <f aca="false">IF("."=nmb!G17,"--",IF(ISBLANK(G17),"//",IF(G17=VALUE(nmb!G17),"ok","■")))</f>
        <v>ok</v>
      </c>
      <c r="J17" s="1" t="str">
        <f aca="false">IF("."=nmb!H17,"--",IF(ISBLANK(H17),"//",IF(H17=VALUE(nmb!H17),"ok","■")))</f>
        <v>ok</v>
      </c>
      <c r="K17" s="7" t="s">
        <v>59</v>
      </c>
      <c r="L17" s="7" t="s">
        <v>59</v>
      </c>
      <c r="M17" s="1" t="str">
        <f aca="false">IF("."=nmb!J17,"--",IF(ISBLANK(K17),"//",IF(K17=VALUE(nmb!J17),"ok","■")))</f>
        <v>--</v>
      </c>
      <c r="N17" s="1" t="str">
        <f aca="false">IF("."=nmb!K17,"--",IF(ISBLANK(L17),"//",IF(L17=VALUE(nmb!K17),"ok","■")))</f>
        <v>--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nmb!B18</f>
        <v>CLOUDY MUSIC</v>
      </c>
      <c r="C18" s="7" t="n">
        <v>0.17</v>
      </c>
      <c r="D18" s="7" t="n">
        <v>0.08</v>
      </c>
      <c r="E18" s="1" t="str">
        <f aca="false">IF("."=nmb!D18,"--",IF(ISBLANK(C18),"//",IF(C18=VALUE(nmb!D18),"ok","■")))</f>
        <v>ok</v>
      </c>
      <c r="F18" s="1" t="str">
        <f aca="false">IF("."=nmb!E18,"--",IF(ISBLANK(D18),"//",IF(D18=VALUE(nmb!E18),"ok","■")))</f>
        <v>ok</v>
      </c>
      <c r="G18" s="7" t="n">
        <v>0.14</v>
      </c>
      <c r="H18" s="7" t="n">
        <v>0.07</v>
      </c>
      <c r="I18" s="1" t="str">
        <f aca="false">IF("."=nmb!G18,"--",IF(ISBLANK(G18),"//",IF(G18=VALUE(nmb!G18),"ok","■")))</f>
        <v>ok</v>
      </c>
      <c r="J18" s="1" t="str">
        <f aca="false">IF("."=nmb!H18,"--",IF(ISBLANK(H18),"//",IF(H18=VALUE(nmb!H18),"ok","■")))</f>
        <v>ok</v>
      </c>
      <c r="K18" s="7" t="s">
        <v>59</v>
      </c>
      <c r="L18" s="7" t="s">
        <v>59</v>
      </c>
      <c r="M18" s="1" t="str">
        <f aca="false">IF("."=nmb!J18,"--",IF(ISBLANK(K18),"//",IF(K18=VALUE(nmb!J18),"ok","■")))</f>
        <v>--</v>
      </c>
      <c r="N18" s="1" t="str">
        <f aca="false">IF("."=nmb!K18,"--",IF(ISBLANK(L18),"//",IF(L18=VALUE(nmb!K18),"ok","■")))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nmb!B19</f>
        <v>COREDESAT</v>
      </c>
      <c r="C19" s="7" t="n">
        <v>0.19</v>
      </c>
      <c r="D19" s="7" t="n">
        <v>0.09</v>
      </c>
      <c r="E19" s="1" t="str">
        <f aca="false">IF("."=nmb!D19,"--",IF(ISBLANK(C19),"//",IF(C19=VALUE(nmb!D19),"ok","■")))</f>
        <v>ok</v>
      </c>
      <c r="F19" s="1" t="str">
        <f aca="false">IF("."=nmb!E19,"--",IF(ISBLANK(D19),"//",IF(D19=VALUE(nmb!E19),"ok","■")))</f>
        <v>ok</v>
      </c>
      <c r="G19" s="7" t="s">
        <v>59</v>
      </c>
      <c r="H19" s="7" t="s">
        <v>59</v>
      </c>
      <c r="I19" s="1" t="str">
        <f aca="false">IF("."=nmb!G19,"--",IF(ISBLANK(G19),"//",IF(G19=VALUE(nmb!G19),"ok","■")))</f>
        <v>--</v>
      </c>
      <c r="J19" s="1" t="str">
        <f aca="false">IF("."=nmb!H19,"--",IF(ISBLANK(H19),"//",IF(H19=VALUE(nmb!H19),"ok","■")))</f>
        <v>--</v>
      </c>
      <c r="K19" s="7" t="s">
        <v>59</v>
      </c>
      <c r="L19" s="7" t="s">
        <v>59</v>
      </c>
      <c r="M19" s="1" t="str">
        <f aca="false">IF("."=nmb!J19,"--",IF(ISBLANK(K19),"//",IF(K19=VALUE(nmb!J19),"ok","■")))</f>
        <v>--</v>
      </c>
      <c r="N19" s="1" t="str">
        <f aca="false">IF("."=nmb!K19,"--",IF(ISBLANK(L19),"//",IF(L19=VALUE(nmb!K19),"ok","■")))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nmb!B20</f>
        <v>DANCE THE NIGHT AWAY</v>
      </c>
      <c r="C20" s="7" t="n">
        <v>0.28</v>
      </c>
      <c r="D20" s="7" t="n">
        <v>0.14</v>
      </c>
      <c r="E20" s="1" t="str">
        <f aca="false">IF("."=nmb!D20,"--",IF(ISBLANK(C20),"//",IF(C20=VALUE(nmb!D20),"ok","■")))</f>
        <v>ok</v>
      </c>
      <c r="F20" s="1" t="str">
        <f aca="false">IF("."=nmb!E20,"--",IF(ISBLANK(D20),"//",IF(D20=VALUE(nmb!E20),"ok","■")))</f>
        <v>ok</v>
      </c>
      <c r="G20" s="7" t="n">
        <v>0.16</v>
      </c>
      <c r="H20" s="7" t="n">
        <v>0.08</v>
      </c>
      <c r="I20" s="1" t="str">
        <f aca="false">IF("."=nmb!G20,"--",IF(ISBLANK(G20),"//",IF(G20=VALUE(nmb!G20),"ok","■")))</f>
        <v>ok</v>
      </c>
      <c r="J20" s="1" t="str">
        <f aca="false">IF("."=nmb!H20,"--",IF(ISBLANK(H20),"//",IF(H20=VALUE(nmb!H20),"ok","■")))</f>
        <v>ok</v>
      </c>
      <c r="K20" s="7" t="n">
        <v>0.16</v>
      </c>
      <c r="L20" s="7" t="n">
        <v>0.08</v>
      </c>
      <c r="M20" s="1" t="str">
        <f aca="false">IF("."=nmb!J20,"--",IF(ISBLANK(K20),"//",IF(K20=VALUE(nmb!J20),"ok","■")))</f>
        <v>ok</v>
      </c>
      <c r="N20" s="1" t="str">
        <f aca="false">IF("."=nmb!K20,"--",IF(ISBLANK(L20),"//",IF(L20=VALUE(nmb!K20),"ok","■")))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nmb!B21</f>
        <v>DR.LOVE</v>
      </c>
      <c r="C21" s="7" t="n">
        <v>0.32</v>
      </c>
      <c r="D21" s="7" t="n">
        <v>0.16</v>
      </c>
      <c r="E21" s="1" t="str">
        <f aca="false">IF("."=nmb!D21,"--",IF(ISBLANK(C21),"//",IF(C21=VALUE(nmb!D21),"ok","■")))</f>
        <v>ok</v>
      </c>
      <c r="F21" s="1" t="str">
        <f aca="false">IF("."=nmb!E21,"--",IF(ISBLANK(D21),"//",IF(D21=VALUE(nmb!E21),"ok","■")))</f>
        <v>ok</v>
      </c>
      <c r="G21" s="7" t="n">
        <v>0.28</v>
      </c>
      <c r="H21" s="7" t="n">
        <v>0.14</v>
      </c>
      <c r="I21" s="1" t="str">
        <f aca="false">IF("."=nmb!G21,"--",IF(ISBLANK(G21),"//",IF(G21=VALUE(nmb!G21),"ok","■")))</f>
        <v>ok</v>
      </c>
      <c r="J21" s="1" t="str">
        <f aca="false">IF("."=nmb!H21,"--",IF(ISBLANK(H21),"//",IF(H21=VALUE(nmb!H21),"ok","■")))</f>
        <v>ok</v>
      </c>
      <c r="K21" s="7" t="s">
        <v>59</v>
      </c>
      <c r="L21" s="7" t="s">
        <v>59</v>
      </c>
      <c r="M21" s="1" t="str">
        <f aca="false">IF("."=nmb!J21,"--",IF(ISBLANK(K21),"//",IF(K21=VALUE(nmb!J21),"ok","■")))</f>
        <v>--</v>
      </c>
      <c r="N21" s="1" t="str">
        <f aca="false">IF("."=nmb!K21,"--",IF(ISBLANK(L21),"//",IF(L21=VALUE(nmb!K21),"ok","■")))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nmb!B22</f>
        <v>FELLOWS</v>
      </c>
      <c r="C22" s="7" t="n">
        <v>0.27</v>
      </c>
      <c r="D22" s="7" t="n">
        <v>0.13</v>
      </c>
      <c r="E22" s="1" t="str">
        <f aca="false">IF("."=nmb!D22,"--",IF(ISBLANK(C22),"//",IF(C22=VALUE(nmb!D22),"ok","■")))</f>
        <v>ok</v>
      </c>
      <c r="F22" s="1" t="str">
        <f aca="false">IF("."=nmb!E22,"--",IF(ISBLANK(D22),"//",IF(D22=VALUE(nmb!E22),"ok","■")))</f>
        <v>ok</v>
      </c>
      <c r="G22" s="7" t="n">
        <v>0.17</v>
      </c>
      <c r="H22" s="7" t="n">
        <v>0.08</v>
      </c>
      <c r="I22" s="1" t="str">
        <f aca="false">IF("."=nmb!G22,"--",IF(ISBLANK(G22),"//",IF(G22=VALUE(nmb!G22),"ok","■")))</f>
        <v>ok</v>
      </c>
      <c r="J22" s="1" t="str">
        <f aca="false">IF("."=nmb!H22,"--",IF(ISBLANK(H22),"//",IF(H22=VALUE(nmb!H22),"ok","■")))</f>
        <v>ok</v>
      </c>
      <c r="K22" s="7" t="s">
        <v>59</v>
      </c>
      <c r="L22" s="7" t="s">
        <v>59</v>
      </c>
      <c r="M22" s="1" t="str">
        <f aca="false">IF("."=nmb!J22,"--",IF(ISBLANK(K22),"//",IF(K22=VALUE(nmb!J22),"ok","■")))</f>
        <v>--</v>
      </c>
      <c r="N22" s="1" t="str">
        <f aca="false">IF("."=nmb!K22,"--",IF(ISBLANK(L22),"//",IF(L22=VALUE(nmb!K22),"ok","■")))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nmb!B23</f>
        <v>FIRE WIRE</v>
      </c>
      <c r="C23" s="7" t="n">
        <v>0.26</v>
      </c>
      <c r="D23" s="7" t="n">
        <v>0.13</v>
      </c>
      <c r="E23" s="1" t="str">
        <f aca="false">IF("."=nmb!D23,"--",IF(ISBLANK(C23),"//",IF(C23=VALUE(nmb!D23),"ok","■")))</f>
        <v>ok</v>
      </c>
      <c r="F23" s="1" t="str">
        <f aca="false">IF("."=nmb!E23,"--",IF(ISBLANK(D23),"//",IF(D23=VALUE(nmb!E23),"ok","■")))</f>
        <v>ok</v>
      </c>
      <c r="G23" s="7" t="n">
        <v>0.18</v>
      </c>
      <c r="H23" s="7" t="n">
        <v>0.09</v>
      </c>
      <c r="I23" s="1" t="str">
        <f aca="false">IF("."=nmb!G23,"--",IF(ISBLANK(G23),"//",IF(G23=VALUE(nmb!G23),"ok","■")))</f>
        <v>ok</v>
      </c>
      <c r="J23" s="1" t="str">
        <f aca="false">IF("."=nmb!H23,"--",IF(ISBLANK(H23),"//",IF(H23=VALUE(nmb!H23),"ok","■")))</f>
        <v>ok</v>
      </c>
      <c r="K23" s="7" t="s">
        <v>59</v>
      </c>
      <c r="L23" s="7" t="s">
        <v>59</v>
      </c>
      <c r="M23" s="1" t="str">
        <f aca="false">IF("."=nmb!J23,"--",IF(ISBLANK(K23),"//",IF(K23=VALUE(nmb!J23),"ok","■")))</f>
        <v>--</v>
      </c>
      <c r="N23" s="1" t="str">
        <f aca="false">IF("."=nmb!K23,"--",IF(ISBLANK(L23),"//",IF(L23=VALUE(nmb!K23),"ok","■")))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nmb!B24</f>
        <v>GAMBOL</v>
      </c>
      <c r="C24" s="7" t="n">
        <v>0.74</v>
      </c>
      <c r="D24" s="7" t="n">
        <v>0.37</v>
      </c>
      <c r="E24" s="1" t="str">
        <f aca="false">IF("."=nmb!D24,"--",IF(ISBLANK(C24),"//",IF(C24=VALUE(nmb!D24),"ok","■")))</f>
        <v>ok</v>
      </c>
      <c r="F24" s="1" t="str">
        <f aca="false">IF("."=nmb!E24,"--",IF(ISBLANK(D24),"//",IF(D24=VALUE(nmb!E24),"ok","■")))</f>
        <v>ok</v>
      </c>
      <c r="G24" s="7" t="n">
        <v>0.54</v>
      </c>
      <c r="H24" s="7" t="n">
        <v>0.27</v>
      </c>
      <c r="I24" s="1" t="str">
        <f aca="false">IF("."=nmb!G24,"--",IF(ISBLANK(G24),"//",IF(G24=VALUE(nmb!G24),"ok","■")))</f>
        <v>ok</v>
      </c>
      <c r="J24" s="1" t="str">
        <f aca="false">IF("."=nmb!H24,"--",IF(ISBLANK(H24),"//",IF(H24=VALUE(nmb!H24),"ok","■")))</f>
        <v>ok</v>
      </c>
      <c r="K24" s="7" t="s">
        <v>59</v>
      </c>
      <c r="L24" s="7" t="s">
        <v>59</v>
      </c>
      <c r="M24" s="1" t="str">
        <f aca="false">IF("."=nmb!J24,"--",IF(ISBLANK(K24),"//",IF(K24=VALUE(nmb!J24),"ok","■")))</f>
        <v>--</v>
      </c>
      <c r="N24" s="1" t="str">
        <f aca="false">IF("."=nmb!K24,"--",IF(ISBLANK(L24),"//",IF(L24=VALUE(nmb!K24),"ok","■")))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nmb!B25</f>
        <v>GAMELAN DE COUPLE</v>
      </c>
      <c r="C25" s="7" t="n">
        <v>0.15</v>
      </c>
      <c r="D25" s="7" t="n">
        <v>0.07</v>
      </c>
      <c r="E25" s="1" t="str">
        <f aca="false">IF("."=nmb!D25,"--",IF(ISBLANK(C25),"//",IF(C25=VALUE(nmb!D25),"ok","■")))</f>
        <v>ok</v>
      </c>
      <c r="F25" s="1" t="str">
        <f aca="false">IF("."=nmb!E25,"--",IF(ISBLANK(D25),"//",IF(D25=VALUE(nmb!E25),"ok","■")))</f>
        <v>ok</v>
      </c>
      <c r="G25" s="7" t="s">
        <v>59</v>
      </c>
      <c r="H25" s="7" t="s">
        <v>59</v>
      </c>
      <c r="I25" s="1" t="str">
        <f aca="false">IF("."=nmb!G25,"--",IF(ISBLANK(G25),"//",IF(G25=VALUE(nmb!G25),"ok","■")))</f>
        <v>--</v>
      </c>
      <c r="J25" s="1" t="str">
        <f aca="false">IF("."=nmb!H25,"--",IF(ISBLANK(H25),"//",IF(H25=VALUE(nmb!H25),"ok","■")))</f>
        <v>--</v>
      </c>
      <c r="K25" s="7" t="s">
        <v>59</v>
      </c>
      <c r="L25" s="7" t="s">
        <v>59</v>
      </c>
      <c r="M25" s="1" t="str">
        <f aca="false">IF("."=nmb!J25,"--",IF(ISBLANK(K25),"//",IF(K25=VALUE(nmb!J25),"ok","■")))</f>
        <v>--</v>
      </c>
      <c r="N25" s="1" t="str">
        <f aca="false">IF("."=nmb!K25,"--",IF(ISBLANK(L25),"//",IF(L25=VALUE(nmb!K25),"ok","■")))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nmb!B26</f>
        <v>GENTLE STRESS</v>
      </c>
      <c r="C26" s="7" t="n">
        <v>0.32</v>
      </c>
      <c r="D26" s="7" t="n">
        <v>0.16</v>
      </c>
      <c r="E26" s="1" t="str">
        <f aca="false">IF("."=nmb!D26,"--",IF(ISBLANK(C26),"//",IF(C26=VALUE(nmb!D26),"ok","■")))</f>
        <v>ok</v>
      </c>
      <c r="F26" s="1" t="str">
        <f aca="false">IF("."=nmb!E26,"--",IF(ISBLANK(D26),"//",IF(D26=VALUE(nmb!E26),"ok","■")))</f>
        <v>ok</v>
      </c>
      <c r="G26" s="7" t="n">
        <v>0.21</v>
      </c>
      <c r="H26" s="7" t="n">
        <v>0.1</v>
      </c>
      <c r="I26" s="1" t="str">
        <f aca="false">IF("."=nmb!G26,"--",IF(ISBLANK(G26),"//",IF(G26=VALUE(nmb!G26),"ok","■")))</f>
        <v>ok</v>
      </c>
      <c r="J26" s="1" t="str">
        <f aca="false">IF("."=nmb!H26,"--",IF(ISBLANK(H26),"//",IF(H26=VALUE(nmb!H26),"ok","■")))</f>
        <v>ok</v>
      </c>
      <c r="K26" s="7" t="s">
        <v>59</v>
      </c>
      <c r="L26" s="7" t="s">
        <v>59</v>
      </c>
      <c r="M26" s="1" t="str">
        <f aca="false">IF("."=nmb!J26,"--",IF(ISBLANK(K26),"//",IF(K26=VALUE(nmb!J26),"ok","■")))</f>
        <v>--</v>
      </c>
      <c r="N26" s="1" t="str">
        <f aca="false">IF("."=nmb!K26,"--",IF(ISBLANK(L26),"//",IF(L26=VALUE(nmb!K26),"ok","■")))</f>
        <v>--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nmb!B27</f>
        <v>HAPPY MAN</v>
      </c>
      <c r="C27" s="7" t="n">
        <v>0.32</v>
      </c>
      <c r="D27" s="7" t="n">
        <v>0.16</v>
      </c>
      <c r="E27" s="1" t="str">
        <f aca="false">IF("."=nmb!D27,"--",IF(ISBLANK(C27),"//",IF(C27=VALUE(nmb!D27),"ok","■")))</f>
        <v>ok</v>
      </c>
      <c r="F27" s="1" t="str">
        <f aca="false">IF("."=nmb!E27,"--",IF(ISBLANK(D27),"//",IF(D27=VALUE(nmb!E27),"ok","■")))</f>
        <v>ok</v>
      </c>
      <c r="G27" s="7" t="s">
        <v>59</v>
      </c>
      <c r="H27" s="7" t="s">
        <v>59</v>
      </c>
      <c r="I27" s="1" t="str">
        <f aca="false">IF("."=nmb!G27,"--",IF(ISBLANK(G27),"//",IF(G27=VALUE(nmb!G27),"ok","■")))</f>
        <v>--</v>
      </c>
      <c r="J27" s="1" t="str">
        <f aca="false">IF("."=nmb!H27,"--",IF(ISBLANK(H27),"//",IF(H27=VALUE(nmb!H27),"ok","■")))</f>
        <v>--</v>
      </c>
      <c r="K27" s="7" t="s">
        <v>59</v>
      </c>
      <c r="L27" s="7" t="s">
        <v>59</v>
      </c>
      <c r="M27" s="1" t="str">
        <f aca="false">IF("."=nmb!J27,"--",IF(ISBLANK(K27),"//",IF(K27=VALUE(nmb!J27),"ok","■")))</f>
        <v>--</v>
      </c>
      <c r="N27" s="1" t="str">
        <f aca="false">IF("."=nmb!K27,"--",IF(ISBLANK(L27),"//",IF(L27=VALUE(nmb!K27),"ok","■")))</f>
        <v>--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nmb!B28</f>
        <v>HIT'N'SLAP</v>
      </c>
      <c r="C28" s="7" t="n">
        <v>0.39</v>
      </c>
      <c r="D28" s="7" t="n">
        <v>0.19</v>
      </c>
      <c r="E28" s="1" t="str">
        <f aca="false">IF("."=nmb!D28,"--",IF(ISBLANK(C28),"//",IF(C28=VALUE(nmb!D28),"ok","■")))</f>
        <v>ok</v>
      </c>
      <c r="F28" s="1" t="str">
        <f aca="false">IF("."=nmb!E28,"--",IF(ISBLANK(D28),"//",IF(D28=VALUE(nmb!E28),"ok","■")))</f>
        <v>ok</v>
      </c>
      <c r="G28" s="7" t="n">
        <v>0.23</v>
      </c>
      <c r="H28" s="7" t="n">
        <v>0.11</v>
      </c>
      <c r="I28" s="1" t="str">
        <f aca="false">IF("."=nmb!G28,"--",IF(ISBLANK(G28),"//",IF(G28=VALUE(nmb!G28),"ok","■")))</f>
        <v>ok</v>
      </c>
      <c r="J28" s="1" t="str">
        <f aca="false">IF("."=nmb!H28,"--",IF(ISBLANK(H28),"//",IF(H28=VALUE(nmb!H28),"ok","■")))</f>
        <v>ok</v>
      </c>
      <c r="K28" s="7" t="s">
        <v>59</v>
      </c>
      <c r="L28" s="7" t="s">
        <v>59</v>
      </c>
      <c r="M28" s="1" t="str">
        <f aca="false">IF("."=nmb!J28,"--",IF(ISBLANK(K28),"//",IF(K28=VALUE(nmb!J28),"ok","■")))</f>
        <v>--</v>
      </c>
      <c r="N28" s="1" t="str">
        <f aca="false">IF("."=nmb!K28,"--",IF(ISBLANK(L28),"//",IF(L28=VALUE(nmb!K28),"ok","■")))</f>
        <v>--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nmb!B29</f>
        <v>IMPLANTATION</v>
      </c>
      <c r="C29" s="7" t="n">
        <v>0.25</v>
      </c>
      <c r="D29" s="7" t="n">
        <v>0.12</v>
      </c>
      <c r="E29" s="1" t="str">
        <f aca="false">IF("."=nmb!D29,"--",IF(ISBLANK(C29),"//",IF(C29=VALUE(nmb!D29),"ok","■")))</f>
        <v>ok</v>
      </c>
      <c r="F29" s="1" t="str">
        <f aca="false">IF("."=nmb!E29,"--",IF(ISBLANK(D29),"//",IF(D29=VALUE(nmb!E29),"ok","■")))</f>
        <v>ok</v>
      </c>
      <c r="G29" s="7" t="s">
        <v>59</v>
      </c>
      <c r="H29" s="7" t="s">
        <v>59</v>
      </c>
      <c r="I29" s="1" t="str">
        <f aca="false">IF("."=nmb!G29,"--",IF(ISBLANK(G29),"//",IF(G29=VALUE(nmb!G29),"ok","■")))</f>
        <v>--</v>
      </c>
      <c r="J29" s="1" t="str">
        <f aca="false">IF("."=nmb!H29,"--",IF(ISBLANK(H29),"//",IF(H29=VALUE(nmb!H29),"ok","■")))</f>
        <v>--</v>
      </c>
      <c r="K29" s="7" t="s">
        <v>59</v>
      </c>
      <c r="L29" s="7" t="s">
        <v>59</v>
      </c>
      <c r="M29" s="1" t="str">
        <f aca="false">IF("."=nmb!J29,"--",IF(ISBLANK(K29),"//",IF(K29=VALUE(nmb!J29),"ok","■")))</f>
        <v>--</v>
      </c>
      <c r="N29" s="1" t="str">
        <f aca="false">IF("."=nmb!K29,"--",IF(ISBLANK(L29),"//",IF(L29=VALUE(nmb!K29),"ok","■")))</f>
        <v>--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nmb!B30</f>
        <v>JET WORLD</v>
      </c>
      <c r="C30" s="7" t="n">
        <v>0.25</v>
      </c>
      <c r="D30" s="7" t="n">
        <v>0.12</v>
      </c>
      <c r="E30" s="1" t="str">
        <f aca="false">IF("."=nmb!D30,"--",IF(ISBLANK(C30),"//",IF(C30=VALUE(nmb!D30),"ok","■")))</f>
        <v>ok</v>
      </c>
      <c r="F30" s="1" t="str">
        <f aca="false">IF("."=nmb!E30,"--",IF(ISBLANK(D30),"//",IF(D30=VALUE(nmb!E30),"ok","■")))</f>
        <v>ok</v>
      </c>
      <c r="G30" s="7" t="n">
        <v>0.15</v>
      </c>
      <c r="H30" s="7" t="n">
        <v>0.07</v>
      </c>
      <c r="I30" s="1" t="str">
        <f aca="false">IF("."=nmb!G30,"--",IF(ISBLANK(G30),"//",IF(G30=VALUE(nmb!G30),"ok","■")))</f>
        <v>ok</v>
      </c>
      <c r="J30" s="1" t="str">
        <f aca="false">IF("."=nmb!H30,"--",IF(ISBLANK(H30),"//",IF(H30=VALUE(nmb!H30),"ok","■")))</f>
        <v>ok</v>
      </c>
      <c r="K30" s="7" t="s">
        <v>59</v>
      </c>
      <c r="L30" s="7" t="s">
        <v>59</v>
      </c>
      <c r="M30" s="1" t="str">
        <f aca="false">IF("."=nmb!J30,"--",IF(ISBLANK(K30),"//",IF(K30=VALUE(nmb!J30),"ok","■")))</f>
        <v>--</v>
      </c>
      <c r="N30" s="1" t="str">
        <f aca="false">IF("."=nmb!K30,"--",IF(ISBLANK(L30),"//",IF(L30=VALUE(nmb!K30),"ok","■")))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nmb!B31</f>
        <v>KISS KISS KISS</v>
      </c>
      <c r="C31" s="7" t="n">
        <v>0.19</v>
      </c>
      <c r="D31" s="7" t="n">
        <v>0.09</v>
      </c>
      <c r="E31" s="1" t="str">
        <f aca="false">IF("."=nmb!D31,"--",IF(ISBLANK(C31),"//",IF(C31=VALUE(nmb!D31),"ok","■")))</f>
        <v>ok</v>
      </c>
      <c r="F31" s="1" t="str">
        <f aca="false">IF("."=nmb!E31,"--",IF(ISBLANK(D31),"//",IF(D31=VALUE(nmb!E31),"ok","■")))</f>
        <v>ok</v>
      </c>
      <c r="G31" s="7" t="n">
        <v>0.13</v>
      </c>
      <c r="H31" s="7" t="n">
        <v>0.06</v>
      </c>
      <c r="I31" s="1" t="str">
        <f aca="false">IF("."=nmb!G31,"--",IF(ISBLANK(G31),"//",IF(G31=VALUE(nmb!G31),"ok","■")))</f>
        <v>ok</v>
      </c>
      <c r="J31" s="1" t="str">
        <f aca="false">IF("."=nmb!H31,"--",IF(ISBLANK(H31),"//",IF(H31=VALUE(nmb!H31),"ok","■")))</f>
        <v>ok</v>
      </c>
      <c r="K31" s="7" t="s">
        <v>59</v>
      </c>
      <c r="L31" s="7" t="s">
        <v>59</v>
      </c>
      <c r="M31" s="1" t="str">
        <f aca="false">IF("."=nmb!J31,"--",IF(ISBLANK(K31),"//",IF(K31=VALUE(nmb!J31),"ok","■")))</f>
        <v>--</v>
      </c>
      <c r="N31" s="1" t="str">
        <f aca="false">IF("."=nmb!K31,"--",IF(ISBLANK(L31),"//",IF(L31=VALUE(nmb!K31),"ok","■")))</f>
        <v>--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nmb!B32</f>
        <v>LA BRISE D'ETE</v>
      </c>
      <c r="C32" s="7" t="n">
        <v>0.2</v>
      </c>
      <c r="D32" s="7" t="n">
        <v>0.1</v>
      </c>
      <c r="E32" s="1" t="str">
        <f aca="false">IF("."=nmb!D32,"--",IF(ISBLANK(C32),"//",IF(C32=VALUE(nmb!D32),"ok","■")))</f>
        <v>ok</v>
      </c>
      <c r="F32" s="1" t="str">
        <f aca="false">IF("."=nmb!E32,"--",IF(ISBLANK(D32),"//",IF(D32=VALUE(nmb!E32),"ok","■")))</f>
        <v>ok</v>
      </c>
      <c r="G32" s="7" t="n">
        <v>0.15</v>
      </c>
      <c r="H32" s="7" t="n">
        <v>0.07</v>
      </c>
      <c r="I32" s="1" t="str">
        <f aca="false">IF("."=nmb!G32,"--",IF(ISBLANK(G32),"//",IF(G32=VALUE(nmb!G32),"ok","■")))</f>
        <v>ok</v>
      </c>
      <c r="J32" s="1" t="str">
        <f aca="false">IF("."=nmb!H32,"--",IF(ISBLANK(H32),"//",IF(H32=VALUE(nmb!H32),"ok","■")))</f>
        <v>ok</v>
      </c>
      <c r="K32" s="7" t="s">
        <v>59</v>
      </c>
      <c r="L32" s="7" t="s">
        <v>59</v>
      </c>
      <c r="M32" s="1" t="str">
        <f aca="false">IF("."=nmb!J32,"--",IF(ISBLANK(K32),"//",IF(K32=VALUE(nmb!J32),"ok","■")))</f>
        <v>--</v>
      </c>
      <c r="N32" s="1" t="str">
        <f aca="false">IF("."=nmb!K32,"--",IF(ISBLANK(L32),"//",IF(L32=VALUE(nmb!K32),"ok","■")))</f>
        <v>--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nmb!B33</f>
        <v>LOVE D RIVE</v>
      </c>
      <c r="C33" s="7" t="n">
        <v>0.17</v>
      </c>
      <c r="D33" s="7" t="n">
        <v>0.08</v>
      </c>
      <c r="E33" s="1" t="str">
        <f aca="false">IF("."=nmb!D33,"--",IF(ISBLANK(C33),"//",IF(C33=VALUE(nmb!D33),"ok","■")))</f>
        <v>ok</v>
      </c>
      <c r="F33" s="1" t="str">
        <f aca="false">IF("."=nmb!E33,"--",IF(ISBLANK(D33),"//",IF(D33=VALUE(nmb!E33),"ok","■")))</f>
        <v>ok</v>
      </c>
      <c r="G33" s="7" t="s">
        <v>59</v>
      </c>
      <c r="H33" s="7" t="s">
        <v>59</v>
      </c>
      <c r="I33" s="1" t="str">
        <f aca="false">IF("."=nmb!G33,"--",IF(ISBLANK(G33),"//",IF(G33=VALUE(nmb!G33),"ok","■")))</f>
        <v>--</v>
      </c>
      <c r="J33" s="1" t="str">
        <f aca="false">IF("."=nmb!H33,"--",IF(ISBLANK(H33),"//",IF(H33=VALUE(nmb!H33),"ok","■")))</f>
        <v>--</v>
      </c>
      <c r="K33" s="7" t="s">
        <v>59</v>
      </c>
      <c r="L33" s="7" t="s">
        <v>59</v>
      </c>
      <c r="M33" s="1" t="str">
        <f aca="false">IF("."=nmb!J33,"--",IF(ISBLANK(K33),"//",IF(K33=VALUE(nmb!J33),"ok","■")))</f>
        <v>--</v>
      </c>
      <c r="N33" s="1" t="str">
        <f aca="false">IF("."=nmb!K33,"--",IF(ISBLANK(L33),"//",IF(L33=VALUE(nmb!K33),"ok","■")))</f>
        <v>--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nmb!B34</f>
        <v>MGS2 MISSION R</v>
      </c>
      <c r="C34" s="7" t="n">
        <v>0.18</v>
      </c>
      <c r="D34" s="7" t="n">
        <v>0.09</v>
      </c>
      <c r="E34" s="1" t="str">
        <f aca="false">IF("."=nmb!D34,"--",IF(ISBLANK(C34),"//",IF(C34=VALUE(nmb!D34),"ok","■")))</f>
        <v>ok</v>
      </c>
      <c r="F34" s="1" t="str">
        <f aca="false">IF("."=nmb!E34,"--",IF(ISBLANK(D34),"//",IF(D34=VALUE(nmb!E34),"ok","■")))</f>
        <v>ok</v>
      </c>
      <c r="G34" s="7" t="n">
        <v>0.15</v>
      </c>
      <c r="H34" s="7" t="n">
        <v>0.07</v>
      </c>
      <c r="I34" s="1" t="str">
        <f aca="false">IF("."=nmb!G34,"--",IF(ISBLANK(G34),"//",IF(G34=VALUE(nmb!G34),"ok","■")))</f>
        <v>ok</v>
      </c>
      <c r="J34" s="1" t="str">
        <f aca="false">IF("."=nmb!H34,"--",IF(ISBLANK(H34),"//",IF(H34=VALUE(nmb!H34),"ok","■")))</f>
        <v>ok</v>
      </c>
      <c r="K34" s="7" t="n">
        <v>0.13</v>
      </c>
      <c r="L34" s="7" t="n">
        <v>0.06</v>
      </c>
      <c r="M34" s="1" t="str">
        <f aca="false">IF("."=nmb!J34,"--",IF(ISBLANK(K34),"//",IF(K34=VALUE(nmb!J34),"ok","■")))</f>
        <v>ok</v>
      </c>
      <c r="N34" s="1" t="str">
        <f aca="false">IF("."=nmb!K34,"--",IF(ISBLANK(L34),"//",IF(L34=VALUE(nmb!K34),"ok","■")))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nmb!B35</f>
        <v>MIRACLE MOON</v>
      </c>
      <c r="C35" s="7" t="n">
        <v>0.27</v>
      </c>
      <c r="D35" s="7" t="n">
        <v>0.13</v>
      </c>
      <c r="E35" s="1" t="str">
        <f aca="false">IF("."=nmb!D35,"--",IF(ISBLANK(C35),"//",IF(C35=VALUE(nmb!D35),"ok","■")))</f>
        <v>ok</v>
      </c>
      <c r="F35" s="1" t="str">
        <f aca="false">IF("."=nmb!E35,"--",IF(ISBLANK(D35),"//",IF(D35=VALUE(nmb!E35),"ok","■")))</f>
        <v>ok</v>
      </c>
      <c r="G35" s="7" t="s">
        <v>59</v>
      </c>
      <c r="H35" s="7" t="s">
        <v>59</v>
      </c>
      <c r="I35" s="1" t="str">
        <f aca="false">IF("."=nmb!G35,"--",IF(ISBLANK(G35),"//",IF(G35=VALUE(nmb!G35),"ok","■")))</f>
        <v>--</v>
      </c>
      <c r="J35" s="1" t="str">
        <f aca="false">IF("."=nmb!H35,"--",IF(ISBLANK(H35),"//",IF(H35=VALUE(nmb!H35),"ok","■")))</f>
        <v>--</v>
      </c>
      <c r="K35" s="7" t="s">
        <v>59</v>
      </c>
      <c r="L35" s="7" t="s">
        <v>59</v>
      </c>
      <c r="M35" s="1" t="str">
        <f aca="false">IF("."=nmb!J35,"--",IF(ISBLANK(K35),"//",IF(K35=VALUE(nmb!J35),"ok","■")))</f>
        <v>--</v>
      </c>
      <c r="N35" s="1" t="str">
        <f aca="false">IF("."=nmb!K35,"--",IF(ISBLANK(L35),"//",IF(L35=VALUE(nmb!K35),"ok","■")))</f>
        <v>--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nmb!B36</f>
        <v>NURUHACHI</v>
      </c>
      <c r="C36" s="7" t="n">
        <v>0.33</v>
      </c>
      <c r="D36" s="7" t="n">
        <v>0.16</v>
      </c>
      <c r="E36" s="1" t="str">
        <f aca="false">IF("."=nmb!D36,"--",IF(ISBLANK(C36),"//",IF(C36=VALUE(nmb!D36),"ok","■")))</f>
        <v>ok</v>
      </c>
      <c r="F36" s="1" t="str">
        <f aca="false">IF("."=nmb!E36,"--",IF(ISBLANK(D36),"//",IF(D36=VALUE(nmb!E36),"ok","■")))</f>
        <v>ok</v>
      </c>
      <c r="G36" s="7" t="n">
        <v>0.26</v>
      </c>
      <c r="H36" s="7" t="n">
        <v>0.13</v>
      </c>
      <c r="I36" s="1" t="str">
        <f aca="false">IF("."=nmb!G36,"--",IF(ISBLANK(G36),"//",IF(G36=VALUE(nmb!G36),"ok","■")))</f>
        <v>ok</v>
      </c>
      <c r="J36" s="1" t="str">
        <f aca="false">IF("."=nmb!H36,"--",IF(ISBLANK(H36),"//",IF(H36=VALUE(nmb!H36),"ok","■")))</f>
        <v>ok</v>
      </c>
      <c r="K36" s="7" t="n">
        <v>0.22</v>
      </c>
      <c r="L36" s="7" t="n">
        <v>0.11</v>
      </c>
      <c r="M36" s="1" t="str">
        <f aca="false">IF("."=nmb!J36,"--",IF(ISBLANK(K36),"//",IF(K36=VALUE(nmb!J36),"ok","■")))</f>
        <v>ok</v>
      </c>
      <c r="N36" s="1" t="str">
        <f aca="false">IF("."=nmb!K36,"--",IF(ISBLANK(L36),"//",IF(L36=VALUE(nmb!K36),"ok","■")))</f>
        <v>ok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nmb!B37</f>
        <v>ONE SEEK</v>
      </c>
      <c r="C37" s="7" t="n">
        <v>0.26</v>
      </c>
      <c r="D37" s="7" t="n">
        <v>0.13</v>
      </c>
      <c r="E37" s="1" t="str">
        <f aca="false">IF("."=nmb!D37,"--",IF(ISBLANK(C37),"//",IF(C37=VALUE(nmb!D37),"ok","■")))</f>
        <v>ok</v>
      </c>
      <c r="F37" s="1" t="str">
        <f aca="false">IF("."=nmb!E37,"--",IF(ISBLANK(D37),"//",IF(D37=VALUE(nmb!E37),"ok","■")))</f>
        <v>ok</v>
      </c>
      <c r="G37" s="7" t="n">
        <v>0.21</v>
      </c>
      <c r="H37" s="7" t="n">
        <v>0.1</v>
      </c>
      <c r="I37" s="1" t="str">
        <f aca="false">IF("."=nmb!G37,"--",IF(ISBLANK(G37),"//",IF(G37=VALUE(nmb!G37),"ok","■")))</f>
        <v>ok</v>
      </c>
      <c r="J37" s="1" t="str">
        <f aca="false">IF("."=nmb!H37,"--",IF(ISBLANK(H37),"//",IF(H37=VALUE(nmb!H37),"ok","■")))</f>
        <v>ok</v>
      </c>
      <c r="K37" s="7" t="s">
        <v>59</v>
      </c>
      <c r="L37" s="7" t="s">
        <v>59</v>
      </c>
      <c r="M37" s="1" t="str">
        <f aca="false">IF("."=nmb!J37,"--",IF(ISBLANK(K37),"//",IF(K37=VALUE(nmb!J37),"ok","■")))</f>
        <v>--</v>
      </c>
      <c r="N37" s="1" t="str">
        <f aca="false">IF("."=nmb!K37,"--",IF(ISBLANK(L37),"//",IF(L37=VALUE(nmb!K37),"ok","■")))</f>
        <v>--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nmb!B38</f>
        <v>PERFECT SUNRISE</v>
      </c>
      <c r="C38" s="7" t="n">
        <v>0.19</v>
      </c>
      <c r="D38" s="7" t="n">
        <v>0.09</v>
      </c>
      <c r="E38" s="1" t="str">
        <f aca="false">IF("."=nmb!D38,"--",IF(ISBLANK(C38),"//",IF(C38=VALUE(nmb!D38),"ok","■")))</f>
        <v>ok</v>
      </c>
      <c r="F38" s="1" t="str">
        <f aca="false">IF("."=nmb!E38,"--",IF(ISBLANK(D38),"//",IF(D38=VALUE(nmb!E38),"ok","■")))</f>
        <v>ok</v>
      </c>
      <c r="G38" s="7" t="n">
        <v>0.18</v>
      </c>
      <c r="H38" s="7" t="n">
        <v>0.09</v>
      </c>
      <c r="I38" s="1" t="str">
        <f aca="false">IF("."=nmb!G38,"--",IF(ISBLANK(G38),"//",IF(G38=VALUE(nmb!G38),"ok","■")))</f>
        <v>ok</v>
      </c>
      <c r="J38" s="1" t="str">
        <f aca="false">IF("."=nmb!H38,"--",IF(ISBLANK(H38),"//",IF(H38=VALUE(nmb!H38),"ok","■")))</f>
        <v>ok</v>
      </c>
      <c r="K38" s="7" t="s">
        <v>59</v>
      </c>
      <c r="L38" s="7" t="s">
        <v>59</v>
      </c>
      <c r="M38" s="1" t="str">
        <f aca="false">IF("."=nmb!J38,"--",IF(ISBLANK(K38),"//",IF(K38=VALUE(nmb!J38),"ok","■")))</f>
        <v>--</v>
      </c>
      <c r="N38" s="1" t="str">
        <f aca="false">IF("."=nmb!K38,"--",IF(ISBLANK(L38),"//",IF(L38=VALUE(nmb!K38),"ok","■")))</f>
        <v>--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nmb!B39</f>
        <v>PURE DREAM</v>
      </c>
      <c r="C39" s="7" t="n">
        <v>0.26</v>
      </c>
      <c r="D39" s="7" t="n">
        <v>0.13</v>
      </c>
      <c r="E39" s="1" t="str">
        <f aca="false">IF("."=nmb!D39,"--",IF(ISBLANK(C39),"//",IF(C39=VALUE(nmb!D39),"ok","■")))</f>
        <v>ok</v>
      </c>
      <c r="F39" s="1" t="str">
        <f aca="false">IF("."=nmb!E39,"--",IF(ISBLANK(D39),"//",IF(D39=VALUE(nmb!E39),"ok","■")))</f>
        <v>ok</v>
      </c>
      <c r="G39" s="7" t="n">
        <v>0.2</v>
      </c>
      <c r="H39" s="7" t="n">
        <v>0.1</v>
      </c>
      <c r="I39" s="1" t="str">
        <f aca="false">IF("."=nmb!G39,"--",IF(ISBLANK(G39),"//",IF(G39=VALUE(nmb!G39),"ok","■")))</f>
        <v>ok</v>
      </c>
      <c r="J39" s="1" t="str">
        <f aca="false">IF("."=nmb!H39,"--",IF(ISBLANK(H39),"//",IF(H39=VALUE(nmb!H39),"ok","■")))</f>
        <v>ok</v>
      </c>
      <c r="K39" s="7" t="s">
        <v>59</v>
      </c>
      <c r="L39" s="7" t="s">
        <v>59</v>
      </c>
      <c r="M39" s="1" t="str">
        <f aca="false">IF("."=nmb!J39,"--",IF(ISBLANK(K39),"//",IF(K39=VALUE(nmb!J39),"ok","■")))</f>
        <v>--</v>
      </c>
      <c r="N39" s="1" t="str">
        <f aca="false">IF("."=nmb!K39,"--",IF(ISBLANK(L39),"//",IF(L39=VALUE(nmb!K39),"ok","■")))</f>
        <v>--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nmb!B40</f>
        <v>QUICKENING</v>
      </c>
      <c r="C40" s="7" t="n">
        <v>0.15</v>
      </c>
      <c r="D40" s="7" t="n">
        <v>0.07</v>
      </c>
      <c r="E40" s="1" t="str">
        <f aca="false">IF("."=nmb!D40,"--",IF(ISBLANK(C40),"//",IF(C40=VALUE(nmb!D40),"ok","■")))</f>
        <v>ok</v>
      </c>
      <c r="F40" s="1" t="str">
        <f aca="false">IF("."=nmb!E40,"--",IF(ISBLANK(D40),"//",IF(D40=VALUE(nmb!E40),"ok","■")))</f>
        <v>ok</v>
      </c>
      <c r="G40" s="7" t="n">
        <v>0.11</v>
      </c>
      <c r="H40" s="7" t="n">
        <v>0.05</v>
      </c>
      <c r="I40" s="1" t="str">
        <f aca="false">IF("."=nmb!G40,"--",IF(ISBLANK(G40),"//",IF(G40=VALUE(nmb!G40),"ok","■")))</f>
        <v>ok</v>
      </c>
      <c r="J40" s="1" t="str">
        <f aca="false">IF("."=nmb!H40,"--",IF(ISBLANK(H40),"//",IF(H40=VALUE(nmb!H40),"ok","■")))</f>
        <v>ok</v>
      </c>
      <c r="K40" s="7" t="s">
        <v>59</v>
      </c>
      <c r="L40" s="7" t="s">
        <v>59</v>
      </c>
      <c r="M40" s="1" t="str">
        <f aca="false">IF("."=nmb!J40,"--",IF(ISBLANK(K40),"//",IF(K40=VALUE(nmb!J40),"ok","■")))</f>
        <v>--</v>
      </c>
      <c r="N40" s="1" t="str">
        <f aca="false">IF("."=nmb!K40,"--",IF(ISBLANK(L40),"//",IF(L40=VALUE(nmb!K40),"ok","■")))</f>
        <v>--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nmb!B41</f>
        <v>RE-ROOTS</v>
      </c>
      <c r="C41" s="7" t="n">
        <v>0.33</v>
      </c>
      <c r="D41" s="7" t="n">
        <v>0.16</v>
      </c>
      <c r="E41" s="1" t="str">
        <f aca="false">IF("."=nmb!D41,"--",IF(ISBLANK(C41),"//",IF(C41=VALUE(nmb!D41),"ok","■")))</f>
        <v>ok</v>
      </c>
      <c r="F41" s="1" t="str">
        <f aca="false">IF("."=nmb!E41,"--",IF(ISBLANK(D41),"//",IF(D41=VALUE(nmb!E41),"ok","■")))</f>
        <v>ok</v>
      </c>
      <c r="G41" s="7" t="s">
        <v>59</v>
      </c>
      <c r="H41" s="7" t="s">
        <v>59</v>
      </c>
      <c r="I41" s="1" t="str">
        <f aca="false">IF("."=nmb!G41,"--",IF(ISBLANK(G41),"//",IF(G41=VALUE(nmb!G41),"ok","■")))</f>
        <v>--</v>
      </c>
      <c r="J41" s="1" t="str">
        <f aca="false">IF("."=nmb!H41,"--",IF(ISBLANK(H41),"//",IF(H41=VALUE(nmb!H41),"ok","■")))</f>
        <v>--</v>
      </c>
      <c r="K41" s="7" t="s">
        <v>59</v>
      </c>
      <c r="L41" s="7" t="s">
        <v>59</v>
      </c>
      <c r="M41" s="1" t="str">
        <f aca="false">IF("."=nmb!J41,"--",IF(ISBLANK(K41),"//",IF(K41=VALUE(nmb!J41),"ok","■")))</f>
        <v>--</v>
      </c>
      <c r="N41" s="1" t="str">
        <f aca="false">IF("."=nmb!K41,"--",IF(ISBLANK(L41),"//",IF(L41=VALUE(nmb!K41),"ok","■")))</f>
        <v>--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nmb!B42</f>
        <v>RETROFUTURE</v>
      </c>
      <c r="C42" s="7" t="n">
        <v>0.24</v>
      </c>
      <c r="D42" s="7" t="n">
        <v>0.12</v>
      </c>
      <c r="E42" s="1" t="str">
        <f aca="false">IF("."=nmb!D42,"--",IF(ISBLANK(C42),"//",IF(C42=VALUE(nmb!D42),"ok","■")))</f>
        <v>ok</v>
      </c>
      <c r="F42" s="1" t="str">
        <f aca="false">IF("."=nmb!E42,"--",IF(ISBLANK(D42),"//",IF(D42=VALUE(nmb!E42),"ok","■")))</f>
        <v>ok</v>
      </c>
      <c r="G42" s="7" t="s">
        <v>59</v>
      </c>
      <c r="H42" s="7" t="s">
        <v>59</v>
      </c>
      <c r="I42" s="1" t="str">
        <f aca="false">IF("."=nmb!G42,"--",IF(ISBLANK(G42),"//",IF(G42=VALUE(nmb!G42),"ok","■")))</f>
        <v>--</v>
      </c>
      <c r="J42" s="1" t="str">
        <f aca="false">IF("."=nmb!H42,"--",IF(ISBLANK(H42),"//",IF(H42=VALUE(nmb!H42),"ok","■")))</f>
        <v>--</v>
      </c>
      <c r="K42" s="7" t="s">
        <v>59</v>
      </c>
      <c r="L42" s="7" t="s">
        <v>59</v>
      </c>
      <c r="M42" s="1" t="str">
        <f aca="false">IF("."=nmb!J42,"--",IF(ISBLANK(K42),"//",IF(K42=VALUE(nmb!J42),"ok","■")))</f>
        <v>--</v>
      </c>
      <c r="N42" s="1" t="str">
        <f aca="false">IF("."=nmb!K42,"--",IF(ISBLANK(L42),"//",IF(L42=VALUE(nmb!K42),"ok","■")))</f>
        <v>--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nmb!B43</f>
        <v>SAVIOR</v>
      </c>
      <c r="C43" s="7" t="n">
        <v>0.5</v>
      </c>
      <c r="D43" s="7" t="n">
        <v>0.25</v>
      </c>
      <c r="E43" s="1" t="str">
        <f aca="false">IF("."=nmb!D43,"--",IF(ISBLANK(C43),"//",IF(C43=VALUE(nmb!D43),"ok","■")))</f>
        <v>ok</v>
      </c>
      <c r="F43" s="1" t="str">
        <f aca="false">IF("."=nmb!E43,"--",IF(ISBLANK(D43),"//",IF(D43=VALUE(nmb!E43),"ok","■")))</f>
        <v>ok</v>
      </c>
      <c r="G43" s="7" t="n">
        <v>0.25</v>
      </c>
      <c r="H43" s="7" t="n">
        <v>0.12</v>
      </c>
      <c r="I43" s="1" t="str">
        <f aca="false">IF("."=nmb!G43,"--",IF(ISBLANK(G43),"//",IF(G43=VALUE(nmb!G43),"ok","■")))</f>
        <v>ok</v>
      </c>
      <c r="J43" s="1" t="str">
        <f aca="false">IF("."=nmb!H43,"--",IF(ISBLANK(H43),"//",IF(H43=VALUE(nmb!H43),"ok","■")))</f>
        <v>ok</v>
      </c>
      <c r="K43" s="7" t="s">
        <v>59</v>
      </c>
      <c r="L43" s="7" t="s">
        <v>59</v>
      </c>
      <c r="M43" s="1" t="str">
        <f aca="false">IF("."=nmb!J43,"--",IF(ISBLANK(K43),"//",IF(K43=VALUE(nmb!J43),"ok","■")))</f>
        <v>--</v>
      </c>
      <c r="N43" s="1" t="str">
        <f aca="false">IF("."=nmb!K43,"--",IF(ISBLANK(L43),"//",IF(L43=VALUE(nmb!K43),"ok","■")))</f>
        <v>--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nmb!B44</f>
        <v>SHOX</v>
      </c>
      <c r="C44" s="7" t="n">
        <v>0.21</v>
      </c>
      <c r="D44" s="7" t="n">
        <v>0.1</v>
      </c>
      <c r="E44" s="1" t="str">
        <f aca="false">IF("."=nmb!D44,"--",IF(ISBLANK(C44),"//",IF(C44=VALUE(nmb!D44),"ok","■")))</f>
        <v>ok</v>
      </c>
      <c r="F44" s="1" t="str">
        <f aca="false">IF("."=nmb!E44,"--",IF(ISBLANK(D44),"//",IF(D44=VALUE(nmb!E44),"ok","■")))</f>
        <v>ok</v>
      </c>
      <c r="G44" s="7" t="n">
        <v>0.14</v>
      </c>
      <c r="H44" s="7" t="n">
        <v>0.07</v>
      </c>
      <c r="I44" s="1" t="str">
        <f aca="false">IF("."=nmb!G44,"--",IF(ISBLANK(G44),"//",IF(G44=VALUE(nmb!G44),"ok","■")))</f>
        <v>ok</v>
      </c>
      <c r="J44" s="1" t="str">
        <f aca="false">IF("."=nmb!H44,"--",IF(ISBLANK(H44),"//",IF(H44=VALUE(nmb!H44),"ok","■")))</f>
        <v>ok</v>
      </c>
      <c r="K44" s="7" t="s">
        <v>59</v>
      </c>
      <c r="L44" s="7" t="s">
        <v>59</v>
      </c>
      <c r="M44" s="1" t="str">
        <f aca="false">IF("."=nmb!J44,"--",IF(ISBLANK(K44),"//",IF(K44=VALUE(nmb!J44),"ok","■")))</f>
        <v>--</v>
      </c>
      <c r="N44" s="1" t="str">
        <f aca="false">IF("."=nmb!K44,"--",IF(ISBLANK(L44),"//",IF(L44=VALUE(nmb!K44),"ok","■")))</f>
        <v>--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nmb!B45</f>
        <v>SPECIAL ENERGY</v>
      </c>
      <c r="C45" s="7" t="n">
        <v>0.29</v>
      </c>
      <c r="D45" s="7" t="n">
        <v>0.14</v>
      </c>
      <c r="E45" s="1" t="str">
        <f aca="false">IF("."=nmb!D45,"--",IF(ISBLANK(C45),"//",IF(C45=VALUE(nmb!D45),"ok","■")))</f>
        <v>ok</v>
      </c>
      <c r="F45" s="1" t="str">
        <f aca="false">IF("."=nmb!E45,"--",IF(ISBLANK(D45),"//",IF(D45=VALUE(nmb!E45),"ok","■")))</f>
        <v>ok</v>
      </c>
      <c r="G45" s="7" t="n">
        <v>0.24</v>
      </c>
      <c r="H45" s="7" t="n">
        <v>0.12</v>
      </c>
      <c r="I45" s="1" t="str">
        <f aca="false">IF("."=nmb!G45,"--",IF(ISBLANK(G45),"//",IF(G45=VALUE(nmb!G45),"ok","■")))</f>
        <v>ok</v>
      </c>
      <c r="J45" s="1" t="str">
        <f aca="false">IF("."=nmb!H45,"--",IF(ISBLANK(H45),"//",IF(H45=VALUE(nmb!H45),"ok","■")))</f>
        <v>ok</v>
      </c>
      <c r="K45" s="7" t="n">
        <v>0.18</v>
      </c>
      <c r="L45" s="7" t="n">
        <v>0.09</v>
      </c>
      <c r="M45" s="1" t="str">
        <f aca="false">IF("."=nmb!J45,"--",IF(ISBLANK(K45),"//",IF(K45=VALUE(nmb!J45),"ok","■")))</f>
        <v>ok</v>
      </c>
      <c r="N45" s="1" t="str">
        <f aca="false">IF("."=nmb!K45,"--",IF(ISBLANK(L45),"//",IF(L45=VALUE(nmb!K45),"ok","■")))</f>
        <v>ok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nmb!B46</f>
        <v>SYNTH 1997</v>
      </c>
      <c r="C46" s="7" t="n">
        <v>0.29</v>
      </c>
      <c r="D46" s="7" t="n">
        <v>0.14</v>
      </c>
      <c r="E46" s="1" t="str">
        <f aca="false">IF("."=nmb!D46,"--",IF(ISBLANK(C46),"//",IF(C46=VALUE(nmb!D46),"ok","■")))</f>
        <v>ok</v>
      </c>
      <c r="F46" s="1" t="str">
        <f aca="false">IF("."=nmb!E46,"--",IF(ISBLANK(D46),"//",IF(D46=VALUE(nmb!E46),"ok","■")))</f>
        <v>ok</v>
      </c>
      <c r="G46" s="7" t="n">
        <v>0.2</v>
      </c>
      <c r="H46" s="7" t="n">
        <v>0.1</v>
      </c>
      <c r="I46" s="1" t="str">
        <f aca="false">IF("."=nmb!G46,"--",IF(ISBLANK(G46),"//",IF(G46=VALUE(nmb!G46),"ok","■")))</f>
        <v>ok</v>
      </c>
      <c r="J46" s="1" t="str">
        <f aca="false">IF("."=nmb!H46,"--",IF(ISBLANK(H46),"//",IF(H46=VALUE(nmb!H46),"ok","■")))</f>
        <v>ok</v>
      </c>
      <c r="K46" s="7" t="s">
        <v>59</v>
      </c>
      <c r="L46" s="7" t="s">
        <v>59</v>
      </c>
      <c r="M46" s="1" t="str">
        <f aca="false">IF("."=nmb!J46,"--",IF(ISBLANK(K46),"//",IF(K46=VALUE(nmb!J46),"ok","■")))</f>
        <v>--</v>
      </c>
      <c r="N46" s="1" t="str">
        <f aca="false">IF("."=nmb!K46,"--",IF(ISBLANK(L46),"//",IF(L46=VALUE(nmb!K46),"ok","■")))</f>
        <v>--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nmb!B47</f>
        <v>TAULANAEWN</v>
      </c>
      <c r="C47" s="7" t="n">
        <v>0.22</v>
      </c>
      <c r="D47" s="7" t="n">
        <v>0.11</v>
      </c>
      <c r="E47" s="1" t="str">
        <f aca="false">IF("."=nmb!D47,"--",IF(ISBLANK(C47),"//",IF(C47=VALUE(nmb!D47),"ok","■")))</f>
        <v>ok</v>
      </c>
      <c r="F47" s="1" t="str">
        <f aca="false">IF("."=nmb!E47,"--",IF(ISBLANK(D47),"//",IF(D47=VALUE(nmb!E47),"ok","■")))</f>
        <v>ok</v>
      </c>
      <c r="G47" s="7" t="s">
        <v>59</v>
      </c>
      <c r="H47" s="7" t="s">
        <v>59</v>
      </c>
      <c r="I47" s="1" t="str">
        <f aca="false">IF("."=nmb!G47,"--",IF(ISBLANK(G47),"//",IF(G47=VALUE(nmb!G47),"ok","■")))</f>
        <v>--</v>
      </c>
      <c r="J47" s="1" t="str">
        <f aca="false">IF("."=nmb!H47,"--",IF(ISBLANK(H47),"//",IF(H47=VALUE(nmb!H47),"ok","■")))</f>
        <v>--</v>
      </c>
      <c r="K47" s="7" t="s">
        <v>59</v>
      </c>
      <c r="L47" s="7" t="s">
        <v>59</v>
      </c>
      <c r="M47" s="1" t="str">
        <f aca="false">IF("."=nmb!J47,"--",IF(ISBLANK(K47),"//",IF(K47=VALUE(nmb!J47),"ok","■")))</f>
        <v>--</v>
      </c>
      <c r="N47" s="1" t="str">
        <f aca="false">IF("."=nmb!K47,"--",IF(ISBLANK(L47),"//",IF(L47=VALUE(nmb!K47),"ok","■")))</f>
        <v>--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nmb!B48</f>
        <v>THE LEAST 100 SEC</v>
      </c>
      <c r="C48" s="7" t="n">
        <v>0.19</v>
      </c>
      <c r="D48" s="7" t="n">
        <v>0.09</v>
      </c>
      <c r="E48" s="1" t="str">
        <f aca="false">IF("."=nmb!D48,"--",IF(ISBLANK(C48),"//",IF(C48=VALUE(nmb!D48),"ok","■")))</f>
        <v>ok</v>
      </c>
      <c r="F48" s="1" t="str">
        <f aca="false">IF("."=nmb!E48,"--",IF(ISBLANK(D48),"//",IF(D48=VALUE(nmb!E48),"ok","■")))</f>
        <v>ok</v>
      </c>
      <c r="G48" s="7" t="n">
        <v>0.11</v>
      </c>
      <c r="H48" s="7" t="n">
        <v>0.05</v>
      </c>
      <c r="I48" s="1" t="str">
        <f aca="false">IF("."=nmb!G48,"--",IF(ISBLANK(G48),"//",IF(G48=VALUE(nmb!G48),"ok","■")))</f>
        <v>ok</v>
      </c>
      <c r="J48" s="1" t="str">
        <f aca="false">IF("."=nmb!H48,"--",IF(ISBLANK(H48),"//",IF(H48=VALUE(nmb!H48),"ok","■")))</f>
        <v>ok</v>
      </c>
      <c r="K48" s="7" t="s">
        <v>59</v>
      </c>
      <c r="L48" s="7" t="s">
        <v>59</v>
      </c>
      <c r="M48" s="1" t="str">
        <f aca="false">IF("."=nmb!J48,"--",IF(ISBLANK(K48),"//",IF(K48=VALUE(nmb!J48),"ok","■")))</f>
        <v>--</v>
      </c>
      <c r="N48" s="1" t="str">
        <f aca="false">IF("."=nmb!K48,"--",IF(ISBLANK(L48),"//",IF(L48=VALUE(nmb!K48),"ok","■")))</f>
        <v>--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nmb!B49</f>
        <v>ULTRA</v>
      </c>
      <c r="C49" s="7" t="n">
        <v>0.27</v>
      </c>
      <c r="D49" s="7" t="n">
        <v>0.13</v>
      </c>
      <c r="E49" s="1" t="str">
        <f aca="false">IF("."=nmb!D49,"--",IF(ISBLANK(C49),"//",IF(C49=VALUE(nmb!D49),"ok","■")))</f>
        <v>ok</v>
      </c>
      <c r="F49" s="1" t="str">
        <f aca="false">IF("."=nmb!E49,"--",IF(ISBLANK(D49),"//",IF(D49=VALUE(nmb!E49),"ok","■")))</f>
        <v>ok</v>
      </c>
      <c r="G49" s="7" t="n">
        <v>0.19</v>
      </c>
      <c r="H49" s="7" t="n">
        <v>0.09</v>
      </c>
      <c r="I49" s="1" t="str">
        <f aca="false">IF("."=nmb!G49,"--",IF(ISBLANK(G49),"//",IF(G49=VALUE(nmb!G49),"ok","■")))</f>
        <v>ok</v>
      </c>
      <c r="J49" s="1" t="str">
        <f aca="false">IF("."=nmb!H49,"--",IF(ISBLANK(H49),"//",IF(H49=VALUE(nmb!H49),"ok","■")))</f>
        <v>ok</v>
      </c>
      <c r="K49" s="7" t="n">
        <v>0.17</v>
      </c>
      <c r="L49" s="7" t="n">
        <v>0.08</v>
      </c>
      <c r="M49" s="1" t="str">
        <f aca="false">IF("."=nmb!J49,"--",IF(ISBLANK(K49),"//",IF(K49=VALUE(nmb!J49),"ok","■")))</f>
        <v>ok</v>
      </c>
      <c r="N49" s="1" t="str">
        <f aca="false">IF("."=nmb!K49,"--",IF(ISBLANK(L49),"//",IF(L49=VALUE(nmb!K49),"ok","■")))</f>
        <v>ok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nmb!B50</f>
        <v>VOIDDD</v>
      </c>
      <c r="C50" s="7" t="n">
        <v>0.15</v>
      </c>
      <c r="D50" s="7" t="n">
        <v>0.07</v>
      </c>
      <c r="E50" s="1" t="str">
        <f aca="false">IF("."=nmb!D50,"--",IF(ISBLANK(C50),"//",IF(C50=VALUE(nmb!D50),"ok","■")))</f>
        <v>ok</v>
      </c>
      <c r="F50" s="1" t="str">
        <f aca="false">IF("."=nmb!E50,"--",IF(ISBLANK(D50),"//",IF(D50=VALUE(nmb!E50),"ok","■")))</f>
        <v>ok</v>
      </c>
      <c r="G50" s="7" t="s">
        <v>59</v>
      </c>
      <c r="H50" s="7" t="s">
        <v>59</v>
      </c>
      <c r="I50" s="1" t="str">
        <f aca="false">IF("."=nmb!G50,"--",IF(ISBLANK(G50),"//",IF(G50=VALUE(nmb!G50),"ok","■")))</f>
        <v>--</v>
      </c>
      <c r="J50" s="1" t="str">
        <f aca="false">IF("."=nmb!H50,"--",IF(ISBLANK(H50),"//",IF(H50=VALUE(nmb!H50),"ok","■")))</f>
        <v>--</v>
      </c>
      <c r="K50" s="7" t="s">
        <v>59</v>
      </c>
      <c r="L50" s="7" t="s">
        <v>59</v>
      </c>
      <c r="M50" s="1" t="str">
        <f aca="false">IF("."=nmb!J50,"--",IF(ISBLANK(K50),"//",IF(K50=VALUE(nmb!J50),"ok","■")))</f>
        <v>--</v>
      </c>
      <c r="N50" s="1" t="str">
        <f aca="false">IF("."=nmb!K50,"--",IF(ISBLANK(L50),"//",IF(L50=VALUE(nmb!K50),"ok","■")))</f>
        <v>--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nmb!B51</f>
        <v>赤カーテン</v>
      </c>
      <c r="C51" s="7" t="n">
        <v>0.32</v>
      </c>
      <c r="D51" s="7" t="n">
        <v>0.16</v>
      </c>
      <c r="E51" s="1" t="str">
        <f aca="false">IF("."=nmb!D51,"--",IF(ISBLANK(C51),"//",IF(C51=VALUE(nmb!D51),"ok","■")))</f>
        <v>ok</v>
      </c>
      <c r="F51" s="1" t="str">
        <f aca="false">IF("."=nmb!E51,"--",IF(ISBLANK(D51),"//",IF(D51=VALUE(nmb!E51),"ok","■")))</f>
        <v>ok</v>
      </c>
      <c r="G51" s="7" t="n">
        <v>0.26</v>
      </c>
      <c r="H51" s="7" t="n">
        <v>0.13</v>
      </c>
      <c r="I51" s="1" t="str">
        <f aca="false">IF("."=nmb!G51,"--",IF(ISBLANK(G51),"//",IF(G51=VALUE(nmb!G51),"ok","■")))</f>
        <v>ok</v>
      </c>
      <c r="J51" s="1" t="str">
        <f aca="false">IF("."=nmb!H51,"--",IF(ISBLANK(H51),"//",IF(H51=VALUE(nmb!H51),"ok","■")))</f>
        <v>ok</v>
      </c>
      <c r="K51" s="7" t="s">
        <v>59</v>
      </c>
      <c r="L51" s="7" t="s">
        <v>59</v>
      </c>
      <c r="M51" s="1" t="str">
        <f aca="false">IF("."=nmb!J51,"--",IF(ISBLANK(K51),"//",IF(K51=VALUE(nmb!J51),"ok","■")))</f>
        <v>--</v>
      </c>
      <c r="N51" s="1" t="str">
        <f aca="false">IF("."=nmb!K51,"--",IF(ISBLANK(L51),"//",IF(L51=VALUE(nmb!K51),"ok","■")))</f>
        <v>--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nmb!B52</f>
        <v>大見解</v>
      </c>
      <c r="C52" s="7" t="n">
        <v>0.14</v>
      </c>
      <c r="D52" s="7" t="n">
        <v>0.07</v>
      </c>
      <c r="E52" s="1" t="str">
        <f aca="false">IF("."=nmb!D52,"--",IF(ISBLANK(C52),"//",IF(C52=VALUE(nmb!D52),"ok","■")))</f>
        <v>ok</v>
      </c>
      <c r="F52" s="1" t="str">
        <f aca="false">IF("."=nmb!E52,"--",IF(ISBLANK(D52),"//",IF(D52=VALUE(nmb!E52),"ok","■")))</f>
        <v>ok</v>
      </c>
      <c r="G52" s="7" t="n">
        <v>0.11</v>
      </c>
      <c r="H52" s="7" t="n">
        <v>0.05</v>
      </c>
      <c r="I52" s="1" t="str">
        <f aca="false">IF("."=nmb!G52,"--",IF(ISBLANK(G52),"//",IF(G52=VALUE(nmb!G52),"ok","■")))</f>
        <v>ok</v>
      </c>
      <c r="J52" s="1" t="str">
        <f aca="false">IF("."=nmb!H52,"--",IF(ISBLANK(H52),"//",IF(H52=VALUE(nmb!H52),"ok","■")))</f>
        <v>ok</v>
      </c>
      <c r="K52" s="7" t="s">
        <v>59</v>
      </c>
      <c r="L52" s="7" t="s">
        <v>59</v>
      </c>
      <c r="M52" s="1" t="str">
        <f aca="false">IF("."=nmb!J52,"--",IF(ISBLANK(K52),"//",IF(K52=VALUE(nmb!J52),"ok","■")))</f>
        <v>--</v>
      </c>
      <c r="N52" s="1" t="str">
        <f aca="false">IF("."=nmb!K52,"--",IF(ISBLANK(L52),"//",IF(L52=VALUE(nmb!K52),"ok","■")))</f>
        <v>--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nmb!B53</f>
        <v>蝶の羽</v>
      </c>
      <c r="C53" s="7" t="n">
        <v>0.45</v>
      </c>
      <c r="D53" s="7" t="n">
        <v>0.22</v>
      </c>
      <c r="E53" s="1" t="str">
        <f aca="false">IF("."=nmb!D53,"--",IF(ISBLANK(C53),"//",IF(C53=VALUE(nmb!D53),"ok","■")))</f>
        <v>ok</v>
      </c>
      <c r="F53" s="1" t="str">
        <f aca="false">IF("."=nmb!E53,"--",IF(ISBLANK(D53),"//",IF(D53=VALUE(nmb!E53),"ok","■")))</f>
        <v>ok</v>
      </c>
      <c r="G53" s="7" t="n">
        <v>0.21</v>
      </c>
      <c r="H53" s="7" t="n">
        <v>0.1</v>
      </c>
      <c r="I53" s="1" t="str">
        <f aca="false">IF("."=nmb!G53,"--",IF(ISBLANK(G53),"//",IF(G53=VALUE(nmb!G53),"ok","■")))</f>
        <v>ok</v>
      </c>
      <c r="J53" s="1" t="str">
        <f aca="false">IF("."=nmb!H53,"--",IF(ISBLANK(H53),"//",IF(H53=VALUE(nmb!H53),"ok","■")))</f>
        <v>ok</v>
      </c>
      <c r="K53" s="7" t="n">
        <v>0.18</v>
      </c>
      <c r="L53" s="7" t="n">
        <v>0.09</v>
      </c>
      <c r="M53" s="1" t="str">
        <f aca="false">IF("."=nmb!J53,"--",IF(ISBLANK(K53),"//",IF(K53=VALUE(nmb!J53),"ok","■")))</f>
        <v>ok</v>
      </c>
      <c r="N53" s="1" t="str">
        <f aca="false">IF("."=nmb!K53,"--",IF(ISBLANK(L53),"//",IF(L53=VALUE(nmb!K53),"ok","■")))</f>
        <v>ok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nmb!B54</f>
        <v>西新宿清掃曲</v>
      </c>
      <c r="C54" s="7" t="n">
        <v>0.41</v>
      </c>
      <c r="D54" s="7" t="n">
        <v>0.2</v>
      </c>
      <c r="E54" s="1" t="str">
        <f aca="false">IF("."=nmb!D54,"--",IF(ISBLANK(C54),"//",IF(C54=VALUE(nmb!D54),"ok","■")))</f>
        <v>ok</v>
      </c>
      <c r="F54" s="1" t="str">
        <f aca="false">IF("."=nmb!E54,"--",IF(ISBLANK(D54),"//",IF(D54=VALUE(nmb!E54),"ok","■")))</f>
        <v>ok</v>
      </c>
      <c r="G54" s="7" t="n">
        <v>0.16</v>
      </c>
      <c r="H54" s="7" t="n">
        <v>0.08</v>
      </c>
      <c r="I54" s="1" t="str">
        <f aca="false">IF("."=nmb!G54,"--",IF(ISBLANK(G54),"//",IF(G54=VALUE(nmb!G54),"ok","■")))</f>
        <v>ok</v>
      </c>
      <c r="J54" s="1" t="str">
        <f aca="false">IF("."=nmb!H54,"--",IF(ISBLANK(H54),"//",IF(H54=VALUE(nmb!H54),"ok","■")))</f>
        <v>ok</v>
      </c>
      <c r="K54" s="7" t="s">
        <v>59</v>
      </c>
      <c r="L54" s="7" t="s">
        <v>59</v>
      </c>
      <c r="M54" s="1" t="str">
        <f aca="false">IF("."=nmb!J54,"--",IF(ISBLANK(K54),"//",IF(K54=VALUE(nmb!J54),"ok","■")))</f>
        <v>--</v>
      </c>
      <c r="N54" s="1" t="str">
        <f aca="false">IF("."=nmb!K54,"--",IF(ISBLANK(L54),"//",IF(L54=VALUE(nmb!K54),"ok","■")))</f>
        <v>--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nmb!B55</f>
        <v>12.4</v>
      </c>
      <c r="C55" s="7" t="n">
        <v>0.26</v>
      </c>
      <c r="D55" s="7" t="n">
        <v>0.13</v>
      </c>
      <c r="E55" s="1" t="str">
        <f aca="false">IF("."=nmb!D55,"--",IF(ISBLANK(C55),"//",IF(C55=VALUE(nmb!D55),"ok","■")))</f>
        <v>ok</v>
      </c>
      <c r="F55" s="1" t="str">
        <f aca="false">IF("."=nmb!E55,"--",IF(ISBLANK(D55),"//",IF(D55=VALUE(nmb!E55),"ok","■")))</f>
        <v>ok</v>
      </c>
      <c r="G55" s="7" t="n">
        <v>0.17</v>
      </c>
      <c r="H55" s="7" t="n">
        <v>0.08</v>
      </c>
      <c r="I55" s="1" t="str">
        <f aca="false">IF("."=nmb!G55,"--",IF(ISBLANK(G55),"//",IF(G55=VALUE(nmb!G55),"ok","■")))</f>
        <v>ok</v>
      </c>
      <c r="J55" s="1" t="str">
        <f aca="false">IF("."=nmb!H55,"--",IF(ISBLANK(H55),"//",IF(H55=VALUE(nmb!H55),"ok","■")))</f>
        <v>ok</v>
      </c>
      <c r="K55" s="7" t="s">
        <v>59</v>
      </c>
      <c r="L55" s="7" t="s">
        <v>59</v>
      </c>
      <c r="M55" s="1" t="str">
        <f aca="false">IF("."=nmb!J55,"--",IF(ISBLANK(K55),"//",IF(K55=VALUE(nmb!J55),"ok","■")))</f>
        <v>--</v>
      </c>
      <c r="N55" s="1" t="str">
        <f aca="false">IF("."=nmb!K55,"--",IF(ISBLANK(L55),"//",IF(L55=VALUE(nmb!K55),"ok","■")))</f>
        <v>--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nmb!B56</f>
        <v>ALL IS VANITY</v>
      </c>
      <c r="C56" s="7" t="n">
        <v>0.33</v>
      </c>
      <c r="D56" s="7" t="n">
        <v>0.16</v>
      </c>
      <c r="E56" s="1" t="str">
        <f aca="false">IF("."=nmb!D56,"--",IF(ISBLANK(C56),"//",IF(C56=VALUE(nmb!D56),"ok","■")))</f>
        <v>ok</v>
      </c>
      <c r="F56" s="1" t="str">
        <f aca="false">IF("."=nmb!E56,"--",IF(ISBLANK(D56),"//",IF(D56=VALUE(nmb!E56),"ok","■")))</f>
        <v>ok</v>
      </c>
      <c r="G56" s="7" t="n">
        <v>0.23</v>
      </c>
      <c r="H56" s="7" t="n">
        <v>0.11</v>
      </c>
      <c r="I56" s="1" t="str">
        <f aca="false">IF("."=nmb!G56,"--",IF(ISBLANK(G56),"//",IF(G56=VALUE(nmb!G56),"ok","■")))</f>
        <v>ok</v>
      </c>
      <c r="J56" s="1" t="str">
        <f aca="false">IF("."=nmb!H56,"--",IF(ISBLANK(H56),"//",IF(H56=VALUE(nmb!H56),"ok","■")))</f>
        <v>ok</v>
      </c>
      <c r="K56" s="7" t="n">
        <v>0.18</v>
      </c>
      <c r="L56" s="7" t="n">
        <v>0.09</v>
      </c>
      <c r="M56" s="1" t="str">
        <f aca="false">IF("."=nmb!J56,"--",IF(ISBLANK(K56),"//",IF(K56=VALUE(nmb!J56),"ok","■")))</f>
        <v>ok</v>
      </c>
      <c r="N56" s="1" t="str">
        <f aca="false">IF("."=nmb!K56,"--",IF(ISBLANK(L56),"//",IF(L56=VALUE(nmb!K56),"ok","■")))</f>
        <v>ok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nmb!B57</f>
        <v>ASK</v>
      </c>
      <c r="C57" s="7" t="n">
        <v>0.27</v>
      </c>
      <c r="D57" s="7" t="n">
        <v>0.13</v>
      </c>
      <c r="E57" s="1" t="str">
        <f aca="false">IF("."=nmb!D57,"--",IF(ISBLANK(C57),"//",IF(C57=VALUE(nmb!D57),"ok","■")))</f>
        <v>ok</v>
      </c>
      <c r="F57" s="1" t="str">
        <f aca="false">IF("."=nmb!E57,"--",IF(ISBLANK(D57),"//",IF(D57=VALUE(nmb!E57),"ok","■")))</f>
        <v>ok</v>
      </c>
      <c r="G57" s="7" t="n">
        <v>0.24</v>
      </c>
      <c r="H57" s="7" t="n">
        <v>0.12</v>
      </c>
      <c r="I57" s="1" t="str">
        <f aca="false">IF("."=nmb!G57,"--",IF(ISBLANK(G57),"//",IF(G57=VALUE(nmb!G57),"ok","■")))</f>
        <v>ok</v>
      </c>
      <c r="J57" s="1" t="str">
        <f aca="false">IF("."=nmb!H57,"--",IF(ISBLANK(H57),"//",IF(H57=VALUE(nmb!H57),"ok","■")))</f>
        <v>ok</v>
      </c>
      <c r="K57" s="7" t="n">
        <v>0.18</v>
      </c>
      <c r="L57" s="7" t="n">
        <v>0.09</v>
      </c>
      <c r="M57" s="1" t="str">
        <f aca="false">IF("."=nmb!J57,"--",IF(ISBLANK(K57),"//",IF(K57=VALUE(nmb!J57),"ok","■")))</f>
        <v>ok</v>
      </c>
      <c r="N57" s="1" t="str">
        <f aca="false">IF("."=nmb!K57,"--",IF(ISBLANK(L57),"//",IF(L57=VALUE(nmb!K57),"ok","■")))</f>
        <v>ok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nmb!B58</f>
        <v>BADBOY FLYGIRL</v>
      </c>
      <c r="C58" s="7" t="n">
        <v>0.24</v>
      </c>
      <c r="D58" s="7" t="n">
        <v>0.12</v>
      </c>
      <c r="E58" s="1" t="str">
        <f aca="false">IF("."=nmb!D58,"--",IF(ISBLANK(C58),"//",IF(C58=VALUE(nmb!D58),"ok","■")))</f>
        <v>ok</v>
      </c>
      <c r="F58" s="1" t="str">
        <f aca="false">IF("."=nmb!E58,"--",IF(ISBLANK(D58),"//",IF(D58=VALUE(nmb!E58),"ok","■")))</f>
        <v>ok</v>
      </c>
      <c r="G58" s="7" t="n">
        <v>0.14</v>
      </c>
      <c r="H58" s="7" t="n">
        <v>0.07</v>
      </c>
      <c r="I58" s="1" t="str">
        <f aca="false">IF("."=nmb!G58,"--",IF(ISBLANK(G58),"//",IF(G58=VALUE(nmb!G58),"ok","■")))</f>
        <v>ok</v>
      </c>
      <c r="J58" s="1" t="str">
        <f aca="false">IF("."=nmb!H58,"--",IF(ISBLANK(H58),"//",IF(H58=VALUE(nmb!H58),"ok","■")))</f>
        <v>ok</v>
      </c>
      <c r="K58" s="7" t="s">
        <v>59</v>
      </c>
      <c r="L58" s="7" t="s">
        <v>59</v>
      </c>
      <c r="M58" s="1" t="str">
        <f aca="false">IF("."=nmb!J58,"--",IF(ISBLANK(K58),"//",IF(K58=VALUE(nmb!J58),"ok","■")))</f>
        <v>--</v>
      </c>
      <c r="N58" s="1" t="str">
        <f aca="false">IF("."=nmb!K58,"--",IF(ISBLANK(L58),"//",IF(L58=VALUE(nmb!K58),"ok","■")))</f>
        <v>--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nmb!B59</f>
        <v>EAST MEETS WEST</v>
      </c>
      <c r="C59" s="7" t="n">
        <v>0.33</v>
      </c>
      <c r="D59" s="7" t="n">
        <v>0.16</v>
      </c>
      <c r="E59" s="1" t="str">
        <f aca="false">IF("."=nmb!D59,"--",IF(ISBLANK(C59),"//",IF(C59=VALUE(nmb!D59),"ok","■")))</f>
        <v>ok</v>
      </c>
      <c r="F59" s="1" t="str">
        <f aca="false">IF("."=nmb!E59,"--",IF(ISBLANK(D59),"//",IF(D59=VALUE(nmb!E59),"ok","■")))</f>
        <v>ok</v>
      </c>
      <c r="G59" s="7" t="n">
        <v>0.25</v>
      </c>
      <c r="H59" s="7" t="n">
        <v>0.12</v>
      </c>
      <c r="I59" s="1" t="str">
        <f aca="false">IF("."=nmb!G59,"--",IF(ISBLANK(G59),"//",IF(G59=VALUE(nmb!G59),"ok","■")))</f>
        <v>ok</v>
      </c>
      <c r="J59" s="1" t="str">
        <f aca="false">IF("."=nmb!H59,"--",IF(ISBLANK(H59),"//",IF(H59=VALUE(nmb!H59),"ok","■")))</f>
        <v>ok</v>
      </c>
      <c r="K59" s="7" t="n">
        <v>0.2</v>
      </c>
      <c r="L59" s="7" t="n">
        <v>0.1</v>
      </c>
      <c r="M59" s="1" t="str">
        <f aca="false">IF("."=nmb!J59,"--",IF(ISBLANK(K59),"//",IF(K59=VALUE(nmb!J59),"ok","■")))</f>
        <v>ok</v>
      </c>
      <c r="N59" s="1" t="str">
        <f aca="false">IF("."=nmb!K59,"--",IF(ISBLANK(L59),"//",IF(L59=VALUE(nmb!K59),"ok","■")))</f>
        <v>ok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nmb!B60</f>
        <v>FEELING OF LOVE</v>
      </c>
      <c r="C60" s="7" t="n">
        <v>0.28</v>
      </c>
      <c r="D60" s="7" t="n">
        <v>0.14</v>
      </c>
      <c r="E60" s="1" t="str">
        <f aca="false">IF("."=nmb!D60,"--",IF(ISBLANK(C60),"//",IF(C60=VALUE(nmb!D60),"ok","■")))</f>
        <v>ok</v>
      </c>
      <c r="F60" s="1" t="str">
        <f aca="false">IF("."=nmb!E60,"--",IF(ISBLANK(D60),"//",IF(D60=VALUE(nmb!E60),"ok","■")))</f>
        <v>ok</v>
      </c>
      <c r="G60" s="7" t="n">
        <v>0.18</v>
      </c>
      <c r="H60" s="7" t="n">
        <v>0.09</v>
      </c>
      <c r="I60" s="1" t="str">
        <f aca="false">IF("."=nmb!G60,"--",IF(ISBLANK(G60),"//",IF(G60=VALUE(nmb!G60),"ok","■")))</f>
        <v>ok</v>
      </c>
      <c r="J60" s="1" t="str">
        <f aca="false">IF("."=nmb!H60,"--",IF(ISBLANK(H60),"//",IF(H60=VALUE(nmb!H60),"ok","■")))</f>
        <v>ok</v>
      </c>
      <c r="K60" s="7" t="s">
        <v>59</v>
      </c>
      <c r="L60" s="7" t="s">
        <v>59</v>
      </c>
      <c r="M60" s="1" t="str">
        <f aca="false">IF("."=nmb!J60,"--",IF(ISBLANK(K60),"//",IF(K60=VALUE(nmb!J60),"ok","■")))</f>
        <v>--</v>
      </c>
      <c r="N60" s="1" t="str">
        <f aca="false">IF("."=nmb!K60,"--",IF(ISBLANK(L60),"//",IF(L60=VALUE(nmb!K60),"ok","■")))</f>
        <v>--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nmb!B61</f>
        <v>JAM &amp; MARMALADE</v>
      </c>
      <c r="C61" s="7" t="n">
        <v>0.2</v>
      </c>
      <c r="D61" s="7" t="n">
        <v>0.1</v>
      </c>
      <c r="E61" s="1" t="str">
        <f aca="false">IF("."=nmb!D61,"--",IF(ISBLANK(C61),"//",IF(C61=VALUE(nmb!D61),"ok","■")))</f>
        <v>ok</v>
      </c>
      <c r="F61" s="1" t="str">
        <f aca="false">IF("."=nmb!E61,"--",IF(ISBLANK(D61),"//",IF(D61=VALUE(nmb!E61),"ok","■")))</f>
        <v>ok</v>
      </c>
      <c r="G61" s="7" t="n">
        <v>0.16</v>
      </c>
      <c r="H61" s="7" t="n">
        <v>0.08</v>
      </c>
      <c r="I61" s="1" t="str">
        <f aca="false">IF("."=nmb!G61,"--",IF(ISBLANK(G61),"//",IF(G61=VALUE(nmb!G61),"ok","■")))</f>
        <v>ok</v>
      </c>
      <c r="J61" s="1" t="str">
        <f aca="false">IF("."=nmb!H61,"--",IF(ISBLANK(H61),"//",IF(H61=VALUE(nmb!H61),"ok","■")))</f>
        <v>ok</v>
      </c>
      <c r="K61" s="7" t="s">
        <v>59</v>
      </c>
      <c r="L61" s="7" t="s">
        <v>59</v>
      </c>
      <c r="M61" s="1" t="str">
        <f aca="false">IF("."=nmb!J61,"--",IF(ISBLANK(K61),"//",IF(K61=VALUE(nmb!J61),"ok","■")))</f>
        <v>--</v>
      </c>
      <c r="N61" s="1" t="str">
        <f aca="false">IF("."=nmb!K61,"--",IF(ISBLANK(L61),"//",IF(L61=VALUE(nmb!K61),"ok","■")))</f>
        <v>--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nmb!B62</f>
        <v>KEEP ON LIFTIN'</v>
      </c>
      <c r="C62" s="7" t="n">
        <v>0.34</v>
      </c>
      <c r="D62" s="7" t="n">
        <v>0.17</v>
      </c>
      <c r="E62" s="1" t="str">
        <f aca="false">IF("."=nmb!D62,"--",IF(ISBLANK(C62),"//",IF(C62=VALUE(nmb!D62),"ok","■")))</f>
        <v>ok</v>
      </c>
      <c r="F62" s="1" t="str">
        <f aca="false">IF("."=nmb!E62,"--",IF(ISBLANK(D62),"//",IF(D62=VALUE(nmb!E62),"ok","■")))</f>
        <v>ok</v>
      </c>
      <c r="G62" s="7" t="n">
        <v>0.23</v>
      </c>
      <c r="H62" s="7" t="n">
        <v>0.11</v>
      </c>
      <c r="I62" s="1" t="str">
        <f aca="false">IF("."=nmb!G62,"--",IF(ISBLANK(G62),"//",IF(G62=VALUE(nmb!G62),"ok","■")))</f>
        <v>ok</v>
      </c>
      <c r="J62" s="1" t="str">
        <f aca="false">IF("."=nmb!H62,"--",IF(ISBLANK(H62),"//",IF(H62=VALUE(nmb!H62),"ok","■")))</f>
        <v>ok</v>
      </c>
      <c r="K62" s="7" t="n">
        <v>0.19</v>
      </c>
      <c r="L62" s="7" t="n">
        <v>0.09</v>
      </c>
      <c r="M62" s="1" t="str">
        <f aca="false">IF("."=nmb!J62,"--",IF(ISBLANK(K62),"//",IF(K62=VALUE(nmb!J62),"ok","■")))</f>
        <v>ok</v>
      </c>
      <c r="N62" s="1" t="str">
        <f aca="false">IF("."=nmb!K62,"--",IF(ISBLANK(L62),"//",IF(L62=VALUE(nmb!K62),"ok","■")))</f>
        <v>ok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nmb!B63</f>
        <v>LIVE TOGETHER</v>
      </c>
      <c r="C63" s="7" t="n">
        <v>0.33</v>
      </c>
      <c r="D63" s="7" t="n">
        <v>0.16</v>
      </c>
      <c r="E63" s="1" t="str">
        <f aca="false">IF("."=nmb!D63,"--",IF(ISBLANK(C63),"//",IF(C63=VALUE(nmb!D63),"ok","■")))</f>
        <v>ok</v>
      </c>
      <c r="F63" s="1" t="str">
        <f aca="false">IF("."=nmb!E63,"--",IF(ISBLANK(D63),"//",IF(D63=VALUE(nmb!E63),"ok","■")))</f>
        <v>ok</v>
      </c>
      <c r="G63" s="7" t="n">
        <v>0.16</v>
      </c>
      <c r="H63" s="7" t="n">
        <v>0.08</v>
      </c>
      <c r="I63" s="1" t="str">
        <f aca="false">IF("."=nmb!G63,"--",IF(ISBLANK(G63),"//",IF(G63=VALUE(nmb!G63),"ok","■")))</f>
        <v>ok</v>
      </c>
      <c r="J63" s="1" t="str">
        <f aca="false">IF("."=nmb!H63,"--",IF(ISBLANK(H63),"//",IF(H63=VALUE(nmb!H63),"ok","■")))</f>
        <v>ok</v>
      </c>
      <c r="K63" s="7" t="s">
        <v>59</v>
      </c>
      <c r="L63" s="7" t="s">
        <v>59</v>
      </c>
      <c r="M63" s="1" t="str">
        <f aca="false">IF("."=nmb!J63,"--",IF(ISBLANK(K63),"//",IF(K63=VALUE(nmb!J63),"ok","■")))</f>
        <v>--</v>
      </c>
      <c r="N63" s="1" t="str">
        <f aca="false">IF("."=nmb!K63,"--",IF(ISBLANK(L63),"//",IF(L63=VALUE(nmb!K63),"ok","■")))</f>
        <v>--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nmb!B64</f>
        <v>MNEMONIQ</v>
      </c>
      <c r="C64" s="7" t="n">
        <v>0.27</v>
      </c>
      <c r="D64" s="7" t="n">
        <v>0.13</v>
      </c>
      <c r="E64" s="1" t="str">
        <f aca="false">IF("."=nmb!D64,"--",IF(ISBLANK(C64),"//",IF(C64=VALUE(nmb!D64),"ok","■")))</f>
        <v>ok</v>
      </c>
      <c r="F64" s="1" t="str">
        <f aca="false">IF("."=nmb!E64,"--",IF(ISBLANK(D64),"//",IF(D64=VALUE(nmb!E64),"ok","■")))</f>
        <v>ok</v>
      </c>
      <c r="G64" s="7" t="n">
        <v>0.19</v>
      </c>
      <c r="H64" s="7" t="n">
        <v>0.09</v>
      </c>
      <c r="I64" s="1" t="str">
        <f aca="false">IF("."=nmb!G64,"--",IF(ISBLANK(G64),"//",IF(G64=VALUE(nmb!G64),"ok","■")))</f>
        <v>ok</v>
      </c>
      <c r="J64" s="1" t="str">
        <f aca="false">IF("."=nmb!H64,"--",IF(ISBLANK(H64),"//",IF(H64=VALUE(nmb!H64),"ok","■")))</f>
        <v>ok</v>
      </c>
      <c r="K64" s="7" t="s">
        <v>59</v>
      </c>
      <c r="L64" s="7" t="s">
        <v>59</v>
      </c>
      <c r="M64" s="1" t="str">
        <f aca="false">IF("."=nmb!J64,"--",IF(ISBLANK(K64),"//",IF(K64=VALUE(nmb!J64),"ok","■")))</f>
        <v>--</v>
      </c>
      <c r="N64" s="1" t="str">
        <f aca="false">IF("."=nmb!K64,"--",IF(ISBLANK(L64),"//",IF(L64=VALUE(nmb!K64),"ok","■")))</f>
        <v>--</v>
      </c>
    </row>
    <row r="65" customFormat="false" ht="13.8" hidden="false" customHeight="false" outlineLevel="0" collapsed="false">
      <c r="A65" s="1" t="n">
        <f aca="false">nt!B65</f>
        <v>57</v>
      </c>
      <c r="B65" s="1" t="str">
        <f aca="false">nmb!B65</f>
        <v>OVERWHELMING</v>
      </c>
      <c r="C65" s="7" t="n">
        <v>0.35</v>
      </c>
      <c r="D65" s="7" t="n">
        <v>0.17</v>
      </c>
      <c r="E65" s="1" t="str">
        <f aca="false">IF("."=nmb!D65,"--",IF(ISBLANK(C65),"//",IF(C65=VALUE(nmb!D65),"ok","■")))</f>
        <v>ok</v>
      </c>
      <c r="F65" s="1" t="str">
        <f aca="false">IF("."=nmb!E65,"--",IF(ISBLANK(D65),"//",IF(D65=VALUE(nmb!E65),"ok","■")))</f>
        <v>ok</v>
      </c>
      <c r="G65" s="7" t="n">
        <v>0.22</v>
      </c>
      <c r="H65" s="7" t="n">
        <v>0.11</v>
      </c>
      <c r="I65" s="1" t="str">
        <f aca="false">IF("."=nmb!G65,"--",IF(ISBLANK(G65),"//",IF(G65=VALUE(nmb!G65),"ok","■")))</f>
        <v>ok</v>
      </c>
      <c r="J65" s="1" t="str">
        <f aca="false">IF("."=nmb!H65,"--",IF(ISBLANK(H65),"//",IF(H65=VALUE(nmb!H65),"ok","■")))</f>
        <v>ok</v>
      </c>
      <c r="K65" s="7" t="s">
        <v>59</v>
      </c>
      <c r="L65" s="7" t="s">
        <v>59</v>
      </c>
      <c r="M65" s="1" t="str">
        <f aca="false">IF("."=nmb!J65,"--",IF(ISBLANK(K65),"//",IF(K65=VALUE(nmb!J65),"ok","■")))</f>
        <v>--</v>
      </c>
      <c r="N65" s="1" t="str">
        <f aca="false">IF("."=nmb!K65,"--",IF(ISBLANK(L65),"//",IF(L65=VALUE(nmb!K65),"ok","■")))</f>
        <v>--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nmb!B66</f>
        <v>QINGDAO</v>
      </c>
      <c r="C66" s="7" t="n">
        <v>0.28</v>
      </c>
      <c r="D66" s="7" t="n">
        <v>0.14</v>
      </c>
      <c r="E66" s="1" t="str">
        <f aca="false">IF("."=nmb!D66,"--",IF(ISBLANK(C66),"//",IF(C66=VALUE(nmb!D66),"ok","■")))</f>
        <v>ok</v>
      </c>
      <c r="F66" s="1" t="str">
        <f aca="false">IF("."=nmb!E66,"--",IF(ISBLANK(D66),"//",IF(D66=VALUE(nmb!E66),"ok","■")))</f>
        <v>ok</v>
      </c>
      <c r="G66" s="7" t="n">
        <v>0.2</v>
      </c>
      <c r="H66" s="7" t="n">
        <v>0.1</v>
      </c>
      <c r="I66" s="1" t="str">
        <f aca="false">IF("."=nmb!G66,"--",IF(ISBLANK(G66),"//",IF(G66=VALUE(nmb!G66),"ok","■")))</f>
        <v>ok</v>
      </c>
      <c r="J66" s="1" t="str">
        <f aca="false">IF("."=nmb!H66,"--",IF(ISBLANK(H66),"//",IF(H66=VALUE(nmb!H66),"ok","■")))</f>
        <v>ok</v>
      </c>
      <c r="K66" s="7" t="s">
        <v>59</v>
      </c>
      <c r="L66" s="7" t="s">
        <v>59</v>
      </c>
      <c r="M66" s="1" t="str">
        <f aca="false">IF("."=nmb!J66,"--",IF(ISBLANK(K66),"//",IF(K66=VALUE(nmb!J66),"ok","■")))</f>
        <v>--</v>
      </c>
      <c r="N66" s="1" t="str">
        <f aca="false">IF("."=nmb!K66,"--",IF(ISBLANK(L66),"//",IF(L66=VALUE(nmb!K66),"ok","■")))</f>
        <v>--</v>
      </c>
    </row>
    <row r="67" customFormat="false" ht="13.8" hidden="false" customHeight="false" outlineLevel="0" collapsed="false">
      <c r="A67" s="1" t="n">
        <f aca="false">nt!B67</f>
        <v>59</v>
      </c>
      <c r="B67" s="1" t="str">
        <f aca="false">nmb!B67</f>
        <v>REST MY MIND</v>
      </c>
      <c r="C67" s="7" t="n">
        <v>0.52</v>
      </c>
      <c r="D67" s="7" t="n">
        <v>0.26</v>
      </c>
      <c r="E67" s="1" t="str">
        <f aca="false">IF("."=nmb!D67,"--",IF(ISBLANK(C67),"//",IF(C67=VALUE(nmb!D67),"ok","■")))</f>
        <v>ok</v>
      </c>
      <c r="F67" s="1" t="str">
        <f aca="false">IF("."=nmb!E67,"--",IF(ISBLANK(D67),"//",IF(D67=VALUE(nmb!E67),"ok","■")))</f>
        <v>ok</v>
      </c>
      <c r="G67" s="7" t="n">
        <v>0.28</v>
      </c>
      <c r="H67" s="7" t="n">
        <v>0.14</v>
      </c>
      <c r="I67" s="1" t="str">
        <f aca="false">IF("."=nmb!G67,"--",IF(ISBLANK(G67),"//",IF(G67=VALUE(nmb!G67),"ok","■")))</f>
        <v>ok</v>
      </c>
      <c r="J67" s="1" t="str">
        <f aca="false">IF("."=nmb!H67,"--",IF(ISBLANK(H67),"//",IF(H67=VALUE(nmb!H67),"ok","■")))</f>
        <v>ok</v>
      </c>
      <c r="K67" s="7" t="s">
        <v>59</v>
      </c>
      <c r="L67" s="7" t="s">
        <v>59</v>
      </c>
      <c r="M67" s="1" t="str">
        <f aca="false">IF("."=nmb!J67,"--",IF(ISBLANK(K67),"//",IF(K67=VALUE(nmb!J67),"ok","■")))</f>
        <v>--</v>
      </c>
      <c r="N67" s="1" t="str">
        <f aca="false">IF("."=nmb!K67,"--",IF(ISBLANK(L67),"//",IF(L67=VALUE(nmb!K67),"ok","■")))</f>
        <v>--</v>
      </c>
    </row>
    <row r="68" customFormat="false" ht="13.8" hidden="false" customHeight="false" outlineLevel="0" collapsed="false">
      <c r="A68" s="1" t="n">
        <f aca="false">nt!B68</f>
        <v>60</v>
      </c>
      <c r="B68" s="1" t="str">
        <f aca="false">nmb!B68</f>
        <v>SHAKE IT DOWN</v>
      </c>
      <c r="C68" s="7" t="n">
        <v>0.24</v>
      </c>
      <c r="D68" s="7" t="n">
        <v>0.12</v>
      </c>
      <c r="E68" s="1" t="str">
        <f aca="false">IF("."=nmb!D68,"--",IF(ISBLANK(C68),"//",IF(C68=VALUE(nmb!D68),"ok","■")))</f>
        <v>ok</v>
      </c>
      <c r="F68" s="1" t="str">
        <f aca="false">IF("."=nmb!E68,"--",IF(ISBLANK(D68),"//",IF(D68=VALUE(nmb!E68),"ok","■")))</f>
        <v>ok</v>
      </c>
      <c r="G68" s="7" t="s">
        <v>59</v>
      </c>
      <c r="H68" s="7" t="s">
        <v>59</v>
      </c>
      <c r="I68" s="1" t="str">
        <f aca="false">IF("."=nmb!G68,"--",IF(ISBLANK(G68),"//",IF(G68=VALUE(nmb!G68),"ok","■")))</f>
        <v>--</v>
      </c>
      <c r="J68" s="1" t="str">
        <f aca="false">IF("."=nmb!H68,"--",IF(ISBLANK(H68),"//",IF(H68=VALUE(nmb!H68),"ok","■")))</f>
        <v>--</v>
      </c>
      <c r="K68" s="7" t="s">
        <v>59</v>
      </c>
      <c r="L68" s="7" t="s">
        <v>59</v>
      </c>
      <c r="M68" s="1" t="str">
        <f aca="false">IF("."=nmb!J68,"--",IF(ISBLANK(K68),"//",IF(K68=VALUE(nmb!J68),"ok","■")))</f>
        <v>--</v>
      </c>
      <c r="N68" s="1" t="str">
        <f aca="false">IF("."=nmb!K68,"--",IF(ISBLANK(L68),"//",IF(L68=VALUE(nmb!K68),"ok","■")))</f>
        <v>--</v>
      </c>
    </row>
    <row r="69" customFormat="false" ht="13.8" hidden="false" customHeight="false" outlineLevel="0" collapsed="false">
      <c r="A69" s="1" t="n">
        <f aca="false">nt!B69</f>
        <v>61</v>
      </c>
      <c r="B69" s="1" t="str">
        <f aca="false">nmb!B69</f>
        <v>STAY WITH ME</v>
      </c>
      <c r="C69" s="7" t="n">
        <v>0.34</v>
      </c>
      <c r="D69" s="7" t="n">
        <v>0.17</v>
      </c>
      <c r="E69" s="1" t="str">
        <f aca="false">IF("."=nmb!D69,"--",IF(ISBLANK(C69),"//",IF(C69=VALUE(nmb!D69),"ok","■")))</f>
        <v>ok</v>
      </c>
      <c r="F69" s="1" t="str">
        <f aca="false">IF("."=nmb!E69,"--",IF(ISBLANK(D69),"//",IF(D69=VALUE(nmb!E69),"ok","■")))</f>
        <v>ok</v>
      </c>
      <c r="G69" s="7" t="n">
        <v>0.25</v>
      </c>
      <c r="H69" s="7" t="n">
        <v>0.12</v>
      </c>
      <c r="I69" s="1" t="str">
        <f aca="false">IF("."=nmb!G69,"--",IF(ISBLANK(G69),"//",IF(G69=VALUE(nmb!G69),"ok","■")))</f>
        <v>ok</v>
      </c>
      <c r="J69" s="1" t="str">
        <f aca="false">IF("."=nmb!H69,"--",IF(ISBLANK(H69),"//",IF(H69=VALUE(nmb!H69),"ok","■")))</f>
        <v>ok</v>
      </c>
      <c r="K69" s="7" t="n">
        <v>0.23</v>
      </c>
      <c r="L69" s="7" t="n">
        <v>0.11</v>
      </c>
      <c r="M69" s="1" t="str">
        <f aca="false">IF("."=nmb!J69,"--",IF(ISBLANK(K69),"//",IF(K69=VALUE(nmb!J69),"ok","■")))</f>
        <v>ok</v>
      </c>
      <c r="N69" s="1" t="str">
        <f aca="false">IF("."=nmb!K69,"--",IF(ISBLANK(L69),"//",IF(L69=VALUE(nmb!K69),"ok","■")))</f>
        <v>ok</v>
      </c>
    </row>
    <row r="70" customFormat="false" ht="13.8" hidden="false" customHeight="false" outlineLevel="0" collapsed="false">
      <c r="A70" s="1" t="n">
        <f aca="false">nt!B70</f>
        <v>62</v>
      </c>
      <c r="B70" s="1" t="str">
        <f aca="false">nmb!B70</f>
        <v>TWIN BEE [GENERATION X]</v>
      </c>
      <c r="C70" s="7" t="n">
        <v>0.31</v>
      </c>
      <c r="D70" s="7" t="n">
        <v>0.15</v>
      </c>
      <c r="E70" s="1" t="str">
        <f aca="false">IF("."=nmb!D70,"--",IF(ISBLANK(C70),"//",IF(C70=VALUE(nmb!D70),"ok","■")))</f>
        <v>ok</v>
      </c>
      <c r="F70" s="1" t="str">
        <f aca="false">IF("."=nmb!E70,"--",IF(ISBLANK(D70),"//",IF(D70=VALUE(nmb!E70),"ok","■")))</f>
        <v>ok</v>
      </c>
      <c r="G70" s="7" t="n">
        <v>0.19</v>
      </c>
      <c r="H70" s="7" t="n">
        <v>0.09</v>
      </c>
      <c r="I70" s="1" t="str">
        <f aca="false">IF("."=nmb!G70,"--",IF(ISBLANK(G70),"//",IF(G70=VALUE(nmb!G70),"ok","■")))</f>
        <v>ok</v>
      </c>
      <c r="J70" s="1" t="str">
        <f aca="false">IF("."=nmb!H70,"--",IF(ISBLANK(H70),"//",IF(H70=VALUE(nmb!H70),"ok","■")))</f>
        <v>ok</v>
      </c>
      <c r="K70" s="7" t="n">
        <v>0.15</v>
      </c>
      <c r="L70" s="7" t="n">
        <v>0.07</v>
      </c>
      <c r="M70" s="1" t="str">
        <f aca="false">IF("."=nmb!J70,"--",IF(ISBLANK(K70),"//",IF(K70=VALUE(nmb!J70),"ok","■")))</f>
        <v>ok</v>
      </c>
      <c r="N70" s="1" t="str">
        <f aca="false">IF("."=nmb!K70,"--",IF(ISBLANK(L70),"//",IF(L70=VALUE(nmb!K70),"ok","■")))</f>
        <v>ok</v>
      </c>
    </row>
    <row r="71" customFormat="false" ht="13.8" hidden="false" customHeight="false" outlineLevel="0" collapsed="false">
      <c r="A71" s="1" t="n">
        <f aca="false">nt!B71</f>
        <v>63</v>
      </c>
      <c r="B71" s="1" t="str">
        <f aca="false">nmb!B71</f>
        <v>2 GORGEOUS 4U</v>
      </c>
      <c r="C71" s="7" t="n">
        <v>0.91</v>
      </c>
      <c r="D71" s="7" t="n">
        <v>0.45</v>
      </c>
      <c r="E71" s="1" t="str">
        <f aca="false">IF("."=nmb!D71,"--",IF(ISBLANK(C71),"//",IF(C71=VALUE(nmb!D71),"ok","■")))</f>
        <v>ok</v>
      </c>
      <c r="F71" s="1" t="str">
        <f aca="false">IF("."=nmb!E71,"--",IF(ISBLANK(D71),"//",IF(D71=VALUE(nmb!E71),"ok","■")))</f>
        <v>ok</v>
      </c>
      <c r="G71" s="7" t="s">
        <v>59</v>
      </c>
      <c r="H71" s="7" t="s">
        <v>59</v>
      </c>
      <c r="I71" s="1" t="str">
        <f aca="false">IF("."=nmb!G71,"--",IF(ISBLANK(G71),"//",IF(G71=VALUE(nmb!G71),"ok","■")))</f>
        <v>--</v>
      </c>
      <c r="J71" s="1" t="str">
        <f aca="false">IF("."=nmb!H71,"--",IF(ISBLANK(H71),"//",IF(H71=VALUE(nmb!H71),"ok","■")))</f>
        <v>--</v>
      </c>
      <c r="K71" s="7" t="s">
        <v>59</v>
      </c>
      <c r="L71" s="7" t="s">
        <v>59</v>
      </c>
      <c r="M71" s="1" t="str">
        <f aca="false">IF("."=nmb!J71,"--",IF(ISBLANK(K71),"//",IF(K71=VALUE(nmb!J71),"ok","■")))</f>
        <v>--</v>
      </c>
      <c r="N71" s="1" t="str">
        <f aca="false">IF("."=nmb!K71,"--",IF(ISBLANK(L71),"//",IF(L71=VALUE(nmb!K71),"ok","■")))</f>
        <v>--</v>
      </c>
    </row>
    <row r="72" customFormat="false" ht="13.8" hidden="false" customHeight="false" outlineLevel="0" collapsed="false">
      <c r="A72" s="1" t="n">
        <f aca="false">nt!B72</f>
        <v>64</v>
      </c>
      <c r="B72" s="1" t="str">
        <f aca="false">nmb!B72</f>
        <v>2 GORGEOUS 4U [EMULATE MIX]</v>
      </c>
      <c r="C72" s="7" t="n">
        <v>0.26</v>
      </c>
      <c r="D72" s="7" t="n">
        <v>0.13</v>
      </c>
      <c r="E72" s="1" t="str">
        <f aca="false">IF("."=nmb!D72,"--",IF(ISBLANK(C72),"//",IF(C72=VALUE(nmb!D72),"ok","■")))</f>
        <v>ok</v>
      </c>
      <c r="F72" s="1" t="str">
        <f aca="false">IF("."=nmb!E72,"--",IF(ISBLANK(D72),"//",IF(D72=VALUE(nmb!E72),"ok","■")))</f>
        <v>ok</v>
      </c>
      <c r="G72" s="7" t="n">
        <v>0.22</v>
      </c>
      <c r="H72" s="7" t="n">
        <v>0.11</v>
      </c>
      <c r="I72" s="1" t="str">
        <f aca="false">IF("."=nmb!G72,"--",IF(ISBLANK(G72),"//",IF(G72=VALUE(nmb!G72),"ok","■")))</f>
        <v>ok</v>
      </c>
      <c r="J72" s="1" t="str">
        <f aca="false">IF("."=nmb!H72,"--",IF(ISBLANK(H72),"//",IF(H72=VALUE(nmb!H72),"ok","■")))</f>
        <v>ok</v>
      </c>
      <c r="K72" s="7" t="s">
        <v>59</v>
      </c>
      <c r="L72" s="7" t="s">
        <v>59</v>
      </c>
      <c r="M72" s="1" t="str">
        <f aca="false">IF("."=nmb!J72,"--",IF(ISBLANK(K72),"//",IF(K72=VALUE(nmb!J72),"ok","■")))</f>
        <v>--</v>
      </c>
      <c r="N72" s="1" t="str">
        <f aca="false">IF("."=nmb!K72,"--",IF(ISBLANK(L72),"//",IF(L72=VALUE(nmb!K72),"ok","■")))</f>
        <v>--</v>
      </c>
    </row>
    <row r="73" customFormat="false" ht="13.8" hidden="false" customHeight="false" outlineLevel="0" collapsed="false">
      <c r="A73" s="1" t="n">
        <f aca="false">nt!B73</f>
        <v>65</v>
      </c>
      <c r="B73" s="1" t="str">
        <f aca="false">nmb!B73</f>
        <v>20,NOVEMBER [HARD MIX]</v>
      </c>
      <c r="C73" s="7" t="n">
        <v>0.37</v>
      </c>
      <c r="D73" s="7" t="n">
        <v>0.18</v>
      </c>
      <c r="E73" s="1" t="str">
        <f aca="false">IF("."=nmb!D73,"--",IF(ISBLANK(C73),"//",IF(C73=VALUE(nmb!D73),"ok","■")))</f>
        <v>ok</v>
      </c>
      <c r="F73" s="1" t="str">
        <f aca="false">IF("."=nmb!E73,"--",IF(ISBLANK(D73),"//",IF(D73=VALUE(nmb!E73),"ok","■")))</f>
        <v>ok</v>
      </c>
      <c r="G73" s="7" t="n">
        <v>0.3</v>
      </c>
      <c r="H73" s="7" t="n">
        <v>0.15</v>
      </c>
      <c r="I73" s="1" t="str">
        <f aca="false">IF("."=nmb!G73,"--",IF(ISBLANK(G73),"//",IF(G73=VALUE(nmb!G73),"ok","■")))</f>
        <v>ok</v>
      </c>
      <c r="J73" s="1" t="str">
        <f aca="false">IF("."=nmb!H73,"--",IF(ISBLANK(H73),"//",IF(H73=VALUE(nmb!H73),"ok","■")))</f>
        <v>ok</v>
      </c>
      <c r="K73" s="7" t="n">
        <v>0.27</v>
      </c>
      <c r="L73" s="7" t="n">
        <v>0.13</v>
      </c>
      <c r="M73" s="1" t="str">
        <f aca="false">IF("."=nmb!J73,"--",IF(ISBLANK(K73),"//",IF(K73=VALUE(nmb!J73),"ok","■")))</f>
        <v>ok</v>
      </c>
      <c r="N73" s="1" t="str">
        <f aca="false">IF("."=nmb!K73,"--",IF(ISBLANK(L73),"//",IF(L73=VALUE(nmb!K73),"ok","■")))</f>
        <v>ok</v>
      </c>
    </row>
    <row r="74" customFormat="false" ht="13.8" hidden="false" customHeight="false" outlineLevel="0" collapsed="false">
      <c r="A74" s="1" t="n">
        <f aca="false">nt!B74</f>
        <v>66</v>
      </c>
      <c r="B74" s="1" t="str">
        <f aca="false">nmb!B74</f>
        <v>20,NOVEMBER [SINGLE MIX]</v>
      </c>
      <c r="C74" s="7" t="n">
        <v>0.3</v>
      </c>
      <c r="D74" s="7" t="n">
        <v>0.15</v>
      </c>
      <c r="E74" s="1" t="str">
        <f aca="false">IF("."=nmb!D74,"--",IF(ISBLANK(C74),"//",IF(C74=VALUE(nmb!D74),"ok","■")))</f>
        <v>ok</v>
      </c>
      <c r="F74" s="1" t="str">
        <f aca="false">IF("."=nmb!E74,"--",IF(ISBLANK(D74),"//",IF(D74=VALUE(nmb!E74),"ok","■")))</f>
        <v>ok</v>
      </c>
      <c r="G74" s="7" t="n">
        <v>0.24</v>
      </c>
      <c r="H74" s="7" t="n">
        <v>0.12</v>
      </c>
      <c r="I74" s="1" t="str">
        <f aca="false">IF("."=nmb!G74,"--",IF(ISBLANK(G74),"//",IF(G74=VALUE(nmb!G74),"ok","■")))</f>
        <v>ok</v>
      </c>
      <c r="J74" s="1" t="str">
        <f aca="false">IF("."=nmb!H74,"--",IF(ISBLANK(H74),"//",IF(H74=VALUE(nmb!H74),"ok","■")))</f>
        <v>ok</v>
      </c>
      <c r="K74" s="7" t="s">
        <v>59</v>
      </c>
      <c r="L74" s="7" t="s">
        <v>59</v>
      </c>
      <c r="M74" s="1" t="str">
        <f aca="false">IF("."=nmb!J74,"--",IF(ISBLANK(K74),"//",IF(K74=VALUE(nmb!J74),"ok","■")))</f>
        <v>--</v>
      </c>
      <c r="N74" s="1" t="str">
        <f aca="false">IF("."=nmb!K74,"--",IF(ISBLANK(L74),"//",IF(L74=VALUE(nmb!K74),"ok","■")))</f>
        <v>--</v>
      </c>
    </row>
    <row r="75" customFormat="false" ht="13.8" hidden="false" customHeight="false" outlineLevel="0" collapsed="false">
      <c r="A75" s="1" t="n">
        <f aca="false">nt!B75</f>
        <v>67</v>
      </c>
      <c r="B75" s="1" t="str">
        <f aca="false">nmb!B75</f>
        <v>20,NOVEMBER [NAGUREO KIDDING STYLE]</v>
      </c>
      <c r="C75" s="7" t="s">
        <v>59</v>
      </c>
      <c r="D75" s="7" t="s">
        <v>59</v>
      </c>
      <c r="E75" s="1" t="str">
        <f aca="false">IF("."=nmb!D75,"--",IF(ISBLANK(C75),"//",IF(C75=VALUE(nmb!D75),"ok","■")))</f>
        <v>--</v>
      </c>
      <c r="F75" s="1" t="str">
        <f aca="false">IF("."=nmb!E75,"--",IF(ISBLANK(D75),"//",IF(D75=VALUE(nmb!E75),"ok","■")))</f>
        <v>--</v>
      </c>
      <c r="G75" s="7" t="s">
        <v>59</v>
      </c>
      <c r="H75" s="7" t="s">
        <v>59</v>
      </c>
      <c r="I75" s="1" t="str">
        <f aca="false">IF("."=nmb!G75,"--",IF(ISBLANK(G75),"//",IF(G75=VALUE(nmb!G75),"ok","■")))</f>
        <v>--</v>
      </c>
      <c r="J75" s="1" t="str">
        <f aca="false">IF("."=nmb!H75,"--",IF(ISBLANK(H75),"//",IF(H75=VALUE(nmb!H75),"ok","■")))</f>
        <v>--</v>
      </c>
      <c r="K75" s="7" t="n">
        <v>0.22</v>
      </c>
      <c r="L75" s="7" t="n">
        <v>0.11</v>
      </c>
      <c r="M75" s="1" t="str">
        <f aca="false">IF("."=nmb!J75,"--",IF(ISBLANK(K75),"//",IF(K75=VALUE(nmb!J75),"ok","■")))</f>
        <v>ok</v>
      </c>
      <c r="N75" s="1" t="str">
        <f aca="false">IF("."=nmb!K75,"--",IF(ISBLANK(L75),"//",IF(L75=VALUE(nmb!K75),"ok","■")))</f>
        <v>ok</v>
      </c>
    </row>
    <row r="76" customFormat="false" ht="13.8" hidden="false" customHeight="false" outlineLevel="0" collapsed="false">
      <c r="A76" s="1" t="n">
        <f aca="false">nt!B76</f>
        <v>68</v>
      </c>
      <c r="B76" s="1" t="str">
        <f aca="false">nmb!B76</f>
        <v>22DUNK</v>
      </c>
      <c r="C76" s="7" t="n">
        <v>0.29</v>
      </c>
      <c r="D76" s="7" t="n">
        <v>0.14</v>
      </c>
      <c r="E76" s="1" t="str">
        <f aca="false">IF("."=nmb!D76,"--",IF(ISBLANK(C76),"//",IF(C76=VALUE(nmb!D76),"ok","■")))</f>
        <v>ok</v>
      </c>
      <c r="F76" s="1" t="str">
        <f aca="false">IF("."=nmb!E76,"--",IF(ISBLANK(D76),"//",IF(D76=VALUE(nmb!E76),"ok","■")))</f>
        <v>ok</v>
      </c>
      <c r="G76" s="7" t="n">
        <v>0.23</v>
      </c>
      <c r="H76" s="7" t="n">
        <v>0.11</v>
      </c>
      <c r="I76" s="1" t="str">
        <f aca="false">IF("."=nmb!G76,"--",IF(ISBLANK(G76),"//",IF(G76=VALUE(nmb!G76),"ok","■")))</f>
        <v>ok</v>
      </c>
      <c r="J76" s="1" t="str">
        <f aca="false">IF("."=nmb!H76,"--",IF(ISBLANK(H76),"//",IF(H76=VALUE(nmb!H76),"ok","■")))</f>
        <v>ok</v>
      </c>
      <c r="K76" s="7" t="n">
        <v>0.22</v>
      </c>
      <c r="L76" s="7" t="n">
        <v>0.11</v>
      </c>
      <c r="M76" s="1" t="str">
        <f aca="false">IF("."=nmb!J76,"--",IF(ISBLANK(K76),"//",IF(K76=VALUE(nmb!J76),"ok","■")))</f>
        <v>ok</v>
      </c>
      <c r="N76" s="1" t="str">
        <f aca="false">IF("."=nmb!K76,"--",IF(ISBLANK(L76),"//",IF(L76=VALUE(nmb!K76),"ok","■")))</f>
        <v>ok</v>
      </c>
    </row>
    <row r="77" customFormat="false" ht="13.8" hidden="false" customHeight="false" outlineLevel="0" collapsed="false">
      <c r="A77" s="1" t="n">
        <f aca="false">nt!B77</f>
        <v>69</v>
      </c>
      <c r="B77" s="1" t="str">
        <f aca="false">nmb!B77</f>
        <v>321 STARS</v>
      </c>
      <c r="C77" s="7" t="n">
        <v>0.27</v>
      </c>
      <c r="D77" s="7" t="n">
        <v>0.13</v>
      </c>
      <c r="E77" s="1" t="str">
        <f aca="false">IF("."=nmb!D77,"--",IF(ISBLANK(C77),"//",IF(C77=VALUE(nmb!D77),"ok","■")))</f>
        <v>ok</v>
      </c>
      <c r="F77" s="1" t="str">
        <f aca="false">IF("."=nmb!E77,"--",IF(ISBLANK(D77),"//",IF(D77=VALUE(nmb!E77),"ok","■")))</f>
        <v>ok</v>
      </c>
      <c r="G77" s="7" t="n">
        <v>0.18</v>
      </c>
      <c r="H77" s="7" t="n">
        <v>0.09</v>
      </c>
      <c r="I77" s="1" t="str">
        <f aca="false">IF("."=nmb!G77,"--",IF(ISBLANK(G77),"//",IF(G77=VALUE(nmb!G77),"ok","■")))</f>
        <v>ok</v>
      </c>
      <c r="J77" s="1" t="str">
        <f aca="false">IF("."=nmb!H77,"--",IF(ISBLANK(H77),"//",IF(H77=VALUE(nmb!H77),"ok","■")))</f>
        <v>ok</v>
      </c>
      <c r="K77" s="7" t="n">
        <v>0.12</v>
      </c>
      <c r="L77" s="7" t="n">
        <v>0.06</v>
      </c>
      <c r="M77" s="1" t="str">
        <f aca="false">IF("."=nmb!J77,"--",IF(ISBLANK(K77),"//",IF(K77=VALUE(nmb!J77),"ok","■")))</f>
        <v>ok</v>
      </c>
      <c r="N77" s="1" t="str">
        <f aca="false">IF("."=nmb!K77,"--",IF(ISBLANK(L77),"//",IF(L77=VALUE(nmb!K77),"ok","■")))</f>
        <v>ok</v>
      </c>
    </row>
    <row r="78" customFormat="false" ht="13.8" hidden="false" customHeight="false" outlineLevel="0" collapsed="false">
      <c r="A78" s="1" t="n">
        <f aca="false">nt!B78</f>
        <v>70</v>
      </c>
      <c r="B78" s="1" t="str">
        <f aca="false">nmb!B78</f>
        <v>7000 QUESTIONS</v>
      </c>
      <c r="C78" s="7" t="n">
        <v>0.19</v>
      </c>
      <c r="D78" s="7" t="n">
        <v>0.09</v>
      </c>
      <c r="E78" s="1" t="str">
        <f aca="false">IF("."=nmb!D78,"--",IF(ISBLANK(C78),"//",IF(C78=VALUE(nmb!D78),"ok","■")))</f>
        <v>ok</v>
      </c>
      <c r="F78" s="1" t="str">
        <f aca="false">IF("."=nmb!E78,"--",IF(ISBLANK(D78),"//",IF(D78=VALUE(nmb!E78),"ok","■")))</f>
        <v>ok</v>
      </c>
      <c r="G78" s="7" t="n">
        <v>0.12</v>
      </c>
      <c r="H78" s="7" t="n">
        <v>0.06</v>
      </c>
      <c r="I78" s="1" t="str">
        <f aca="false">IF("."=nmb!G78,"--",IF(ISBLANK(G78),"//",IF(G78=VALUE(nmb!G78),"ok","■")))</f>
        <v>ok</v>
      </c>
      <c r="J78" s="1" t="str">
        <f aca="false">IF("."=nmb!H78,"--",IF(ISBLANK(H78),"//",IF(H78=VALUE(nmb!H78),"ok","■")))</f>
        <v>ok</v>
      </c>
      <c r="K78" s="7" t="s">
        <v>59</v>
      </c>
      <c r="L78" s="7" t="s">
        <v>59</v>
      </c>
      <c r="M78" s="1" t="str">
        <f aca="false">IF("."=nmb!J78,"--",IF(ISBLANK(K78),"//",IF(K78=VALUE(nmb!J78),"ok","■")))</f>
        <v>--</v>
      </c>
      <c r="N78" s="1" t="str">
        <f aca="false">IF("."=nmb!K78,"--",IF(ISBLANK(L78),"//",IF(L78=VALUE(nmb!K78),"ok","■")))</f>
        <v>--</v>
      </c>
    </row>
    <row r="79" customFormat="false" ht="13.8" hidden="false" customHeight="false" outlineLevel="0" collapsed="false">
      <c r="A79" s="1" t="n">
        <f aca="false">nt!B79</f>
        <v>71</v>
      </c>
      <c r="B79" s="1" t="str">
        <f aca="false">nmb!B79</f>
        <v>ACID BOMB</v>
      </c>
      <c r="C79" s="7" t="n">
        <v>0.26</v>
      </c>
      <c r="D79" s="7" t="n">
        <v>0.13</v>
      </c>
      <c r="E79" s="1" t="str">
        <f aca="false">IF("."=nmb!D79,"--",IF(ISBLANK(C79),"//",IF(C79=VALUE(nmb!D79),"ok","■")))</f>
        <v>ok</v>
      </c>
      <c r="F79" s="1" t="str">
        <f aca="false">IF("."=nmb!E79,"--",IF(ISBLANK(D79),"//",IF(D79=VALUE(nmb!E79),"ok","■")))</f>
        <v>ok</v>
      </c>
      <c r="G79" s="7" t="n">
        <v>0.22</v>
      </c>
      <c r="H79" s="7" t="n">
        <v>0.11</v>
      </c>
      <c r="I79" s="1" t="str">
        <f aca="false">IF("."=nmb!G79,"--",IF(ISBLANK(G79),"//",IF(G79=VALUE(nmb!G79),"ok","■")))</f>
        <v>ok</v>
      </c>
      <c r="J79" s="1" t="str">
        <f aca="false">IF("."=nmb!H79,"--",IF(ISBLANK(H79),"//",IF(H79=VALUE(nmb!H79),"ok","■")))</f>
        <v>ok</v>
      </c>
      <c r="K79" s="7" t="n">
        <v>0.18</v>
      </c>
      <c r="L79" s="7" t="n">
        <v>0.09</v>
      </c>
      <c r="M79" s="1" t="str">
        <f aca="false">IF("."=nmb!J79,"--",IF(ISBLANK(K79),"//",IF(K79=VALUE(nmb!J79),"ok","■")))</f>
        <v>ok</v>
      </c>
      <c r="N79" s="1" t="str">
        <f aca="false">IF("."=nmb!K79,"--",IF(ISBLANK(L79),"//",IF(L79=VALUE(nmb!K79),"ok","■")))</f>
        <v>ok</v>
      </c>
    </row>
    <row r="80" customFormat="false" ht="13.8" hidden="false" customHeight="false" outlineLevel="0" collapsed="false">
      <c r="A80" s="1" t="n">
        <f aca="false">nt!B80</f>
        <v>72</v>
      </c>
      <c r="B80" s="1" t="str">
        <f aca="false">nmb!B80</f>
        <v>AFRONOVA PRIMEVAL</v>
      </c>
      <c r="C80" s="7" t="n">
        <v>0.2</v>
      </c>
      <c r="D80" s="7" t="n">
        <v>0.1</v>
      </c>
      <c r="E80" s="1" t="str">
        <f aca="false">IF("."=nmb!D80,"--",IF(ISBLANK(C80),"//",IF(C80=VALUE(nmb!D80),"ok","■")))</f>
        <v>ok</v>
      </c>
      <c r="F80" s="1" t="str">
        <f aca="false">IF("."=nmb!E80,"--",IF(ISBLANK(D80),"//",IF(D80=VALUE(nmb!E80),"ok","■")))</f>
        <v>ok</v>
      </c>
      <c r="G80" s="7" t="n">
        <v>0.13</v>
      </c>
      <c r="H80" s="7" t="n">
        <v>0.06</v>
      </c>
      <c r="I80" s="1" t="str">
        <f aca="false">IF("."=nmb!G80,"--",IF(ISBLANK(G80),"//",IF(G80=VALUE(nmb!G80),"ok","■")))</f>
        <v>ok</v>
      </c>
      <c r="J80" s="1" t="str">
        <f aca="false">IF("."=nmb!H80,"--",IF(ISBLANK(H80),"//",IF(H80=VALUE(nmb!H80),"ok","■")))</f>
        <v>ok</v>
      </c>
      <c r="K80" s="7" t="s">
        <v>59</v>
      </c>
      <c r="L80" s="7" t="s">
        <v>59</v>
      </c>
      <c r="M80" s="1" t="str">
        <f aca="false">IF("."=nmb!J80,"--",IF(ISBLANK(K80),"//",IF(K80=VALUE(nmb!J80),"ok","■")))</f>
        <v>--</v>
      </c>
      <c r="N80" s="1" t="str">
        <f aca="false">IF("."=nmb!K80,"--",IF(ISBLANK(L80),"//",IF(L80=VALUE(nmb!K80),"ok","■")))</f>
        <v>--</v>
      </c>
    </row>
    <row r="81" customFormat="false" ht="13.8" hidden="false" customHeight="false" outlineLevel="0" collapsed="false">
      <c r="A81" s="1" t="n">
        <f aca="false">nt!B81</f>
        <v>73</v>
      </c>
      <c r="B81" s="1" t="str">
        <f aca="false">nmb!B81</f>
        <v>AIR</v>
      </c>
      <c r="C81" s="7" t="n">
        <v>0.41</v>
      </c>
      <c r="D81" s="7" t="n">
        <v>0.2</v>
      </c>
      <c r="E81" s="1" t="str">
        <f aca="false">IF("."=nmb!D81,"--",IF(ISBLANK(C81),"//",IF(C81=VALUE(nmb!D81),"ok","■")))</f>
        <v>ok</v>
      </c>
      <c r="F81" s="1" t="str">
        <f aca="false">IF("."=nmb!E81,"--",IF(ISBLANK(D81),"//",IF(D81=VALUE(nmb!E81),"ok","■")))</f>
        <v>ok</v>
      </c>
      <c r="G81" s="7" t="n">
        <v>0.24</v>
      </c>
      <c r="H81" s="7" t="n">
        <v>0.12</v>
      </c>
      <c r="I81" s="1" t="str">
        <f aca="false">IF("."=nmb!G81,"--",IF(ISBLANK(G81),"//",IF(G81=VALUE(nmb!G81),"ok","■")))</f>
        <v>ok</v>
      </c>
      <c r="J81" s="1" t="str">
        <f aca="false">IF("."=nmb!H81,"--",IF(ISBLANK(H81),"//",IF(H81=VALUE(nmb!H81),"ok","■")))</f>
        <v>ok</v>
      </c>
      <c r="K81" s="7" t="n">
        <v>0.22</v>
      </c>
      <c r="L81" s="7" t="n">
        <v>0.11</v>
      </c>
      <c r="M81" s="1" t="str">
        <f aca="false">IF("."=nmb!J81,"--",IF(ISBLANK(K81),"//",IF(K81=VALUE(nmb!J81),"ok","■")))</f>
        <v>ok</v>
      </c>
      <c r="N81" s="1" t="str">
        <f aca="false">IF("."=nmb!K81,"--",IF(ISBLANK(L81),"//",IF(L81=VALUE(nmb!K81),"ok","■")))</f>
        <v>ok</v>
      </c>
    </row>
    <row r="82" customFormat="false" ht="13.8" hidden="false" customHeight="false" outlineLevel="0" collapsed="false">
      <c r="A82" s="1" t="n">
        <f aca="false">nt!B82</f>
        <v>74</v>
      </c>
      <c r="B82" s="1" t="str">
        <f aca="false">nmb!B82</f>
        <v>ALIENHEAD</v>
      </c>
      <c r="C82" s="7" t="n">
        <v>0.25</v>
      </c>
      <c r="D82" s="7" t="n">
        <v>0.12</v>
      </c>
      <c r="E82" s="1" t="str">
        <f aca="false">IF("."=nmb!D82,"--",IF(ISBLANK(C82),"//",IF(C82=VALUE(nmb!D82),"ok","■")))</f>
        <v>ok</v>
      </c>
      <c r="F82" s="1" t="str">
        <f aca="false">IF("."=nmb!E82,"--",IF(ISBLANK(D82),"//",IF(D82=VALUE(nmb!E82),"ok","■")))</f>
        <v>ok</v>
      </c>
      <c r="G82" s="7" t="n">
        <v>0.2</v>
      </c>
      <c r="H82" s="7" t="n">
        <v>0.1</v>
      </c>
      <c r="I82" s="1" t="str">
        <f aca="false">IF("."=nmb!G82,"--",IF(ISBLANK(G82),"//",IF(G82=VALUE(nmb!G82),"ok","■")))</f>
        <v>ok</v>
      </c>
      <c r="J82" s="1" t="str">
        <f aca="false">IF("."=nmb!H82,"--",IF(ISBLANK(H82),"//",IF(H82=VALUE(nmb!H82),"ok","■")))</f>
        <v>ok</v>
      </c>
      <c r="K82" s="7" t="s">
        <v>59</v>
      </c>
      <c r="L82" s="7" t="s">
        <v>59</v>
      </c>
      <c r="M82" s="1" t="str">
        <f aca="false">IF("."=nmb!J82,"--",IF(ISBLANK(K82),"//",IF(K82=VALUE(nmb!J82),"ok","■")))</f>
        <v>--</v>
      </c>
      <c r="N82" s="1" t="str">
        <f aca="false">IF("."=nmb!K82,"--",IF(ISBLANK(L82),"//",IF(L82=VALUE(nmb!K82),"ok","■")))</f>
        <v>--</v>
      </c>
    </row>
    <row r="83" customFormat="false" ht="13.8" hidden="false" customHeight="false" outlineLevel="0" collapsed="false">
      <c r="A83" s="1" t="n">
        <f aca="false">nt!B83</f>
        <v>75</v>
      </c>
      <c r="B83" s="1" t="str">
        <f aca="false">nmb!B83</f>
        <v>AREA CODE</v>
      </c>
      <c r="C83" s="7" t="n">
        <v>0.46</v>
      </c>
      <c r="D83" s="7" t="n">
        <v>0.23</v>
      </c>
      <c r="E83" s="1" t="str">
        <f aca="false">IF("."=nmb!D83,"--",IF(ISBLANK(C83),"//",IF(C83=VALUE(nmb!D83),"ok","■")))</f>
        <v>ok</v>
      </c>
      <c r="F83" s="1" t="str">
        <f aca="false">IF("."=nmb!E83,"--",IF(ISBLANK(D83),"//",IF(D83=VALUE(nmb!E83),"ok","■")))</f>
        <v>ok</v>
      </c>
      <c r="G83" s="7" t="n">
        <v>0.34</v>
      </c>
      <c r="H83" s="7" t="n">
        <v>0.17</v>
      </c>
      <c r="I83" s="1" t="str">
        <f aca="false">IF("."=nmb!G83,"--",IF(ISBLANK(G83),"//",IF(G83=VALUE(nmb!G83),"ok","■")))</f>
        <v>ok</v>
      </c>
      <c r="J83" s="1" t="str">
        <f aca="false">IF("."=nmb!H83,"--",IF(ISBLANK(H83),"//",IF(H83=VALUE(nmb!H83),"ok","■")))</f>
        <v>ok</v>
      </c>
      <c r="K83" s="7" t="s">
        <v>59</v>
      </c>
      <c r="L83" s="7" t="s">
        <v>59</v>
      </c>
      <c r="M83" s="1" t="str">
        <f aca="false">IF("."=nmb!J83,"--",IF(ISBLANK(K83),"//",IF(K83=VALUE(nmb!J83),"ok","■")))</f>
        <v>--</v>
      </c>
      <c r="N83" s="1" t="str">
        <f aca="false">IF("."=nmb!K83,"--",IF(ISBLANK(L83),"//",IF(L83=VALUE(nmb!K83),"ok","■")))</f>
        <v>--</v>
      </c>
    </row>
    <row r="84" customFormat="false" ht="13.8" hidden="false" customHeight="false" outlineLevel="0" collapsed="false">
      <c r="A84" s="1" t="n">
        <f aca="false">nt!B84</f>
        <v>76</v>
      </c>
      <c r="B84" s="1" t="str">
        <f aca="false">nmb!B84</f>
        <v>ASIAN 573</v>
      </c>
      <c r="C84" s="7" t="n">
        <v>0.4</v>
      </c>
      <c r="D84" s="7" t="n">
        <v>0.2</v>
      </c>
      <c r="E84" s="1" t="str">
        <f aca="false">IF("."=nmb!D84,"--",IF(ISBLANK(C84),"//",IF(C84=VALUE(nmb!D84),"ok","■")))</f>
        <v>ok</v>
      </c>
      <c r="F84" s="1" t="str">
        <f aca="false">IF("."=nmb!E84,"--",IF(ISBLANK(D84),"//",IF(D84=VALUE(nmb!E84),"ok","■")))</f>
        <v>ok</v>
      </c>
      <c r="G84" s="7" t="n">
        <v>0.24</v>
      </c>
      <c r="H84" s="7" t="n">
        <v>0.12</v>
      </c>
      <c r="I84" s="1" t="str">
        <f aca="false">IF("."=nmb!G84,"--",IF(ISBLANK(G84),"//",IF(G84=VALUE(nmb!G84),"ok","■")))</f>
        <v>ok</v>
      </c>
      <c r="J84" s="1" t="str">
        <f aca="false">IF("."=nmb!H84,"--",IF(ISBLANK(H84),"//",IF(H84=VALUE(nmb!H84),"ok","■")))</f>
        <v>ok</v>
      </c>
      <c r="K84" s="7" t="s">
        <v>59</v>
      </c>
      <c r="L84" s="7" t="s">
        <v>59</v>
      </c>
      <c r="M84" s="1" t="str">
        <f aca="false">IF("."=nmb!J84,"--",IF(ISBLANK(K84),"//",IF(K84=VALUE(nmb!J84),"ok","■")))</f>
        <v>--</v>
      </c>
      <c r="N84" s="1" t="str">
        <f aca="false">IF("."=nmb!K84,"--",IF(ISBLANK(L84),"//",IF(L84=VALUE(nmb!K84),"ok","■")))</f>
        <v>--</v>
      </c>
    </row>
    <row r="85" customFormat="false" ht="13.8" hidden="false" customHeight="false" outlineLevel="0" collapsed="false">
      <c r="A85" s="1" t="n">
        <f aca="false">nt!B85</f>
        <v>77</v>
      </c>
      <c r="B85" s="1" t="str">
        <f aca="false">nmb!B85</f>
        <v>ATTACK THE MUSIC</v>
      </c>
      <c r="C85" s="7" t="n">
        <v>0.29</v>
      </c>
      <c r="D85" s="7" t="n">
        <v>0.14</v>
      </c>
      <c r="E85" s="1" t="str">
        <f aca="false">IF("."=nmb!D85,"--",IF(ISBLANK(C85),"//",IF(C85=VALUE(nmb!D85),"ok","■")))</f>
        <v>ok</v>
      </c>
      <c r="F85" s="1" t="str">
        <f aca="false">IF("."=nmb!E85,"--",IF(ISBLANK(D85),"//",IF(D85=VALUE(nmb!E85),"ok","■")))</f>
        <v>ok</v>
      </c>
      <c r="G85" s="7" t="n">
        <v>0.23</v>
      </c>
      <c r="H85" s="7" t="n">
        <v>0.11</v>
      </c>
      <c r="I85" s="1" t="str">
        <f aca="false">IF("."=nmb!G85,"--",IF(ISBLANK(G85),"//",IF(G85=VALUE(nmb!G85),"ok","■")))</f>
        <v>ok</v>
      </c>
      <c r="J85" s="1" t="str">
        <f aca="false">IF("."=nmb!H85,"--",IF(ISBLANK(H85),"//",IF(H85=VALUE(nmb!H85),"ok","■")))</f>
        <v>ok</v>
      </c>
      <c r="K85" s="7" t="s">
        <v>59</v>
      </c>
      <c r="L85" s="7" t="s">
        <v>59</v>
      </c>
      <c r="M85" s="1" t="str">
        <f aca="false">IF("."=nmb!J85,"--",IF(ISBLANK(K85),"//",IF(K85=VALUE(nmb!J85),"ok","■")))</f>
        <v>--</v>
      </c>
      <c r="N85" s="1" t="str">
        <f aca="false">IF("."=nmb!K85,"--",IF(ISBLANK(L85),"//",IF(L85=VALUE(nmb!K85),"ok","■")))</f>
        <v>--</v>
      </c>
    </row>
    <row r="86" customFormat="false" ht="13.8" hidden="false" customHeight="false" outlineLevel="0" collapsed="false">
      <c r="A86" s="1" t="n">
        <f aca="false">nt!B86</f>
        <v>78</v>
      </c>
      <c r="B86" s="1" t="str">
        <f aca="false">nmb!B86</f>
        <v>ATTACK THE MUSIC [49 MUSIC MIX]</v>
      </c>
      <c r="C86" s="7" t="s">
        <v>59</v>
      </c>
      <c r="D86" s="7" t="s">
        <v>59</v>
      </c>
      <c r="E86" s="1" t="str">
        <f aca="false">IF("."=nmb!D86,"--",IF(ISBLANK(C86),"//",IF(C86=VALUE(nmb!D86),"ok","■")))</f>
        <v>--</v>
      </c>
      <c r="F86" s="1" t="str">
        <f aca="false">IF("."=nmb!E86,"--",IF(ISBLANK(D86),"//",IF(D86=VALUE(nmb!E86),"ok","■")))</f>
        <v>--</v>
      </c>
      <c r="G86" s="7" t="s">
        <v>59</v>
      </c>
      <c r="H86" s="7" t="s">
        <v>59</v>
      </c>
      <c r="I86" s="1" t="str">
        <f aca="false">IF("."=nmb!G86,"--",IF(ISBLANK(G86),"//",IF(G86=VALUE(nmb!G86),"ok","■")))</f>
        <v>--</v>
      </c>
      <c r="J86" s="1" t="str">
        <f aca="false">IF("."=nmb!H86,"--",IF(ISBLANK(H86),"//",IF(H86=VALUE(nmb!H86),"ok","■")))</f>
        <v>--</v>
      </c>
      <c r="K86" s="7" t="n">
        <v>0.18</v>
      </c>
      <c r="L86" s="7" t="n">
        <v>0.09</v>
      </c>
      <c r="M86" s="1" t="str">
        <f aca="false">IF("."=nmb!J86,"--",IF(ISBLANK(K86),"//",IF(K86=VALUE(nmb!J86),"ok","■")))</f>
        <v>ok</v>
      </c>
      <c r="N86" s="1" t="str">
        <f aca="false">IF("."=nmb!K86,"--",IF(ISBLANK(L86),"//",IF(L86=VALUE(nmb!K86),"ok","■")))</f>
        <v>ok</v>
      </c>
    </row>
    <row r="87" customFormat="false" ht="13.8" hidden="false" customHeight="false" outlineLevel="0" collapsed="false">
      <c r="A87" s="1" t="n">
        <f aca="false">nt!B87</f>
        <v>79</v>
      </c>
      <c r="B87" s="1" t="str">
        <f aca="false">nmb!B87</f>
        <v>BABY BABY GIMME YOUR LOVE 2002</v>
      </c>
      <c r="C87" s="7" t="n">
        <v>0.52</v>
      </c>
      <c r="D87" s="7" t="n">
        <v>0.26</v>
      </c>
      <c r="E87" s="1" t="str">
        <f aca="false">IF("."=nmb!D87,"--",IF(ISBLANK(C87),"//",IF(C87=VALUE(nmb!D87),"ok","■")))</f>
        <v>ok</v>
      </c>
      <c r="F87" s="1" t="str">
        <f aca="false">IF("."=nmb!E87,"--",IF(ISBLANK(D87),"//",IF(D87=VALUE(nmb!E87),"ok","■")))</f>
        <v>ok</v>
      </c>
      <c r="G87" s="7" t="n">
        <v>0.19</v>
      </c>
      <c r="H87" s="7" t="n">
        <v>0.09</v>
      </c>
      <c r="I87" s="1" t="str">
        <f aca="false">IF("."=nmb!G87,"--",IF(ISBLANK(G87),"//",IF(G87=VALUE(nmb!G87),"ok","■")))</f>
        <v>ok</v>
      </c>
      <c r="J87" s="1" t="str">
        <f aca="false">IF("."=nmb!H87,"--",IF(ISBLANK(H87),"//",IF(H87=VALUE(nmb!H87),"ok","■")))</f>
        <v>ok</v>
      </c>
      <c r="K87" s="7" t="n">
        <v>0.15</v>
      </c>
      <c r="L87" s="7" t="n">
        <v>0.07</v>
      </c>
      <c r="M87" s="1" t="str">
        <f aca="false">IF("."=nmb!J87,"--",IF(ISBLANK(K87),"//",IF(K87=VALUE(nmb!J87),"ok","■")))</f>
        <v>ok</v>
      </c>
      <c r="N87" s="1" t="str">
        <f aca="false">IF("."=nmb!K87,"--",IF(ISBLANK(L87),"//",IF(L87=VALUE(nmb!K87),"ok","■")))</f>
        <v>ok</v>
      </c>
    </row>
    <row r="88" customFormat="false" ht="13.8" hidden="false" customHeight="false" outlineLevel="0" collapsed="false">
      <c r="A88" s="1" t="n">
        <f aca="false">nt!B88</f>
        <v>80</v>
      </c>
      <c r="B88" s="1" t="str">
        <f aca="false">nmb!B88</f>
        <v>BEGINNING OF LIFE</v>
      </c>
      <c r="C88" s="7" t="n">
        <v>0.93</v>
      </c>
      <c r="D88" s="7" t="n">
        <v>0.46</v>
      </c>
      <c r="E88" s="1" t="str">
        <f aca="false">IF("."=nmb!D88,"--",IF(ISBLANK(C88),"//",IF(C88=VALUE(nmb!D88),"ok","■")))</f>
        <v>ok</v>
      </c>
      <c r="F88" s="1" t="str">
        <f aca="false">IF("."=nmb!E88,"--",IF(ISBLANK(D88),"//",IF(D88=VALUE(nmb!E88),"ok","■")))</f>
        <v>ok</v>
      </c>
      <c r="G88" s="7" t="s">
        <v>59</v>
      </c>
      <c r="H88" s="7" t="s">
        <v>59</v>
      </c>
      <c r="I88" s="1" t="str">
        <f aca="false">IF("."=nmb!G88,"--",IF(ISBLANK(G88),"//",IF(G88=VALUE(nmb!G88),"ok","■")))</f>
        <v>--</v>
      </c>
      <c r="J88" s="1" t="str">
        <f aca="false">IF("."=nmb!H88,"--",IF(ISBLANK(H88),"//",IF(H88=VALUE(nmb!H88),"ok","■")))</f>
        <v>--</v>
      </c>
      <c r="K88" s="7" t="s">
        <v>59</v>
      </c>
      <c r="L88" s="7" t="s">
        <v>59</v>
      </c>
      <c r="M88" s="1" t="str">
        <f aca="false">IF("."=nmb!J88,"--",IF(ISBLANK(K88),"//",IF(K88=VALUE(nmb!J88),"ok","■")))</f>
        <v>--</v>
      </c>
      <c r="N88" s="1" t="str">
        <f aca="false">IF("."=nmb!K88,"--",IF(ISBLANK(L88),"//",IF(L88=VALUE(nmb!K88),"ok","■")))</f>
        <v>--</v>
      </c>
    </row>
    <row r="89" customFormat="false" ht="13.8" hidden="false" customHeight="false" outlineLevel="0" collapsed="false">
      <c r="A89" s="1" t="n">
        <f aca="false">nt!B89</f>
        <v>81</v>
      </c>
      <c r="B89" s="1" t="str">
        <f aca="false">nmb!B89</f>
        <v>BEGINNING OF LIFE [THE GROUND PULSE MIX]</v>
      </c>
      <c r="C89" s="7" t="n">
        <v>0.56</v>
      </c>
      <c r="D89" s="7" t="n">
        <v>0.28</v>
      </c>
      <c r="E89" s="1" t="str">
        <f aca="false">IF("."=nmb!D89,"--",IF(ISBLANK(C89),"//",IF(C89=VALUE(nmb!D89),"ok","■")))</f>
        <v>ok</v>
      </c>
      <c r="F89" s="1" t="str">
        <f aca="false">IF("."=nmb!E89,"--",IF(ISBLANK(D89),"//",IF(D89=VALUE(nmb!E89),"ok","■")))</f>
        <v>ok</v>
      </c>
      <c r="G89" s="7" t="n">
        <v>0.18</v>
      </c>
      <c r="H89" s="7" t="n">
        <v>0.09</v>
      </c>
      <c r="I89" s="1" t="str">
        <f aca="false">IF("."=nmb!G89,"--",IF(ISBLANK(G89),"//",IF(G89=VALUE(nmb!G89),"ok","■")))</f>
        <v>ok</v>
      </c>
      <c r="J89" s="1" t="str">
        <f aca="false">IF("."=nmb!H89,"--",IF(ISBLANK(H89),"//",IF(H89=VALUE(nmb!H89),"ok","■")))</f>
        <v>ok</v>
      </c>
      <c r="K89" s="7" t="n">
        <v>0.13</v>
      </c>
      <c r="L89" s="7" t="n">
        <v>0.06</v>
      </c>
      <c r="M89" s="1" t="str">
        <f aca="false">IF("."=nmb!J89,"--",IF(ISBLANK(K89),"//",IF(K89=VALUE(nmb!J89),"ok","■")))</f>
        <v>ok</v>
      </c>
      <c r="N89" s="1" t="str">
        <f aca="false">IF("."=nmb!K89,"--",IF(ISBLANK(L89),"//",IF(L89=VALUE(nmb!K89),"ok","■")))</f>
        <v>ok</v>
      </c>
    </row>
    <row r="90" customFormat="false" ht="13.8" hidden="false" customHeight="false" outlineLevel="0" collapsed="false">
      <c r="A90" s="1" t="n">
        <f aca="false">nt!B90</f>
        <v>82</v>
      </c>
      <c r="B90" s="1" t="str">
        <f aca="false">nmb!B90</f>
        <v>BELIEVE AGAIN [HYPER MEGA MIX]</v>
      </c>
      <c r="C90" s="7" t="n">
        <v>0.49</v>
      </c>
      <c r="D90" s="7" t="n">
        <v>0.24</v>
      </c>
      <c r="E90" s="1" t="str">
        <f aca="false">IF("."=nmb!D90,"--",IF(ISBLANK(C90),"//",IF(C90=VALUE(nmb!D90),"ok","■")))</f>
        <v>ok</v>
      </c>
      <c r="F90" s="1" t="str">
        <f aca="false">IF("."=nmb!E90,"--",IF(ISBLANK(D90),"//",IF(D90=VALUE(nmb!E90),"ok","■")))</f>
        <v>ok</v>
      </c>
      <c r="G90" s="7" t="n">
        <v>0.34</v>
      </c>
      <c r="H90" s="7" t="n">
        <v>0.17</v>
      </c>
      <c r="I90" s="1" t="str">
        <f aca="false">IF("."=nmb!G90,"--",IF(ISBLANK(G90),"//",IF(G90=VALUE(nmb!G90),"ok","■")))</f>
        <v>ok</v>
      </c>
      <c r="J90" s="1" t="str">
        <f aca="false">IF("."=nmb!H90,"--",IF(ISBLANK(H90),"//",IF(H90=VALUE(nmb!H90),"ok","■")))</f>
        <v>ok</v>
      </c>
      <c r="K90" s="7" t="s">
        <v>59</v>
      </c>
      <c r="L90" s="7" t="s">
        <v>59</v>
      </c>
      <c r="M90" s="1" t="str">
        <f aca="false">IF("."=nmb!J90,"--",IF(ISBLANK(K90),"//",IF(K90=VALUE(nmb!J90),"ok","■")))</f>
        <v>--</v>
      </c>
      <c r="N90" s="1" t="str">
        <f aca="false">IF("."=nmb!K90,"--",IF(ISBLANK(L90),"//",IF(L90=VALUE(nmb!K90),"ok","■")))</f>
        <v>--</v>
      </c>
    </row>
    <row r="91" customFormat="false" ht="13.8" hidden="false" customHeight="false" outlineLevel="0" collapsed="false">
      <c r="A91" s="1" t="n">
        <f aca="false">nt!B91</f>
        <v>83</v>
      </c>
      <c r="B91" s="1" t="str">
        <f aca="false">nmb!B91</f>
        <v>BE LOVIN</v>
      </c>
      <c r="C91" s="7" t="n">
        <v>0.19</v>
      </c>
      <c r="D91" s="7" t="n">
        <v>0.09</v>
      </c>
      <c r="E91" s="1" t="str">
        <f aca="false">IF("."=nmb!D91,"--",IF(ISBLANK(C91),"//",IF(C91=VALUE(nmb!D91),"ok","■")))</f>
        <v>ok</v>
      </c>
      <c r="F91" s="1" t="str">
        <f aca="false">IF("."=nmb!E91,"--",IF(ISBLANK(D91),"//",IF(D91=VALUE(nmb!E91),"ok","■")))</f>
        <v>ok</v>
      </c>
      <c r="G91" s="7" t="s">
        <v>59</v>
      </c>
      <c r="H91" s="7" t="s">
        <v>59</v>
      </c>
      <c r="I91" s="1" t="str">
        <f aca="false">IF("."=nmb!G91,"--",IF(ISBLANK(G91),"//",IF(G91=VALUE(nmb!G91),"ok","■")))</f>
        <v>--</v>
      </c>
      <c r="J91" s="1" t="str">
        <f aca="false">IF("."=nmb!H91,"--",IF(ISBLANK(H91),"//",IF(H91=VALUE(nmb!H91),"ok","■")))</f>
        <v>--</v>
      </c>
      <c r="K91" s="7" t="s">
        <v>59</v>
      </c>
      <c r="L91" s="7" t="s">
        <v>59</v>
      </c>
      <c r="M91" s="1" t="str">
        <f aca="false">IF("."=nmb!J91,"--",IF(ISBLANK(K91),"//",IF(K91=VALUE(nmb!J91),"ok","■")))</f>
        <v>--</v>
      </c>
      <c r="N91" s="1" t="str">
        <f aca="false">IF("."=nmb!K91,"--",IF(ISBLANK(L91),"//",IF(L91=VALUE(nmb!K91),"ok","■")))</f>
        <v>--</v>
      </c>
    </row>
    <row r="92" customFormat="false" ht="13.8" hidden="false" customHeight="false" outlineLevel="0" collapsed="false">
      <c r="A92" s="1" t="n">
        <f aca="false">nt!B92</f>
        <v>84</v>
      </c>
      <c r="B92" s="1" t="str">
        <f aca="false">nmb!B92</f>
        <v>CALDERA</v>
      </c>
      <c r="C92" s="7" t="n">
        <v>0.17</v>
      </c>
      <c r="D92" s="7" t="n">
        <v>0.08</v>
      </c>
      <c r="E92" s="1" t="str">
        <f aca="false">IF("."=nmb!D92,"--",IF(ISBLANK(C92),"//",IF(C92=VALUE(nmb!D92),"ok","■")))</f>
        <v>ok</v>
      </c>
      <c r="F92" s="1" t="str">
        <f aca="false">IF("."=nmb!E92,"--",IF(ISBLANK(D92),"//",IF(D92=VALUE(nmb!E92),"ok","■")))</f>
        <v>ok</v>
      </c>
      <c r="G92" s="7" t="s">
        <v>59</v>
      </c>
      <c r="H92" s="7" t="s">
        <v>59</v>
      </c>
      <c r="I92" s="1" t="str">
        <f aca="false">IF("."=nmb!G92,"--",IF(ISBLANK(G92),"//",IF(G92=VALUE(nmb!G92),"ok","■")))</f>
        <v>--</v>
      </c>
      <c r="J92" s="1" t="str">
        <f aca="false">IF("."=nmb!H92,"--",IF(ISBLANK(H92),"//",IF(H92=VALUE(nmb!H92),"ok","■")))</f>
        <v>--</v>
      </c>
      <c r="K92" s="7" t="s">
        <v>59</v>
      </c>
      <c r="L92" s="7" t="s">
        <v>59</v>
      </c>
      <c r="M92" s="1" t="str">
        <f aca="false">IF("."=nmb!J92,"--",IF(ISBLANK(K92),"//",IF(K92=VALUE(nmb!J92),"ok","■")))</f>
        <v>--</v>
      </c>
      <c r="N92" s="1" t="str">
        <f aca="false">IF("."=nmb!K92,"--",IF(ISBLANK(L92),"//",IF(L92=VALUE(nmb!K92),"ok","■")))</f>
        <v>--</v>
      </c>
    </row>
    <row r="93" customFormat="false" ht="13.8" hidden="false" customHeight="false" outlineLevel="0" collapsed="false">
      <c r="A93" s="1" t="n">
        <f aca="false">nt!B93</f>
        <v>85</v>
      </c>
      <c r="B93" s="1" t="str">
        <f aca="false">nmb!B93</f>
        <v>CAPPUCCINO BOSSA</v>
      </c>
      <c r="C93" s="7" t="n">
        <v>0.31</v>
      </c>
      <c r="D93" s="7" t="n">
        <v>0.15</v>
      </c>
      <c r="E93" s="1" t="str">
        <f aca="false">IF("."=nmb!D93,"--",IF(ISBLANK(C93),"//",IF(C93=VALUE(nmb!D93),"ok","■")))</f>
        <v>ok</v>
      </c>
      <c r="F93" s="1" t="str">
        <f aca="false">IF("."=nmb!E93,"--",IF(ISBLANK(D93),"//",IF(D93=VALUE(nmb!E93),"ok","■")))</f>
        <v>ok</v>
      </c>
      <c r="G93" s="7" t="n">
        <v>0.22</v>
      </c>
      <c r="H93" s="7" t="n">
        <v>0.11</v>
      </c>
      <c r="I93" s="1" t="str">
        <f aca="false">IF("."=nmb!G93,"--",IF(ISBLANK(G93),"//",IF(G93=VALUE(nmb!G93),"ok","■")))</f>
        <v>ok</v>
      </c>
      <c r="J93" s="1" t="str">
        <f aca="false">IF("."=nmb!H93,"--",IF(ISBLANK(H93),"//",IF(H93=VALUE(nmb!H93),"ok","■")))</f>
        <v>ok</v>
      </c>
      <c r="K93" s="7" t="s">
        <v>59</v>
      </c>
      <c r="L93" s="7" t="s">
        <v>59</v>
      </c>
      <c r="M93" s="1" t="str">
        <f aca="false">IF("."=nmb!J93,"--",IF(ISBLANK(K93),"//",IF(K93=VALUE(nmb!J93),"ok","■")))</f>
        <v>--</v>
      </c>
      <c r="N93" s="1" t="str">
        <f aca="false">IF("."=nmb!K93,"--",IF(ISBLANK(L93),"//",IF(L93=VALUE(nmb!K93),"ok","■")))</f>
        <v>--</v>
      </c>
    </row>
    <row r="94" customFormat="false" ht="13.8" hidden="false" customHeight="false" outlineLevel="0" collapsed="false">
      <c r="A94" s="1" t="n">
        <f aca="false">nt!B94</f>
        <v>86</v>
      </c>
      <c r="B94" s="1" t="str">
        <f aca="false">nmb!B94</f>
        <v>CATCH IT!</v>
      </c>
      <c r="C94" s="7" t="n">
        <v>0.38</v>
      </c>
      <c r="D94" s="7" t="n">
        <v>0.19</v>
      </c>
      <c r="E94" s="1" t="str">
        <f aca="false">IF("."=nmb!D94,"--",IF(ISBLANK(C94),"//",IF(C94=VALUE(nmb!D94),"ok","■")))</f>
        <v>ok</v>
      </c>
      <c r="F94" s="1" t="str">
        <f aca="false">IF("."=nmb!E94,"--",IF(ISBLANK(D94),"//",IF(D94=VALUE(nmb!E94),"ok","■")))</f>
        <v>ok</v>
      </c>
      <c r="G94" s="7" t="n">
        <v>0.24</v>
      </c>
      <c r="H94" s="7" t="n">
        <v>0.12</v>
      </c>
      <c r="I94" s="1" t="str">
        <f aca="false">IF("."=nmb!G94,"--",IF(ISBLANK(G94),"//",IF(G94=VALUE(nmb!G94),"ok","■")))</f>
        <v>ok</v>
      </c>
      <c r="J94" s="1" t="str">
        <f aca="false">IF("."=nmb!H94,"--",IF(ISBLANK(H94),"//",IF(H94=VALUE(nmb!H94),"ok","■")))</f>
        <v>ok</v>
      </c>
      <c r="K94" s="7" t="s">
        <v>59</v>
      </c>
      <c r="L94" s="7" t="s">
        <v>59</v>
      </c>
      <c r="M94" s="1" t="str">
        <f aca="false">IF("."=nmb!J94,"--",IF(ISBLANK(K94),"//",IF(K94=VALUE(nmb!J94),"ok","■")))</f>
        <v>--</v>
      </c>
      <c r="N94" s="1" t="str">
        <f aca="false">IF("."=nmb!K94,"--",IF(ISBLANK(L94),"//",IF(L94=VALUE(nmb!K94),"ok","■")))</f>
        <v>--</v>
      </c>
    </row>
    <row r="95" customFormat="false" ht="13.8" hidden="false" customHeight="false" outlineLevel="0" collapsed="false">
      <c r="A95" s="1" t="n">
        <f aca="false">nt!B95</f>
        <v>87</v>
      </c>
      <c r="B95" s="1" t="str">
        <f aca="false">nmb!B95</f>
        <v>CHAIN</v>
      </c>
      <c r="C95" s="7" t="n">
        <v>0.36</v>
      </c>
      <c r="D95" s="7" t="n">
        <v>0.18</v>
      </c>
      <c r="E95" s="1" t="str">
        <f aca="false">IF("."=nmb!D95,"--",IF(ISBLANK(C95),"//",IF(C95=VALUE(nmb!D95),"ok","■")))</f>
        <v>ok</v>
      </c>
      <c r="F95" s="1" t="str">
        <f aca="false">IF("."=nmb!E95,"--",IF(ISBLANK(D95),"//",IF(D95=VALUE(nmb!E95),"ok","■")))</f>
        <v>ok</v>
      </c>
      <c r="G95" s="7" t="n">
        <v>0.3</v>
      </c>
      <c r="H95" s="7" t="n">
        <v>0.15</v>
      </c>
      <c r="I95" s="1" t="str">
        <f aca="false">IF("."=nmb!G95,"--",IF(ISBLANK(G95),"//",IF(G95=VALUE(nmb!G95),"ok","■")))</f>
        <v>ok</v>
      </c>
      <c r="J95" s="1" t="str">
        <f aca="false">IF("."=nmb!H95,"--",IF(ISBLANK(H95),"//",IF(H95=VALUE(nmb!H95),"ok","■")))</f>
        <v>ok</v>
      </c>
      <c r="K95" s="7" t="s">
        <v>59</v>
      </c>
      <c r="L95" s="7" t="s">
        <v>59</v>
      </c>
      <c r="M95" s="1" t="str">
        <f aca="false">IF("."=nmb!J95,"--",IF(ISBLANK(K95),"//",IF(K95=VALUE(nmb!J95),"ok","■")))</f>
        <v>--</v>
      </c>
      <c r="N95" s="1" t="str">
        <f aca="false">IF("."=nmb!K95,"--",IF(ISBLANK(L95),"//",IF(L95=VALUE(nmb!K95),"ok","■")))</f>
        <v>--</v>
      </c>
    </row>
    <row r="96" customFormat="false" ht="13.8" hidden="false" customHeight="false" outlineLevel="0" collapsed="false">
      <c r="A96" s="1" t="n">
        <f aca="false">nt!B96</f>
        <v>88</v>
      </c>
      <c r="B96" s="1" t="str">
        <f aca="false">nmb!B96</f>
        <v>CHAIN [CONNECTION MIX]</v>
      </c>
      <c r="C96" s="7" t="s">
        <v>59</v>
      </c>
      <c r="D96" s="7" t="s">
        <v>59</v>
      </c>
      <c r="E96" s="1" t="str">
        <f aca="false">IF("."=nmb!D96,"--",IF(ISBLANK(C96),"//",IF(C96=VALUE(nmb!D96),"ok","■")))</f>
        <v>--</v>
      </c>
      <c r="F96" s="1" t="str">
        <f aca="false">IF("."=nmb!E96,"--",IF(ISBLANK(D96),"//",IF(D96=VALUE(nmb!E96),"ok","■")))</f>
        <v>--</v>
      </c>
      <c r="G96" s="7" t="s">
        <v>59</v>
      </c>
      <c r="H96" s="7" t="s">
        <v>59</v>
      </c>
      <c r="I96" s="1" t="str">
        <f aca="false">IF("."=nmb!G96,"--",IF(ISBLANK(G96),"//",IF(G96=VALUE(nmb!G96),"ok","■")))</f>
        <v>--</v>
      </c>
      <c r="J96" s="1" t="str">
        <f aca="false">IF("."=nmb!H96,"--",IF(ISBLANK(H96),"//",IF(H96=VALUE(nmb!H96),"ok","■")))</f>
        <v>--</v>
      </c>
      <c r="K96" s="7" t="n">
        <v>0.19</v>
      </c>
      <c r="L96" s="7" t="n">
        <v>0.09</v>
      </c>
      <c r="M96" s="1" t="str">
        <f aca="false">IF("."=nmb!J96,"--",IF(ISBLANK(K96),"//",IF(K96=VALUE(nmb!J96),"ok","■")))</f>
        <v>ok</v>
      </c>
      <c r="N96" s="1" t="str">
        <f aca="false">IF("."=nmb!K96,"--",IF(ISBLANK(L96),"//",IF(L96=VALUE(nmb!K96),"ok","■")))</f>
        <v>ok</v>
      </c>
    </row>
    <row r="97" customFormat="false" ht="13.8" hidden="false" customHeight="false" outlineLevel="0" collapsed="false">
      <c r="A97" s="1" t="n">
        <f aca="false">nt!B97</f>
        <v>89</v>
      </c>
      <c r="B97" s="1" t="str">
        <f aca="false">nmb!B97</f>
        <v>CHAMPION</v>
      </c>
      <c r="C97" s="7" t="n">
        <v>0.47</v>
      </c>
      <c r="D97" s="7" t="n">
        <v>0.23</v>
      </c>
      <c r="E97" s="1" t="str">
        <f aca="false">IF("."=nmb!D97,"--",IF(ISBLANK(C97),"//",IF(C97=VALUE(nmb!D97),"ok","■")))</f>
        <v>ok</v>
      </c>
      <c r="F97" s="1" t="str">
        <f aca="false">IF("."=nmb!E97,"--",IF(ISBLANK(D97),"//",IF(D97=VALUE(nmb!E97),"ok","■")))</f>
        <v>ok</v>
      </c>
      <c r="G97" s="7" t="s">
        <v>59</v>
      </c>
      <c r="H97" s="7" t="s">
        <v>59</v>
      </c>
      <c r="I97" s="1" t="str">
        <f aca="false">IF("."=nmb!G97,"--",IF(ISBLANK(G97),"//",IF(G97=VALUE(nmb!G97),"ok","■")))</f>
        <v>--</v>
      </c>
      <c r="J97" s="1" t="str">
        <f aca="false">IF("."=nmb!H97,"--",IF(ISBLANK(H97),"//",IF(H97=VALUE(nmb!H97),"ok","■")))</f>
        <v>--</v>
      </c>
      <c r="K97" s="7" t="s">
        <v>59</v>
      </c>
      <c r="L97" s="7" t="s">
        <v>59</v>
      </c>
      <c r="M97" s="1" t="str">
        <f aca="false">IF("."=nmb!J97,"--",IF(ISBLANK(K97),"//",IF(K97=VALUE(nmb!J97),"ok","■")))</f>
        <v>--</v>
      </c>
      <c r="N97" s="1" t="str">
        <f aca="false">IF("."=nmb!K97,"--",IF(ISBLANK(L97),"//",IF(L97=VALUE(nmb!K97),"ok","■")))</f>
        <v>--</v>
      </c>
    </row>
    <row r="98" customFormat="false" ht="13.8" hidden="false" customHeight="false" outlineLevel="0" collapsed="false">
      <c r="A98" s="1" t="n">
        <f aca="false">nt!B98</f>
        <v>90</v>
      </c>
      <c r="B98" s="1" t="str">
        <f aca="false">nmb!B98</f>
        <v>CODE RED</v>
      </c>
      <c r="C98" s="7" t="n">
        <v>0.39</v>
      </c>
      <c r="D98" s="7" t="n">
        <v>0.19</v>
      </c>
      <c r="E98" s="1" t="str">
        <f aca="false">IF("."=nmb!D98,"--",IF(ISBLANK(C98),"//",IF(C98=VALUE(nmb!D98),"ok","■")))</f>
        <v>ok</v>
      </c>
      <c r="F98" s="1" t="str">
        <f aca="false">IF("."=nmb!E98,"--",IF(ISBLANK(D98),"//",IF(D98=VALUE(nmb!E98),"ok","■")))</f>
        <v>ok</v>
      </c>
      <c r="G98" s="7" t="n">
        <v>0.2</v>
      </c>
      <c r="H98" s="7" t="n">
        <v>0.1</v>
      </c>
      <c r="I98" s="1" t="str">
        <f aca="false">IF("."=nmb!G98,"--",IF(ISBLANK(G98),"//",IF(G98=VALUE(nmb!G98),"ok","■")))</f>
        <v>ok</v>
      </c>
      <c r="J98" s="1" t="str">
        <f aca="false">IF("."=nmb!H98,"--",IF(ISBLANK(H98),"//",IF(H98=VALUE(nmb!H98),"ok","■")))</f>
        <v>ok</v>
      </c>
      <c r="K98" s="7" t="n">
        <v>0.17</v>
      </c>
      <c r="L98" s="7" t="n">
        <v>0.08</v>
      </c>
      <c r="M98" s="1" t="str">
        <f aca="false">IF("."=nmb!J98,"--",IF(ISBLANK(K98),"//",IF(K98=VALUE(nmb!J98),"ok","■")))</f>
        <v>ok</v>
      </c>
      <c r="N98" s="1" t="str">
        <f aca="false">IF("."=nmb!K98,"--",IF(ISBLANK(L98),"//",IF(L98=VALUE(nmb!K98),"ok","■")))</f>
        <v>ok</v>
      </c>
    </row>
    <row r="99" customFormat="false" ht="13.8" hidden="false" customHeight="false" outlineLevel="0" collapsed="false">
      <c r="A99" s="1" t="n">
        <f aca="false">nt!B99</f>
        <v>91</v>
      </c>
      <c r="B99" s="1" t="str">
        <f aca="false">nmb!B99</f>
        <v>COME AND GET IT</v>
      </c>
      <c r="C99" s="7" t="n">
        <v>0.44</v>
      </c>
      <c r="D99" s="7" t="n">
        <v>0.22</v>
      </c>
      <c r="E99" s="1" t="str">
        <f aca="false">IF("."=nmb!D99,"--",IF(ISBLANK(C99),"//",IF(C99=VALUE(nmb!D99),"ok","■")))</f>
        <v>ok</v>
      </c>
      <c r="F99" s="1" t="str">
        <f aca="false">IF("."=nmb!E99,"--",IF(ISBLANK(D99),"//",IF(D99=VALUE(nmb!E99),"ok","■")))</f>
        <v>ok</v>
      </c>
      <c r="G99" s="7" t="n">
        <v>0.34</v>
      </c>
      <c r="H99" s="7" t="n">
        <v>0.17</v>
      </c>
      <c r="I99" s="1" t="str">
        <f aca="false">IF("."=nmb!G99,"--",IF(ISBLANK(G99),"//",IF(G99=VALUE(nmb!G99),"ok","■")))</f>
        <v>ok</v>
      </c>
      <c r="J99" s="1" t="str">
        <f aca="false">IF("."=nmb!H99,"--",IF(ISBLANK(H99),"//",IF(H99=VALUE(nmb!H99),"ok","■")))</f>
        <v>ok</v>
      </c>
      <c r="K99" s="7" t="s">
        <v>59</v>
      </c>
      <c r="L99" s="7" t="s">
        <v>59</v>
      </c>
      <c r="M99" s="1" t="str">
        <f aca="false">IF("."=nmb!J99,"--",IF(ISBLANK(K99),"//",IF(K99=VALUE(nmb!J99),"ok","■")))</f>
        <v>--</v>
      </c>
      <c r="N99" s="1" t="str">
        <f aca="false">IF("."=nmb!K99,"--",IF(ISBLANK(L99),"//",IF(L99=VALUE(nmb!K99),"ok","■")))</f>
        <v>--</v>
      </c>
    </row>
    <row r="100" customFormat="false" ht="13.8" hidden="false" customHeight="false" outlineLevel="0" collapsed="false">
      <c r="A100" s="1" t="n">
        <f aca="false">nt!B100</f>
        <v>92</v>
      </c>
      <c r="B100" s="1" t="str">
        <f aca="false">nmb!B100</f>
        <v>CRYMSON</v>
      </c>
      <c r="C100" s="7" t="n">
        <v>0.22</v>
      </c>
      <c r="D100" s="7" t="n">
        <v>0.11</v>
      </c>
      <c r="E100" s="1" t="str">
        <f aca="false">IF("."=nmb!D100,"--",IF(ISBLANK(C100),"//",IF(C100=VALUE(nmb!D100),"ok","■")))</f>
        <v>ok</v>
      </c>
      <c r="F100" s="1" t="str">
        <f aca="false">IF("."=nmb!E100,"--",IF(ISBLANK(D100),"//",IF(D100=VALUE(nmb!E100),"ok","■")))</f>
        <v>ok</v>
      </c>
      <c r="G100" s="7" t="n">
        <v>0.19</v>
      </c>
      <c r="H100" s="7" t="n">
        <v>0.09</v>
      </c>
      <c r="I100" s="1" t="str">
        <f aca="false">IF("."=nmb!G100,"--",IF(ISBLANK(G100),"//",IF(G100=VALUE(nmb!G100),"ok","■")))</f>
        <v>ok</v>
      </c>
      <c r="J100" s="1" t="str">
        <f aca="false">IF("."=nmb!H100,"--",IF(ISBLANK(H100),"//",IF(H100=VALUE(nmb!H100),"ok","■")))</f>
        <v>ok</v>
      </c>
      <c r="K100" s="7" t="s">
        <v>59</v>
      </c>
      <c r="L100" s="7" t="s">
        <v>59</v>
      </c>
      <c r="M100" s="1" t="str">
        <f aca="false">IF("."=nmb!J100,"--",IF(ISBLANK(K100),"//",IF(K100=VALUE(nmb!J100),"ok","■")))</f>
        <v>--</v>
      </c>
      <c r="N100" s="1" t="str">
        <f aca="false">IF("."=nmb!K100,"--",IF(ISBLANK(L100),"//",IF(L100=VALUE(nmb!K100),"ok","■")))</f>
        <v>--</v>
      </c>
    </row>
    <row r="101" customFormat="false" ht="13.8" hidden="false" customHeight="false" outlineLevel="0" collapsed="false">
      <c r="A101" s="1" t="n">
        <f aca="false">nt!B101</f>
        <v>93</v>
      </c>
      <c r="B101" s="1" t="str">
        <f aca="false">nmb!B101</f>
        <v>CRYMSON [SCARLET MIX]</v>
      </c>
      <c r="C101" s="7" t="s">
        <v>59</v>
      </c>
      <c r="D101" s="7" t="s">
        <v>59</v>
      </c>
      <c r="E101" s="1" t="str">
        <f aca="false">IF("."=nmb!D101,"--",IF(ISBLANK(C101),"//",IF(C101=VALUE(nmb!D101),"ok","■")))</f>
        <v>--</v>
      </c>
      <c r="F101" s="1" t="str">
        <f aca="false">IF("."=nmb!E101,"--",IF(ISBLANK(D101),"//",IF(D101=VALUE(nmb!E101),"ok","■")))</f>
        <v>--</v>
      </c>
      <c r="G101" s="7" t="s">
        <v>59</v>
      </c>
      <c r="H101" s="7" t="s">
        <v>59</v>
      </c>
      <c r="I101" s="1" t="str">
        <f aca="false">IF("."=nmb!G101,"--",IF(ISBLANK(G101),"//",IF(G101=VALUE(nmb!G101),"ok","■")))</f>
        <v>--</v>
      </c>
      <c r="J101" s="1" t="str">
        <f aca="false">IF("."=nmb!H101,"--",IF(ISBLANK(H101),"//",IF(H101=VALUE(nmb!H101),"ok","■")))</f>
        <v>--</v>
      </c>
      <c r="K101" s="7" t="n">
        <v>0.14</v>
      </c>
      <c r="L101" s="7" t="n">
        <v>0.07</v>
      </c>
      <c r="M101" s="1" t="str">
        <f aca="false">IF("."=nmb!J101,"--",IF(ISBLANK(K101),"//",IF(K101=VALUE(nmb!J101),"ok","■")))</f>
        <v>ok</v>
      </c>
      <c r="N101" s="1" t="str">
        <f aca="false">IF("."=nmb!K101,"--",IF(ISBLANK(L101),"//",IF(L101=VALUE(nmb!K101),"ok","■")))</f>
        <v>ok</v>
      </c>
    </row>
    <row r="102" customFormat="false" ht="13.8" hidden="false" customHeight="false" outlineLevel="0" collapsed="false">
      <c r="A102" s="1" t="n">
        <f aca="false">nt!B102</f>
        <v>94</v>
      </c>
      <c r="B102" s="1" t="str">
        <f aca="false">nmb!B102</f>
        <v>CYCLE</v>
      </c>
      <c r="C102" s="7" t="n">
        <v>0.33</v>
      </c>
      <c r="D102" s="7" t="n">
        <v>0.16</v>
      </c>
      <c r="E102" s="1" t="str">
        <f aca="false">IF("."=nmb!D102,"--",IF(ISBLANK(C102),"//",IF(C102=VALUE(nmb!D102),"ok","■")))</f>
        <v>ok</v>
      </c>
      <c r="F102" s="1" t="str">
        <f aca="false">IF("."=nmb!E102,"--",IF(ISBLANK(D102),"//",IF(D102=VALUE(nmb!E102),"ok","■")))</f>
        <v>ok</v>
      </c>
      <c r="G102" s="7" t="n">
        <v>0.3</v>
      </c>
      <c r="H102" s="7" t="n">
        <v>0.15</v>
      </c>
      <c r="I102" s="1" t="str">
        <f aca="false">IF("."=nmb!G102,"--",IF(ISBLANK(G102),"//",IF(G102=VALUE(nmb!G102),"ok","■")))</f>
        <v>ok</v>
      </c>
      <c r="J102" s="1" t="str">
        <f aca="false">IF("."=nmb!H102,"--",IF(ISBLANK(H102),"//",IF(H102=VALUE(nmb!H102),"ok","■")))</f>
        <v>ok</v>
      </c>
      <c r="K102" s="7" t="n">
        <v>0.16</v>
      </c>
      <c r="L102" s="7" t="n">
        <v>0.08</v>
      </c>
      <c r="M102" s="1" t="str">
        <f aca="false">IF("."=nmb!J102,"--",IF(ISBLANK(K102),"//",IF(K102=VALUE(nmb!J102),"ok","■")))</f>
        <v>ok</v>
      </c>
      <c r="N102" s="1" t="str">
        <f aca="false">IF("."=nmb!K102,"--",IF(ISBLANK(L102),"//",IF(L102=VALUE(nmb!K102),"ok","■")))</f>
        <v>ok</v>
      </c>
    </row>
    <row r="103" customFormat="false" ht="13.8" hidden="false" customHeight="false" outlineLevel="0" collapsed="false">
      <c r="A103" s="1" t="n">
        <f aca="false">nt!B103</f>
        <v>95</v>
      </c>
      <c r="B103" s="1" t="str">
        <f aca="false">nmb!B103</f>
        <v>DEEP CLEAR EYES</v>
      </c>
      <c r="C103" s="7" t="n">
        <v>0.31</v>
      </c>
      <c r="D103" s="7" t="n">
        <v>0.15</v>
      </c>
      <c r="E103" s="1" t="str">
        <f aca="false">IF("."=nmb!D103,"--",IF(ISBLANK(C103),"//",IF(C103=VALUE(nmb!D103),"ok","■")))</f>
        <v>ok</v>
      </c>
      <c r="F103" s="1" t="str">
        <f aca="false">IF("."=nmb!E103,"--",IF(ISBLANK(D103),"//",IF(D103=VALUE(nmb!E103),"ok","■")))</f>
        <v>ok</v>
      </c>
      <c r="G103" s="7" t="n">
        <v>0.27</v>
      </c>
      <c r="H103" s="7" t="n">
        <v>0.13</v>
      </c>
      <c r="I103" s="1" t="str">
        <f aca="false">IF("."=nmb!G103,"--",IF(ISBLANK(G103),"//",IF(G103=VALUE(nmb!G103),"ok","■")))</f>
        <v>ok</v>
      </c>
      <c r="J103" s="1" t="str">
        <f aca="false">IF("."=nmb!H103,"--",IF(ISBLANK(H103),"//",IF(H103=VALUE(nmb!H103),"ok","■")))</f>
        <v>ok</v>
      </c>
      <c r="K103" s="7" t="n">
        <v>0.25</v>
      </c>
      <c r="L103" s="7" t="n">
        <v>0.12</v>
      </c>
      <c r="M103" s="1" t="str">
        <f aca="false">IF("."=nmb!J103,"--",IF(ISBLANK(K103),"//",IF(K103=VALUE(nmb!J103),"ok","■")))</f>
        <v>ok</v>
      </c>
      <c r="N103" s="1" t="str">
        <f aca="false">IF("."=nmb!K103,"--",IF(ISBLANK(L103),"//",IF(L103=VALUE(nmb!K103),"ok","■")))</f>
        <v>ok</v>
      </c>
    </row>
    <row r="104" customFormat="false" ht="13.8" hidden="false" customHeight="false" outlineLevel="0" collapsed="false">
      <c r="A104" s="1" t="n">
        <f aca="false">nt!B104</f>
        <v>96</v>
      </c>
      <c r="B104" s="1" t="str">
        <f aca="false">nmb!B104</f>
        <v>DEEP IN YOU</v>
      </c>
      <c r="C104" s="7" t="n">
        <v>0.32</v>
      </c>
      <c r="D104" s="7" t="n">
        <v>0.16</v>
      </c>
      <c r="E104" s="1" t="str">
        <f aca="false">IF("."=nmb!D104,"--",IF(ISBLANK(C104),"//",IF(C104=VALUE(nmb!D104),"ok","■")))</f>
        <v>ok</v>
      </c>
      <c r="F104" s="1" t="str">
        <f aca="false">IF("."=nmb!E104,"--",IF(ISBLANK(D104),"//",IF(D104=VALUE(nmb!E104),"ok","■")))</f>
        <v>ok</v>
      </c>
      <c r="G104" s="7" t="n">
        <v>0.23</v>
      </c>
      <c r="H104" s="7" t="n">
        <v>0.11</v>
      </c>
      <c r="I104" s="1" t="str">
        <f aca="false">IF("."=nmb!G104,"--",IF(ISBLANK(G104),"//",IF(G104=VALUE(nmb!G104),"ok","■")))</f>
        <v>ok</v>
      </c>
      <c r="J104" s="1" t="str">
        <f aca="false">IF("."=nmb!H104,"--",IF(ISBLANK(H104),"//",IF(H104=VALUE(nmb!H104),"ok","■")))</f>
        <v>ok</v>
      </c>
      <c r="K104" s="7" t="n">
        <v>0.21</v>
      </c>
      <c r="L104" s="7" t="n">
        <v>0.1</v>
      </c>
      <c r="M104" s="1" t="str">
        <f aca="false">IF("."=nmb!J104,"--",IF(ISBLANK(K104),"//",IF(K104=VALUE(nmb!J104),"ok","■")))</f>
        <v>ok</v>
      </c>
      <c r="N104" s="1" t="str">
        <f aca="false">IF("."=nmb!K104,"--",IF(ISBLANK(L104),"//",IF(L104=VALUE(nmb!K104),"ok","■")))</f>
        <v>ok</v>
      </c>
    </row>
    <row r="105" customFormat="false" ht="13.8" hidden="false" customHeight="false" outlineLevel="0" collapsed="false">
      <c r="A105" s="1" t="n">
        <f aca="false">nt!B105</f>
        <v>97</v>
      </c>
      <c r="B105" s="1" t="str">
        <f aca="false">nmb!B105</f>
        <v>DENIM</v>
      </c>
      <c r="C105" s="7" t="n">
        <v>0.31</v>
      </c>
      <c r="D105" s="7" t="n">
        <v>0.15</v>
      </c>
      <c r="E105" s="1" t="str">
        <f aca="false">IF("."=nmb!D105,"--",IF(ISBLANK(C105),"//",IF(C105=VALUE(nmb!D105),"ok","■")))</f>
        <v>ok</v>
      </c>
      <c r="F105" s="1" t="str">
        <f aca="false">IF("."=nmb!E105,"--",IF(ISBLANK(D105),"//",IF(D105=VALUE(nmb!E105),"ok","■")))</f>
        <v>ok</v>
      </c>
      <c r="G105" s="7" t="n">
        <v>0.18</v>
      </c>
      <c r="H105" s="7" t="n">
        <v>0.09</v>
      </c>
      <c r="I105" s="1" t="str">
        <f aca="false">IF("."=nmb!G105,"--",IF(ISBLANK(G105),"//",IF(G105=VALUE(nmb!G105),"ok","■")))</f>
        <v>ok</v>
      </c>
      <c r="J105" s="1" t="str">
        <f aca="false">IF("."=nmb!H105,"--",IF(ISBLANK(H105),"//",IF(H105=VALUE(nmb!H105),"ok","■")))</f>
        <v>ok</v>
      </c>
      <c r="K105" s="7" t="s">
        <v>59</v>
      </c>
      <c r="L105" s="7" t="s">
        <v>59</v>
      </c>
      <c r="M105" s="1" t="str">
        <f aca="false">IF("."=nmb!J105,"--",IF(ISBLANK(K105),"//",IF(K105=VALUE(nmb!J105),"ok","■")))</f>
        <v>--</v>
      </c>
      <c r="N105" s="1" t="str">
        <f aca="false">IF("."=nmb!K105,"--",IF(ISBLANK(L105),"//",IF(L105=VALUE(nmb!K105),"ok","■")))</f>
        <v>--</v>
      </c>
    </row>
    <row r="106" customFormat="false" ht="13.8" hidden="false" customHeight="false" outlineLevel="0" collapsed="false">
      <c r="A106" s="1" t="n">
        <f aca="false">nt!B106</f>
        <v>98</v>
      </c>
      <c r="B106" s="1" t="str">
        <f aca="false">nmb!B106</f>
        <v>DENIM [ELECTRO MIX]</v>
      </c>
      <c r="C106" s="7" t="s">
        <v>59</v>
      </c>
      <c r="D106" s="7" t="s">
        <v>59</v>
      </c>
      <c r="E106" s="1" t="str">
        <f aca="false">IF("."=nmb!D106,"--",IF(ISBLANK(C106),"//",IF(C106=VALUE(nmb!D106),"ok","■")))</f>
        <v>--</v>
      </c>
      <c r="F106" s="1" t="str">
        <f aca="false">IF("."=nmb!E106,"--",IF(ISBLANK(D106),"//",IF(D106=VALUE(nmb!E106),"ok","■")))</f>
        <v>--</v>
      </c>
      <c r="G106" s="7" t="s">
        <v>59</v>
      </c>
      <c r="H106" s="7" t="s">
        <v>59</v>
      </c>
      <c r="I106" s="1" t="str">
        <f aca="false">IF("."=nmb!G106,"--",IF(ISBLANK(G106),"//",IF(G106=VALUE(nmb!G106),"ok","■")))</f>
        <v>--</v>
      </c>
      <c r="J106" s="1" t="str">
        <f aca="false">IF("."=nmb!H106,"--",IF(ISBLANK(H106),"//",IF(H106=VALUE(nmb!H106),"ok","■")))</f>
        <v>--</v>
      </c>
      <c r="K106" s="7" t="s">
        <v>59</v>
      </c>
      <c r="L106" s="7" t="s">
        <v>59</v>
      </c>
      <c r="M106" s="1" t="str">
        <f aca="false">IF("."=nmb!J106,"--",IF(ISBLANK(K106),"//",IF(K106=VALUE(nmb!J106),"ok","■")))</f>
        <v>--</v>
      </c>
      <c r="N106" s="1" t="str">
        <f aca="false">IF("."=nmb!K106,"--",IF(ISBLANK(L106),"//",IF(L106=VALUE(nmb!K106),"ok","■")))</f>
        <v>--</v>
      </c>
    </row>
    <row r="107" customFormat="false" ht="13.8" hidden="false" customHeight="false" outlineLevel="0" collapsed="false">
      <c r="A107" s="1" t="n">
        <f aca="false">nt!B107</f>
        <v>99</v>
      </c>
      <c r="B107" s="1" t="str">
        <f aca="false">nmb!B107</f>
        <v>DISABLED THE FLAW</v>
      </c>
      <c r="C107" s="7" t="n">
        <v>0.2</v>
      </c>
      <c r="D107" s="7" t="n">
        <v>0.1</v>
      </c>
      <c r="E107" s="1" t="str">
        <f aca="false">IF("."=nmb!D107,"--",IF(ISBLANK(C107),"//",IF(C107=VALUE(nmb!D107),"ok","■")))</f>
        <v>ok</v>
      </c>
      <c r="F107" s="1" t="str">
        <f aca="false">IF("."=nmb!E107,"--",IF(ISBLANK(D107),"//",IF(D107=VALUE(nmb!E107),"ok","■")))</f>
        <v>ok</v>
      </c>
      <c r="G107" s="7" t="s">
        <v>59</v>
      </c>
      <c r="H107" s="7" t="s">
        <v>59</v>
      </c>
      <c r="I107" s="1" t="str">
        <f aca="false">IF("."=nmb!G107,"--",IF(ISBLANK(G107),"//",IF(G107=VALUE(nmb!G107),"ok","■")))</f>
        <v>--</v>
      </c>
      <c r="J107" s="1" t="str">
        <f aca="false">IF("."=nmb!H107,"--",IF(ISBLANK(H107),"//",IF(H107=VALUE(nmb!H107),"ok","■")))</f>
        <v>--</v>
      </c>
      <c r="K107" s="7" t="s">
        <v>59</v>
      </c>
      <c r="L107" s="7" t="s">
        <v>59</v>
      </c>
      <c r="M107" s="1" t="str">
        <f aca="false">IF("."=nmb!J107,"--",IF(ISBLANK(K107),"//",IF(K107=VALUE(nmb!J107),"ok","■")))</f>
        <v>--</v>
      </c>
      <c r="N107" s="1" t="str">
        <f aca="false">IF("."=nmb!K107,"--",IF(ISBLANK(L107),"//",IF(L107=VALUE(nmb!K107),"ok","■")))</f>
        <v>--</v>
      </c>
    </row>
    <row r="108" customFormat="false" ht="13.8" hidden="false" customHeight="false" outlineLevel="0" collapsed="false">
      <c r="A108" s="1" t="n">
        <f aca="false">nt!B108</f>
        <v>100</v>
      </c>
      <c r="B108" s="1" t="str">
        <f aca="false">nmb!B108</f>
        <v>DISCO DANCING</v>
      </c>
      <c r="C108" s="7" t="n">
        <v>0.41</v>
      </c>
      <c r="D108" s="7" t="n">
        <v>0.2</v>
      </c>
      <c r="E108" s="1" t="str">
        <f aca="false">IF("."=nmb!D108,"--",IF(ISBLANK(C108),"//",IF(C108=VALUE(nmb!D108),"ok","■")))</f>
        <v>ok</v>
      </c>
      <c r="F108" s="1" t="str">
        <f aca="false">IF("."=nmb!E108,"--",IF(ISBLANK(D108),"//",IF(D108=VALUE(nmb!E108),"ok","■")))</f>
        <v>ok</v>
      </c>
      <c r="G108" s="7" t="n">
        <v>0.3</v>
      </c>
      <c r="H108" s="7" t="n">
        <v>0.15</v>
      </c>
      <c r="I108" s="1" t="str">
        <f aca="false">IF("."=nmb!G108,"--",IF(ISBLANK(G108),"//",IF(G108=VALUE(nmb!G108),"ok","■")))</f>
        <v>ok</v>
      </c>
      <c r="J108" s="1" t="str">
        <f aca="false">IF("."=nmb!H108,"--",IF(ISBLANK(H108),"//",IF(H108=VALUE(nmb!H108),"ok","■")))</f>
        <v>ok</v>
      </c>
      <c r="K108" s="7" t="s">
        <v>59</v>
      </c>
      <c r="L108" s="7" t="s">
        <v>59</v>
      </c>
      <c r="M108" s="1" t="str">
        <f aca="false">IF("."=nmb!J108,"--",IF(ISBLANK(K108),"//",IF(K108=VALUE(nmb!J108),"ok","■")))</f>
        <v>--</v>
      </c>
      <c r="N108" s="1" t="str">
        <f aca="false">IF("."=nmb!K108,"--",IF(ISBLANK(L108),"//",IF(L108=VALUE(nmb!K108),"ok","■")))</f>
        <v>--</v>
      </c>
    </row>
    <row r="109" customFormat="false" ht="13.8" hidden="false" customHeight="false" outlineLevel="0" collapsed="false">
      <c r="A109" s="1" t="n">
        <f aca="false">nt!B109</f>
        <v>101</v>
      </c>
      <c r="B109" s="1" t="str">
        <f aca="false">nmb!B109</f>
        <v>DISCO DOG</v>
      </c>
      <c r="C109" s="7" t="n">
        <v>0.28</v>
      </c>
      <c r="D109" s="7" t="n">
        <v>0.14</v>
      </c>
      <c r="E109" s="1" t="str">
        <f aca="false">IF("."=nmb!D109,"--",IF(ISBLANK(C109),"//",IF(C109=VALUE(nmb!D109),"ok","■")))</f>
        <v>ok</v>
      </c>
      <c r="F109" s="1" t="str">
        <f aca="false">IF("."=nmb!E109,"--",IF(ISBLANK(D109),"//",IF(D109=VALUE(nmb!E109),"ok","■")))</f>
        <v>ok</v>
      </c>
      <c r="G109" s="7" t="s">
        <v>59</v>
      </c>
      <c r="H109" s="7" t="s">
        <v>59</v>
      </c>
      <c r="I109" s="1" t="str">
        <f aca="false">IF("."=nmb!G109,"--",IF(ISBLANK(G109),"//",IF(G109=VALUE(nmb!G109),"ok","■")))</f>
        <v>--</v>
      </c>
      <c r="J109" s="1" t="str">
        <f aca="false">IF("."=nmb!H109,"--",IF(ISBLANK(H109),"//",IF(H109=VALUE(nmb!H109),"ok","■")))</f>
        <v>--</v>
      </c>
      <c r="K109" s="7" t="s">
        <v>59</v>
      </c>
      <c r="L109" s="7" t="s">
        <v>59</v>
      </c>
      <c r="M109" s="1" t="str">
        <f aca="false">IF("."=nmb!J109,"--",IF(ISBLANK(K109),"//",IF(K109=VALUE(nmb!J109),"ok","■")))</f>
        <v>--</v>
      </c>
      <c r="N109" s="1" t="str">
        <f aca="false">IF("."=nmb!K109,"--",IF(ISBLANK(L109),"//",IF(L109=VALUE(nmb!K109),"ok","■")))</f>
        <v>--</v>
      </c>
    </row>
    <row r="110" customFormat="false" ht="13.8" hidden="false" customHeight="false" outlineLevel="0" collapsed="false">
      <c r="A110" s="1" t="n">
        <f aca="false">nt!B110</f>
        <v>102</v>
      </c>
      <c r="B110" s="1" t="str">
        <f aca="false">nmb!B110</f>
        <v>DO YOU LOVE ME?</v>
      </c>
      <c r="C110" s="7" t="n">
        <v>0.51</v>
      </c>
      <c r="D110" s="7" t="n">
        <v>0.25</v>
      </c>
      <c r="E110" s="1" t="str">
        <f aca="false">IF("."=nmb!D110,"--",IF(ISBLANK(C110),"//",IF(C110=VALUE(nmb!D110),"ok","■")))</f>
        <v>ok</v>
      </c>
      <c r="F110" s="1" t="str">
        <f aca="false">IF("."=nmb!E110,"--",IF(ISBLANK(D110),"//",IF(D110=VALUE(nmb!E110),"ok","■")))</f>
        <v>ok</v>
      </c>
      <c r="G110" s="7" t="n">
        <v>0.48</v>
      </c>
      <c r="H110" s="7" t="n">
        <v>0.24</v>
      </c>
      <c r="I110" s="1" t="str">
        <f aca="false">IF("."=nmb!G110,"--",IF(ISBLANK(G110),"//",IF(G110=VALUE(nmb!G110),"ok","■")))</f>
        <v>ok</v>
      </c>
      <c r="J110" s="1" t="str">
        <f aca="false">IF("."=nmb!H110,"--",IF(ISBLANK(H110),"//",IF(H110=VALUE(nmb!H110),"ok","■")))</f>
        <v>ok</v>
      </c>
      <c r="K110" s="7" t="s">
        <v>59</v>
      </c>
      <c r="L110" s="7" t="s">
        <v>59</v>
      </c>
      <c r="M110" s="1" t="str">
        <f aca="false">IF("."=nmb!J110,"--",IF(ISBLANK(K110),"//",IF(K110=VALUE(nmb!J110),"ok","■")))</f>
        <v>--</v>
      </c>
      <c r="N110" s="1" t="str">
        <f aca="false">IF("."=nmb!K110,"--",IF(ISBLANK(L110),"//",IF(L110=VALUE(nmb!K110),"ok","■")))</f>
        <v>--</v>
      </c>
    </row>
    <row r="111" customFormat="false" ht="13.8" hidden="false" customHeight="false" outlineLevel="0" collapsed="false">
      <c r="A111" s="1" t="n">
        <f aca="false">nt!B111</f>
        <v>103</v>
      </c>
      <c r="B111" s="1" t="str">
        <f aca="false">nmb!B111</f>
        <v>DO YOU LOVE ME? [SOFTLANDING MIX]</v>
      </c>
      <c r="C111" s="7" t="s">
        <v>59</v>
      </c>
      <c r="D111" s="7" t="s">
        <v>59</v>
      </c>
      <c r="E111" s="1" t="str">
        <f aca="false">IF("."=nmb!D111,"--",IF(ISBLANK(C111),"//",IF(C111=VALUE(nmb!D111),"ok","■")))</f>
        <v>--</v>
      </c>
      <c r="F111" s="1" t="str">
        <f aca="false">IF("."=nmb!E111,"--",IF(ISBLANK(D111),"//",IF(D111=VALUE(nmb!E111),"ok","■")))</f>
        <v>--</v>
      </c>
      <c r="G111" s="7" t="s">
        <v>59</v>
      </c>
      <c r="H111" s="7" t="s">
        <v>59</v>
      </c>
      <c r="I111" s="1" t="str">
        <f aca="false">IF("."=nmb!G111,"--",IF(ISBLANK(G111),"//",IF(G111=VALUE(nmb!G111),"ok","■")))</f>
        <v>--</v>
      </c>
      <c r="J111" s="1" t="str">
        <f aca="false">IF("."=nmb!H111,"--",IF(ISBLANK(H111),"//",IF(H111=VALUE(nmb!H111),"ok","■")))</f>
        <v>--</v>
      </c>
      <c r="K111" s="7" t="n">
        <v>0.19</v>
      </c>
      <c r="L111" s="7" t="n">
        <v>0.09</v>
      </c>
      <c r="M111" s="1" t="str">
        <f aca="false">IF("."=nmb!J111,"--",IF(ISBLANK(K111),"//",IF(K111=VALUE(nmb!J111),"ok","■")))</f>
        <v>ok</v>
      </c>
      <c r="N111" s="1" t="str">
        <f aca="false">IF("."=nmb!K111,"--",IF(ISBLANK(L111),"//",IF(L111=VALUE(nmb!K111),"ok","■")))</f>
        <v>ok</v>
      </c>
    </row>
    <row r="112" customFormat="false" ht="13.8" hidden="false" customHeight="false" outlineLevel="0" collapsed="false">
      <c r="A112" s="1" t="n">
        <f aca="false">nt!B112</f>
        <v>104</v>
      </c>
      <c r="B112" s="1" t="str">
        <f aca="false">nmb!B112</f>
        <v>DRUNK MONKY</v>
      </c>
      <c r="C112" s="7" t="n">
        <v>0.23</v>
      </c>
      <c r="D112" s="7" t="n">
        <v>0.11</v>
      </c>
      <c r="E112" s="1" t="str">
        <f aca="false">IF("."=nmb!D112,"--",IF(ISBLANK(C112),"//",IF(C112=VALUE(nmb!D112),"ok","■")))</f>
        <v>ok</v>
      </c>
      <c r="F112" s="1" t="str">
        <f aca="false">IF("."=nmb!E112,"--",IF(ISBLANK(D112),"//",IF(D112=VALUE(nmb!E112),"ok","■")))</f>
        <v>ok</v>
      </c>
      <c r="G112" s="7" t="n">
        <v>0.18</v>
      </c>
      <c r="H112" s="7" t="n">
        <v>0.09</v>
      </c>
      <c r="I112" s="1" t="str">
        <f aca="false">IF("."=nmb!G112,"--",IF(ISBLANK(G112),"//",IF(G112=VALUE(nmb!G112),"ok","■")))</f>
        <v>ok</v>
      </c>
      <c r="J112" s="1" t="str">
        <f aca="false">IF("."=nmb!H112,"--",IF(ISBLANK(H112),"//",IF(H112=VALUE(nmb!H112),"ok","■")))</f>
        <v>ok</v>
      </c>
      <c r="K112" s="7" t="s">
        <v>59</v>
      </c>
      <c r="L112" s="7" t="s">
        <v>59</v>
      </c>
      <c r="M112" s="1" t="str">
        <f aca="false">IF("."=nmb!J112,"--",IF(ISBLANK(K112),"//",IF(K112=VALUE(nmb!J112),"ok","■")))</f>
        <v>--</v>
      </c>
      <c r="N112" s="1" t="str">
        <f aca="false">IF("."=nmb!K112,"--",IF(ISBLANK(L112),"//",IF(L112=VALUE(nmb!K112),"ok","■")))</f>
        <v>--</v>
      </c>
    </row>
    <row r="113" customFormat="false" ht="13.8" hidden="false" customHeight="false" outlineLevel="0" collapsed="false">
      <c r="A113" s="1" t="n">
        <f aca="false">nt!B113</f>
        <v>105</v>
      </c>
      <c r="B113" s="1" t="str">
        <f aca="false">nmb!B113</f>
        <v>E-MOTION</v>
      </c>
      <c r="C113" s="7" t="n">
        <v>0.77</v>
      </c>
      <c r="D113" s="7" t="n">
        <v>0.38</v>
      </c>
      <c r="E113" s="1" t="str">
        <f aca="false">IF("."=nmb!D113,"--",IF(ISBLANK(C113),"//",IF(C113=VALUE(nmb!D113),"ok","■")))</f>
        <v>ok</v>
      </c>
      <c r="F113" s="1" t="str">
        <f aca="false">IF("."=nmb!E113,"--",IF(ISBLANK(D113),"//",IF(D113=VALUE(nmb!E113),"ok","■")))</f>
        <v>ok</v>
      </c>
      <c r="G113" s="7" t="s">
        <v>59</v>
      </c>
      <c r="H113" s="7" t="s">
        <v>59</v>
      </c>
      <c r="I113" s="1" t="str">
        <f aca="false">IF("."=nmb!G113,"--",IF(ISBLANK(G113),"//",IF(G113=VALUE(nmb!G113),"ok","■")))</f>
        <v>--</v>
      </c>
      <c r="J113" s="1" t="str">
        <f aca="false">IF("."=nmb!H113,"--",IF(ISBLANK(H113),"//",IF(H113=VALUE(nmb!H113),"ok","■")))</f>
        <v>--</v>
      </c>
      <c r="K113" s="7" t="s">
        <v>59</v>
      </c>
      <c r="L113" s="7" t="s">
        <v>59</v>
      </c>
      <c r="M113" s="1" t="str">
        <f aca="false">IF("."=nmb!J113,"--",IF(ISBLANK(K113),"//",IF(K113=VALUE(nmb!J113),"ok","■")))</f>
        <v>--</v>
      </c>
      <c r="N113" s="1" t="str">
        <f aca="false">IF("."=nmb!K113,"--",IF(ISBLANK(L113),"//",IF(L113=VALUE(nmb!K113),"ok","■")))</f>
        <v>--</v>
      </c>
    </row>
    <row r="114" customFormat="false" ht="13.8" hidden="false" customHeight="false" outlineLevel="0" collapsed="false">
      <c r="A114" s="1" t="n">
        <f aca="false">nt!B114</f>
        <v>106</v>
      </c>
      <c r="B114" s="1" t="str">
        <f aca="false">nmb!B114</f>
        <v>E-MOTION [2NDMIX]</v>
      </c>
      <c r="C114" s="7" t="n">
        <v>0.61</v>
      </c>
      <c r="D114" s="7" t="n">
        <v>0.3</v>
      </c>
      <c r="E114" s="1" t="str">
        <f aca="false">IF("."=nmb!D114,"--",IF(ISBLANK(C114),"//",IF(C114=VALUE(nmb!D114),"ok","■")))</f>
        <v>ok</v>
      </c>
      <c r="F114" s="1" t="str">
        <f aca="false">IF("."=nmb!E114,"--",IF(ISBLANK(D114),"//",IF(D114=VALUE(nmb!E114),"ok","■")))</f>
        <v>ok</v>
      </c>
      <c r="G114" s="7" t="n">
        <v>0.5</v>
      </c>
      <c r="H114" s="7" t="n">
        <v>0.25</v>
      </c>
      <c r="I114" s="1" t="str">
        <f aca="false">IF("."=nmb!G114,"--",IF(ISBLANK(G114),"//",IF(G114=VALUE(nmb!G114),"ok","■")))</f>
        <v>ok</v>
      </c>
      <c r="J114" s="1" t="str">
        <f aca="false">IF("."=nmb!H114,"--",IF(ISBLANK(H114),"//",IF(H114=VALUE(nmb!H114),"ok","■")))</f>
        <v>ok</v>
      </c>
      <c r="K114" s="7" t="s">
        <v>59</v>
      </c>
      <c r="L114" s="7" t="s">
        <v>59</v>
      </c>
      <c r="M114" s="1" t="str">
        <f aca="false">IF("."=nmb!J114,"--",IF(ISBLANK(K114),"//",IF(K114=VALUE(nmb!J114),"ok","■")))</f>
        <v>--</v>
      </c>
      <c r="N114" s="1" t="str">
        <f aca="false">IF("."=nmb!K114,"--",IF(ISBLANK(L114),"//",IF(L114=VALUE(nmb!K114),"ok","■")))</f>
        <v>--</v>
      </c>
    </row>
    <row r="115" customFormat="false" ht="13.8" hidden="false" customHeight="false" outlineLevel="0" collapsed="false">
      <c r="A115" s="1" t="n">
        <f aca="false">nt!B115</f>
        <v>107</v>
      </c>
      <c r="B115" s="1" t="str">
        <f aca="false">nmb!B115</f>
        <v>E-MOTION [ROMANTIC STYLE]</v>
      </c>
      <c r="C115" s="7" t="n">
        <v>0.48</v>
      </c>
      <c r="D115" s="7" t="n">
        <v>0.24</v>
      </c>
      <c r="E115" s="1" t="str">
        <f aca="false">IF("."=nmb!D115,"--",IF(ISBLANK(C115),"//",IF(C115=VALUE(nmb!D115),"ok","■")))</f>
        <v>ok</v>
      </c>
      <c r="F115" s="1" t="str">
        <f aca="false">IF("."=nmb!E115,"--",IF(ISBLANK(D115),"//",IF(D115=VALUE(nmb!E115),"ok","■")))</f>
        <v>ok</v>
      </c>
      <c r="G115" s="7" t="n">
        <v>0.28</v>
      </c>
      <c r="H115" s="7" t="n">
        <v>0.14</v>
      </c>
      <c r="I115" s="1" t="str">
        <f aca="false">IF("."=nmb!G115,"--",IF(ISBLANK(G115),"//",IF(G115=VALUE(nmb!G115),"ok","■")))</f>
        <v>ok</v>
      </c>
      <c r="J115" s="1" t="str">
        <f aca="false">IF("."=nmb!H115,"--",IF(ISBLANK(H115),"//",IF(H115=VALUE(nmb!H115),"ok","■")))</f>
        <v>ok</v>
      </c>
      <c r="K115" s="7" t="s">
        <v>59</v>
      </c>
      <c r="L115" s="7" t="s">
        <v>59</v>
      </c>
      <c r="M115" s="1" t="str">
        <f aca="false">IF("."=nmb!J115,"--",IF(ISBLANK(K115),"//",IF(K115=VALUE(nmb!J115),"ok","■")))</f>
        <v>--</v>
      </c>
      <c r="N115" s="1" t="str">
        <f aca="false">IF("."=nmb!K115,"--",IF(ISBLANK(L115),"//",IF(L115=VALUE(nmb!K115),"ok","■")))</f>
        <v>--</v>
      </c>
    </row>
    <row r="116" customFormat="false" ht="13.8" hidden="false" customHeight="false" outlineLevel="0" collapsed="false">
      <c r="A116" s="1" t="n">
        <f aca="false">nt!B116</f>
        <v>108</v>
      </c>
      <c r="B116" s="1" t="str">
        <f aca="false">nmb!B116</f>
        <v>FEEL THE LIGHT</v>
      </c>
      <c r="C116" s="7" t="n">
        <v>0.21</v>
      </c>
      <c r="D116" s="7" t="n">
        <v>0.1</v>
      </c>
      <c r="E116" s="1" t="str">
        <f aca="false">IF("."=nmb!D116,"--",IF(ISBLANK(C116),"//",IF(C116=VALUE(nmb!D116),"ok","■")))</f>
        <v>ok</v>
      </c>
      <c r="F116" s="1" t="str">
        <f aca="false">IF("."=nmb!E116,"--",IF(ISBLANK(D116),"//",IF(D116=VALUE(nmb!E116),"ok","■")))</f>
        <v>ok</v>
      </c>
      <c r="G116" s="7" t="n">
        <v>0.18</v>
      </c>
      <c r="H116" s="7" t="n">
        <v>0.09</v>
      </c>
      <c r="I116" s="1" t="str">
        <f aca="false">IF("."=nmb!G116,"--",IF(ISBLANK(G116),"//",IF(G116=VALUE(nmb!G116),"ok","■")))</f>
        <v>ok</v>
      </c>
      <c r="J116" s="1" t="str">
        <f aca="false">IF("."=nmb!H116,"--",IF(ISBLANK(H116),"//",IF(H116=VALUE(nmb!H116),"ok","■")))</f>
        <v>ok</v>
      </c>
      <c r="K116" s="7" t="n">
        <v>0.14</v>
      </c>
      <c r="L116" s="7" t="n">
        <v>0.07</v>
      </c>
      <c r="M116" s="1" t="str">
        <f aca="false">IF("."=nmb!J116,"--",IF(ISBLANK(K116),"//",IF(K116=VALUE(nmb!J116),"ok","■")))</f>
        <v>ok</v>
      </c>
      <c r="N116" s="1" t="str">
        <f aca="false">IF("."=nmb!K116,"--",IF(ISBLANK(L116),"//",IF(L116=VALUE(nmb!K116),"ok","■")))</f>
        <v>ok</v>
      </c>
    </row>
    <row r="117" customFormat="false" ht="13.8" hidden="false" customHeight="false" outlineLevel="0" collapsed="false">
      <c r="A117" s="1" t="n">
        <f aca="false">nt!B117</f>
        <v>109</v>
      </c>
      <c r="B117" s="1" t="str">
        <f aca="false">nmb!B117</f>
        <v>FIND OUT</v>
      </c>
      <c r="C117" s="7" t="n">
        <v>0.78</v>
      </c>
      <c r="D117" s="7" t="n">
        <v>0.39</v>
      </c>
      <c r="E117" s="1" t="str">
        <f aca="false">IF("."=nmb!D117,"--",IF(ISBLANK(C117),"//",IF(C117=VALUE(nmb!D117),"ok","■")))</f>
        <v>ok</v>
      </c>
      <c r="F117" s="1" t="str">
        <f aca="false">IF("."=nmb!E117,"--",IF(ISBLANK(D117),"//",IF(D117=VALUE(nmb!E117),"ok","■")))</f>
        <v>ok</v>
      </c>
      <c r="G117" s="7" t="s">
        <v>59</v>
      </c>
      <c r="H117" s="7" t="s">
        <v>59</v>
      </c>
      <c r="I117" s="1" t="str">
        <f aca="false">IF("."=nmb!G117,"--",IF(ISBLANK(G117),"//",IF(G117=VALUE(nmb!G117),"ok","■")))</f>
        <v>--</v>
      </c>
      <c r="J117" s="1" t="str">
        <f aca="false">IF("."=nmb!H117,"--",IF(ISBLANK(H117),"//",IF(H117=VALUE(nmb!H117),"ok","■")))</f>
        <v>--</v>
      </c>
      <c r="K117" s="7" t="s">
        <v>59</v>
      </c>
      <c r="L117" s="7" t="s">
        <v>59</v>
      </c>
      <c r="M117" s="1" t="str">
        <f aca="false">IF("."=nmb!J117,"--",IF(ISBLANK(K117),"//",IF(K117=VALUE(nmb!J117),"ok","■")))</f>
        <v>--</v>
      </c>
      <c r="N117" s="1" t="str">
        <f aca="false">IF("."=nmb!K117,"--",IF(ISBLANK(L117),"//",IF(L117=VALUE(nmb!K117),"ok","■")))</f>
        <v>--</v>
      </c>
    </row>
    <row r="118" customFormat="false" ht="13.8" hidden="false" customHeight="false" outlineLevel="0" collapsed="false">
      <c r="A118" s="1" t="n">
        <f aca="false">nt!B118</f>
        <v>110</v>
      </c>
      <c r="B118" s="1" t="str">
        <f aca="false">nmb!B118</f>
        <v>FIRE DUB</v>
      </c>
      <c r="C118" s="7" t="n">
        <v>0.5</v>
      </c>
      <c r="D118" s="7" t="n">
        <v>0.25</v>
      </c>
      <c r="E118" s="1" t="str">
        <f aca="false">IF("."=nmb!D118,"--",IF(ISBLANK(C118),"//",IF(C118=VALUE(nmb!D118),"ok","■")))</f>
        <v>ok</v>
      </c>
      <c r="F118" s="1" t="str">
        <f aca="false">IF("."=nmb!E118,"--",IF(ISBLANK(D118),"//",IF(D118=VALUE(nmb!E118),"ok","■")))</f>
        <v>ok</v>
      </c>
      <c r="G118" s="7" t="n">
        <v>0.39</v>
      </c>
      <c r="H118" s="7" t="n">
        <v>0.19</v>
      </c>
      <c r="I118" s="1" t="str">
        <f aca="false">IF("."=nmb!G118,"--",IF(ISBLANK(G118),"//",IF(G118=VALUE(nmb!G118),"ok","■")))</f>
        <v>ok</v>
      </c>
      <c r="J118" s="1" t="str">
        <f aca="false">IF("."=nmb!H118,"--",IF(ISBLANK(H118),"//",IF(H118=VALUE(nmb!H118),"ok","■")))</f>
        <v>ok</v>
      </c>
      <c r="K118" s="7" t="s">
        <v>59</v>
      </c>
      <c r="L118" s="7" t="s">
        <v>59</v>
      </c>
      <c r="M118" s="1" t="str">
        <f aca="false">IF("."=nmb!J118,"--",IF(ISBLANK(K118),"//",IF(K118=VALUE(nmb!J118),"ok","■")))</f>
        <v>--</v>
      </c>
      <c r="N118" s="1" t="str">
        <f aca="false">IF("."=nmb!K118,"--",IF(ISBLANK(L118),"//",IF(L118=VALUE(nmb!K118),"ok","■")))</f>
        <v>--</v>
      </c>
    </row>
    <row r="119" customFormat="false" ht="13.8" hidden="false" customHeight="false" outlineLevel="0" collapsed="false">
      <c r="A119" s="1" t="n">
        <f aca="false">nt!B119</f>
        <v>111</v>
      </c>
      <c r="B119" s="1" t="str">
        <f aca="false">nmb!B119</f>
        <v>FREE KICKER</v>
      </c>
      <c r="C119" s="7" t="n">
        <v>0.3</v>
      </c>
      <c r="D119" s="7" t="n">
        <v>0.15</v>
      </c>
      <c r="E119" s="1" t="str">
        <f aca="false">IF("."=nmb!D119,"--",IF(ISBLANK(C119),"//",IF(C119=VALUE(nmb!D119),"ok","■")))</f>
        <v>ok</v>
      </c>
      <c r="F119" s="1" t="str">
        <f aca="false">IF("."=nmb!E119,"--",IF(ISBLANK(D119),"//",IF(D119=VALUE(nmb!E119),"ok","■")))</f>
        <v>ok</v>
      </c>
      <c r="G119" s="7" t="s">
        <v>59</v>
      </c>
      <c r="H119" s="7" t="s">
        <v>59</v>
      </c>
      <c r="I119" s="1" t="str">
        <f aca="false">IF("."=nmb!G119,"--",IF(ISBLANK(G119),"//",IF(G119=VALUE(nmb!G119),"ok","■")))</f>
        <v>--</v>
      </c>
      <c r="J119" s="1" t="str">
        <f aca="false">IF("."=nmb!H119,"--",IF(ISBLANK(H119),"//",IF(H119=VALUE(nmb!H119),"ok","■")))</f>
        <v>--</v>
      </c>
      <c r="K119" s="7" t="s">
        <v>59</v>
      </c>
      <c r="L119" s="7" t="s">
        <v>59</v>
      </c>
      <c r="M119" s="1" t="str">
        <f aca="false">IF("."=nmb!J119,"--",IF(ISBLANK(K119),"//",IF(K119=VALUE(nmb!J119),"ok","■")))</f>
        <v>--</v>
      </c>
      <c r="N119" s="1" t="str">
        <f aca="false">IF("."=nmb!K119,"--",IF(ISBLANK(L119),"//",IF(L119=VALUE(nmb!K119),"ok","■")))</f>
        <v>--</v>
      </c>
    </row>
    <row r="120" customFormat="false" ht="13.8" hidden="false" customHeight="false" outlineLevel="0" collapsed="false">
      <c r="A120" s="1" t="n">
        <f aca="false">nt!B120</f>
        <v>112</v>
      </c>
      <c r="B120" s="1" t="str">
        <f aca="false">nmb!B120</f>
        <v>GENOM SCREAMS</v>
      </c>
      <c r="C120" s="7" t="n">
        <v>0.19</v>
      </c>
      <c r="D120" s="7" t="n">
        <v>0.09</v>
      </c>
      <c r="E120" s="1" t="str">
        <f aca="false">IF("."=nmb!D120,"--",IF(ISBLANK(C120),"//",IF(C120=VALUE(nmb!D120),"ok","■")))</f>
        <v>ok</v>
      </c>
      <c r="F120" s="1" t="str">
        <f aca="false">IF("."=nmb!E120,"--",IF(ISBLANK(D120),"//",IF(D120=VALUE(nmb!E120),"ok","■")))</f>
        <v>ok</v>
      </c>
      <c r="G120" s="7" t="n">
        <v>0.18</v>
      </c>
      <c r="H120" s="7" t="n">
        <v>0.09</v>
      </c>
      <c r="I120" s="1" t="str">
        <f aca="false">IF("."=nmb!G120,"--",IF(ISBLANK(G120),"//",IF(G120=VALUE(nmb!G120),"ok","■")))</f>
        <v>ok</v>
      </c>
      <c r="J120" s="1" t="str">
        <f aca="false">IF("."=nmb!H120,"--",IF(ISBLANK(H120),"//",IF(H120=VALUE(nmb!H120),"ok","■")))</f>
        <v>ok</v>
      </c>
      <c r="K120" s="7" t="s">
        <v>59</v>
      </c>
      <c r="L120" s="7" t="s">
        <v>59</v>
      </c>
      <c r="M120" s="1" t="str">
        <f aca="false">IF("."=nmb!J120,"--",IF(ISBLANK(K120),"//",IF(K120=VALUE(nmb!J120),"ok","■")))</f>
        <v>--</v>
      </c>
      <c r="N120" s="1" t="str">
        <f aca="false">IF("."=nmb!K120,"--",IF(ISBLANK(L120),"//",IF(L120=VALUE(nmb!K120),"ok","■")))</f>
        <v>--</v>
      </c>
    </row>
    <row r="121" customFormat="false" ht="13.8" hidden="false" customHeight="false" outlineLevel="0" collapsed="false">
      <c r="A121" s="1" t="n">
        <f aca="false">nt!B121</f>
        <v>113</v>
      </c>
      <c r="B121" s="1" t="str">
        <f aca="false">nmb!B121</f>
        <v>GENOM SCREAMS [SPIRITUAL MIX]</v>
      </c>
      <c r="C121" s="7" t="s">
        <v>59</v>
      </c>
      <c r="D121" s="7" t="s">
        <v>59</v>
      </c>
      <c r="E121" s="1" t="str">
        <f aca="false">IF("."=nmb!D121,"--",IF(ISBLANK(C121),"//",IF(C121=VALUE(nmb!D121),"ok","■")))</f>
        <v>--</v>
      </c>
      <c r="F121" s="1" t="str">
        <f aca="false">IF("."=nmb!E121,"--",IF(ISBLANK(D121),"//",IF(D121=VALUE(nmb!E121),"ok","■")))</f>
        <v>--</v>
      </c>
      <c r="G121" s="7" t="s">
        <v>59</v>
      </c>
      <c r="H121" s="7" t="s">
        <v>59</v>
      </c>
      <c r="I121" s="1" t="str">
        <f aca="false">IF("."=nmb!G121,"--",IF(ISBLANK(G121),"//",IF(G121=VALUE(nmb!G121),"ok","■")))</f>
        <v>--</v>
      </c>
      <c r="J121" s="1" t="str">
        <f aca="false">IF("."=nmb!H121,"--",IF(ISBLANK(H121),"//",IF(H121=VALUE(nmb!H121),"ok","■")))</f>
        <v>--</v>
      </c>
      <c r="K121" s="7" t="s">
        <v>59</v>
      </c>
      <c r="L121" s="7" t="s">
        <v>59</v>
      </c>
      <c r="M121" s="1" t="str">
        <f aca="false">IF("."=nmb!J121,"--",IF(ISBLANK(K121),"//",IF(K121=VALUE(nmb!J121),"ok","■")))</f>
        <v>--</v>
      </c>
      <c r="N121" s="1" t="str">
        <f aca="false">IF("."=nmb!K121,"--",IF(ISBLANK(L121),"//",IF(L121=VALUE(nmb!K121),"ok","■")))</f>
        <v>--</v>
      </c>
    </row>
    <row r="122" customFormat="false" ht="13.8" hidden="false" customHeight="false" outlineLevel="0" collapsed="false">
      <c r="A122" s="1" t="n">
        <f aca="false">nt!B122</f>
        <v>114</v>
      </c>
      <c r="B122" s="1" t="str">
        <f aca="false">nmb!B122</f>
        <v>GUILTY</v>
      </c>
      <c r="C122" s="7" t="n">
        <v>0.25</v>
      </c>
      <c r="D122" s="7" t="n">
        <v>0.12</v>
      </c>
      <c r="E122" s="1" t="str">
        <f aca="false">IF("."=nmb!D122,"--",IF(ISBLANK(C122),"//",IF(C122=VALUE(nmb!D122),"ok","■")))</f>
        <v>ok</v>
      </c>
      <c r="F122" s="1" t="str">
        <f aca="false">IF("."=nmb!E122,"--",IF(ISBLANK(D122),"//",IF(D122=VALUE(nmb!E122),"ok","■")))</f>
        <v>ok</v>
      </c>
      <c r="G122" s="7" t="n">
        <v>0.14</v>
      </c>
      <c r="H122" s="7" t="n">
        <v>0.07</v>
      </c>
      <c r="I122" s="1" t="str">
        <f aca="false">IF("."=nmb!G122,"--",IF(ISBLANK(G122),"//",IF(G122=VALUE(nmb!G122),"ok","■")))</f>
        <v>ok</v>
      </c>
      <c r="J122" s="1" t="str">
        <f aca="false">IF("."=nmb!H122,"--",IF(ISBLANK(H122),"//",IF(H122=VALUE(nmb!H122),"ok","■")))</f>
        <v>ok</v>
      </c>
      <c r="K122" s="7" t="s">
        <v>59</v>
      </c>
      <c r="L122" s="7" t="s">
        <v>59</v>
      </c>
      <c r="M122" s="1" t="str">
        <f aca="false">IF("."=nmb!J122,"--",IF(ISBLANK(K122),"//",IF(K122=VALUE(nmb!J122),"ok","■")))</f>
        <v>--</v>
      </c>
      <c r="N122" s="1" t="str">
        <f aca="false">IF("."=nmb!K122,"--",IF(ISBLANK(L122),"//",IF(L122=VALUE(nmb!K122),"ok","■")))</f>
        <v>--</v>
      </c>
    </row>
    <row r="123" customFormat="false" ht="13.8" hidden="false" customHeight="false" outlineLevel="0" collapsed="false">
      <c r="A123" s="1" t="n">
        <f aca="false">nt!B123</f>
        <v>115</v>
      </c>
      <c r="B123" s="1" t="str">
        <f aca="false">nmb!B123</f>
        <v>HEALEN</v>
      </c>
      <c r="C123" s="7" t="n">
        <v>0.32</v>
      </c>
      <c r="D123" s="7" t="n">
        <v>0.16</v>
      </c>
      <c r="E123" s="1" t="str">
        <f aca="false">IF("."=nmb!D123,"--",IF(ISBLANK(C123),"//",IF(C123=VALUE(nmb!D123),"ok","■")))</f>
        <v>ok</v>
      </c>
      <c r="F123" s="1" t="str">
        <f aca="false">IF("."=nmb!E123,"--",IF(ISBLANK(D123),"//",IF(D123=VALUE(nmb!E123),"ok","■")))</f>
        <v>ok</v>
      </c>
      <c r="G123" s="7" t="n">
        <v>0.26</v>
      </c>
      <c r="H123" s="7" t="n">
        <v>0.13</v>
      </c>
      <c r="I123" s="1" t="str">
        <f aca="false">IF("."=nmb!G123,"--",IF(ISBLANK(G123),"//",IF(G123=VALUE(nmb!G123),"ok","■")))</f>
        <v>ok</v>
      </c>
      <c r="J123" s="1" t="str">
        <f aca="false">IF("."=nmb!H123,"--",IF(ISBLANK(H123),"//",IF(H123=VALUE(nmb!H123),"ok","■")))</f>
        <v>ok</v>
      </c>
      <c r="K123" s="7" t="n">
        <v>0.22</v>
      </c>
      <c r="L123" s="7" t="n">
        <v>0.11</v>
      </c>
      <c r="M123" s="1" t="str">
        <f aca="false">IF("."=nmb!J123,"--",IF(ISBLANK(K123),"//",IF(K123=VALUE(nmb!J123),"ok","■")))</f>
        <v>ok</v>
      </c>
      <c r="N123" s="1" t="str">
        <f aca="false">IF("."=nmb!K123,"--",IF(ISBLANK(L123),"//",IF(L123=VALUE(nmb!K123),"ok","■")))</f>
        <v>ok</v>
      </c>
    </row>
    <row r="124" customFormat="false" ht="13.8" hidden="false" customHeight="false" outlineLevel="0" collapsed="false">
      <c r="A124" s="1" t="n">
        <f aca="false">nt!B124</f>
        <v>116</v>
      </c>
      <c r="B124" s="1" t="str">
        <f aca="false">nmb!B124</f>
        <v>HELL SCAPER</v>
      </c>
      <c r="C124" s="7" t="n">
        <v>0.2</v>
      </c>
      <c r="D124" s="7" t="n">
        <v>0.1</v>
      </c>
      <c r="E124" s="1" t="str">
        <f aca="false">IF("."=nmb!D124,"--",IF(ISBLANK(C124),"//",IF(C124=VALUE(nmb!D124),"ok","■")))</f>
        <v>ok</v>
      </c>
      <c r="F124" s="1" t="str">
        <f aca="false">IF("."=nmb!E124,"--",IF(ISBLANK(D124),"//",IF(D124=VALUE(nmb!E124),"ok","■")))</f>
        <v>ok</v>
      </c>
      <c r="G124" s="7" t="s">
        <v>59</v>
      </c>
      <c r="H124" s="7" t="s">
        <v>59</v>
      </c>
      <c r="I124" s="1" t="str">
        <f aca="false">IF("."=nmb!G124,"--",IF(ISBLANK(G124),"//",IF(G124=VALUE(nmb!G124),"ok","■")))</f>
        <v>--</v>
      </c>
      <c r="J124" s="1" t="str">
        <f aca="false">IF("."=nmb!H124,"--",IF(ISBLANK(H124),"//",IF(H124=VALUE(nmb!H124),"ok","■")))</f>
        <v>--</v>
      </c>
      <c r="K124" s="7" t="s">
        <v>59</v>
      </c>
      <c r="L124" s="7" t="s">
        <v>59</v>
      </c>
      <c r="M124" s="1" t="str">
        <f aca="false">IF("."=nmb!J124,"--",IF(ISBLANK(K124),"//",IF(K124=VALUE(nmb!J124),"ok","■")))</f>
        <v>--</v>
      </c>
      <c r="N124" s="1" t="str">
        <f aca="false">IF("."=nmb!K124,"--",IF(ISBLANK(L124),"//",IF(L124=VALUE(nmb!K124),"ok","■")))</f>
        <v>--</v>
      </c>
    </row>
    <row r="125" customFormat="false" ht="13.8" hidden="false" customHeight="false" outlineLevel="0" collapsed="false">
      <c r="A125" s="1" t="n">
        <f aca="false">nt!B125</f>
        <v>117</v>
      </c>
      <c r="B125" s="1" t="str">
        <f aca="false">nmb!B125</f>
        <v>HELL SCAPER [SLASHING MIX]</v>
      </c>
      <c r="C125" s="7" t="s">
        <v>59</v>
      </c>
      <c r="D125" s="7" t="s">
        <v>59</v>
      </c>
      <c r="E125" s="1" t="str">
        <f aca="false">IF("."=nmb!D125,"--",IF(ISBLANK(C125),"//",IF(C125=VALUE(nmb!D125),"ok","■")))</f>
        <v>--</v>
      </c>
      <c r="F125" s="1" t="str">
        <f aca="false">IF("."=nmb!E125,"--",IF(ISBLANK(D125),"//",IF(D125=VALUE(nmb!E125),"ok","■")))</f>
        <v>--</v>
      </c>
      <c r="G125" s="7" t="s">
        <v>59</v>
      </c>
      <c r="H125" s="7" t="s">
        <v>59</v>
      </c>
      <c r="I125" s="1" t="str">
        <f aca="false">IF("."=nmb!G125,"--",IF(ISBLANK(G125),"//",IF(G125=VALUE(nmb!G125),"ok","■")))</f>
        <v>--</v>
      </c>
      <c r="J125" s="1" t="str">
        <f aca="false">IF("."=nmb!H125,"--",IF(ISBLANK(H125),"//",IF(H125=VALUE(nmb!H125),"ok","■")))</f>
        <v>--</v>
      </c>
      <c r="K125" s="7" t="s">
        <v>59</v>
      </c>
      <c r="L125" s="7" t="s">
        <v>59</v>
      </c>
      <c r="M125" s="1" t="str">
        <f aca="false">IF("."=nmb!J125,"--",IF(ISBLANK(K125),"//",IF(K125=VALUE(nmb!J125),"ok","■")))</f>
        <v>--</v>
      </c>
      <c r="N125" s="1" t="str">
        <f aca="false">IF("."=nmb!K125,"--",IF(ISBLANK(L125),"//",IF(L125=VALUE(nmb!K125),"ok","■")))</f>
        <v>--</v>
      </c>
    </row>
    <row r="126" customFormat="false" ht="13.8" hidden="false" customHeight="false" outlineLevel="0" collapsed="false">
      <c r="A126" s="1" t="n">
        <f aca="false">nt!B126</f>
        <v>118</v>
      </c>
      <c r="B126" s="1" t="str">
        <f aca="false">nmb!B126</f>
        <v>HIGHER</v>
      </c>
      <c r="C126" s="7" t="n">
        <v>0.44</v>
      </c>
      <c r="D126" s="7" t="n">
        <v>0.22</v>
      </c>
      <c r="E126" s="1" t="str">
        <f aca="false">IF("."=nmb!D126,"--",IF(ISBLANK(C126),"//",IF(C126=VALUE(nmb!D126),"ok","■")))</f>
        <v>ok</v>
      </c>
      <c r="F126" s="1" t="str">
        <f aca="false">IF("."=nmb!E126,"--",IF(ISBLANK(D126),"//",IF(D126=VALUE(nmb!E126),"ok","■")))</f>
        <v>ok</v>
      </c>
      <c r="G126" s="7" t="n">
        <v>0.38</v>
      </c>
      <c r="H126" s="7" t="n">
        <v>0.19</v>
      </c>
      <c r="I126" s="1" t="str">
        <f aca="false">IF("."=nmb!G126,"--",IF(ISBLANK(G126),"//",IF(G126=VALUE(nmb!G126),"ok","■")))</f>
        <v>ok</v>
      </c>
      <c r="J126" s="1" t="str">
        <f aca="false">IF("."=nmb!H126,"--",IF(ISBLANK(H126),"//",IF(H126=VALUE(nmb!H126),"ok","■")))</f>
        <v>ok</v>
      </c>
      <c r="K126" s="7" t="n">
        <v>0.32</v>
      </c>
      <c r="L126" s="7" t="n">
        <v>0.16</v>
      </c>
      <c r="M126" s="1" t="str">
        <f aca="false">IF("."=nmb!J126,"--",IF(ISBLANK(K126),"//",IF(K126=VALUE(nmb!J126),"ok","■")))</f>
        <v>ok</v>
      </c>
      <c r="N126" s="1" t="str">
        <f aca="false">IF("."=nmb!K126,"--",IF(ISBLANK(L126),"//",IF(L126=VALUE(nmb!K126),"ok","■")))</f>
        <v>ok</v>
      </c>
    </row>
    <row r="127" customFormat="false" ht="13.8" hidden="false" customHeight="false" outlineLevel="0" collapsed="false">
      <c r="A127" s="1" t="n">
        <f aca="false">nt!B127</f>
        <v>119</v>
      </c>
      <c r="B127" s="1" t="str">
        <f aca="false">nmb!B127</f>
        <v>HUNTING FOR YOU</v>
      </c>
      <c r="C127" s="7" t="n">
        <v>0.49</v>
      </c>
      <c r="D127" s="7" t="n">
        <v>0.24</v>
      </c>
      <c r="E127" s="1" t="str">
        <f aca="false">IF("."=nmb!D127,"--",IF(ISBLANK(C127),"//",IF(C127=VALUE(nmb!D127),"ok","■")))</f>
        <v>ok</v>
      </c>
      <c r="F127" s="1" t="str">
        <f aca="false">IF("."=nmb!E127,"--",IF(ISBLANK(D127),"//",IF(D127=VALUE(nmb!E127),"ok","■")))</f>
        <v>ok</v>
      </c>
      <c r="G127" s="7" t="n">
        <v>0.41</v>
      </c>
      <c r="H127" s="7" t="n">
        <v>0.2</v>
      </c>
      <c r="I127" s="1" t="str">
        <f aca="false">IF("."=nmb!G127,"--",IF(ISBLANK(G127),"//",IF(G127=VALUE(nmb!G127),"ok","■")))</f>
        <v>ok</v>
      </c>
      <c r="J127" s="1" t="str">
        <f aca="false">IF("."=nmb!H127,"--",IF(ISBLANK(H127),"//",IF(H127=VALUE(nmb!H127),"ok","■")))</f>
        <v>ok</v>
      </c>
      <c r="K127" s="7" t="n">
        <v>0.26</v>
      </c>
      <c r="L127" s="7" t="n">
        <v>0.13</v>
      </c>
      <c r="M127" s="1" t="str">
        <f aca="false">IF("."=nmb!J127,"--",IF(ISBLANK(K127),"//",IF(K127=VALUE(nmb!J127),"ok","■")))</f>
        <v>ok</v>
      </c>
      <c r="N127" s="1" t="str">
        <f aca="false">IF("."=nmb!K127,"--",IF(ISBLANK(L127),"//",IF(L127=VALUE(nmb!K127),"ok","■")))</f>
        <v>ok</v>
      </c>
    </row>
    <row r="128" customFormat="false" ht="13.8" hidden="false" customHeight="false" outlineLevel="0" collapsed="false">
      <c r="A128" s="1" t="n">
        <f aca="false">nt!B128</f>
        <v>120</v>
      </c>
      <c r="B128" s="1" t="str">
        <f aca="false">nmb!B128</f>
        <v>HYSTERIA 2001</v>
      </c>
      <c r="C128" s="7" t="n">
        <v>0.41</v>
      </c>
      <c r="D128" s="7" t="n">
        <v>0.2</v>
      </c>
      <c r="E128" s="1" t="str">
        <f aca="false">IF("."=nmb!D128,"--",IF(ISBLANK(C128),"//",IF(C128=VALUE(nmb!D128),"ok","■")))</f>
        <v>ok</v>
      </c>
      <c r="F128" s="1" t="str">
        <f aca="false">IF("."=nmb!E128,"--",IF(ISBLANK(D128),"//",IF(D128=VALUE(nmb!E128),"ok","■")))</f>
        <v>ok</v>
      </c>
      <c r="G128" s="7" t="n">
        <v>0.21</v>
      </c>
      <c r="H128" s="7" t="n">
        <v>0.1</v>
      </c>
      <c r="I128" s="1" t="str">
        <f aca="false">IF("."=nmb!G128,"--",IF(ISBLANK(G128),"//",IF(G128=VALUE(nmb!G128),"ok","■")))</f>
        <v>ok</v>
      </c>
      <c r="J128" s="1" t="str">
        <f aca="false">IF("."=nmb!H128,"--",IF(ISBLANK(H128),"//",IF(H128=VALUE(nmb!H128),"ok","■")))</f>
        <v>ok</v>
      </c>
      <c r="K128" s="7" t="s">
        <v>59</v>
      </c>
      <c r="L128" s="7" t="s">
        <v>59</v>
      </c>
      <c r="M128" s="1" t="str">
        <f aca="false">IF("."=nmb!J128,"--",IF(ISBLANK(K128),"//",IF(K128=VALUE(nmb!J128),"ok","■")))</f>
        <v>--</v>
      </c>
      <c r="N128" s="1" t="str">
        <f aca="false">IF("."=nmb!K128,"--",IF(ISBLANK(L128),"//",IF(L128=VALUE(nmb!K128),"ok","■")))</f>
        <v>--</v>
      </c>
    </row>
    <row r="129" customFormat="false" ht="13.8" hidden="false" customHeight="false" outlineLevel="0" collapsed="false">
      <c r="A129" s="1" t="n">
        <f aca="false">nt!B129</f>
        <v>121</v>
      </c>
      <c r="B129" s="1" t="str">
        <f aca="false">nmb!B129</f>
        <v>JACK AND MARK GET BUSY!</v>
      </c>
      <c r="C129" s="7" t="n">
        <v>0.36</v>
      </c>
      <c r="D129" s="7" t="n">
        <v>0.18</v>
      </c>
      <c r="E129" s="1" t="str">
        <f aca="false">IF("."=nmb!D129,"--",IF(ISBLANK(C129),"//",IF(C129=VALUE(nmb!D129),"ok","■")))</f>
        <v>ok</v>
      </c>
      <c r="F129" s="1" t="str">
        <f aca="false">IF("."=nmb!E129,"--",IF(ISBLANK(D129),"//",IF(D129=VALUE(nmb!E129),"ok","■")))</f>
        <v>ok</v>
      </c>
      <c r="G129" s="7" t="n">
        <v>0.27</v>
      </c>
      <c r="H129" s="7" t="n">
        <v>0.13</v>
      </c>
      <c r="I129" s="1" t="str">
        <f aca="false">IF("."=nmb!G129,"--",IF(ISBLANK(G129),"//",IF(G129=VALUE(nmb!G129),"ok","■")))</f>
        <v>ok</v>
      </c>
      <c r="J129" s="1" t="str">
        <f aca="false">IF("."=nmb!H129,"--",IF(ISBLANK(H129),"//",IF(H129=VALUE(nmb!H129),"ok","■")))</f>
        <v>ok</v>
      </c>
      <c r="K129" s="7" t="s">
        <v>59</v>
      </c>
      <c r="L129" s="7" t="s">
        <v>59</v>
      </c>
      <c r="M129" s="1" t="str">
        <f aca="false">IF("."=nmb!J129,"--",IF(ISBLANK(K129),"//",IF(K129=VALUE(nmb!J129),"ok","■")))</f>
        <v>--</v>
      </c>
      <c r="N129" s="1" t="str">
        <f aca="false">IF("."=nmb!K129,"--",IF(ISBLANK(L129),"//",IF(L129=VALUE(nmb!K129),"ok","■")))</f>
        <v>--</v>
      </c>
    </row>
    <row r="130" customFormat="false" ht="13.8" hidden="false" customHeight="false" outlineLevel="0" collapsed="false">
      <c r="A130" s="1" t="n">
        <f aca="false">nt!B130</f>
        <v>122</v>
      </c>
      <c r="B130" s="1" t="str">
        <f aca="false">nmb!B130</f>
        <v>JAM JAM REGGAE</v>
      </c>
      <c r="C130" s="7" t="n">
        <v>1.2</v>
      </c>
      <c r="D130" s="7" t="n">
        <v>0.6</v>
      </c>
      <c r="E130" s="1" t="str">
        <f aca="false">IF("."=nmb!D130,"--",IF(ISBLANK(C130),"//",IF(C130=VALUE(nmb!D130),"ok","■")))</f>
        <v>ok</v>
      </c>
      <c r="F130" s="1" t="str">
        <f aca="false">IF("."=nmb!E130,"--",IF(ISBLANK(D130),"//",IF(D130=VALUE(nmb!E130),"ok","■")))</f>
        <v>ok</v>
      </c>
      <c r="G130" s="7" t="s">
        <v>59</v>
      </c>
      <c r="H130" s="7" t="s">
        <v>59</v>
      </c>
      <c r="I130" s="1" t="str">
        <f aca="false">IF("."=nmb!G130,"--",IF(ISBLANK(G130),"//",IF(G130=VALUE(nmb!G130),"ok","■")))</f>
        <v>--</v>
      </c>
      <c r="J130" s="1" t="str">
        <f aca="false">IF("."=nmb!H130,"--",IF(ISBLANK(H130),"//",IF(H130=VALUE(nmb!H130),"ok","■")))</f>
        <v>--</v>
      </c>
      <c r="K130" s="7" t="s">
        <v>59</v>
      </c>
      <c r="L130" s="7" t="s">
        <v>59</v>
      </c>
      <c r="M130" s="1" t="str">
        <f aca="false">IF("."=nmb!J130,"--",IF(ISBLANK(K130),"//",IF(K130=VALUE(nmb!J130),"ok","■")))</f>
        <v>--</v>
      </c>
      <c r="N130" s="1" t="str">
        <f aca="false">IF("."=nmb!K130,"--",IF(ISBLANK(L130),"//",IF(L130=VALUE(nmb!K130),"ok","■")))</f>
        <v>--</v>
      </c>
    </row>
    <row r="131" customFormat="false" ht="13.8" hidden="false" customHeight="false" outlineLevel="0" collapsed="false">
      <c r="A131" s="1" t="n">
        <f aca="false">nt!B131</f>
        <v>123</v>
      </c>
      <c r="B131" s="1" t="str">
        <f aca="false">nmb!B131</f>
        <v>KEEP ON MOVIN'</v>
      </c>
      <c r="C131" s="7" t="n">
        <v>0.74</v>
      </c>
      <c r="D131" s="7" t="n">
        <v>0.37</v>
      </c>
      <c r="E131" s="1" t="str">
        <f aca="false">IF("."=nmb!D131,"--",IF(ISBLANK(C131),"//",IF(C131=VALUE(nmb!D131),"ok","■")))</f>
        <v>ok</v>
      </c>
      <c r="F131" s="1" t="str">
        <f aca="false">IF("."=nmb!E131,"--",IF(ISBLANK(D131),"//",IF(D131=VALUE(nmb!E131),"ok","■")))</f>
        <v>ok</v>
      </c>
      <c r="G131" s="7" t="n">
        <v>0.62</v>
      </c>
      <c r="H131" s="7" t="n">
        <v>0.31</v>
      </c>
      <c r="I131" s="1" t="str">
        <f aca="false">IF("."=nmb!G131,"--",IF(ISBLANK(G131),"//",IF(G131=VALUE(nmb!G131),"ok","■")))</f>
        <v>ok</v>
      </c>
      <c r="J131" s="1" t="str">
        <f aca="false">IF("."=nmb!H131,"--",IF(ISBLANK(H131),"//",IF(H131=VALUE(nmb!H131),"ok","■")))</f>
        <v>ok</v>
      </c>
      <c r="K131" s="7" t="s">
        <v>59</v>
      </c>
      <c r="L131" s="7" t="s">
        <v>59</v>
      </c>
      <c r="M131" s="1" t="str">
        <f aca="false">IF("."=nmb!J131,"--",IF(ISBLANK(K131),"//",IF(K131=VALUE(nmb!J131),"ok","■")))</f>
        <v>--</v>
      </c>
      <c r="N131" s="1" t="str">
        <f aca="false">IF("."=nmb!K131,"--",IF(ISBLANK(L131),"//",IF(L131=VALUE(nmb!K131),"ok","■")))</f>
        <v>--</v>
      </c>
    </row>
    <row r="132" customFormat="false" ht="13.8" hidden="false" customHeight="false" outlineLevel="0" collapsed="false">
      <c r="A132" s="1" t="n">
        <f aca="false">nt!B132</f>
        <v>124</v>
      </c>
      <c r="B132" s="1" t="str">
        <f aca="false">nmb!B132</f>
        <v>KOUYOU</v>
      </c>
      <c r="C132" s="7" t="n">
        <v>0.64</v>
      </c>
      <c r="D132" s="7" t="n">
        <v>0.32</v>
      </c>
      <c r="E132" s="1" t="str">
        <f aca="false">IF("."=nmb!D132,"--",IF(ISBLANK(C132),"//",IF(C132=VALUE(nmb!D132),"ok","■")))</f>
        <v>ok</v>
      </c>
      <c r="F132" s="1" t="str">
        <f aca="false">IF("."=nmb!E132,"--",IF(ISBLANK(D132),"//",IF(D132=VALUE(nmb!E132),"ok","■")))</f>
        <v>ok</v>
      </c>
      <c r="G132" s="7" t="n">
        <v>0.58</v>
      </c>
      <c r="H132" s="7" t="n">
        <v>0.29</v>
      </c>
      <c r="I132" s="1" t="str">
        <f aca="false">IF("."=nmb!G132,"--",IF(ISBLANK(G132),"//",IF(G132=VALUE(nmb!G132),"ok","■")))</f>
        <v>ok</v>
      </c>
      <c r="J132" s="1" t="str">
        <f aca="false">IF("."=nmb!H132,"--",IF(ISBLANK(H132),"//",IF(H132=VALUE(nmb!H132),"ok","■")))</f>
        <v>ok</v>
      </c>
      <c r="K132" s="7" t="s">
        <v>59</v>
      </c>
      <c r="L132" s="7" t="s">
        <v>59</v>
      </c>
      <c r="M132" s="1" t="str">
        <f aca="false">IF("."=nmb!J132,"--",IF(ISBLANK(K132),"//",IF(K132=VALUE(nmb!J132),"ok","■")))</f>
        <v>--</v>
      </c>
      <c r="N132" s="1" t="str">
        <f aca="false">IF("."=nmb!K132,"--",IF(ISBLANK(L132),"//",IF(L132=VALUE(nmb!K132),"ok","■")))</f>
        <v>--</v>
      </c>
    </row>
    <row r="133" customFormat="false" ht="13.8" hidden="false" customHeight="false" outlineLevel="0" collapsed="false">
      <c r="A133" s="1" t="n">
        <f aca="false">nt!B133</f>
        <v>125</v>
      </c>
      <c r="B133" s="1" t="str">
        <f aca="false">nmb!B133</f>
        <v>LIFE GOES ON</v>
      </c>
      <c r="C133" s="7" t="n">
        <v>1.03</v>
      </c>
      <c r="D133" s="7" t="n">
        <v>0.51</v>
      </c>
      <c r="E133" s="1" t="str">
        <f aca="false">IF("."=nmb!D133,"--",IF(ISBLANK(C133),"//",IF(C133=VALUE(nmb!D133),"ok","■")))</f>
        <v>ok</v>
      </c>
      <c r="F133" s="1" t="str">
        <f aca="false">IF("."=nmb!E133,"--",IF(ISBLANK(D133),"//",IF(D133=VALUE(nmb!E133),"ok","■")))</f>
        <v>ok</v>
      </c>
      <c r="G133" s="7" t="n">
        <v>0.86</v>
      </c>
      <c r="H133" s="7" t="n">
        <v>0.43</v>
      </c>
      <c r="I133" s="1" t="str">
        <f aca="false">IF("."=nmb!G133,"--",IF(ISBLANK(G133),"//",IF(G133=VALUE(nmb!G133),"ok","■")))</f>
        <v>ok</v>
      </c>
      <c r="J133" s="1" t="str">
        <f aca="false">IF("."=nmb!H133,"--",IF(ISBLANK(H133),"//",IF(H133=VALUE(nmb!H133),"ok","■")))</f>
        <v>ok</v>
      </c>
      <c r="K133" s="7" t="s">
        <v>59</v>
      </c>
      <c r="L133" s="7" t="s">
        <v>59</v>
      </c>
      <c r="M133" s="1" t="str">
        <f aca="false">IF("."=nmb!J133,"--",IF(ISBLANK(K133),"//",IF(K133=VALUE(nmb!J133),"ok","■")))</f>
        <v>--</v>
      </c>
      <c r="N133" s="1" t="str">
        <f aca="false">IF("."=nmb!K133,"--",IF(ISBLANK(L133),"//",IF(L133=VALUE(nmb!K133),"ok","■")))</f>
        <v>--</v>
      </c>
    </row>
    <row r="134" customFormat="false" ht="13.8" hidden="false" customHeight="false" outlineLevel="0" collapsed="false">
      <c r="A134" s="1" t="n">
        <f aca="false">nt!B134</f>
        <v>126</v>
      </c>
      <c r="B134" s="1" t="str">
        <f aca="false">nmb!B134</f>
        <v>LIGHT MOTION</v>
      </c>
      <c r="C134" s="7" t="n">
        <v>0.23</v>
      </c>
      <c r="D134" s="7" t="n">
        <v>0.11</v>
      </c>
      <c r="E134" s="1" t="str">
        <f aca="false">IF("."=nmb!D134,"--",IF(ISBLANK(C134),"//",IF(C134=VALUE(nmb!D134),"ok","■")))</f>
        <v>ok</v>
      </c>
      <c r="F134" s="1" t="str">
        <f aca="false">IF("."=nmb!E134,"--",IF(ISBLANK(D134),"//",IF(D134=VALUE(nmb!E134),"ok","■")))</f>
        <v>ok</v>
      </c>
      <c r="G134" s="7" t="n">
        <v>0.15</v>
      </c>
      <c r="H134" s="7" t="n">
        <v>0.07</v>
      </c>
      <c r="I134" s="1" t="str">
        <f aca="false">IF("."=nmb!G134,"--",IF(ISBLANK(G134),"//",IF(G134=VALUE(nmb!G134),"ok","■")))</f>
        <v>ok</v>
      </c>
      <c r="J134" s="1" t="str">
        <f aca="false">IF("."=nmb!H134,"--",IF(ISBLANK(H134),"//",IF(H134=VALUE(nmb!H134),"ok","■")))</f>
        <v>ok</v>
      </c>
      <c r="K134" s="7" t="s">
        <v>59</v>
      </c>
      <c r="L134" s="7" t="s">
        <v>59</v>
      </c>
      <c r="M134" s="1" t="str">
        <f aca="false">IF("."=nmb!J134,"--",IF(ISBLANK(K134),"//",IF(K134=VALUE(nmb!J134),"ok","■")))</f>
        <v>--</v>
      </c>
      <c r="N134" s="1" t="str">
        <f aca="false">IF("."=nmb!K134,"--",IF(ISBLANK(L134),"//",IF(L134=VALUE(nmb!K134),"ok","■")))</f>
        <v>--</v>
      </c>
    </row>
    <row r="135" customFormat="false" ht="13.8" hidden="false" customHeight="false" outlineLevel="0" collapsed="false">
      <c r="A135" s="1" t="n">
        <f aca="false">nt!B135</f>
        <v>127</v>
      </c>
      <c r="B135" s="1" t="str">
        <f aca="false">nmb!B135</f>
        <v>LINN1999</v>
      </c>
      <c r="C135" s="7" t="n">
        <v>0.29</v>
      </c>
      <c r="D135" s="7" t="n">
        <v>0.14</v>
      </c>
      <c r="E135" s="1" t="str">
        <f aca="false">IF("."=nmb!D135,"--",IF(ISBLANK(C135),"//",IF(C135=VALUE(nmb!D135),"ok","■")))</f>
        <v>ok</v>
      </c>
      <c r="F135" s="1" t="str">
        <f aca="false">IF("."=nmb!E135,"--",IF(ISBLANK(D135),"//",IF(D135=VALUE(nmb!E135),"ok","■")))</f>
        <v>ok</v>
      </c>
      <c r="G135" s="7" t="n">
        <v>0.21</v>
      </c>
      <c r="H135" s="7" t="n">
        <v>0.1</v>
      </c>
      <c r="I135" s="1" t="str">
        <f aca="false">IF("."=nmb!G135,"--",IF(ISBLANK(G135),"//",IF(G135=VALUE(nmb!G135),"ok","■")))</f>
        <v>ok</v>
      </c>
      <c r="J135" s="1" t="str">
        <f aca="false">IF("."=nmb!H135,"--",IF(ISBLANK(H135),"//",IF(H135=VALUE(nmb!H135),"ok","■")))</f>
        <v>ok</v>
      </c>
      <c r="K135" s="7" t="s">
        <v>59</v>
      </c>
      <c r="L135" s="7" t="s">
        <v>59</v>
      </c>
      <c r="M135" s="1" t="str">
        <f aca="false">IF("."=nmb!J135,"--",IF(ISBLANK(K135),"//",IF(K135=VALUE(nmb!J135),"ok","■")))</f>
        <v>--</v>
      </c>
      <c r="N135" s="1" t="str">
        <f aca="false">IF("."=nmb!K135,"--",IF(ISBLANK(L135),"//",IF(L135=VALUE(nmb!K135),"ok","■")))</f>
        <v>--</v>
      </c>
    </row>
    <row r="136" customFormat="false" ht="13.8" hidden="false" customHeight="false" outlineLevel="0" collapsed="false">
      <c r="A136" s="1" t="n">
        <f aca="false">nt!B136</f>
        <v>128</v>
      </c>
      <c r="B136" s="1" t="str">
        <f aca="false">nmb!B136</f>
        <v>LIQUID RAIN</v>
      </c>
      <c r="C136" s="7" t="n">
        <v>0.3</v>
      </c>
      <c r="D136" s="7" t="n">
        <v>0.15</v>
      </c>
      <c r="E136" s="1" t="str">
        <f aca="false">IF("."=nmb!D136,"--",IF(ISBLANK(C136),"//",IF(C136=VALUE(nmb!D136),"ok","■")))</f>
        <v>ok</v>
      </c>
      <c r="F136" s="1" t="str">
        <f aca="false">IF("."=nmb!E136,"--",IF(ISBLANK(D136),"//",IF(D136=VALUE(nmb!E136),"ok","■")))</f>
        <v>ok</v>
      </c>
      <c r="G136" s="7" t="n">
        <v>0.22</v>
      </c>
      <c r="H136" s="7" t="n">
        <v>0.11</v>
      </c>
      <c r="I136" s="1" t="str">
        <f aca="false">IF("."=nmb!G136,"--",IF(ISBLANK(G136),"//",IF(G136=VALUE(nmb!G136),"ok","■")))</f>
        <v>ok</v>
      </c>
      <c r="J136" s="1" t="str">
        <f aca="false">IF("."=nmb!H136,"--",IF(ISBLANK(H136),"//",IF(H136=VALUE(nmb!H136),"ok","■")))</f>
        <v>ok</v>
      </c>
      <c r="K136" s="7" t="s">
        <v>59</v>
      </c>
      <c r="L136" s="7" t="s">
        <v>59</v>
      </c>
      <c r="M136" s="1" t="str">
        <f aca="false">IF("."=nmb!J136,"--",IF(ISBLANK(K136),"//",IF(K136=VALUE(nmb!J136),"ok","■")))</f>
        <v>--</v>
      </c>
      <c r="N136" s="1" t="str">
        <f aca="false">IF("."=nmb!K136,"--",IF(ISBLANK(L136),"//",IF(L136=VALUE(nmb!K136),"ok","■")))</f>
        <v>--</v>
      </c>
    </row>
    <row r="137" customFormat="false" ht="13.8" hidden="false" customHeight="false" outlineLevel="0" collapsed="false">
      <c r="A137" s="1" t="n">
        <f aca="false">nt!B137</f>
        <v>129</v>
      </c>
      <c r="B137" s="1" t="str">
        <f aca="false">nmb!B137</f>
        <v>LOGICAL DASH</v>
      </c>
      <c r="C137" s="7" t="n">
        <v>0.22</v>
      </c>
      <c r="D137" s="7" t="n">
        <v>0.11</v>
      </c>
      <c r="E137" s="1" t="str">
        <f aca="false">IF("."=nmb!D137,"--",IF(ISBLANK(C137),"//",IF(C137=VALUE(nmb!D137),"ok","■")))</f>
        <v>ok</v>
      </c>
      <c r="F137" s="1" t="str">
        <f aca="false">IF("."=nmb!E137,"--",IF(ISBLANK(D137),"//",IF(D137=VALUE(nmb!E137),"ok","■")))</f>
        <v>ok</v>
      </c>
      <c r="G137" s="7" t="n">
        <v>0.17</v>
      </c>
      <c r="H137" s="7" t="n">
        <v>0.08</v>
      </c>
      <c r="I137" s="1" t="str">
        <f aca="false">IF("."=nmb!G137,"--",IF(ISBLANK(G137),"//",IF(G137=VALUE(nmb!G137),"ok","■")))</f>
        <v>ok</v>
      </c>
      <c r="J137" s="1" t="str">
        <f aca="false">IF("."=nmb!H137,"--",IF(ISBLANK(H137),"//",IF(H137=VALUE(nmb!H137),"ok","■")))</f>
        <v>ok</v>
      </c>
      <c r="K137" s="7" t="n">
        <v>0.15</v>
      </c>
      <c r="L137" s="7" t="n">
        <v>0.07</v>
      </c>
      <c r="M137" s="1" t="str">
        <f aca="false">IF("."=nmb!J137,"--",IF(ISBLANK(K137),"//",IF(K137=VALUE(nmb!J137),"ok","■")))</f>
        <v>ok</v>
      </c>
      <c r="N137" s="1" t="str">
        <f aca="false">IF("."=nmb!K137,"--",IF(ISBLANK(L137),"//",IF(L137=VALUE(nmb!K137),"ok","■")))</f>
        <v>ok</v>
      </c>
    </row>
    <row r="138" customFormat="false" ht="13.8" hidden="false" customHeight="false" outlineLevel="0" collapsed="false">
      <c r="A138" s="1" t="n">
        <f aca="false">nt!B138</f>
        <v>130</v>
      </c>
      <c r="B138" s="1" t="str">
        <f aca="false">nmb!B138</f>
        <v>LOVE SO GROOVY</v>
      </c>
      <c r="C138" s="7" t="n">
        <v>0.49</v>
      </c>
      <c r="D138" s="7" t="n">
        <v>0.24</v>
      </c>
      <c r="E138" s="1" t="str">
        <f aca="false">IF("."=nmb!D138,"--",IF(ISBLANK(C138),"//",IF(C138=VALUE(nmb!D138),"ok","■")))</f>
        <v>ok</v>
      </c>
      <c r="F138" s="1" t="str">
        <f aca="false">IF("."=nmb!E138,"--",IF(ISBLANK(D138),"//",IF(D138=VALUE(nmb!E138),"ok","■")))</f>
        <v>ok</v>
      </c>
      <c r="G138" s="7" t="n">
        <v>0.44</v>
      </c>
      <c r="H138" s="7" t="n">
        <v>0.22</v>
      </c>
      <c r="I138" s="1" t="str">
        <f aca="false">IF("."=nmb!G138,"--",IF(ISBLANK(G138),"//",IF(G138=VALUE(nmb!G138),"ok","■")))</f>
        <v>ok</v>
      </c>
      <c r="J138" s="1" t="str">
        <f aca="false">IF("."=nmb!H138,"--",IF(ISBLANK(H138),"//",IF(H138=VALUE(nmb!H138),"ok","■")))</f>
        <v>ok</v>
      </c>
      <c r="K138" s="7" t="n">
        <v>0.27</v>
      </c>
      <c r="L138" s="7" t="n">
        <v>0.13</v>
      </c>
      <c r="M138" s="1" t="str">
        <f aca="false">IF("."=nmb!J138,"--",IF(ISBLANK(K138),"//",IF(K138=VALUE(nmb!J138),"ok","■")))</f>
        <v>ok</v>
      </c>
      <c r="N138" s="1" t="str">
        <f aca="false">IF("."=nmb!K138,"--",IF(ISBLANK(L138),"//",IF(L138=VALUE(nmb!K138),"ok","■")))</f>
        <v>ok</v>
      </c>
    </row>
    <row r="139" customFormat="false" ht="13.8" hidden="false" customHeight="false" outlineLevel="0" collapsed="false">
      <c r="A139" s="1" t="n">
        <f aca="false">nt!B139</f>
        <v>131</v>
      </c>
      <c r="B139" s="1" t="str">
        <f aca="false">nmb!B139</f>
        <v>LOVE'S THEME OF BEATMANIA</v>
      </c>
      <c r="C139" s="7" t="n">
        <v>0.48</v>
      </c>
      <c r="D139" s="7" t="n">
        <v>0.24</v>
      </c>
      <c r="E139" s="1" t="str">
        <f aca="false">IF("."=nmb!D139,"--",IF(ISBLANK(C139),"//",IF(C139=VALUE(nmb!D139),"ok","■")))</f>
        <v>ok</v>
      </c>
      <c r="F139" s="1" t="str">
        <f aca="false">IF("."=nmb!E139,"--",IF(ISBLANK(D139),"//",IF(D139=VALUE(nmb!E139),"ok","■")))</f>
        <v>ok</v>
      </c>
      <c r="G139" s="7" t="n">
        <v>0.18</v>
      </c>
      <c r="H139" s="7" t="n">
        <v>0.09</v>
      </c>
      <c r="I139" s="1" t="str">
        <f aca="false">IF("."=nmb!G139,"--",IF(ISBLANK(G139),"//",IF(G139=VALUE(nmb!G139),"ok","■")))</f>
        <v>ok</v>
      </c>
      <c r="J139" s="1" t="str">
        <f aca="false">IF("."=nmb!H139,"--",IF(ISBLANK(H139),"//",IF(H139=VALUE(nmb!H139),"ok","■")))</f>
        <v>ok</v>
      </c>
      <c r="K139" s="7" t="s">
        <v>59</v>
      </c>
      <c r="L139" s="7" t="s">
        <v>59</v>
      </c>
      <c r="M139" s="1" t="str">
        <f aca="false">IF("."=nmb!J139,"--",IF(ISBLANK(K139),"//",IF(K139=VALUE(nmb!J139),"ok","■")))</f>
        <v>--</v>
      </c>
      <c r="N139" s="1" t="str">
        <f aca="false">IF("."=nmb!K139,"--",IF(ISBLANK(L139),"//",IF(L139=VALUE(nmb!K139),"ok","■")))</f>
        <v>--</v>
      </c>
    </row>
    <row r="140" customFormat="false" ht="13.8" hidden="false" customHeight="false" outlineLevel="0" collapsed="false">
      <c r="A140" s="1" t="n">
        <f aca="false">nt!B140</f>
        <v>132</v>
      </c>
      <c r="B140" s="1" t="str">
        <f aca="false">nmb!B140</f>
        <v>LUV TO ME</v>
      </c>
      <c r="C140" s="7" t="n">
        <v>0.34</v>
      </c>
      <c r="D140" s="7" t="n">
        <v>0.17</v>
      </c>
      <c r="E140" s="1" t="str">
        <f aca="false">IF("."=nmb!D140,"--",IF(ISBLANK(C140),"//",IF(C140=VALUE(nmb!D140),"ok","■")))</f>
        <v>ok</v>
      </c>
      <c r="F140" s="1" t="str">
        <f aca="false">IF("."=nmb!E140,"--",IF(ISBLANK(D140),"//",IF(D140=VALUE(nmb!E140),"ok","■")))</f>
        <v>ok</v>
      </c>
      <c r="G140" s="7" t="n">
        <v>0.23</v>
      </c>
      <c r="H140" s="7" t="n">
        <v>0.11</v>
      </c>
      <c r="I140" s="1" t="str">
        <f aca="false">IF("."=nmb!G140,"--",IF(ISBLANK(G140),"//",IF(G140=VALUE(nmb!G140),"ok","■")))</f>
        <v>ok</v>
      </c>
      <c r="J140" s="1" t="str">
        <f aca="false">IF("."=nmb!H140,"--",IF(ISBLANK(H140),"//",IF(H140=VALUE(nmb!H140),"ok","■")))</f>
        <v>ok</v>
      </c>
      <c r="K140" s="7" t="s">
        <v>59</v>
      </c>
      <c r="L140" s="7" t="s">
        <v>59</v>
      </c>
      <c r="M140" s="1" t="str">
        <f aca="false">IF("."=nmb!J140,"--",IF(ISBLANK(K140),"//",IF(K140=VALUE(nmb!J140),"ok","■")))</f>
        <v>--</v>
      </c>
      <c r="N140" s="1" t="str">
        <f aca="false">IF("."=nmb!K140,"--",IF(ISBLANK(L140),"//",IF(L140=VALUE(nmb!K140),"ok","■")))</f>
        <v>--</v>
      </c>
    </row>
    <row r="141" customFormat="false" ht="13.8" hidden="false" customHeight="false" outlineLevel="0" collapsed="false">
      <c r="A141" s="1" t="n">
        <f aca="false">nt!B141</f>
        <v>133</v>
      </c>
      <c r="B141" s="1" t="str">
        <f aca="false">nmb!B141</f>
        <v>LUV TO ME [DISCO MIX]</v>
      </c>
      <c r="C141" s="7" t="s">
        <v>59</v>
      </c>
      <c r="D141" s="7" t="s">
        <v>59</v>
      </c>
      <c r="E141" s="1" t="str">
        <f aca="false">IF("."=nmb!D141,"--",IF(ISBLANK(C141),"//",IF(C141=VALUE(nmb!D141),"ok","■")))</f>
        <v>--</v>
      </c>
      <c r="F141" s="1" t="str">
        <f aca="false">IF("."=nmb!E141,"--",IF(ISBLANK(D141),"//",IF(D141=VALUE(nmb!E141),"ok","■")))</f>
        <v>--</v>
      </c>
      <c r="G141" s="7" t="s">
        <v>59</v>
      </c>
      <c r="H141" s="7" t="s">
        <v>59</v>
      </c>
      <c r="I141" s="1" t="str">
        <f aca="false">IF("."=nmb!G141,"--",IF(ISBLANK(G141),"//",IF(G141=VALUE(nmb!G141),"ok","■")))</f>
        <v>--</v>
      </c>
      <c r="J141" s="1" t="str">
        <f aca="false">IF("."=nmb!H141,"--",IF(ISBLANK(H141),"//",IF(H141=VALUE(nmb!H141),"ok","■")))</f>
        <v>--</v>
      </c>
      <c r="K141" s="7" t="n">
        <v>0.16</v>
      </c>
      <c r="L141" s="7" t="n">
        <v>0.08</v>
      </c>
      <c r="M141" s="1" t="str">
        <f aca="false">IF("."=nmb!J141,"--",IF(ISBLANK(K141),"//",IF(K141=VALUE(nmb!J141),"ok","■")))</f>
        <v>ok</v>
      </c>
      <c r="N141" s="1" t="str">
        <f aca="false">IF("."=nmb!K141,"--",IF(ISBLANK(L141),"//",IF(L141=VALUE(nmb!K141),"ok","■")))</f>
        <v>ok</v>
      </c>
    </row>
    <row r="142" customFormat="false" ht="13.8" hidden="false" customHeight="false" outlineLevel="0" collapsed="false">
      <c r="A142" s="1" t="n">
        <f aca="false">nt!B142</f>
        <v>134</v>
      </c>
      <c r="B142" s="1" t="str">
        <f aca="false">nmb!B142</f>
        <v>MANMACHINE PLAYS JAZZ</v>
      </c>
      <c r="C142" s="7" t="n">
        <v>0.32</v>
      </c>
      <c r="D142" s="7" t="n">
        <v>0.16</v>
      </c>
      <c r="E142" s="1" t="str">
        <f aca="false">IF("."=nmb!D142,"--",IF(ISBLANK(C142),"//",IF(C142=VALUE(nmb!D142),"ok","■")))</f>
        <v>ok</v>
      </c>
      <c r="F142" s="1" t="str">
        <f aca="false">IF("."=nmb!E142,"--",IF(ISBLANK(D142),"//",IF(D142=VALUE(nmb!E142),"ok","■")))</f>
        <v>ok</v>
      </c>
      <c r="G142" s="7" t="n">
        <v>0.24</v>
      </c>
      <c r="H142" s="7" t="n">
        <v>0.12</v>
      </c>
      <c r="I142" s="1" t="str">
        <f aca="false">IF("."=nmb!G142,"--",IF(ISBLANK(G142),"//",IF(G142=VALUE(nmb!G142),"ok","■")))</f>
        <v>ok</v>
      </c>
      <c r="J142" s="1" t="str">
        <f aca="false">IF("."=nmb!H142,"--",IF(ISBLANK(H142),"//",IF(H142=VALUE(nmb!H142),"ok","■")))</f>
        <v>ok</v>
      </c>
      <c r="K142" s="7" t="s">
        <v>59</v>
      </c>
      <c r="L142" s="7" t="s">
        <v>59</v>
      </c>
      <c r="M142" s="1" t="str">
        <f aca="false">IF("."=nmb!J142,"--",IF(ISBLANK(K142),"//",IF(K142=VALUE(nmb!J142),"ok","■")))</f>
        <v>--</v>
      </c>
      <c r="N142" s="1" t="str">
        <f aca="false">IF("."=nmb!K142,"--",IF(ISBLANK(L142),"//",IF(L142=VALUE(nmb!K142),"ok","■")))</f>
        <v>--</v>
      </c>
    </row>
    <row r="143" customFormat="false" ht="13.8" hidden="false" customHeight="false" outlineLevel="0" collapsed="false">
      <c r="A143" s="1" t="n">
        <f aca="false">nt!B143</f>
        <v>135</v>
      </c>
      <c r="B143" s="1" t="str">
        <f aca="false">nmb!B143</f>
        <v>METALGEAR SOLID [MAIN THEME]</v>
      </c>
      <c r="C143" s="7" t="n">
        <v>0.45</v>
      </c>
      <c r="D143" s="7" t="n">
        <v>0.22</v>
      </c>
      <c r="E143" s="1" t="str">
        <f aca="false">IF("."=nmb!D143,"--",IF(ISBLANK(C143),"//",IF(C143=VALUE(nmb!D143),"ok","■")))</f>
        <v>ok</v>
      </c>
      <c r="F143" s="1" t="str">
        <f aca="false">IF("."=nmb!E143,"--",IF(ISBLANK(D143),"//",IF(D143=VALUE(nmb!E143),"ok","■")))</f>
        <v>ok</v>
      </c>
      <c r="G143" s="7" t="n">
        <v>0.41</v>
      </c>
      <c r="H143" s="7" t="n">
        <v>0.2</v>
      </c>
      <c r="I143" s="1" t="str">
        <f aca="false">IF("."=nmb!G143,"--",IF(ISBLANK(G143),"//",IF(G143=VALUE(nmb!G143),"ok","■")))</f>
        <v>ok</v>
      </c>
      <c r="J143" s="1" t="str">
        <f aca="false">IF("."=nmb!H143,"--",IF(ISBLANK(H143),"//",IF(H143=VALUE(nmb!H143),"ok","■")))</f>
        <v>ok</v>
      </c>
      <c r="K143" s="7" t="s">
        <v>59</v>
      </c>
      <c r="L143" s="7" t="s">
        <v>59</v>
      </c>
      <c r="M143" s="1" t="str">
        <f aca="false">IF("."=nmb!J143,"--",IF(ISBLANK(K143),"//",IF(K143=VALUE(nmb!J143),"ok","■")))</f>
        <v>--</v>
      </c>
      <c r="N143" s="1" t="str">
        <f aca="false">IF("."=nmb!K143,"--",IF(ISBLANK(L143),"//",IF(L143=VALUE(nmb!K143),"ok","■")))</f>
        <v>--</v>
      </c>
    </row>
    <row r="144" customFormat="false" ht="13.8" hidden="false" customHeight="false" outlineLevel="0" collapsed="false">
      <c r="A144" s="1" t="n">
        <f aca="false">nt!B144</f>
        <v>136</v>
      </c>
      <c r="B144" s="1" t="str">
        <f aca="false">nmb!B144</f>
        <v>MOMENT</v>
      </c>
      <c r="C144" s="7" t="n">
        <v>0.54</v>
      </c>
      <c r="D144" s="7" t="n">
        <v>0.27</v>
      </c>
      <c r="E144" s="1" t="str">
        <f aca="false">IF("."=nmb!D144,"--",IF(ISBLANK(C144),"//",IF(C144=VALUE(nmb!D144),"ok","■")))</f>
        <v>ok</v>
      </c>
      <c r="F144" s="1" t="str">
        <f aca="false">IF("."=nmb!E144,"--",IF(ISBLANK(D144),"//",IF(D144=VALUE(nmb!E144),"ok","■")))</f>
        <v>ok</v>
      </c>
      <c r="G144" s="7" t="n">
        <v>0.28</v>
      </c>
      <c r="H144" s="7" t="n">
        <v>0.14</v>
      </c>
      <c r="I144" s="1" t="str">
        <f aca="false">IF("."=nmb!G144,"--",IF(ISBLANK(G144),"//",IF(G144=VALUE(nmb!G144),"ok","■")))</f>
        <v>ok</v>
      </c>
      <c r="J144" s="1" t="str">
        <f aca="false">IF("."=nmb!H144,"--",IF(ISBLANK(H144),"//",IF(H144=VALUE(nmb!H144),"ok","■")))</f>
        <v>ok</v>
      </c>
      <c r="K144" s="7" t="n">
        <v>0.21</v>
      </c>
      <c r="L144" s="7" t="n">
        <v>0.1</v>
      </c>
      <c r="M144" s="1" t="str">
        <f aca="false">IF("."=nmb!J144,"--",IF(ISBLANK(K144),"//",IF(K144=VALUE(nmb!J144),"ok","■")))</f>
        <v>ok</v>
      </c>
      <c r="N144" s="1" t="str">
        <f aca="false">IF("."=nmb!K144,"--",IF(ISBLANK(L144),"//",IF(L144=VALUE(nmb!K144),"ok","■")))</f>
        <v>ok</v>
      </c>
    </row>
    <row r="145" customFormat="false" ht="13.8" hidden="false" customHeight="false" outlineLevel="0" collapsed="false">
      <c r="A145" s="1" t="n">
        <f aca="false">nt!B145</f>
        <v>137</v>
      </c>
      <c r="B145" s="1" t="str">
        <f aca="false">nmb!B145</f>
        <v>MONOTONE</v>
      </c>
      <c r="C145" s="7" t="n">
        <v>0.79</v>
      </c>
      <c r="D145" s="7" t="n">
        <v>0.39</v>
      </c>
      <c r="E145" s="1" t="str">
        <f aca="false">IF("."=nmb!D145,"--",IF(ISBLANK(C145),"//",IF(C145=VALUE(nmb!D145),"ok","■")))</f>
        <v>ok</v>
      </c>
      <c r="F145" s="1" t="str">
        <f aca="false">IF("."=nmb!E145,"--",IF(ISBLANK(D145),"//",IF(D145=VALUE(nmb!E145),"ok","■")))</f>
        <v>ok</v>
      </c>
      <c r="G145" s="7" t="n">
        <v>0.44</v>
      </c>
      <c r="H145" s="7" t="n">
        <v>0.22</v>
      </c>
      <c r="I145" s="1" t="str">
        <f aca="false">IF("."=nmb!G145,"--",IF(ISBLANK(G145),"//",IF(G145=VALUE(nmb!G145),"ok","■")))</f>
        <v>ok</v>
      </c>
      <c r="J145" s="1" t="str">
        <f aca="false">IF("."=nmb!H145,"--",IF(ISBLANK(H145),"//",IF(H145=VALUE(nmb!H145),"ok","■")))</f>
        <v>ok</v>
      </c>
      <c r="K145" s="7" t="n">
        <v>0.39</v>
      </c>
      <c r="L145" s="7" t="n">
        <v>0.19</v>
      </c>
      <c r="M145" s="1" t="str">
        <f aca="false">IF("."=nmb!J145,"--",IF(ISBLANK(K145),"//",IF(K145=VALUE(nmb!J145),"ok","■")))</f>
        <v>ok</v>
      </c>
      <c r="N145" s="1" t="str">
        <f aca="false">IF("."=nmb!K145,"--",IF(ISBLANK(L145),"//",IF(L145=VALUE(nmb!K145),"ok","■")))</f>
        <v>ok</v>
      </c>
    </row>
    <row r="146" customFormat="false" ht="13.8" hidden="false" customHeight="false" outlineLevel="0" collapsed="false">
      <c r="A146" s="1" t="n">
        <f aca="false">nt!B146</f>
        <v>138</v>
      </c>
      <c r="B146" s="1" t="str">
        <f aca="false">nmb!B146</f>
        <v>MY DJ</v>
      </c>
      <c r="C146" s="7" t="n">
        <v>0.4</v>
      </c>
      <c r="D146" s="7" t="n">
        <v>0.2</v>
      </c>
      <c r="E146" s="1" t="str">
        <f aca="false">IF("."=nmb!D146,"--",IF(ISBLANK(C146),"//",IF(C146=VALUE(nmb!D146),"ok","■")))</f>
        <v>ok</v>
      </c>
      <c r="F146" s="1" t="str">
        <f aca="false">IF("."=nmb!E146,"--",IF(ISBLANK(D146),"//",IF(D146=VALUE(nmb!E146),"ok","■")))</f>
        <v>ok</v>
      </c>
      <c r="G146" s="7" t="n">
        <v>0.22</v>
      </c>
      <c r="H146" s="7" t="n">
        <v>0.11</v>
      </c>
      <c r="I146" s="1" t="str">
        <f aca="false">IF("."=nmb!G146,"--",IF(ISBLANK(G146),"//",IF(G146=VALUE(nmb!G146),"ok","■")))</f>
        <v>ok</v>
      </c>
      <c r="J146" s="1" t="str">
        <f aca="false">IF("."=nmb!H146,"--",IF(ISBLANK(H146),"//",IF(H146=VALUE(nmb!H146),"ok","■")))</f>
        <v>ok</v>
      </c>
      <c r="K146" s="7" t="n">
        <v>0.15</v>
      </c>
      <c r="L146" s="7" t="n">
        <v>0.07</v>
      </c>
      <c r="M146" s="1" t="str">
        <f aca="false">IF("."=nmb!J146,"--",IF(ISBLANK(K146),"//",IF(K146=VALUE(nmb!J146),"ok","■")))</f>
        <v>ok</v>
      </c>
      <c r="N146" s="1" t="str">
        <f aca="false">IF("."=nmb!K146,"--",IF(ISBLANK(L146),"//",IF(L146=VALUE(nmb!K146),"ok","■")))</f>
        <v>ok</v>
      </c>
    </row>
    <row r="147" customFormat="false" ht="13.8" hidden="false" customHeight="false" outlineLevel="0" collapsed="false">
      <c r="A147" s="1" t="n">
        <f aca="false">nt!B147</f>
        <v>139</v>
      </c>
      <c r="B147" s="1" t="str">
        <f aca="false">nmb!B147</f>
        <v>NOFIA</v>
      </c>
      <c r="C147" s="7" t="n">
        <v>0.53</v>
      </c>
      <c r="D147" s="7" t="n">
        <v>0.26</v>
      </c>
      <c r="E147" s="1" t="str">
        <f aca="false">IF("."=nmb!D147,"--",IF(ISBLANK(C147),"//",IF(C147=VALUE(nmb!D147),"ok","■")))</f>
        <v>ok</v>
      </c>
      <c r="F147" s="1" t="str">
        <f aca="false">IF("."=nmb!E147,"--",IF(ISBLANK(D147),"//",IF(D147=VALUE(nmb!E147),"ok","■")))</f>
        <v>ok</v>
      </c>
      <c r="G147" s="7" t="n">
        <v>0.27</v>
      </c>
      <c r="H147" s="7" t="n">
        <v>0.13</v>
      </c>
      <c r="I147" s="1" t="str">
        <f aca="false">IF("."=nmb!G147,"--",IF(ISBLANK(G147),"//",IF(G147=VALUE(nmb!G147),"ok","■")))</f>
        <v>ok</v>
      </c>
      <c r="J147" s="1" t="str">
        <f aca="false">IF("."=nmb!H147,"--",IF(ISBLANK(H147),"//",IF(H147=VALUE(nmb!H147),"ok","■")))</f>
        <v>ok</v>
      </c>
      <c r="K147" s="7" t="n">
        <v>0.26</v>
      </c>
      <c r="L147" s="7" t="n">
        <v>0.13</v>
      </c>
      <c r="M147" s="1" t="str">
        <f aca="false">IF("."=nmb!J147,"--",IF(ISBLANK(K147),"//",IF(K147=VALUE(nmb!J147),"ok","■")))</f>
        <v>ok</v>
      </c>
      <c r="N147" s="1" t="str">
        <f aca="false">IF("."=nmb!K147,"--",IF(ISBLANK(L147),"//",IF(L147=VALUE(nmb!K147),"ok","■")))</f>
        <v>ok</v>
      </c>
    </row>
    <row r="148" customFormat="false" ht="13.8" hidden="false" customHeight="false" outlineLevel="0" collapsed="false">
      <c r="A148" s="1" t="n">
        <f aca="false">nt!B148</f>
        <v>140</v>
      </c>
      <c r="B148" s="1" t="str">
        <f aca="false">nmb!B148</f>
        <v>OVERDOSER [ROMO MIX]</v>
      </c>
      <c r="C148" s="7" t="n">
        <v>0.45</v>
      </c>
      <c r="D148" s="7" t="n">
        <v>0.22</v>
      </c>
      <c r="E148" s="1" t="str">
        <f aca="false">IF("."=nmb!D148,"--",IF(ISBLANK(C148),"//",IF(C148=VALUE(nmb!D148),"ok","■")))</f>
        <v>ok</v>
      </c>
      <c r="F148" s="1" t="str">
        <f aca="false">IF("."=nmb!E148,"--",IF(ISBLANK(D148),"//",IF(D148=VALUE(nmb!E148),"ok","■")))</f>
        <v>ok</v>
      </c>
      <c r="G148" s="7" t="s">
        <v>59</v>
      </c>
      <c r="H148" s="7" t="s">
        <v>59</v>
      </c>
      <c r="I148" s="1" t="str">
        <f aca="false">IF("."=nmb!G148,"--",IF(ISBLANK(G148),"//",IF(G148=VALUE(nmb!G148),"ok","■")))</f>
        <v>--</v>
      </c>
      <c r="J148" s="1" t="str">
        <f aca="false">IF("."=nmb!H148,"--",IF(ISBLANK(H148),"//",IF(H148=VALUE(nmb!H148),"ok","■")))</f>
        <v>--</v>
      </c>
      <c r="K148" s="7" t="s">
        <v>59</v>
      </c>
      <c r="L148" s="7" t="s">
        <v>59</v>
      </c>
      <c r="M148" s="1" t="str">
        <f aca="false">IF("."=nmb!J148,"--",IF(ISBLANK(K148),"//",IF(K148=VALUE(nmb!J148),"ok","■")))</f>
        <v>--</v>
      </c>
      <c r="N148" s="1" t="str">
        <f aca="false">IF("."=nmb!K148,"--",IF(ISBLANK(L148),"//",IF(L148=VALUE(nmb!K148),"ok","■")))</f>
        <v>--</v>
      </c>
    </row>
    <row r="149" customFormat="false" ht="13.8" hidden="false" customHeight="false" outlineLevel="0" collapsed="false">
      <c r="A149" s="1" t="n">
        <f aca="false">nt!B149</f>
        <v>141</v>
      </c>
      <c r="B149" s="1" t="str">
        <f aca="false">nmb!B149</f>
        <v>OVERDOSER [DRIVING DUB MIX]</v>
      </c>
      <c r="C149" s="7" t="n">
        <v>0.31</v>
      </c>
      <c r="D149" s="7" t="n">
        <v>0.15</v>
      </c>
      <c r="E149" s="1" t="str">
        <f aca="false">IF("."=nmb!D149,"--",IF(ISBLANK(C149),"//",IF(C149=VALUE(nmb!D149),"ok","■")))</f>
        <v>ok</v>
      </c>
      <c r="F149" s="1" t="str">
        <f aca="false">IF("."=nmb!E149,"--",IF(ISBLANK(D149),"//",IF(D149=VALUE(nmb!E149),"ok","■")))</f>
        <v>ok</v>
      </c>
      <c r="G149" s="7" t="n">
        <v>0.21</v>
      </c>
      <c r="H149" s="7" t="n">
        <v>0.1</v>
      </c>
      <c r="I149" s="1" t="str">
        <f aca="false">IF("."=nmb!G149,"--",IF(ISBLANK(G149),"//",IF(G149=VALUE(nmb!G149),"ok","■")))</f>
        <v>ok</v>
      </c>
      <c r="J149" s="1" t="str">
        <f aca="false">IF("."=nmb!H149,"--",IF(ISBLANK(H149),"//",IF(H149=VALUE(nmb!H149),"ok","■")))</f>
        <v>ok</v>
      </c>
      <c r="K149" s="7" t="s">
        <v>59</v>
      </c>
      <c r="L149" s="7" t="s">
        <v>59</v>
      </c>
      <c r="M149" s="1" t="str">
        <f aca="false">IF("."=nmb!J149,"--",IF(ISBLANK(K149),"//",IF(K149=VALUE(nmb!J149),"ok","■")))</f>
        <v>--</v>
      </c>
      <c r="N149" s="1" t="str">
        <f aca="false">IF("."=nmb!K149,"--",IF(ISBLANK(L149),"//",IF(L149=VALUE(nmb!K149),"ok","■")))</f>
        <v>--</v>
      </c>
    </row>
    <row r="150" customFormat="false" ht="13.8" hidden="false" customHeight="false" outlineLevel="0" collapsed="false">
      <c r="A150" s="1" t="n">
        <f aca="false">nt!B150</f>
        <v>142</v>
      </c>
      <c r="B150" s="1" t="str">
        <f aca="false">nmb!B150</f>
        <v>PARANOIA MAX [DIRTY MIX]</v>
      </c>
      <c r="C150" s="7" t="n">
        <v>0.51</v>
      </c>
      <c r="D150" s="7" t="n">
        <v>0.25</v>
      </c>
      <c r="E150" s="1" t="str">
        <f aca="false">IF("."=nmb!D150,"--",IF(ISBLANK(C150),"//",IF(C150=VALUE(nmb!D150),"ok","■")))</f>
        <v>ok</v>
      </c>
      <c r="F150" s="1" t="str">
        <f aca="false">IF("."=nmb!E150,"--",IF(ISBLANK(D150),"//",IF(D150=VALUE(nmb!E150),"ok","■")))</f>
        <v>ok</v>
      </c>
      <c r="G150" s="7" t="n">
        <v>0.49</v>
      </c>
      <c r="H150" s="7" t="n">
        <v>0.24</v>
      </c>
      <c r="I150" s="1" t="str">
        <f aca="false">IF("."=nmb!G150,"--",IF(ISBLANK(G150),"//",IF(G150=VALUE(nmb!G150),"ok","■")))</f>
        <v>ok</v>
      </c>
      <c r="J150" s="1" t="str">
        <f aca="false">IF("."=nmb!H150,"--",IF(ISBLANK(H150),"//",IF(H150=VALUE(nmb!H150),"ok","■")))</f>
        <v>ok</v>
      </c>
      <c r="K150" s="7" t="s">
        <v>59</v>
      </c>
      <c r="L150" s="7" t="s">
        <v>59</v>
      </c>
      <c r="M150" s="1" t="str">
        <f aca="false">IF("."=nmb!J150,"--",IF(ISBLANK(K150),"//",IF(K150=VALUE(nmb!J150),"ok","■")))</f>
        <v>--</v>
      </c>
      <c r="N150" s="1" t="str">
        <f aca="false">IF("."=nmb!K150,"--",IF(ISBLANK(L150),"//",IF(L150=VALUE(nmb!K150),"ok","■")))</f>
        <v>--</v>
      </c>
    </row>
    <row r="151" customFormat="false" ht="13.8" hidden="false" customHeight="false" outlineLevel="0" collapsed="false">
      <c r="A151" s="1" t="n">
        <f aca="false">nt!B151</f>
        <v>143</v>
      </c>
      <c r="B151" s="1" t="str">
        <f aca="false">nmb!B151</f>
        <v>PARANOIA MAX [FUNKY BLEEP MIX]</v>
      </c>
      <c r="C151" s="7" t="s">
        <v>59</v>
      </c>
      <c r="D151" s="7" t="s">
        <v>59</v>
      </c>
      <c r="E151" s="1" t="str">
        <f aca="false">IF("."=nmb!D151,"--",IF(ISBLANK(C151),"//",IF(C151=VALUE(nmb!D151),"ok","■")))</f>
        <v>--</v>
      </c>
      <c r="F151" s="1" t="str">
        <f aca="false">IF("."=nmb!E151,"--",IF(ISBLANK(D151),"//",IF(D151=VALUE(nmb!E151),"ok","■")))</f>
        <v>--</v>
      </c>
      <c r="G151" s="7" t="s">
        <v>59</v>
      </c>
      <c r="H151" s="7" t="s">
        <v>59</v>
      </c>
      <c r="I151" s="1" t="str">
        <f aca="false">IF("."=nmb!G151,"--",IF(ISBLANK(G151),"//",IF(G151=VALUE(nmb!G151),"ok","■")))</f>
        <v>--</v>
      </c>
      <c r="J151" s="1" t="str">
        <f aca="false">IF("."=nmb!H151,"--",IF(ISBLANK(H151),"//",IF(H151=VALUE(nmb!H151),"ok","■")))</f>
        <v>--</v>
      </c>
      <c r="K151" s="7" t="n">
        <v>0.22</v>
      </c>
      <c r="L151" s="7" t="n">
        <v>0.11</v>
      </c>
      <c r="M151" s="1" t="str">
        <f aca="false">IF("."=nmb!J151,"--",IF(ISBLANK(K151),"//",IF(K151=VALUE(nmb!J151),"ok","■")))</f>
        <v>ok</v>
      </c>
      <c r="N151" s="1" t="str">
        <f aca="false">IF("."=nmb!K151,"--",IF(ISBLANK(L151),"//",IF(L151=VALUE(nmb!K151),"ok","■")))</f>
        <v>ok</v>
      </c>
    </row>
    <row r="152" customFormat="false" ht="13.8" hidden="false" customHeight="false" outlineLevel="0" collapsed="false">
      <c r="A152" s="1" t="n">
        <f aca="false">nt!B152</f>
        <v>144</v>
      </c>
      <c r="B152" s="1" t="str">
        <f aca="false">nmb!B152</f>
        <v>PEACE DREAM</v>
      </c>
      <c r="C152" s="7" t="n">
        <v>0.34</v>
      </c>
      <c r="D152" s="7" t="n">
        <v>0.17</v>
      </c>
      <c r="E152" s="1" t="str">
        <f aca="false">IF("."=nmb!D152,"--",IF(ISBLANK(C152),"//",IF(C152=VALUE(nmb!D152),"ok","■")))</f>
        <v>ok</v>
      </c>
      <c r="F152" s="1" t="str">
        <f aca="false">IF("."=nmb!E152,"--",IF(ISBLANK(D152),"//",IF(D152=VALUE(nmb!E152),"ok","■")))</f>
        <v>ok</v>
      </c>
      <c r="G152" s="7" t="s">
        <v>59</v>
      </c>
      <c r="H152" s="7" t="s">
        <v>59</v>
      </c>
      <c r="I152" s="1" t="str">
        <f aca="false">IF("."=nmb!G152,"--",IF(ISBLANK(G152),"//",IF(G152=VALUE(nmb!G152),"ok","■")))</f>
        <v>--</v>
      </c>
      <c r="J152" s="1" t="str">
        <f aca="false">IF("."=nmb!H152,"--",IF(ISBLANK(H152),"//",IF(H152=VALUE(nmb!H152),"ok","■")))</f>
        <v>--</v>
      </c>
      <c r="K152" s="7" t="s">
        <v>59</v>
      </c>
      <c r="L152" s="7" t="s">
        <v>59</v>
      </c>
      <c r="M152" s="1" t="str">
        <f aca="false">IF("."=nmb!J152,"--",IF(ISBLANK(K152),"//",IF(K152=VALUE(nmb!J152),"ok","■")))</f>
        <v>--</v>
      </c>
      <c r="N152" s="1" t="str">
        <f aca="false">IF("."=nmb!K152,"--",IF(ISBLANK(L152),"//",IF(L152=VALUE(nmb!K152),"ok","■")))</f>
        <v>--</v>
      </c>
    </row>
    <row r="153" customFormat="false" ht="13.8" hidden="false" customHeight="false" outlineLevel="0" collapsed="false">
      <c r="A153" s="1" t="n">
        <f aca="false">nt!B153</f>
        <v>145</v>
      </c>
      <c r="B153" s="1" t="str">
        <f aca="false">nmb!B153</f>
        <v>PEACE-OUT</v>
      </c>
      <c r="C153" s="7" t="n">
        <v>0.29</v>
      </c>
      <c r="D153" s="7" t="n">
        <v>0.14</v>
      </c>
      <c r="E153" s="1" t="str">
        <f aca="false">IF("."=nmb!D153,"--",IF(ISBLANK(C153),"//",IF(C153=VALUE(nmb!D153),"ok","■")))</f>
        <v>ok</v>
      </c>
      <c r="F153" s="1" t="str">
        <f aca="false">IF("."=nmb!E153,"--",IF(ISBLANK(D153),"//",IF(D153=VALUE(nmb!E153),"ok","■")))</f>
        <v>ok</v>
      </c>
      <c r="G153" s="7" t="n">
        <v>0.21</v>
      </c>
      <c r="H153" s="7" t="n">
        <v>0.1</v>
      </c>
      <c r="I153" s="1" t="str">
        <f aca="false">IF("."=nmb!G153,"--",IF(ISBLANK(G153),"//",IF(G153=VALUE(nmb!G153),"ok","■")))</f>
        <v>ok</v>
      </c>
      <c r="J153" s="1" t="str">
        <f aca="false">IF("."=nmb!H153,"--",IF(ISBLANK(H153),"//",IF(H153=VALUE(nmb!H153),"ok","■")))</f>
        <v>ok</v>
      </c>
      <c r="K153" s="7" t="s">
        <v>59</v>
      </c>
      <c r="L153" s="7" t="s">
        <v>59</v>
      </c>
      <c r="M153" s="1" t="str">
        <f aca="false">IF("."=nmb!J153,"--",IF(ISBLANK(K153),"//",IF(K153=VALUE(nmb!J153),"ok","■")))</f>
        <v>--</v>
      </c>
      <c r="N153" s="1" t="str">
        <f aca="false">IF("."=nmb!K153,"--",IF(ISBLANK(L153),"//",IF(L153=VALUE(nmb!K153),"ok","■")))</f>
        <v>--</v>
      </c>
    </row>
    <row r="154" customFormat="false" ht="13.8" hidden="false" customHeight="false" outlineLevel="0" collapsed="false">
      <c r="A154" s="1" t="n">
        <f aca="false">nt!B154</f>
        <v>146</v>
      </c>
      <c r="B154" s="1" t="str">
        <f aca="false">nmb!B154</f>
        <v>PINK DREAM</v>
      </c>
      <c r="C154" s="7" t="n">
        <v>0.4</v>
      </c>
      <c r="D154" s="7" t="n">
        <v>0.2</v>
      </c>
      <c r="E154" s="1" t="str">
        <f aca="false">IF("."=nmb!D154,"--",IF(ISBLANK(C154),"//",IF(C154=VALUE(nmb!D154),"ok","■")))</f>
        <v>ok</v>
      </c>
      <c r="F154" s="1" t="str">
        <f aca="false">IF("."=nmb!E154,"--",IF(ISBLANK(D154),"//",IF(D154=VALUE(nmb!E154),"ok","■")))</f>
        <v>ok</v>
      </c>
      <c r="G154" s="7" t="n">
        <v>0.18</v>
      </c>
      <c r="H154" s="7" t="n">
        <v>0.09</v>
      </c>
      <c r="I154" s="1" t="str">
        <f aca="false">IF("."=nmb!G154,"--",IF(ISBLANK(G154),"//",IF(G154=VALUE(nmb!G154),"ok","■")))</f>
        <v>ok</v>
      </c>
      <c r="J154" s="1" t="str">
        <f aca="false">IF("."=nmb!H154,"--",IF(ISBLANK(H154),"//",IF(H154=VALUE(nmb!H154),"ok","■")))</f>
        <v>ok</v>
      </c>
      <c r="K154" s="7" t="s">
        <v>59</v>
      </c>
      <c r="L154" s="7" t="s">
        <v>59</v>
      </c>
      <c r="M154" s="1" t="str">
        <f aca="false">IF("."=nmb!J154,"--",IF(ISBLANK(K154),"//",IF(K154=VALUE(nmb!J154),"ok","■")))</f>
        <v>--</v>
      </c>
      <c r="N154" s="1" t="str">
        <f aca="false">IF("."=nmb!K154,"--",IF(ISBLANK(L154),"//",IF(L154=VALUE(nmb!K154),"ok","■")))</f>
        <v>--</v>
      </c>
    </row>
    <row r="155" customFormat="false" ht="13.8" hidden="false" customHeight="false" outlineLevel="0" collapsed="false">
      <c r="A155" s="1" t="n">
        <f aca="false">nt!B155</f>
        <v>147</v>
      </c>
      <c r="B155" s="1" t="str">
        <f aca="false">nmb!B155</f>
        <v>PRINCE ON A STAR</v>
      </c>
      <c r="C155" s="7" t="n">
        <v>0.26</v>
      </c>
      <c r="D155" s="7" t="n">
        <v>0.13</v>
      </c>
      <c r="E155" s="1" t="str">
        <f aca="false">IF("."=nmb!D155,"--",IF(ISBLANK(C155),"//",IF(C155=VALUE(nmb!D155),"ok","■")))</f>
        <v>ok</v>
      </c>
      <c r="F155" s="1" t="str">
        <f aca="false">IF("."=nmb!E155,"--",IF(ISBLANK(D155),"//",IF(D155=VALUE(nmb!E155),"ok","■")))</f>
        <v>ok</v>
      </c>
      <c r="G155" s="7" t="n">
        <v>0.18</v>
      </c>
      <c r="H155" s="7" t="n">
        <v>0.09</v>
      </c>
      <c r="I155" s="1" t="str">
        <f aca="false">IF("."=nmb!G155,"--",IF(ISBLANK(G155),"//",IF(G155=VALUE(nmb!G155),"ok","■")))</f>
        <v>ok</v>
      </c>
      <c r="J155" s="1" t="str">
        <f aca="false">IF("."=nmb!H155,"--",IF(ISBLANK(H155),"//",IF(H155=VALUE(nmb!H155),"ok","■")))</f>
        <v>ok</v>
      </c>
      <c r="K155" s="7" t="n">
        <v>0.15</v>
      </c>
      <c r="L155" s="7" t="n">
        <v>0.07</v>
      </c>
      <c r="M155" s="1" t="str">
        <f aca="false">IF("."=nmb!J155,"--",IF(ISBLANK(K155),"//",IF(K155=VALUE(nmb!J155),"ok","■")))</f>
        <v>ok</v>
      </c>
      <c r="N155" s="1" t="str">
        <f aca="false">IF("."=nmb!K155,"--",IF(ISBLANK(L155),"//",IF(L155=VALUE(nmb!K155),"ok","■")))</f>
        <v>ok</v>
      </c>
    </row>
    <row r="156" customFormat="false" ht="13.8" hidden="false" customHeight="false" outlineLevel="0" collapsed="false">
      <c r="A156" s="1" t="n">
        <f aca="false">nt!B156</f>
        <v>148</v>
      </c>
      <c r="B156" s="1" t="str">
        <f aca="false">nmb!B156</f>
        <v>QUICK MASTER [REFORM VERSION]</v>
      </c>
      <c r="C156" s="7" t="n">
        <v>0.5</v>
      </c>
      <c r="D156" s="7" t="n">
        <v>0.25</v>
      </c>
      <c r="E156" s="1" t="str">
        <f aca="false">IF("."=nmb!D156,"--",IF(ISBLANK(C156),"//",IF(C156=VALUE(nmb!D156),"ok","■")))</f>
        <v>ok</v>
      </c>
      <c r="F156" s="1" t="str">
        <f aca="false">IF("."=nmb!E156,"--",IF(ISBLANK(D156),"//",IF(D156=VALUE(nmb!E156),"ok","■")))</f>
        <v>ok</v>
      </c>
      <c r="G156" s="7" t="n">
        <v>0.41</v>
      </c>
      <c r="H156" s="7" t="n">
        <v>0.2</v>
      </c>
      <c r="I156" s="1" t="str">
        <f aca="false">IF("."=nmb!G156,"--",IF(ISBLANK(G156),"//",IF(G156=VALUE(nmb!G156),"ok","■")))</f>
        <v>ok</v>
      </c>
      <c r="J156" s="1" t="str">
        <f aca="false">IF("."=nmb!H156,"--",IF(ISBLANK(H156),"//",IF(H156=VALUE(nmb!H156),"ok","■")))</f>
        <v>ok</v>
      </c>
      <c r="K156" s="7" t="s">
        <v>59</v>
      </c>
      <c r="L156" s="7" t="s">
        <v>59</v>
      </c>
      <c r="M156" s="1" t="str">
        <f aca="false">IF("."=nmb!J156,"--",IF(ISBLANK(K156),"//",IF(K156=VALUE(nmb!J156),"ok","■")))</f>
        <v>--</v>
      </c>
      <c r="N156" s="1" t="str">
        <f aca="false">IF("."=nmb!K156,"--",IF(ISBLANK(L156),"//",IF(L156=VALUE(nmb!K156),"ok","■")))</f>
        <v>--</v>
      </c>
    </row>
    <row r="157" customFormat="false" ht="13.8" hidden="false" customHeight="false" outlineLevel="0" collapsed="false">
      <c r="A157" s="1" t="n">
        <f aca="false">nt!B157</f>
        <v>149</v>
      </c>
      <c r="B157" s="1" t="str">
        <f aca="false">nmb!B157</f>
        <v>R3</v>
      </c>
      <c r="C157" s="7" t="n">
        <v>0.23</v>
      </c>
      <c r="D157" s="7" t="n">
        <v>0.11</v>
      </c>
      <c r="E157" s="1" t="str">
        <f aca="false">IF("."=nmb!D157,"--",IF(ISBLANK(C157),"//",IF(C157=VALUE(nmb!D157),"ok","■")))</f>
        <v>ok</v>
      </c>
      <c r="F157" s="1" t="str">
        <f aca="false">IF("."=nmb!E157,"--",IF(ISBLANK(D157),"//",IF(D157=VALUE(nmb!E157),"ok","■")))</f>
        <v>ok</v>
      </c>
      <c r="G157" s="7" t="n">
        <v>0.2</v>
      </c>
      <c r="H157" s="7" t="n">
        <v>0.1</v>
      </c>
      <c r="I157" s="1" t="str">
        <f aca="false">IF("."=nmb!G157,"--",IF(ISBLANK(G157),"//",IF(G157=VALUE(nmb!G157),"ok","■")))</f>
        <v>ok</v>
      </c>
      <c r="J157" s="1" t="str">
        <f aca="false">IF("."=nmb!H157,"--",IF(ISBLANK(H157),"//",IF(H157=VALUE(nmb!H157),"ok","■")))</f>
        <v>ok</v>
      </c>
      <c r="K157" s="7" t="n">
        <v>0.16</v>
      </c>
      <c r="L157" s="7" t="n">
        <v>0.08</v>
      </c>
      <c r="M157" s="1" t="str">
        <f aca="false">IF("."=nmb!J157,"--",IF(ISBLANK(K157),"//",IF(K157=VALUE(nmb!J157),"ok","■")))</f>
        <v>ok</v>
      </c>
      <c r="N157" s="1" t="str">
        <f aca="false">IF("."=nmb!K157,"--",IF(ISBLANK(L157),"//",IF(L157=VALUE(nmb!K157),"ok","■")))</f>
        <v>ok</v>
      </c>
    </row>
    <row r="158" customFormat="false" ht="13.8" hidden="false" customHeight="false" outlineLevel="0" collapsed="false">
      <c r="A158" s="1" t="n">
        <f aca="false">nt!B158</f>
        <v>150</v>
      </c>
      <c r="B158" s="1" t="str">
        <f aca="false">nmb!B158</f>
        <v>REFERENCE</v>
      </c>
      <c r="C158" s="7" t="n">
        <v>0.16</v>
      </c>
      <c r="D158" s="7" t="n">
        <v>0.08</v>
      </c>
      <c r="E158" s="1" t="str">
        <f aca="false">IF("."=nmb!D158,"--",IF(ISBLANK(C158),"//",IF(C158=VALUE(nmb!D158),"ok","■")))</f>
        <v>ok</v>
      </c>
      <c r="F158" s="1" t="str">
        <f aca="false">IF("."=nmb!E158,"--",IF(ISBLANK(D158),"//",IF(D158=VALUE(nmb!E158),"ok","■")))</f>
        <v>ok</v>
      </c>
      <c r="G158" s="7" t="s">
        <v>59</v>
      </c>
      <c r="H158" s="7" t="s">
        <v>59</v>
      </c>
      <c r="I158" s="1" t="str">
        <f aca="false">IF("."=nmb!G158,"--",IF(ISBLANK(G158),"//",IF(G158=VALUE(nmb!G158),"ok","■")))</f>
        <v>--</v>
      </c>
      <c r="J158" s="1" t="str">
        <f aca="false">IF("."=nmb!H158,"--",IF(ISBLANK(H158),"//",IF(H158=VALUE(nmb!H158),"ok","■")))</f>
        <v>--</v>
      </c>
      <c r="K158" s="7" t="s">
        <v>59</v>
      </c>
      <c r="L158" s="7" t="s">
        <v>59</v>
      </c>
      <c r="M158" s="1" t="str">
        <f aca="false">IF("."=nmb!J158,"--",IF(ISBLANK(K158),"//",IF(K158=VALUE(nmb!J158),"ok","■")))</f>
        <v>--</v>
      </c>
      <c r="N158" s="1" t="str">
        <f aca="false">IF("."=nmb!K158,"--",IF(ISBLANK(L158),"//",IF(L158=VALUE(nmb!K158),"ok","■")))</f>
        <v>--</v>
      </c>
    </row>
    <row r="159" customFormat="false" ht="13.8" hidden="false" customHeight="false" outlineLevel="0" collapsed="false">
      <c r="A159" s="1" t="n">
        <f aca="false">nt!B159</f>
        <v>151</v>
      </c>
      <c r="B159" s="1" t="str">
        <f aca="false">nmb!B159</f>
        <v>RELEASE YOUR MIND</v>
      </c>
      <c r="C159" s="7" t="n">
        <v>0.38</v>
      </c>
      <c r="D159" s="7" t="n">
        <v>0.19</v>
      </c>
      <c r="E159" s="1" t="str">
        <f aca="false">IF("."=nmb!D159,"--",IF(ISBLANK(C159),"//",IF(C159=VALUE(nmb!D159),"ok","■")))</f>
        <v>ok</v>
      </c>
      <c r="F159" s="1" t="str">
        <f aca="false">IF("."=nmb!E159,"--",IF(ISBLANK(D159),"//",IF(D159=VALUE(nmb!E159),"ok","■")))</f>
        <v>ok</v>
      </c>
      <c r="G159" s="7" t="n">
        <v>0.31</v>
      </c>
      <c r="H159" s="7" t="n">
        <v>0.15</v>
      </c>
      <c r="I159" s="1" t="str">
        <f aca="false">IF("."=nmb!G159,"--",IF(ISBLANK(G159),"//",IF(G159=VALUE(nmb!G159),"ok","■")))</f>
        <v>ok</v>
      </c>
      <c r="J159" s="1" t="str">
        <f aca="false">IF("."=nmb!H159,"--",IF(ISBLANK(H159),"//",IF(H159=VALUE(nmb!H159),"ok","■")))</f>
        <v>ok</v>
      </c>
      <c r="K159" s="7" t="n">
        <v>0.17</v>
      </c>
      <c r="L159" s="7" t="n">
        <v>0.08</v>
      </c>
      <c r="M159" s="1" t="str">
        <f aca="false">IF("."=nmb!J159,"--",IF(ISBLANK(K159),"//",IF(K159=VALUE(nmb!J159),"ok","■")))</f>
        <v>ok</v>
      </c>
      <c r="N159" s="1" t="str">
        <f aca="false">IF("."=nmb!K159,"--",IF(ISBLANK(L159),"//",IF(L159=VALUE(nmb!K159),"ok","■")))</f>
        <v>ok</v>
      </c>
    </row>
    <row r="160" customFormat="false" ht="13.8" hidden="false" customHeight="false" outlineLevel="0" collapsed="false">
      <c r="A160" s="1" t="n">
        <f aca="false">nt!B160</f>
        <v>152</v>
      </c>
      <c r="B160" s="1" t="str">
        <f aca="false">nmb!B160</f>
        <v>RESOLVE</v>
      </c>
      <c r="C160" s="7" t="n">
        <v>0.4</v>
      </c>
      <c r="D160" s="7" t="n">
        <v>0.2</v>
      </c>
      <c r="E160" s="1" t="str">
        <f aca="false">IF("."=nmb!D160,"--",IF(ISBLANK(C160),"//",IF(C160=VALUE(nmb!D160),"ok","■")))</f>
        <v>ok</v>
      </c>
      <c r="F160" s="1" t="str">
        <f aca="false">IF("."=nmb!E160,"--",IF(ISBLANK(D160),"//",IF(D160=VALUE(nmb!E160),"ok","■")))</f>
        <v>ok</v>
      </c>
      <c r="G160" s="7" t="n">
        <v>0.23</v>
      </c>
      <c r="H160" s="7" t="n">
        <v>0.11</v>
      </c>
      <c r="I160" s="1" t="str">
        <f aca="false">IF("."=nmb!G160,"--",IF(ISBLANK(G160),"//",IF(G160=VALUE(nmb!G160),"ok","■")))</f>
        <v>ok</v>
      </c>
      <c r="J160" s="1" t="str">
        <f aca="false">IF("."=nmb!H160,"--",IF(ISBLANK(H160),"//",IF(H160=VALUE(nmb!H160),"ok","■")))</f>
        <v>ok</v>
      </c>
      <c r="K160" s="7" t="n">
        <v>0.18</v>
      </c>
      <c r="L160" s="7" t="n">
        <v>0.09</v>
      </c>
      <c r="M160" s="1" t="str">
        <f aca="false">IF("."=nmb!J160,"--",IF(ISBLANK(K160),"//",IF(K160=VALUE(nmb!J160),"ok","■")))</f>
        <v>ok</v>
      </c>
      <c r="N160" s="1" t="str">
        <f aca="false">IF("."=nmb!K160,"--",IF(ISBLANK(L160),"//",IF(L160=VALUE(nmb!K160),"ok","■")))</f>
        <v>ok</v>
      </c>
    </row>
    <row r="161" customFormat="false" ht="13.8" hidden="false" customHeight="false" outlineLevel="0" collapsed="false">
      <c r="A161" s="1" t="n">
        <f aca="false">nt!B161</f>
        <v>153</v>
      </c>
      <c r="B161" s="1" t="str">
        <f aca="false">nmb!B161</f>
        <v>ROCK THE BEATZ</v>
      </c>
      <c r="C161" s="7" t="n">
        <v>0.35</v>
      </c>
      <c r="D161" s="7" t="n">
        <v>0.17</v>
      </c>
      <c r="E161" s="1" t="str">
        <f aca="false">IF("."=nmb!D161,"--",IF(ISBLANK(C161),"//",IF(C161=VALUE(nmb!D161),"ok","■")))</f>
        <v>ok</v>
      </c>
      <c r="F161" s="1" t="str">
        <f aca="false">IF("."=nmb!E161,"--",IF(ISBLANK(D161),"//",IF(D161=VALUE(nmb!E161),"ok","■")))</f>
        <v>ok</v>
      </c>
      <c r="G161" s="7" t="n">
        <v>0.22</v>
      </c>
      <c r="H161" s="7" t="n">
        <v>0.11</v>
      </c>
      <c r="I161" s="1" t="str">
        <f aca="false">IF("."=nmb!G161,"--",IF(ISBLANK(G161),"//",IF(G161=VALUE(nmb!G161),"ok","■")))</f>
        <v>ok</v>
      </c>
      <c r="J161" s="1" t="str">
        <f aca="false">IF("."=nmb!H161,"--",IF(ISBLANK(H161),"//",IF(H161=VALUE(nmb!H161),"ok","■")))</f>
        <v>ok</v>
      </c>
      <c r="K161" s="7" t="s">
        <v>59</v>
      </c>
      <c r="L161" s="7" t="s">
        <v>59</v>
      </c>
      <c r="M161" s="1" t="str">
        <f aca="false">IF("."=nmb!J161,"--",IF(ISBLANK(K161),"//",IF(K161=VALUE(nmb!J161),"ok","■")))</f>
        <v>--</v>
      </c>
      <c r="N161" s="1" t="str">
        <f aca="false">IF("."=nmb!K161,"--",IF(ISBLANK(L161),"//",IF(L161=VALUE(nmb!K161),"ok","■")))</f>
        <v>--</v>
      </c>
    </row>
    <row r="162" customFormat="false" ht="13.8" hidden="false" customHeight="false" outlineLevel="0" collapsed="false">
      <c r="A162" s="1" t="n">
        <f aca="false">nt!B162</f>
        <v>154</v>
      </c>
      <c r="B162" s="1" t="str">
        <f aca="false">nmb!B162</f>
        <v>RUGGED ASH</v>
      </c>
      <c r="C162" s="7" t="n">
        <v>0.38</v>
      </c>
      <c r="D162" s="7" t="n">
        <v>0.19</v>
      </c>
      <c r="E162" s="1" t="str">
        <f aca="false">IF("."=nmb!D162,"--",IF(ISBLANK(C162),"//",IF(C162=VALUE(nmb!D162),"ok","■")))</f>
        <v>ok</v>
      </c>
      <c r="F162" s="1" t="str">
        <f aca="false">IF("."=nmb!E162,"--",IF(ISBLANK(D162),"//",IF(D162=VALUE(nmb!E162),"ok","■")))</f>
        <v>ok</v>
      </c>
      <c r="G162" s="7" t="n">
        <v>0.37</v>
      </c>
      <c r="H162" s="7" t="n">
        <v>0.18</v>
      </c>
      <c r="I162" s="1" t="str">
        <f aca="false">IF("."=nmb!G162,"--",IF(ISBLANK(G162),"//",IF(G162=VALUE(nmb!G162),"ok","■")))</f>
        <v>ok</v>
      </c>
      <c r="J162" s="1" t="str">
        <f aca="false">IF("."=nmb!H162,"--",IF(ISBLANK(H162),"//",IF(H162=VALUE(nmb!H162),"ok","■")))</f>
        <v>ok</v>
      </c>
      <c r="K162" s="7" t="s">
        <v>59</v>
      </c>
      <c r="L162" s="7" t="s">
        <v>59</v>
      </c>
      <c r="M162" s="1" t="str">
        <f aca="false">IF("."=nmb!J162,"--",IF(ISBLANK(K162),"//",IF(K162=VALUE(nmb!J162),"ok","■")))</f>
        <v>--</v>
      </c>
      <c r="N162" s="1" t="str">
        <f aca="false">IF("."=nmb!K162,"--",IF(ISBLANK(L162),"//",IF(L162=VALUE(nmb!K162),"ok","■")))</f>
        <v>--</v>
      </c>
    </row>
    <row r="163" customFormat="false" ht="13.8" hidden="false" customHeight="false" outlineLevel="0" collapsed="false">
      <c r="A163" s="1" t="n">
        <f aca="false">nt!B163</f>
        <v>155</v>
      </c>
      <c r="B163" s="1" t="str">
        <f aca="false">nmb!B163</f>
        <v>SALAMANDER BEAT CRUSH MIX</v>
      </c>
      <c r="C163" s="7" t="n">
        <v>0.5</v>
      </c>
      <c r="D163" s="7" t="n">
        <v>0.25</v>
      </c>
      <c r="E163" s="1" t="str">
        <f aca="false">IF("."=nmb!D163,"--",IF(ISBLANK(C163),"//",IF(C163=VALUE(nmb!D163),"ok","■")))</f>
        <v>ok</v>
      </c>
      <c r="F163" s="1" t="str">
        <f aca="false">IF("."=nmb!E163,"--",IF(ISBLANK(D163),"//",IF(D163=VALUE(nmb!E163),"ok","■")))</f>
        <v>ok</v>
      </c>
      <c r="G163" s="7" t="n">
        <v>0.43</v>
      </c>
      <c r="H163" s="7" t="n">
        <v>0.21</v>
      </c>
      <c r="I163" s="1" t="str">
        <f aca="false">IF("."=nmb!G163,"--",IF(ISBLANK(G163),"//",IF(G163=VALUE(nmb!G163),"ok","■")))</f>
        <v>ok</v>
      </c>
      <c r="J163" s="1" t="str">
        <f aca="false">IF("."=nmb!H163,"--",IF(ISBLANK(H163),"//",IF(H163=VALUE(nmb!H163),"ok","■")))</f>
        <v>ok</v>
      </c>
      <c r="K163" s="7" t="s">
        <v>59</v>
      </c>
      <c r="L163" s="7" t="s">
        <v>59</v>
      </c>
      <c r="M163" s="1" t="str">
        <f aca="false">IF("."=nmb!J163,"--",IF(ISBLANK(K163),"//",IF(K163=VALUE(nmb!J163),"ok","■")))</f>
        <v>--</v>
      </c>
      <c r="N163" s="1" t="str">
        <f aca="false">IF("."=nmb!K163,"--",IF(ISBLANK(L163),"//",IF(L163=VALUE(nmb!K163),"ok","■")))</f>
        <v>--</v>
      </c>
    </row>
    <row r="164" customFormat="false" ht="13.8" hidden="false" customHeight="false" outlineLevel="0" collapsed="false">
      <c r="A164" s="1" t="n">
        <f aca="false">nt!B164</f>
        <v>156</v>
      </c>
      <c r="B164" s="1" t="str">
        <f aca="false">nmb!B164</f>
        <v>SALAMANDER BEAT CRUSH MIX [CRASH MIX]</v>
      </c>
      <c r="C164" s="7" t="n">
        <v>0.31</v>
      </c>
      <c r="D164" s="7" t="n">
        <v>0.15</v>
      </c>
      <c r="E164" s="1" t="str">
        <f aca="false">IF("."=nmb!D164,"--",IF(ISBLANK(C164),"//",IF(C164=VALUE(nmb!D164),"ok","■")))</f>
        <v>ok</v>
      </c>
      <c r="F164" s="1" t="str">
        <f aca="false">IF("."=nmb!E164,"--",IF(ISBLANK(D164),"//",IF(D164=VALUE(nmb!E164),"ok","■")))</f>
        <v>ok</v>
      </c>
      <c r="G164" s="7" t="n">
        <v>0.22</v>
      </c>
      <c r="H164" s="7" t="n">
        <v>0.11</v>
      </c>
      <c r="I164" s="1" t="str">
        <f aca="false">IF("."=nmb!G164,"--",IF(ISBLANK(G164),"//",IF(G164=VALUE(nmb!G164),"ok","■")))</f>
        <v>ok</v>
      </c>
      <c r="J164" s="1" t="str">
        <f aca="false">IF("."=nmb!H164,"--",IF(ISBLANK(H164),"//",IF(H164=VALUE(nmb!H164),"ok","■")))</f>
        <v>ok</v>
      </c>
      <c r="K164" s="7" t="s">
        <v>59</v>
      </c>
      <c r="L164" s="7" t="s">
        <v>59</v>
      </c>
      <c r="M164" s="1" t="str">
        <f aca="false">IF("."=nmb!J164,"--",IF(ISBLANK(K164),"//",IF(K164=VALUE(nmb!J164),"ok","■")))</f>
        <v>--</v>
      </c>
      <c r="N164" s="1" t="str">
        <f aca="false">IF("."=nmb!K164,"--",IF(ISBLANK(L164),"//",IF(L164=VALUE(nmb!K164),"ok","■")))</f>
        <v>--</v>
      </c>
    </row>
    <row r="165" customFormat="false" ht="13.8" hidden="false" customHeight="false" outlineLevel="0" collapsed="false">
      <c r="A165" s="1" t="n">
        <f aca="false">nt!B165</f>
        <v>157</v>
      </c>
      <c r="B165" s="1" t="str">
        <f aca="false">nmb!B165</f>
        <v>S.D.Z</v>
      </c>
      <c r="C165" s="7" t="n">
        <v>0.49</v>
      </c>
      <c r="D165" s="7" t="n">
        <v>0.24</v>
      </c>
      <c r="E165" s="1" t="str">
        <f aca="false">IF("."=nmb!D165,"--",IF(ISBLANK(C165),"//",IF(C165=VALUE(nmb!D165),"ok","■")))</f>
        <v>ok</v>
      </c>
      <c r="F165" s="1" t="str">
        <f aca="false">IF("."=nmb!E165,"--",IF(ISBLANK(D165),"//",IF(D165=VALUE(nmb!E165),"ok","■")))</f>
        <v>ok</v>
      </c>
      <c r="G165" s="7" t="n">
        <v>0.44</v>
      </c>
      <c r="H165" s="7" t="n">
        <v>0.22</v>
      </c>
      <c r="I165" s="1" t="str">
        <f aca="false">IF("."=nmb!G165,"--",IF(ISBLANK(G165),"//",IF(G165=VALUE(nmb!G165),"ok","■")))</f>
        <v>ok</v>
      </c>
      <c r="J165" s="1" t="str">
        <f aca="false">IF("."=nmb!H165,"--",IF(ISBLANK(H165),"//",IF(H165=VALUE(nmb!H165),"ok","■")))</f>
        <v>ok</v>
      </c>
      <c r="K165" s="7" t="s">
        <v>59</v>
      </c>
      <c r="L165" s="7" t="s">
        <v>59</v>
      </c>
      <c r="M165" s="1" t="str">
        <f aca="false">IF("."=nmb!J165,"--",IF(ISBLANK(K165),"//",IF(K165=VALUE(nmb!J165),"ok","■")))</f>
        <v>--</v>
      </c>
      <c r="N165" s="1" t="str">
        <f aca="false">IF("."=nmb!K165,"--",IF(ISBLANK(L165),"//",IF(L165=VALUE(nmb!K165),"ok","■")))</f>
        <v>--</v>
      </c>
    </row>
    <row r="166" customFormat="false" ht="13.8" hidden="false" customHeight="false" outlineLevel="0" collapsed="false">
      <c r="A166" s="1" t="n">
        <f aca="false">nt!B166</f>
        <v>158</v>
      </c>
      <c r="B166" s="1" t="str">
        <f aca="false">nmb!B166</f>
        <v>S.F.M</v>
      </c>
      <c r="C166" s="7" t="n">
        <v>0.32</v>
      </c>
      <c r="D166" s="7" t="n">
        <v>0.16</v>
      </c>
      <c r="E166" s="1" t="str">
        <f aca="false">IF("."=nmb!D166,"--",IF(ISBLANK(C166),"//",IF(C166=VALUE(nmb!D166),"ok","■")))</f>
        <v>ok</v>
      </c>
      <c r="F166" s="1" t="str">
        <f aca="false">IF("."=nmb!E166,"--",IF(ISBLANK(D166),"//",IF(D166=VALUE(nmb!E166),"ok","■")))</f>
        <v>ok</v>
      </c>
      <c r="G166" s="7" t="n">
        <v>0.19</v>
      </c>
      <c r="H166" s="7" t="n">
        <v>0.09</v>
      </c>
      <c r="I166" s="1" t="str">
        <f aca="false">IF("."=nmb!G166,"--",IF(ISBLANK(G166),"//",IF(G166=VALUE(nmb!G166),"ok","■")))</f>
        <v>ok</v>
      </c>
      <c r="J166" s="1" t="str">
        <f aca="false">IF("."=nmb!H166,"--",IF(ISBLANK(H166),"//",IF(H166=VALUE(nmb!H166),"ok","■")))</f>
        <v>ok</v>
      </c>
      <c r="K166" s="7" t="n">
        <v>0.16</v>
      </c>
      <c r="L166" s="7" t="n">
        <v>0.08</v>
      </c>
      <c r="M166" s="1" t="str">
        <f aca="false">IF("."=nmb!J166,"--",IF(ISBLANK(K166),"//",IF(K166=VALUE(nmb!J166),"ok","■")))</f>
        <v>ok</v>
      </c>
      <c r="N166" s="1" t="str">
        <f aca="false">IF("."=nmb!K166,"--",IF(ISBLANK(L166),"//",IF(L166=VALUE(nmb!K166),"ok","■")))</f>
        <v>ok</v>
      </c>
    </row>
    <row r="167" customFormat="false" ht="13.8" hidden="false" customHeight="false" outlineLevel="0" collapsed="false">
      <c r="A167" s="1" t="n">
        <f aca="false">nt!B167</f>
        <v>159</v>
      </c>
      <c r="B167" s="1" t="str">
        <f aca="false">nmb!B167</f>
        <v>SKA A GO GO</v>
      </c>
      <c r="C167" s="7" t="n">
        <v>0.34</v>
      </c>
      <c r="D167" s="7" t="n">
        <v>0.17</v>
      </c>
      <c r="E167" s="1" t="str">
        <f aca="false">IF("."=nmb!D167,"--",IF(ISBLANK(C167),"//",IF(C167=VALUE(nmb!D167),"ok","■")))</f>
        <v>ok</v>
      </c>
      <c r="F167" s="1" t="str">
        <f aca="false">IF("."=nmb!E167,"--",IF(ISBLANK(D167),"//",IF(D167=VALUE(nmb!E167),"ok","■")))</f>
        <v>ok</v>
      </c>
      <c r="G167" s="7" t="s">
        <v>59</v>
      </c>
      <c r="H167" s="7" t="s">
        <v>59</v>
      </c>
      <c r="I167" s="1" t="str">
        <f aca="false">IF("."=nmb!G167,"--",IF(ISBLANK(G167),"//",IF(G167=VALUE(nmb!G167),"ok","■")))</f>
        <v>--</v>
      </c>
      <c r="J167" s="1" t="str">
        <f aca="false">IF("."=nmb!H167,"--",IF(ISBLANK(H167),"//",IF(H167=VALUE(nmb!H167),"ok","■")))</f>
        <v>--</v>
      </c>
      <c r="K167" s="7" t="s">
        <v>59</v>
      </c>
      <c r="L167" s="7" t="s">
        <v>59</v>
      </c>
      <c r="M167" s="1" t="str">
        <f aca="false">IF("."=nmb!J167,"--",IF(ISBLANK(K167),"//",IF(K167=VALUE(nmb!J167),"ok","■")))</f>
        <v>--</v>
      </c>
      <c r="N167" s="1" t="str">
        <f aca="false">IF("."=nmb!K167,"--",IF(ISBLANK(L167),"//",IF(L167=VALUE(nmb!K167),"ok","■")))</f>
        <v>--</v>
      </c>
    </row>
    <row r="168" customFormat="false" ht="13.8" hidden="false" customHeight="false" outlineLevel="0" collapsed="false">
      <c r="A168" s="1" t="n">
        <f aca="false">nt!B168</f>
        <v>160</v>
      </c>
      <c r="B168" s="1" t="str">
        <f aca="false">nmb!B168</f>
        <v>SKA A GO GO [PERFECT MIX]</v>
      </c>
      <c r="C168" s="7" t="s">
        <v>59</v>
      </c>
      <c r="D168" s="7" t="s">
        <v>59</v>
      </c>
      <c r="E168" s="1" t="str">
        <f aca="false">IF("."=nmb!D168,"--",IF(ISBLANK(C168),"//",IF(C168=VALUE(nmb!D168),"ok","■")))</f>
        <v>--</v>
      </c>
      <c r="F168" s="1" t="str">
        <f aca="false">IF("."=nmb!E168,"--",IF(ISBLANK(D168),"//",IF(D168=VALUE(nmb!E168),"ok","■")))</f>
        <v>--</v>
      </c>
      <c r="G168" s="7" t="s">
        <v>59</v>
      </c>
      <c r="H168" s="7" t="s">
        <v>59</v>
      </c>
      <c r="I168" s="1" t="str">
        <f aca="false">IF("."=nmb!G168,"--",IF(ISBLANK(G168),"//",IF(G168=VALUE(nmb!G168),"ok","■")))</f>
        <v>--</v>
      </c>
      <c r="J168" s="1" t="str">
        <f aca="false">IF("."=nmb!H168,"--",IF(ISBLANK(H168),"//",IF(H168=VALUE(nmb!H168),"ok","■")))</f>
        <v>--</v>
      </c>
      <c r="K168" s="7" t="s">
        <v>59</v>
      </c>
      <c r="L168" s="7" t="s">
        <v>59</v>
      </c>
      <c r="M168" s="1" t="str">
        <f aca="false">IF("."=nmb!J168,"--",IF(ISBLANK(K168),"//",IF(K168=VALUE(nmb!J168),"ok","■")))</f>
        <v>--</v>
      </c>
      <c r="N168" s="1" t="str">
        <f aca="false">IF("."=nmb!K168,"--",IF(ISBLANK(L168),"//",IF(L168=VALUE(nmb!K168),"ok","■")))</f>
        <v>--</v>
      </c>
    </row>
    <row r="169" customFormat="false" ht="13.8" hidden="false" customHeight="false" outlineLevel="0" collapsed="false">
      <c r="A169" s="1" t="n">
        <f aca="false">nt!B169</f>
        <v>161</v>
      </c>
      <c r="B169" s="1" t="str">
        <f aca="false">nmb!B169</f>
        <v>SODA</v>
      </c>
      <c r="C169" s="7" t="n">
        <v>0.6</v>
      </c>
      <c r="D169" s="7" t="n">
        <v>0.3</v>
      </c>
      <c r="E169" s="1" t="str">
        <f aca="false">IF("."=nmb!D169,"--",IF(ISBLANK(C169),"//",IF(C169=VALUE(nmb!D169),"ok","■")))</f>
        <v>ok</v>
      </c>
      <c r="F169" s="1" t="str">
        <f aca="false">IF("."=nmb!E169,"--",IF(ISBLANK(D169),"//",IF(D169=VALUE(nmb!E169),"ok","■")))</f>
        <v>ok</v>
      </c>
      <c r="G169" s="7" t="n">
        <v>0.48</v>
      </c>
      <c r="H169" s="7" t="n">
        <v>0.24</v>
      </c>
      <c r="I169" s="1" t="str">
        <f aca="false">IF("."=nmb!G169,"--",IF(ISBLANK(G169),"//",IF(G169=VALUE(nmb!G169),"ok","■")))</f>
        <v>ok</v>
      </c>
      <c r="J169" s="1" t="str">
        <f aca="false">IF("."=nmb!H169,"--",IF(ISBLANK(H169),"//",IF(H169=VALUE(nmb!H169),"ok","■")))</f>
        <v>ok</v>
      </c>
      <c r="K169" s="7" t="s">
        <v>59</v>
      </c>
      <c r="L169" s="7" t="s">
        <v>59</v>
      </c>
      <c r="M169" s="1" t="str">
        <f aca="false">IF("."=nmb!J169,"--",IF(ISBLANK(K169),"//",IF(K169=VALUE(nmb!J169),"ok","■")))</f>
        <v>--</v>
      </c>
      <c r="N169" s="1" t="str">
        <f aca="false">IF("."=nmb!K169,"--",IF(ISBLANK(L169),"//",IF(L169=VALUE(nmb!K169),"ok","■")))</f>
        <v>--</v>
      </c>
    </row>
    <row r="170" customFormat="false" ht="13.8" hidden="false" customHeight="false" outlineLevel="0" collapsed="false">
      <c r="A170" s="1" t="n">
        <f aca="false">nt!B170</f>
        <v>162</v>
      </c>
      <c r="B170" s="1" t="str">
        <f aca="false">nmb!B170</f>
        <v>SOMETHING SPECIAL</v>
      </c>
      <c r="C170" s="7" t="n">
        <v>0.27</v>
      </c>
      <c r="D170" s="7" t="n">
        <v>0.13</v>
      </c>
      <c r="E170" s="1" t="str">
        <f aca="false">IF("."=nmb!D170,"--",IF(ISBLANK(C170),"//",IF(C170=VALUE(nmb!D170),"ok","■")))</f>
        <v>ok</v>
      </c>
      <c r="F170" s="1" t="str">
        <f aca="false">IF("."=nmb!E170,"--",IF(ISBLANK(D170),"//",IF(D170=VALUE(nmb!E170),"ok","■")))</f>
        <v>ok</v>
      </c>
      <c r="G170" s="7" t="n">
        <v>0.17</v>
      </c>
      <c r="H170" s="7" t="n">
        <v>0.08</v>
      </c>
      <c r="I170" s="1" t="str">
        <f aca="false">IF("."=nmb!G170,"--",IF(ISBLANK(G170),"//",IF(G170=VALUE(nmb!G170),"ok","■")))</f>
        <v>ok</v>
      </c>
      <c r="J170" s="1" t="str">
        <f aca="false">IF("."=nmb!H170,"--",IF(ISBLANK(H170),"//",IF(H170=VALUE(nmb!H170),"ok","■")))</f>
        <v>ok</v>
      </c>
      <c r="K170" s="7" t="n">
        <v>0.12</v>
      </c>
      <c r="L170" s="7" t="n">
        <v>0.06</v>
      </c>
      <c r="M170" s="1" t="str">
        <f aca="false">IF("."=nmb!J170,"--",IF(ISBLANK(K170),"//",IF(K170=VALUE(nmb!J170),"ok","■")))</f>
        <v>ok</v>
      </c>
      <c r="N170" s="1" t="str">
        <f aca="false">IF("."=nmb!K170,"--",IF(ISBLANK(L170),"//",IF(L170=VALUE(nmb!K170),"ok","■")))</f>
        <v>ok</v>
      </c>
    </row>
    <row r="171" customFormat="false" ht="13.8" hidden="false" customHeight="false" outlineLevel="0" collapsed="false">
      <c r="A171" s="1" t="n">
        <f aca="false">nt!B171</f>
        <v>163</v>
      </c>
      <c r="B171" s="1" t="str">
        <f aca="false">nmb!B171</f>
        <v>SPARKER</v>
      </c>
      <c r="C171" s="7" t="n">
        <v>0.34</v>
      </c>
      <c r="D171" s="7" t="n">
        <v>0.17</v>
      </c>
      <c r="E171" s="1" t="str">
        <f aca="false">IF("."=nmb!D171,"--",IF(ISBLANK(C171),"//",IF(C171=VALUE(nmb!D171),"ok","■")))</f>
        <v>ok</v>
      </c>
      <c r="F171" s="1" t="str">
        <f aca="false">IF("."=nmb!E171,"--",IF(ISBLANK(D171),"//",IF(D171=VALUE(nmb!E171),"ok","■")))</f>
        <v>ok</v>
      </c>
      <c r="G171" s="7" t="n">
        <v>0.25</v>
      </c>
      <c r="H171" s="7" t="n">
        <v>0.12</v>
      </c>
      <c r="I171" s="1" t="str">
        <f aca="false">IF("."=nmb!G171,"--",IF(ISBLANK(G171),"//",IF(G171=VALUE(nmb!G171),"ok","■")))</f>
        <v>ok</v>
      </c>
      <c r="J171" s="1" t="str">
        <f aca="false">IF("."=nmb!H171,"--",IF(ISBLANK(H171),"//",IF(H171=VALUE(nmb!H171),"ok","■")))</f>
        <v>ok</v>
      </c>
      <c r="K171" s="7" t="n">
        <v>0.18</v>
      </c>
      <c r="L171" s="7" t="n">
        <v>0.09</v>
      </c>
      <c r="M171" s="1" t="str">
        <f aca="false">IF("."=nmb!J171,"--",IF(ISBLANK(K171),"//",IF(K171=VALUE(nmb!J171),"ok","■")))</f>
        <v>ok</v>
      </c>
      <c r="N171" s="1" t="str">
        <f aca="false">IF("."=nmb!K171,"--",IF(ISBLANK(L171),"//",IF(L171=VALUE(nmb!K171),"ok","■")))</f>
        <v>ok</v>
      </c>
    </row>
    <row r="172" customFormat="false" ht="13.8" hidden="false" customHeight="false" outlineLevel="0" collapsed="false">
      <c r="A172" s="1" t="n">
        <f aca="false">nt!B172</f>
        <v>164</v>
      </c>
      <c r="B172" s="1" t="str">
        <f aca="false">nmb!B172</f>
        <v>STEEL CAGE</v>
      </c>
      <c r="C172" s="7" t="n">
        <v>0.29</v>
      </c>
      <c r="D172" s="7" t="n">
        <v>0.14</v>
      </c>
      <c r="E172" s="1" t="str">
        <f aca="false">IF("."=nmb!D172,"--",IF(ISBLANK(C172),"//",IF(C172=VALUE(nmb!D172),"ok","■")))</f>
        <v>ok</v>
      </c>
      <c r="F172" s="1" t="str">
        <f aca="false">IF("."=nmb!E172,"--",IF(ISBLANK(D172),"//",IF(D172=VALUE(nmb!E172),"ok","■")))</f>
        <v>ok</v>
      </c>
      <c r="G172" s="7" t="n">
        <v>0.17</v>
      </c>
      <c r="H172" s="7" t="n">
        <v>0.08</v>
      </c>
      <c r="I172" s="1" t="str">
        <f aca="false">IF("."=nmb!G172,"--",IF(ISBLANK(G172),"//",IF(G172=VALUE(nmb!G172),"ok","■")))</f>
        <v>ok</v>
      </c>
      <c r="J172" s="1" t="str">
        <f aca="false">IF("."=nmb!H172,"--",IF(ISBLANK(H172),"//",IF(H172=VALUE(nmb!H172),"ok","■")))</f>
        <v>ok</v>
      </c>
      <c r="K172" s="7" t="s">
        <v>59</v>
      </c>
      <c r="L172" s="7" t="s">
        <v>59</v>
      </c>
      <c r="M172" s="1" t="str">
        <f aca="false">IF("."=nmb!J172,"--",IF(ISBLANK(K172),"//",IF(K172=VALUE(nmb!J172),"ok","■")))</f>
        <v>--</v>
      </c>
      <c r="N172" s="1" t="str">
        <f aca="false">IF("."=nmb!K172,"--",IF(ISBLANK(L172),"//",IF(L172=VALUE(nmb!K172),"ok","■")))</f>
        <v>--</v>
      </c>
    </row>
    <row r="173" customFormat="false" ht="13.8" hidden="false" customHeight="false" outlineLevel="0" collapsed="false">
      <c r="A173" s="1" t="n">
        <f aca="false">nt!B173</f>
        <v>165</v>
      </c>
      <c r="B173" s="1" t="str">
        <f aca="false">nmb!B173</f>
        <v>SUPER HIGHWAY</v>
      </c>
      <c r="C173" s="7" t="n">
        <v>0.21</v>
      </c>
      <c r="D173" s="7" t="n">
        <v>0.1</v>
      </c>
      <c r="E173" s="1" t="str">
        <f aca="false">IF("."=nmb!D173,"--",IF(ISBLANK(C173),"//",IF(C173=VALUE(nmb!D173),"ok","■")))</f>
        <v>ok</v>
      </c>
      <c r="F173" s="1" t="str">
        <f aca="false">IF("."=nmb!E173,"--",IF(ISBLANK(D173),"//",IF(D173=VALUE(nmb!E173),"ok","■")))</f>
        <v>ok</v>
      </c>
      <c r="G173" s="7" t="n">
        <v>0.18</v>
      </c>
      <c r="H173" s="7" t="n">
        <v>0.09</v>
      </c>
      <c r="I173" s="1" t="str">
        <f aca="false">IF("."=nmb!G173,"--",IF(ISBLANK(G173),"//",IF(G173=VALUE(nmb!G173),"ok","■")))</f>
        <v>ok</v>
      </c>
      <c r="J173" s="1" t="str">
        <f aca="false">IF("."=nmb!H173,"--",IF(ISBLANK(H173),"//",IF(H173=VALUE(nmb!H173),"ok","■")))</f>
        <v>ok</v>
      </c>
      <c r="K173" s="7" t="s">
        <v>59</v>
      </c>
      <c r="L173" s="7" t="s">
        <v>59</v>
      </c>
      <c r="M173" s="1" t="str">
        <f aca="false">IF("."=nmb!J173,"--",IF(ISBLANK(K173),"//",IF(K173=VALUE(nmb!J173),"ok","■")))</f>
        <v>--</v>
      </c>
      <c r="N173" s="1" t="str">
        <f aca="false">IF("."=nmb!K173,"--",IF(ISBLANK(L173),"//",IF(L173=VALUE(nmb!K173),"ok","■")))</f>
        <v>--</v>
      </c>
    </row>
    <row r="174" customFormat="false" ht="13.8" hidden="false" customHeight="false" outlineLevel="0" collapsed="false">
      <c r="A174" s="1" t="n">
        <f aca="false">nt!B174</f>
        <v>166</v>
      </c>
      <c r="B174" s="1" t="str">
        <f aca="false">nmb!B174</f>
        <v>SUPER HIGHWAY [SUPER SUBWAY MIX]</v>
      </c>
      <c r="C174" s="7" t="s">
        <v>59</v>
      </c>
      <c r="D174" s="7" t="s">
        <v>59</v>
      </c>
      <c r="E174" s="1" t="str">
        <f aca="false">IF("."=nmb!D174,"--",IF(ISBLANK(C174),"//",IF(C174=VALUE(nmb!D174),"ok","■")))</f>
        <v>--</v>
      </c>
      <c r="F174" s="1" t="str">
        <f aca="false">IF("."=nmb!E174,"--",IF(ISBLANK(D174),"//",IF(D174=VALUE(nmb!E174),"ok","■")))</f>
        <v>--</v>
      </c>
      <c r="G174" s="7" t="s">
        <v>59</v>
      </c>
      <c r="H174" s="7" t="s">
        <v>59</v>
      </c>
      <c r="I174" s="1" t="str">
        <f aca="false">IF("."=nmb!G174,"--",IF(ISBLANK(G174),"//",IF(G174=VALUE(nmb!G174),"ok","■")))</f>
        <v>--</v>
      </c>
      <c r="J174" s="1" t="str">
        <f aca="false">IF("."=nmb!H174,"--",IF(ISBLANK(H174),"//",IF(H174=VALUE(nmb!H174),"ok","■")))</f>
        <v>--</v>
      </c>
      <c r="K174" s="7" t="n">
        <v>0.15</v>
      </c>
      <c r="L174" s="7" t="n">
        <v>0.07</v>
      </c>
      <c r="M174" s="1" t="str">
        <f aca="false">IF("."=nmb!J174,"--",IF(ISBLANK(K174),"//",IF(K174=VALUE(nmb!J174),"ok","■")))</f>
        <v>ok</v>
      </c>
      <c r="N174" s="1" t="str">
        <f aca="false">IF("."=nmb!K174,"--",IF(ISBLANK(L174),"//",IF(L174=VALUE(nmb!K174),"ok","■")))</f>
        <v>ok</v>
      </c>
    </row>
    <row r="175" customFormat="false" ht="13.8" hidden="false" customHeight="false" outlineLevel="0" collapsed="false">
      <c r="A175" s="1" t="n">
        <f aca="false">nt!B175</f>
        <v>167</v>
      </c>
      <c r="B175" s="1" t="str">
        <f aca="false">nmb!B175</f>
        <v>SURGE LINE</v>
      </c>
      <c r="C175" s="7" t="n">
        <v>0.51</v>
      </c>
      <c r="D175" s="7" t="n">
        <v>0.25</v>
      </c>
      <c r="E175" s="1" t="str">
        <f aca="false">IF("."=nmb!D175,"--",IF(ISBLANK(C175),"//",IF(C175=VALUE(nmb!D175),"ok","■")))</f>
        <v>ok</v>
      </c>
      <c r="F175" s="1" t="str">
        <f aca="false">IF("."=nmb!E175,"--",IF(ISBLANK(D175),"//",IF(D175=VALUE(nmb!E175),"ok","■")))</f>
        <v>ok</v>
      </c>
      <c r="G175" s="7" t="n">
        <v>0.38</v>
      </c>
      <c r="H175" s="7" t="n">
        <v>0.19</v>
      </c>
      <c r="I175" s="1" t="str">
        <f aca="false">IF("."=nmb!G175,"--",IF(ISBLANK(G175),"//",IF(G175=VALUE(nmb!G175),"ok","■")))</f>
        <v>ok</v>
      </c>
      <c r="J175" s="1" t="str">
        <f aca="false">IF("."=nmb!H175,"--",IF(ISBLANK(H175),"//",IF(H175=VALUE(nmb!H175),"ok","■")))</f>
        <v>ok</v>
      </c>
      <c r="K175" s="7" t="n">
        <v>0.25</v>
      </c>
      <c r="L175" s="7" t="n">
        <v>0.12</v>
      </c>
      <c r="M175" s="1" t="str">
        <f aca="false">IF("."=nmb!J175,"--",IF(ISBLANK(K175),"//",IF(K175=VALUE(nmb!J175),"ok","■")))</f>
        <v>ok</v>
      </c>
      <c r="N175" s="1" t="str">
        <f aca="false">IF("."=nmb!K175,"--",IF(ISBLANK(L175),"//",IF(L175=VALUE(nmb!K175),"ok","■")))</f>
        <v>ok</v>
      </c>
    </row>
    <row r="176" customFormat="false" ht="13.8" hidden="false" customHeight="false" outlineLevel="0" collapsed="false">
      <c r="A176" s="1" t="n">
        <f aca="false">nt!B176</f>
        <v>168</v>
      </c>
      <c r="B176" s="1" t="str">
        <f aca="false">nmb!B176</f>
        <v>TEAR IT UP</v>
      </c>
      <c r="C176" s="7" t="n">
        <v>0.25</v>
      </c>
      <c r="D176" s="7" t="n">
        <v>0.12</v>
      </c>
      <c r="E176" s="1" t="str">
        <f aca="false">IF("."=nmb!D176,"--",IF(ISBLANK(C176),"//",IF(C176=VALUE(nmb!D176),"ok","■")))</f>
        <v>ok</v>
      </c>
      <c r="F176" s="1" t="str">
        <f aca="false">IF("."=nmb!E176,"--",IF(ISBLANK(D176),"//",IF(D176=VALUE(nmb!E176),"ok","■")))</f>
        <v>ok</v>
      </c>
      <c r="G176" s="7" t="n">
        <v>0.14</v>
      </c>
      <c r="H176" s="7" t="n">
        <v>0.07</v>
      </c>
      <c r="I176" s="1" t="str">
        <f aca="false">IF("."=nmb!G176,"--",IF(ISBLANK(G176),"//",IF(G176=VALUE(nmb!G176),"ok","■")))</f>
        <v>ok</v>
      </c>
      <c r="J176" s="1" t="str">
        <f aca="false">IF("."=nmb!H176,"--",IF(ISBLANK(H176),"//",IF(H176=VALUE(nmb!H176),"ok","■")))</f>
        <v>ok</v>
      </c>
      <c r="K176" s="7" t="s">
        <v>59</v>
      </c>
      <c r="L176" s="7" t="s">
        <v>59</v>
      </c>
      <c r="M176" s="1" t="str">
        <f aca="false">IF("."=nmb!J176,"--",IF(ISBLANK(K176),"//",IF(K176=VALUE(nmb!J176),"ok","■")))</f>
        <v>--</v>
      </c>
      <c r="N176" s="1" t="str">
        <f aca="false">IF("."=nmb!K176,"--",IF(ISBLANK(L176),"//",IF(L176=VALUE(nmb!K176),"ok","■")))</f>
        <v>--</v>
      </c>
    </row>
    <row r="177" customFormat="false" ht="13.8" hidden="false" customHeight="false" outlineLevel="0" collapsed="false">
      <c r="A177" s="1" t="n">
        <f aca="false">nt!B177</f>
        <v>169</v>
      </c>
      <c r="B177" s="1" t="str">
        <f aca="false">nmb!B177</f>
        <v>TETRAQ</v>
      </c>
      <c r="C177" s="7" t="n">
        <v>0.35</v>
      </c>
      <c r="D177" s="7" t="n">
        <v>0.17</v>
      </c>
      <c r="E177" s="1" t="str">
        <f aca="false">IF("."=nmb!D177,"--",IF(ISBLANK(C177),"//",IF(C177=VALUE(nmb!D177),"ok","■")))</f>
        <v>ok</v>
      </c>
      <c r="F177" s="1" t="str">
        <f aca="false">IF("."=nmb!E177,"--",IF(ISBLANK(D177),"//",IF(D177=VALUE(nmb!E177),"ok","■")))</f>
        <v>ok</v>
      </c>
      <c r="G177" s="7" t="n">
        <v>0.24</v>
      </c>
      <c r="H177" s="7" t="n">
        <v>0.12</v>
      </c>
      <c r="I177" s="1" t="str">
        <f aca="false">IF("."=nmb!G177,"--",IF(ISBLANK(G177),"//",IF(G177=VALUE(nmb!G177),"ok","■")))</f>
        <v>ok</v>
      </c>
      <c r="J177" s="1" t="str">
        <f aca="false">IF("."=nmb!H177,"--",IF(ISBLANK(H177),"//",IF(H177=VALUE(nmb!H177),"ok","■")))</f>
        <v>ok</v>
      </c>
      <c r="K177" s="7" t="s">
        <v>59</v>
      </c>
      <c r="L177" s="7" t="s">
        <v>59</v>
      </c>
      <c r="M177" s="1" t="str">
        <f aca="false">IF("."=nmb!J177,"--",IF(ISBLANK(K177),"//",IF(K177=VALUE(nmb!J177),"ok","■")))</f>
        <v>--</v>
      </c>
      <c r="N177" s="1" t="str">
        <f aca="false">IF("."=nmb!K177,"--",IF(ISBLANK(L177),"//",IF(L177=VALUE(nmb!K177),"ok","■")))</f>
        <v>--</v>
      </c>
    </row>
    <row r="178" customFormat="false" ht="13.8" hidden="false" customHeight="false" outlineLevel="0" collapsed="false">
      <c r="A178" s="1" t="n">
        <f aca="false">nt!B178</f>
        <v>170</v>
      </c>
      <c r="B178" s="1" t="str">
        <f aca="false">nmb!B178</f>
        <v>THE FALL</v>
      </c>
      <c r="C178" s="7" t="n">
        <v>0.39</v>
      </c>
      <c r="D178" s="7" t="n">
        <v>0.19</v>
      </c>
      <c r="E178" s="1" t="str">
        <f aca="false">IF("."=nmb!D178,"--",IF(ISBLANK(C178),"//",IF(C178=VALUE(nmb!D178),"ok","■")))</f>
        <v>ok</v>
      </c>
      <c r="F178" s="1" t="str">
        <f aca="false">IF("."=nmb!E178,"--",IF(ISBLANK(D178),"//",IF(D178=VALUE(nmb!E178),"ok","■")))</f>
        <v>ok</v>
      </c>
      <c r="G178" s="7" t="n">
        <v>0.31</v>
      </c>
      <c r="H178" s="7" t="n">
        <v>0.15</v>
      </c>
      <c r="I178" s="1" t="str">
        <f aca="false">IF("."=nmb!G178,"--",IF(ISBLANK(G178),"//",IF(G178=VALUE(nmb!G178),"ok","■")))</f>
        <v>ok</v>
      </c>
      <c r="J178" s="1" t="str">
        <f aca="false">IF("."=nmb!H178,"--",IF(ISBLANK(H178),"//",IF(H178=VALUE(nmb!H178),"ok","■")))</f>
        <v>ok</v>
      </c>
      <c r="K178" s="7" t="n">
        <v>0.21</v>
      </c>
      <c r="L178" s="7" t="n">
        <v>0.1</v>
      </c>
      <c r="M178" s="1" t="str">
        <f aca="false">IF("."=nmb!J178,"--",IF(ISBLANK(K178),"//",IF(K178=VALUE(nmb!J178),"ok","■")))</f>
        <v>ok</v>
      </c>
      <c r="N178" s="1" t="str">
        <f aca="false">IF("."=nmb!K178,"--",IF(ISBLANK(L178),"//",IF(L178=VALUE(nmb!K178),"ok","■")))</f>
        <v>ok</v>
      </c>
    </row>
    <row r="179" customFormat="false" ht="13.8" hidden="false" customHeight="false" outlineLevel="0" collapsed="false">
      <c r="A179" s="1" t="n">
        <f aca="false">nt!B179</f>
        <v>171</v>
      </c>
      <c r="B179" s="1" t="str">
        <f aca="false">nmb!B179</f>
        <v>THRASH TRAXX</v>
      </c>
      <c r="C179" s="7" t="n">
        <v>0.29</v>
      </c>
      <c r="D179" s="7" t="n">
        <v>0.14</v>
      </c>
      <c r="E179" s="1" t="str">
        <f aca="false">IF("."=nmb!D179,"--",IF(ISBLANK(C179),"//",IF(C179=VALUE(nmb!D179),"ok","■")))</f>
        <v>ok</v>
      </c>
      <c r="F179" s="1" t="str">
        <f aca="false">IF("."=nmb!E179,"--",IF(ISBLANK(D179),"//",IF(D179=VALUE(nmb!E179),"ok","■")))</f>
        <v>ok</v>
      </c>
      <c r="G179" s="7" t="n">
        <v>0.19</v>
      </c>
      <c r="H179" s="7" t="n">
        <v>0.09</v>
      </c>
      <c r="I179" s="1" t="str">
        <f aca="false">IF("."=nmb!G179,"--",IF(ISBLANK(G179),"//",IF(G179=VALUE(nmb!G179),"ok","■")))</f>
        <v>ok</v>
      </c>
      <c r="J179" s="1" t="str">
        <f aca="false">IF("."=nmb!H179,"--",IF(ISBLANK(H179),"//",IF(H179=VALUE(nmb!H179),"ok","■")))</f>
        <v>ok</v>
      </c>
      <c r="K179" s="7" t="s">
        <v>59</v>
      </c>
      <c r="L179" s="7" t="s">
        <v>59</v>
      </c>
      <c r="M179" s="1" t="str">
        <f aca="false">IF("."=nmb!J179,"--",IF(ISBLANK(K179),"//",IF(K179=VALUE(nmb!J179),"ok","■")))</f>
        <v>--</v>
      </c>
      <c r="N179" s="1" t="str">
        <f aca="false">IF("."=nmb!K179,"--",IF(ISBLANK(L179),"//",IF(L179=VALUE(nmb!K179),"ok","■")))</f>
        <v>--</v>
      </c>
    </row>
    <row r="180" customFormat="false" ht="13.8" hidden="false" customHeight="false" outlineLevel="0" collapsed="false">
      <c r="A180" s="1" t="n">
        <f aca="false">nt!B180</f>
        <v>172</v>
      </c>
      <c r="B180" s="1" t="str">
        <f aca="false">nmb!B180</f>
        <v>TOKAI</v>
      </c>
      <c r="C180" s="7" t="n">
        <v>0.55</v>
      </c>
      <c r="D180" s="7" t="n">
        <v>0.27</v>
      </c>
      <c r="E180" s="1" t="str">
        <f aca="false">IF("."=nmb!D180,"--",IF(ISBLANK(C180),"//",IF(C180=VALUE(nmb!D180),"ok","■")))</f>
        <v>ok</v>
      </c>
      <c r="F180" s="1" t="str">
        <f aca="false">IF("."=nmb!E180,"--",IF(ISBLANK(D180),"//",IF(D180=VALUE(nmb!E180),"ok","■")))</f>
        <v>ok</v>
      </c>
      <c r="G180" s="7" t="n">
        <v>0.43</v>
      </c>
      <c r="H180" s="7" t="n">
        <v>0.21</v>
      </c>
      <c r="I180" s="1" t="str">
        <f aca="false">IF("."=nmb!G180,"--",IF(ISBLANK(G180),"//",IF(G180=VALUE(nmb!G180),"ok","■")))</f>
        <v>ok</v>
      </c>
      <c r="J180" s="1" t="str">
        <f aca="false">IF("."=nmb!H180,"--",IF(ISBLANK(H180),"//",IF(H180=VALUE(nmb!H180),"ok","■")))</f>
        <v>ok</v>
      </c>
      <c r="K180" s="7" t="n">
        <v>0.35</v>
      </c>
      <c r="L180" s="7" t="n">
        <v>0.17</v>
      </c>
      <c r="M180" s="1" t="str">
        <f aca="false">IF("."=nmb!J180,"--",IF(ISBLANK(K180),"//",IF(K180=VALUE(nmb!J180),"ok","■")))</f>
        <v>ok</v>
      </c>
      <c r="N180" s="1" t="str">
        <f aca="false">IF("."=nmb!K180,"--",IF(ISBLANK(L180),"//",IF(L180=VALUE(nmb!K180),"ok","■")))</f>
        <v>ok</v>
      </c>
    </row>
    <row r="181" customFormat="false" ht="13.8" hidden="false" customHeight="false" outlineLevel="0" collapsed="false">
      <c r="A181" s="1" t="n">
        <f aca="false">nt!B181</f>
        <v>173</v>
      </c>
      <c r="B181" s="1" t="str">
        <f aca="false">nmb!B181</f>
        <v>TURNING THE MOTOR OVER</v>
      </c>
      <c r="C181" s="7" t="n">
        <v>0.36</v>
      </c>
      <c r="D181" s="7" t="n">
        <v>0.18</v>
      </c>
      <c r="E181" s="1" t="str">
        <f aca="false">IF("."=nmb!D181,"--",IF(ISBLANK(C181),"//",IF(C181=VALUE(nmb!D181),"ok","■")))</f>
        <v>ok</v>
      </c>
      <c r="F181" s="1" t="str">
        <f aca="false">IF("."=nmb!E181,"--",IF(ISBLANK(D181),"//",IF(D181=VALUE(nmb!E181),"ok","■")))</f>
        <v>ok</v>
      </c>
      <c r="G181" s="7" t="n">
        <v>0.3</v>
      </c>
      <c r="H181" s="7" t="n">
        <v>0.15</v>
      </c>
      <c r="I181" s="1" t="str">
        <f aca="false">IF("."=nmb!G181,"--",IF(ISBLANK(G181),"//",IF(G181=VALUE(nmb!G181),"ok","■")))</f>
        <v>ok</v>
      </c>
      <c r="J181" s="1" t="str">
        <f aca="false">IF("."=nmb!H181,"--",IF(ISBLANK(H181),"//",IF(H181=VALUE(nmb!H181),"ok","■")))</f>
        <v>ok</v>
      </c>
      <c r="K181" s="7" t="n">
        <v>0.19</v>
      </c>
      <c r="L181" s="7" t="n">
        <v>0.09</v>
      </c>
      <c r="M181" s="1" t="str">
        <f aca="false">IF("."=nmb!J181,"--",IF(ISBLANK(K181),"//",IF(K181=VALUE(nmb!J181),"ok","■")))</f>
        <v>ok</v>
      </c>
      <c r="N181" s="1" t="str">
        <f aca="false">IF("."=nmb!K181,"--",IF(ISBLANK(L181),"//",IF(L181=VALUE(nmb!K181),"ok","■")))</f>
        <v>ok</v>
      </c>
    </row>
    <row r="182" customFormat="false" ht="13.8" hidden="false" customHeight="false" outlineLevel="0" collapsed="false">
      <c r="A182" s="1" t="n">
        <f aca="false">nt!B182</f>
        <v>174</v>
      </c>
      <c r="B182" s="1" t="str">
        <f aca="false">nmb!B182</f>
        <v>U GOTTA GROOVE</v>
      </c>
      <c r="C182" s="7" t="n">
        <v>0.93</v>
      </c>
      <c r="D182" s="7" t="n">
        <v>0.46</v>
      </c>
      <c r="E182" s="1" t="str">
        <f aca="false">IF("."=nmb!D182,"--",IF(ISBLANK(C182),"//",IF(C182=VALUE(nmb!D182),"ok","■")))</f>
        <v>ok</v>
      </c>
      <c r="F182" s="1" t="str">
        <f aca="false">IF("."=nmb!E182,"--",IF(ISBLANK(D182),"//",IF(D182=VALUE(nmb!E182),"ok","■")))</f>
        <v>ok</v>
      </c>
      <c r="G182" s="7" t="s">
        <v>59</v>
      </c>
      <c r="H182" s="7" t="s">
        <v>59</v>
      </c>
      <c r="I182" s="1" t="str">
        <f aca="false">IF("."=nmb!G182,"--",IF(ISBLANK(G182),"//",IF(G182=VALUE(nmb!G182),"ok","■")))</f>
        <v>--</v>
      </c>
      <c r="J182" s="1" t="str">
        <f aca="false">IF("."=nmb!H182,"--",IF(ISBLANK(H182),"//",IF(H182=VALUE(nmb!H182),"ok","■")))</f>
        <v>--</v>
      </c>
      <c r="K182" s="7" t="s">
        <v>59</v>
      </c>
      <c r="L182" s="7" t="s">
        <v>59</v>
      </c>
      <c r="M182" s="1" t="str">
        <f aca="false">IF("."=nmb!J182,"--",IF(ISBLANK(K182),"//",IF(K182=VALUE(nmb!J182),"ok","■")))</f>
        <v>--</v>
      </c>
      <c r="N182" s="1" t="str">
        <f aca="false">IF("."=nmb!K182,"--",IF(ISBLANK(L182),"//",IF(L182=VALUE(nmb!K182),"ok","■")))</f>
        <v>--</v>
      </c>
    </row>
    <row r="183" customFormat="false" ht="13.8" hidden="false" customHeight="false" outlineLevel="0" collapsed="false">
      <c r="A183" s="1" t="n">
        <f aca="false">nt!B183</f>
        <v>175</v>
      </c>
      <c r="B183" s="1" t="str">
        <f aca="false">nmb!B183</f>
        <v>VIRTUAL DRUMMER</v>
      </c>
      <c r="C183" s="7" t="n">
        <v>0.23</v>
      </c>
      <c r="D183" s="7" t="n">
        <v>0.11</v>
      </c>
      <c r="E183" s="1" t="str">
        <f aca="false">IF("."=nmb!D183,"--",IF(ISBLANK(C183),"//",IF(C183=VALUE(nmb!D183),"ok","■")))</f>
        <v>ok</v>
      </c>
      <c r="F183" s="1" t="str">
        <f aca="false">IF("."=nmb!E183,"--",IF(ISBLANK(D183),"//",IF(D183=VALUE(nmb!E183),"ok","■")))</f>
        <v>ok</v>
      </c>
      <c r="G183" s="7" t="n">
        <v>0.15</v>
      </c>
      <c r="H183" s="7" t="n">
        <v>0.07</v>
      </c>
      <c r="I183" s="1" t="str">
        <f aca="false">IF("."=nmb!G183,"--",IF(ISBLANK(G183),"//",IF(G183=VALUE(nmb!G183),"ok","■")))</f>
        <v>ok</v>
      </c>
      <c r="J183" s="1" t="str">
        <f aca="false">IF("."=nmb!H183,"--",IF(ISBLANK(H183),"//",IF(H183=VALUE(nmb!H183),"ok","■")))</f>
        <v>ok</v>
      </c>
      <c r="K183" s="7" t="n">
        <v>0.13</v>
      </c>
      <c r="L183" s="7" t="n">
        <v>0.06</v>
      </c>
      <c r="M183" s="1" t="str">
        <f aca="false">IF("."=nmb!J183,"--",IF(ISBLANK(K183),"//",IF(K183=VALUE(nmb!J183),"ok","■")))</f>
        <v>ok</v>
      </c>
      <c r="N183" s="1" t="str">
        <f aca="false">IF("."=nmb!K183,"--",IF(ISBLANK(L183),"//",IF(L183=VALUE(nmb!K183),"ok","■")))</f>
        <v>ok</v>
      </c>
    </row>
    <row r="184" customFormat="false" ht="13.8" hidden="false" customHeight="false" outlineLevel="0" collapsed="false">
      <c r="A184" s="1" t="n">
        <f aca="false">nt!B184</f>
        <v>176</v>
      </c>
      <c r="B184" s="1" t="str">
        <f aca="false">nmb!B184</f>
        <v>WATER FLAME</v>
      </c>
      <c r="C184" s="7" t="n">
        <v>0.3</v>
      </c>
      <c r="D184" s="7" t="n">
        <v>0.15</v>
      </c>
      <c r="E184" s="1" t="str">
        <f aca="false">IF("."=nmb!D184,"--",IF(ISBLANK(C184),"//",IF(C184=VALUE(nmb!D184),"ok","■")))</f>
        <v>ok</v>
      </c>
      <c r="F184" s="1" t="str">
        <f aca="false">IF("."=nmb!E184,"--",IF(ISBLANK(D184),"//",IF(D184=VALUE(nmb!E184),"ok","■")))</f>
        <v>ok</v>
      </c>
      <c r="G184" s="7" t="n">
        <v>0.25</v>
      </c>
      <c r="H184" s="7" t="n">
        <v>0.12</v>
      </c>
      <c r="I184" s="1" t="str">
        <f aca="false">IF("."=nmb!G184,"--",IF(ISBLANK(G184),"//",IF(G184=VALUE(nmb!G184),"ok","■")))</f>
        <v>ok</v>
      </c>
      <c r="J184" s="1" t="str">
        <f aca="false">IF("."=nmb!H184,"--",IF(ISBLANK(H184),"//",IF(H184=VALUE(nmb!H184),"ok","■")))</f>
        <v>ok</v>
      </c>
      <c r="K184" s="7" t="s">
        <v>59</v>
      </c>
      <c r="L184" s="7" t="s">
        <v>59</v>
      </c>
      <c r="M184" s="1" t="str">
        <f aca="false">IF("."=nmb!J184,"--",IF(ISBLANK(K184),"//",IF(K184=VALUE(nmb!J184),"ok","■")))</f>
        <v>--</v>
      </c>
      <c r="N184" s="1" t="str">
        <f aca="false">IF("."=nmb!K184,"--",IF(ISBLANK(L184),"//",IF(L184=VALUE(nmb!K184),"ok","■")))</f>
        <v>--</v>
      </c>
    </row>
    <row r="185" customFormat="false" ht="13.8" hidden="false" customHeight="false" outlineLevel="0" collapsed="false">
      <c r="A185" s="1" t="n">
        <f aca="false">nt!B185</f>
        <v>177</v>
      </c>
      <c r="B185" s="1" t="str">
        <f aca="false">nmb!B185</f>
        <v>WATERING</v>
      </c>
      <c r="C185" s="7" t="n">
        <v>0.33</v>
      </c>
      <c r="D185" s="7" t="n">
        <v>0.16</v>
      </c>
      <c r="E185" s="1" t="str">
        <f aca="false">IF("."=nmb!D185,"--",IF(ISBLANK(C185),"//",IF(C185=VALUE(nmb!D185),"ok","■")))</f>
        <v>ok</v>
      </c>
      <c r="F185" s="1" t="str">
        <f aca="false">IF("."=nmb!E185,"--",IF(ISBLANK(D185),"//",IF(D185=VALUE(nmb!E185),"ok","■")))</f>
        <v>ok</v>
      </c>
      <c r="G185" s="7" t="n">
        <v>0.2</v>
      </c>
      <c r="H185" s="7" t="n">
        <v>0.1</v>
      </c>
      <c r="I185" s="1" t="str">
        <f aca="false">IF("."=nmb!G185,"--",IF(ISBLANK(G185),"//",IF(G185=VALUE(nmb!G185),"ok","■")))</f>
        <v>ok</v>
      </c>
      <c r="J185" s="1" t="str">
        <f aca="false">IF("."=nmb!H185,"--",IF(ISBLANK(H185),"//",IF(H185=VALUE(nmb!H185),"ok","■")))</f>
        <v>ok</v>
      </c>
      <c r="K185" s="7" t="n">
        <v>0.17</v>
      </c>
      <c r="L185" s="7" t="n">
        <v>0.08</v>
      </c>
      <c r="M185" s="1" t="str">
        <f aca="false">IF("."=nmb!J185,"--",IF(ISBLANK(K185),"//",IF(K185=VALUE(nmb!J185),"ok","■")))</f>
        <v>ok</v>
      </c>
      <c r="N185" s="1" t="str">
        <f aca="false">IF("."=nmb!K185,"--",IF(ISBLANK(L185),"//",IF(L185=VALUE(nmb!K185),"ok","■")))</f>
        <v>ok</v>
      </c>
    </row>
    <row r="186" customFormat="false" ht="13.8" hidden="false" customHeight="false" outlineLevel="0" collapsed="false">
      <c r="A186" s="1" t="n">
        <f aca="false">nt!B186</f>
        <v>178</v>
      </c>
      <c r="B186" s="1" t="str">
        <f aca="false">nmb!B186</f>
        <v>WHAT IS LOVE?</v>
      </c>
      <c r="C186" s="7" t="n">
        <v>0.44</v>
      </c>
      <c r="D186" s="7" t="n">
        <v>0.22</v>
      </c>
      <c r="E186" s="1" t="str">
        <f aca="false">IF("."=nmb!D186,"--",IF(ISBLANK(C186),"//",IF(C186=VALUE(nmb!D186),"ok","■")))</f>
        <v>ok</v>
      </c>
      <c r="F186" s="1" t="str">
        <f aca="false">IF("."=nmb!E186,"--",IF(ISBLANK(D186),"//",IF(D186=VALUE(nmb!E186),"ok","■")))</f>
        <v>ok</v>
      </c>
      <c r="G186" s="7" t="n">
        <v>0.26</v>
      </c>
      <c r="H186" s="7" t="n">
        <v>0.13</v>
      </c>
      <c r="I186" s="1" t="str">
        <f aca="false">IF("."=nmb!G186,"--",IF(ISBLANK(G186),"//",IF(G186=VALUE(nmb!G186),"ok","■")))</f>
        <v>ok</v>
      </c>
      <c r="J186" s="1" t="str">
        <f aca="false">IF("."=nmb!H186,"--",IF(ISBLANK(H186),"//",IF(H186=VALUE(nmb!H186),"ok","■")))</f>
        <v>ok</v>
      </c>
      <c r="K186" s="7" t="n">
        <v>0.23</v>
      </c>
      <c r="L186" s="7" t="n">
        <v>0.11</v>
      </c>
      <c r="M186" s="1" t="str">
        <f aca="false">IF("."=nmb!J186,"--",IF(ISBLANK(K186),"//",IF(K186=VALUE(nmb!J186),"ok","■")))</f>
        <v>ok</v>
      </c>
      <c r="N186" s="1" t="str">
        <f aca="false">IF("."=nmb!K186,"--",IF(ISBLANK(L186),"//",IF(L186=VALUE(nmb!K186),"ok","■")))</f>
        <v>ok</v>
      </c>
    </row>
    <row r="187" customFormat="false" ht="13.8" hidden="false" customHeight="false" outlineLevel="0" collapsed="false">
      <c r="A187" s="1" t="n">
        <f aca="false">nt!B187</f>
        <v>179</v>
      </c>
      <c r="B187" s="1" t="str">
        <f aca="false">nmb!B187</f>
        <v>WHAT'S NEXT?</v>
      </c>
      <c r="C187" s="7" t="n">
        <v>0.32</v>
      </c>
      <c r="D187" s="7" t="n">
        <v>0.16</v>
      </c>
      <c r="E187" s="1" t="str">
        <f aca="false">IF("."=nmb!D187,"--",IF(ISBLANK(C187),"//",IF(C187=VALUE(nmb!D187),"ok","■")))</f>
        <v>ok</v>
      </c>
      <c r="F187" s="1" t="str">
        <f aca="false">IF("."=nmb!E187,"--",IF(ISBLANK(D187),"//",IF(D187=VALUE(nmb!E187),"ok","■")))</f>
        <v>ok</v>
      </c>
      <c r="G187" s="7" t="n">
        <v>0.25</v>
      </c>
      <c r="H187" s="7" t="n">
        <v>0.12</v>
      </c>
      <c r="I187" s="1" t="str">
        <f aca="false">IF("."=nmb!G187,"--",IF(ISBLANK(G187),"//",IF(G187=VALUE(nmb!G187),"ok","■")))</f>
        <v>ok</v>
      </c>
      <c r="J187" s="1" t="str">
        <f aca="false">IF("."=nmb!H187,"--",IF(ISBLANK(H187),"//",IF(H187=VALUE(nmb!H187),"ok","■")))</f>
        <v>ok</v>
      </c>
      <c r="K187" s="7" t="s">
        <v>59</v>
      </c>
      <c r="L187" s="7" t="s">
        <v>59</v>
      </c>
      <c r="M187" s="1" t="str">
        <f aca="false">IF("."=nmb!J187,"--",IF(ISBLANK(K187),"//",IF(K187=VALUE(nmb!J187),"ok","■")))</f>
        <v>--</v>
      </c>
      <c r="N187" s="1" t="str">
        <f aca="false">IF("."=nmb!K187,"--",IF(ISBLANK(L187),"//",IF(L187=VALUE(nmb!K187),"ok","■")))</f>
        <v>--</v>
      </c>
    </row>
    <row r="188" customFormat="false" ht="13.8" hidden="false" customHeight="false" outlineLevel="0" collapsed="false">
      <c r="A188" s="1" t="n">
        <f aca="false">nt!B188</f>
        <v>180</v>
      </c>
      <c r="B188" s="1" t="str">
        <f aca="false">nmb!B188</f>
        <v>WILD I/O</v>
      </c>
      <c r="C188" s="7" t="n">
        <v>0.46</v>
      </c>
      <c r="D188" s="7" t="n">
        <v>0.23</v>
      </c>
      <c r="E188" s="1" t="str">
        <f aca="false">IF("."=nmb!D188,"--",IF(ISBLANK(C188),"//",IF(C188=VALUE(nmb!D188),"ok","■")))</f>
        <v>ok</v>
      </c>
      <c r="F188" s="1" t="str">
        <f aca="false">IF("."=nmb!E188,"--",IF(ISBLANK(D188),"//",IF(D188=VALUE(nmb!E188),"ok","■")))</f>
        <v>ok</v>
      </c>
      <c r="G188" s="7" t="n">
        <v>0.33</v>
      </c>
      <c r="H188" s="7" t="n">
        <v>0.16</v>
      </c>
      <c r="I188" s="1" t="str">
        <f aca="false">IF("."=nmb!G188,"--",IF(ISBLANK(G188),"//",IF(G188=VALUE(nmb!G188),"ok","■")))</f>
        <v>ok</v>
      </c>
      <c r="J188" s="1" t="str">
        <f aca="false">IF("."=nmb!H188,"--",IF(ISBLANK(H188),"//",IF(H188=VALUE(nmb!H188),"ok","■")))</f>
        <v>ok</v>
      </c>
      <c r="K188" s="7" t="s">
        <v>59</v>
      </c>
      <c r="L188" s="7" t="s">
        <v>59</v>
      </c>
      <c r="M188" s="1" t="str">
        <f aca="false">IF("."=nmb!J188,"--",IF(ISBLANK(K188),"//",IF(K188=VALUE(nmb!J188),"ok","■")))</f>
        <v>--</v>
      </c>
      <c r="N188" s="1" t="str">
        <f aca="false">IF("."=nmb!K188,"--",IF(ISBLANK(L188),"//",IF(L188=VALUE(nmb!K188),"ok","■")))</f>
        <v>--</v>
      </c>
    </row>
    <row r="189" customFormat="false" ht="13.8" hidden="false" customHeight="false" outlineLevel="0" collapsed="false">
      <c r="A189" s="1" t="n">
        <f aca="false">nt!B189</f>
        <v>181</v>
      </c>
      <c r="B189" s="1" t="str">
        <f aca="false">nmb!B189</f>
        <v>ZANZIBAR</v>
      </c>
      <c r="C189" s="7" t="n">
        <v>0.41</v>
      </c>
      <c r="D189" s="7" t="n">
        <v>0.2</v>
      </c>
      <c r="E189" s="1" t="str">
        <f aca="false">IF("."=nmb!D189,"--",IF(ISBLANK(C189),"//",IF(C189=VALUE(nmb!D189),"ok","■")))</f>
        <v>ok</v>
      </c>
      <c r="F189" s="1" t="str">
        <f aca="false">IF("."=nmb!E189,"--",IF(ISBLANK(D189),"//",IF(D189=VALUE(nmb!E189),"ok","■")))</f>
        <v>ok</v>
      </c>
      <c r="G189" s="7" t="n">
        <v>0.29</v>
      </c>
      <c r="H189" s="7" t="n">
        <v>0.14</v>
      </c>
      <c r="I189" s="1" t="str">
        <f aca="false">IF("."=nmb!G189,"--",IF(ISBLANK(G189),"//",IF(G189=VALUE(nmb!G189),"ok","■")))</f>
        <v>ok</v>
      </c>
      <c r="J189" s="1" t="str">
        <f aca="false">IF("."=nmb!H189,"--",IF(ISBLANK(H189),"//",IF(H189=VALUE(nmb!H189),"ok","■")))</f>
        <v>ok</v>
      </c>
      <c r="K189" s="7" t="n">
        <v>0.21</v>
      </c>
      <c r="L189" s="7" t="n">
        <v>0.1</v>
      </c>
      <c r="M189" s="1" t="str">
        <f aca="false">IF("."=nmb!J189,"--",IF(ISBLANK(K189),"//",IF(K189=VALUE(nmb!J189),"ok","■")))</f>
        <v>ok</v>
      </c>
      <c r="N189" s="1" t="str">
        <f aca="false">IF("."=nmb!K189,"--",IF(ISBLANK(L189),"//",IF(L189=VALUE(nmb!K189),"ok","■")))</f>
        <v>ok</v>
      </c>
    </row>
    <row r="190" customFormat="false" ht="14" hidden="false" customHeight="false" outlineLevel="0" collapsed="false">
      <c r="A190" s="1" t="n">
        <f aca="false">nt!B190</f>
        <v>182</v>
      </c>
      <c r="B190" s="1" t="str">
        <f aca="false">nmb!B190</f>
        <v>超楽C-E-Z</v>
      </c>
      <c r="C190" s="7" t="n">
        <v>0.47</v>
      </c>
      <c r="D190" s="7" t="n">
        <v>0.23</v>
      </c>
      <c r="E190" s="1" t="str">
        <f aca="false">IF("."=nmb!D190,"--",IF(ISBLANK(C190),"//",IF(C190=VALUE(nmb!D190),"ok","■")))</f>
        <v>ok</v>
      </c>
      <c r="F190" s="1" t="str">
        <f aca="false">IF("."=nmb!E190,"--",IF(ISBLANK(D190),"//",IF(D190=VALUE(nmb!E190),"ok","■")))</f>
        <v>ok</v>
      </c>
      <c r="G190" s="7" t="n">
        <v>0.34</v>
      </c>
      <c r="H190" s="7" t="n">
        <v>0.17</v>
      </c>
      <c r="I190" s="1" t="str">
        <f aca="false">IF("."=nmb!G190,"--",IF(ISBLANK(G190),"//",IF(G190=VALUE(nmb!G190),"ok","■")))</f>
        <v>ok</v>
      </c>
      <c r="J190" s="1" t="str">
        <f aca="false">IF("."=nmb!H190,"--",IF(ISBLANK(H190),"//",IF(H190=VALUE(nmb!H190),"ok","■")))</f>
        <v>ok</v>
      </c>
      <c r="K190" s="7" t="s">
        <v>59</v>
      </c>
      <c r="L190" s="7" t="s">
        <v>59</v>
      </c>
      <c r="M190" s="1" t="str">
        <f aca="false">IF("."=nmb!J190,"--",IF(ISBLANK(K190),"//",IF(K190=VALUE(nmb!J190),"ok","■")))</f>
        <v>--</v>
      </c>
      <c r="N190" s="1" t="str">
        <f aca="false">IF("."=nmb!K190,"--",IF(ISBLANK(L190),"//",IF(L190=VALUE(nmb!K190),"ok","■")))</f>
        <v>--</v>
      </c>
    </row>
    <row r="191" customFormat="false" ht="13.8" hidden="false" customHeight="false" outlineLevel="0" collapsed="false">
      <c r="A191" s="1" t="n">
        <f aca="false">nt!B191</f>
        <v>183</v>
      </c>
      <c r="B191" s="1" t="str">
        <f aca="false">nmb!B191</f>
        <v>ホワイトレクチャー</v>
      </c>
      <c r="C191" s="7" t="n">
        <v>0.42</v>
      </c>
      <c r="D191" s="7" t="n">
        <v>0.21</v>
      </c>
      <c r="E191" s="1" t="str">
        <f aca="false">IF("."=nmb!D191,"--",IF(ISBLANK(C191),"//",IF(C191=VALUE(nmb!D191),"ok","■")))</f>
        <v>ok</v>
      </c>
      <c r="F191" s="1" t="str">
        <f aca="false">IF("."=nmb!E191,"--",IF(ISBLANK(D191),"//",IF(D191=VALUE(nmb!E191),"ok","■")))</f>
        <v>ok</v>
      </c>
      <c r="G191" s="7" t="n">
        <v>0.33</v>
      </c>
      <c r="H191" s="7" t="n">
        <v>0.16</v>
      </c>
      <c r="I191" s="1" t="str">
        <f aca="false">IF("."=nmb!G191,"--",IF(ISBLANK(G191),"//",IF(G191=VALUE(nmb!G191),"ok","■")))</f>
        <v>ok</v>
      </c>
      <c r="J191" s="1" t="str">
        <f aca="false">IF("."=nmb!H191,"--",IF(ISBLANK(H191),"//",IF(H191=VALUE(nmb!H191),"ok","■")))</f>
        <v>ok</v>
      </c>
      <c r="K191" s="7" t="n">
        <v>0.18</v>
      </c>
      <c r="L191" s="7" t="n">
        <v>0.09</v>
      </c>
      <c r="M191" s="1" t="str">
        <f aca="false">IF("."=nmb!J191,"--",IF(ISBLANK(K191),"//",IF(K191=VALUE(nmb!J191),"ok","■")))</f>
        <v>ok</v>
      </c>
      <c r="N191" s="1" t="str">
        <f aca="false">IF("."=nmb!K191,"--",IF(ISBLANK(L191),"//",IF(L191=VALUE(nmb!K191),"ok","■")))</f>
        <v>ok</v>
      </c>
    </row>
    <row r="192" customFormat="false" ht="14" hidden="false" customHeight="false" outlineLevel="0" collapsed="false">
      <c r="A192" s="1" t="n">
        <f aca="false">nt!B192</f>
        <v>184</v>
      </c>
      <c r="B192" s="1" t="str">
        <f aca="false">nmb!B192</f>
        <v>夜間行 [MA-REMIX]</v>
      </c>
      <c r="C192" s="7" t="n">
        <v>0.36</v>
      </c>
      <c r="D192" s="7" t="n">
        <v>0.18</v>
      </c>
      <c r="E192" s="1" t="str">
        <f aca="false">IF("."=nmb!D192,"--",IF(ISBLANK(C192),"//",IF(C192=VALUE(nmb!D192),"ok","■")))</f>
        <v>ok</v>
      </c>
      <c r="F192" s="1" t="str">
        <f aca="false">IF("."=nmb!E192,"--",IF(ISBLANK(D192),"//",IF(D192=VALUE(nmb!E192),"ok","■")))</f>
        <v>ok</v>
      </c>
      <c r="G192" s="7" t="n">
        <v>0.24</v>
      </c>
      <c r="H192" s="7" t="n">
        <v>0.12</v>
      </c>
      <c r="I192" s="1" t="str">
        <f aca="false">IF("."=nmb!G192,"--",IF(ISBLANK(G192),"//",IF(G192=VALUE(nmb!G192),"ok","■")))</f>
        <v>ok</v>
      </c>
      <c r="J192" s="1" t="str">
        <f aca="false">IF("."=nmb!H192,"--",IF(ISBLANK(H192),"//",IF(H192=VALUE(nmb!H192),"ok","■")))</f>
        <v>ok</v>
      </c>
      <c r="K192" s="7" t="n">
        <v>0.21</v>
      </c>
      <c r="L192" s="7" t="n">
        <v>0.1</v>
      </c>
      <c r="M192" s="1" t="str">
        <f aca="false">IF("."=nmb!J192,"--",IF(ISBLANK(K192),"//",IF(K192=VALUE(nmb!J192),"ok","■")))</f>
        <v>ok</v>
      </c>
      <c r="N192" s="1" t="str">
        <f aca="false">IF("."=nmb!K192,"--",IF(ISBLANK(L192),"//",IF(L192=VALUE(nmb!K192),"ok","■")))</f>
        <v>ok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441</TotalTime>
  <Application>LibreOffice/25.2.2.2$Windows_X86_64 LibreOffice_project/7370d4be9e3cf6031a51beef54ff3bda878e3fac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2025-03-13T10:24:49Z</dcterms:created>
  <dc:creator/>
  <dc:description/>
  <dc:language>ja-JP</dc:language>
  <cp:lastModifiedBy>kani</cp:lastModifiedBy>
  <dcterms:modified xsi:type="dcterms:W3CDTF">2025-04-16T14:07:05Z</dcterms:modified>
  <cp:revision>74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