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_rels/sheet2.xml.rels" ContentType="application/vnd.openxmlformats-package.relationship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mo" sheetId="1" state="visible" r:id="rId3"/>
    <sheet name="nt" sheetId="2" state="visible" r:id="rId4"/>
    <sheet name="ba1" sheetId="3" state="visible" r:id="rId5"/>
    <sheet name="ha1" sheetId="4" state="visible" r:id="rId6"/>
    <sheet name="bad" sheetId="5" state="visible" r:id="rId7"/>
    <sheet name="had" sheetId="6" state="visible" r:id="rId8"/>
    <sheet name="ba2" sheetId="7" state="visible" r:id="rId9"/>
    <sheet name="ha2" sheetId="8" state="visible" r:id="rId10"/>
    <sheet name="bab" sheetId="9" state="visible" r:id="rId11"/>
    <sheet name="hab" sheetId="10" state="visible" r:id="rId12"/>
    <sheet name="ba1Z" sheetId="11" state="visible" r:id="rId13"/>
    <sheet name="ha1Z" sheetId="12" state="visible" r:id="rId14"/>
    <sheet name="badZ" sheetId="13" state="visible" r:id="rId15"/>
    <sheet name="hadZ" sheetId="14" state="visible" r:id="rId16"/>
    <sheet name="ba2Z" sheetId="15" state="visible" r:id="rId17"/>
    <sheet name="ha2Z" sheetId="16" state="visible" r:id="rId18"/>
    <sheet name="babZ" sheetId="17" state="visible" r:id="rId19"/>
    <sheet name="habZ" sheetId="18" state="visible" r:id="rId20"/>
  </sheets>
  <definedNames>
    <definedName function="false" hidden="true" localSheetId="1" name="_xlnm._FilterDatabase" vbProcedure="false">nt!$B$8:$O$122</definedName>
    <definedName function="false" hidden="false" name="imBBD" vbProcedure="false">"-1.00"</definedName>
    <definedName function="false" hidden="false" name="imBGD" vbProcedure="false">74.66</definedName>
    <definedName function="false" hidden="false" name="imBGR" vbProcedure="false">158.66</definedName>
    <definedName function="false" hidden="false" name="imBPR" vbProcedure="false">"-2.00"</definedName>
    <definedName function="false" hidden="false" name="imHBD" vbProcedure="false">"-2.00"</definedName>
    <definedName function="false" hidden="false" name="imHGD" vbProcedure="false">56</definedName>
    <definedName function="false" hidden="false" name="imHGR" vbProcedure="false">121.33</definedName>
    <definedName function="false" hidden="false" name="imHPR" vbProcedure="false">"-4.00"</definedName>
    <definedName function="false" hidden="false" name="txCR" vbProcedure="false">CHAR(10)&amp;CHAR(13)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<sst xmlns="http://schemas.openxmlformats.org/spreadsheetml/2006/main" count="580" uniqueCount="119">
  <si>
    <t xml:space="preserve">■比較的に新しい関数を使用</t>
  </si>
  <si>
    <t xml:space="preserve">Microsoft Excel</t>
  </si>
  <si>
    <t xml:space="preserve">Libre Calc</t>
  </si>
  <si>
    <t xml:space="preserve">LET関数</t>
  </si>
  <si>
    <t xml:space="preserve">ver 2021</t>
  </si>
  <si>
    <t xml:space="preserve">Ver 24.8</t>
  </si>
  <si>
    <t xml:space="preserve">■「名前を付ける」機能で定義したものリスト</t>
  </si>
  <si>
    <t xml:space="preserve">名前</t>
  </si>
  <si>
    <t xml:space="preserve">実際に=を付けて使用</t>
  </si>
  <si>
    <t xml:space="preserve">imBGR</t>
  </si>
  <si>
    <t xml:space="preserve">basicのgreatの計算に使う定数</t>
  </si>
  <si>
    <t xml:space="preserve">imBGD</t>
  </si>
  <si>
    <t xml:space="preserve">basicのgoodの計算に使う定数</t>
  </si>
  <si>
    <t xml:space="preserve">imBBD</t>
  </si>
  <si>
    <t xml:space="preserve">basicのbadの定数(文字列型)</t>
  </si>
  <si>
    <t xml:space="preserve">imBPR</t>
  </si>
  <si>
    <t xml:space="preserve">basicのpoorの定数(文字列型)</t>
  </si>
  <si>
    <t xml:space="preserve">imHGR</t>
  </si>
  <si>
    <t xml:space="preserve">hardのgreatの計算に使う定数</t>
  </si>
  <si>
    <t xml:space="preserve">imHGD</t>
  </si>
  <si>
    <t xml:space="preserve">hardのgoodの計算に使う定数</t>
  </si>
  <si>
    <t xml:space="preserve">imHBD</t>
  </si>
  <si>
    <t xml:space="preserve">hardのbadの定数(文字列型)</t>
  </si>
  <si>
    <t xml:space="preserve">imHPR</t>
  </si>
  <si>
    <t xml:space="preserve">hardのpoorの定数(文字列型)</t>
  </si>
  <si>
    <t xml:space="preserve">txCR</t>
  </si>
  <si>
    <t xml:space="preserve">改行文字(0x0a,0x0d)</t>
  </si>
  <si>
    <t xml:space="preserve">■シート</t>
  </si>
  <si>
    <t xml:space="preserve">memo</t>
  </si>
  <si>
    <t xml:space="preserve">これ</t>
  </si>
  <si>
    <t xml:space="preserve">nt</t>
  </si>
  <si>
    <t xml:space="preserve">ノート数</t>
  </si>
  <si>
    <t xml:space="preserve">ba1</t>
  </si>
  <si>
    <t xml:space="preserve">計算によるbasicのシングルの増減</t>
  </si>
  <si>
    <t xml:space="preserve">ha1</t>
  </si>
  <si>
    <t xml:space="preserve">計算によるhardのシングルの増減</t>
  </si>
  <si>
    <t xml:space="preserve">bad</t>
  </si>
  <si>
    <t xml:space="preserve">計算によるbasicの1Pダブルの増減</t>
  </si>
  <si>
    <t xml:space="preserve">had</t>
  </si>
  <si>
    <t xml:space="preserve">計算によるhardの1Pダブルの増減</t>
  </si>
  <si>
    <t xml:space="preserve">ba2</t>
  </si>
  <si>
    <t xml:space="preserve">計算によるbasicの2Pダブルの増減</t>
  </si>
  <si>
    <t xml:space="preserve">ha2</t>
  </si>
  <si>
    <t xml:space="preserve">計算によるhardの2Pダブルの増減</t>
  </si>
  <si>
    <t xml:space="preserve">bab</t>
  </si>
  <si>
    <t xml:space="preserve">計算によるbasicのダブルバトルの増減</t>
  </si>
  <si>
    <t xml:space="preserve">hab</t>
  </si>
  <si>
    <t xml:space="preserve">計算によるhardのダブルバトルの増減</t>
  </si>
  <si>
    <t xml:space="preserve">ba1Z</t>
  </si>
  <si>
    <t xml:space="preserve">実測によるbasicのシングルの増減</t>
  </si>
  <si>
    <t xml:space="preserve">ha1Z</t>
  </si>
  <si>
    <t xml:space="preserve">実測によるhardのシングルの増減</t>
  </si>
  <si>
    <t xml:space="preserve">badZ</t>
  </si>
  <si>
    <t xml:space="preserve">実測によるbasicの1Pダブルの増減</t>
  </si>
  <si>
    <t xml:space="preserve">hadZ</t>
  </si>
  <si>
    <t xml:space="preserve">実測によるhardの1Pダブルの増減</t>
  </si>
  <si>
    <t xml:space="preserve">ba2Z</t>
  </si>
  <si>
    <t xml:space="preserve">実測によるbasicの2Pダブルの増減</t>
  </si>
  <si>
    <t xml:space="preserve">ha2Z</t>
  </si>
  <si>
    <t xml:space="preserve">実測によるhardの2Pダブルの増減</t>
  </si>
  <si>
    <t xml:space="preserve">babZ</t>
  </si>
  <si>
    <t xml:space="preserve">実測によるbasicのダブルバトルの増減</t>
  </si>
  <si>
    <t xml:space="preserve">habZ</t>
  </si>
  <si>
    <t xml:space="preserve">実測によるhardのダブルバトルの増減</t>
  </si>
  <si>
    <t xml:space="preserve">beatmania featuring DREAMS COME TRUE</t>
  </si>
  <si>
    <t xml:space="preserve">total notes</t>
  </si>
  <si>
    <t xml:space="preserve">basic</t>
  </si>
  <si>
    <t xml:space="preserve">standard</t>
  </si>
  <si>
    <t xml:space="preserve">another</t>
  </si>
  <si>
    <t xml:space="preserve">can</t>
  </si>
  <si>
    <t xml:space="preserve">#</t>
  </si>
  <si>
    <t xml:space="preserve">1p</t>
  </si>
  <si>
    <t xml:space="preserve">2p(l)</t>
  </si>
  <si>
    <t xml:space="preserve">2p(r)</t>
  </si>
  <si>
    <t xml:space="preserve">not</t>
  </si>
  <si>
    <t xml:space="preserve">song(single)</t>
  </si>
  <si>
    <t xml:space="preserve">notes</t>
  </si>
  <si>
    <t xml:space="preserve">BP(s)</t>
  </si>
  <si>
    <t xml:space="preserve">BP(a)</t>
  </si>
  <si>
    <t xml:space="preserve">song(double)</t>
  </si>
  <si>
    <t xml:space="preserve">朝がまた来る</t>
  </si>
  <si>
    <t xml:space="preserve">.</t>
  </si>
  <si>
    <t xml:space="preserve">SNOW DANCE</t>
  </si>
  <si>
    <t xml:space="preserve">笑顔の行方</t>
  </si>
  <si>
    <t xml:space="preserve">GO ON, BABY!</t>
  </si>
  <si>
    <t xml:space="preserve">LAT.43°N [FORTY-THREE DEGREES NORTH LATITUDE]</t>
  </si>
  <si>
    <t xml:space="preserve">NANTE KOI SHITANDARO [KING CRAFTY MIX]</t>
  </si>
  <si>
    <t xml:space="preserve">さよならを待ってる</t>
  </si>
  <si>
    <t xml:space="preserve">なんて恋したんだろ</t>
  </si>
  <si>
    <t xml:space="preserve">決戦は金曜日</t>
  </si>
  <si>
    <t xml:space="preserve">よろこびのうた</t>
  </si>
  <si>
    <t xml:space="preserve">うれしい！たのしい！大好き！</t>
  </si>
  <si>
    <t xml:space="preserve">あはは</t>
  </si>
  <si>
    <t xml:space="preserve">AHAHA [KING CRAB MIX]</t>
  </si>
  <si>
    <t xml:space="preserve">あなたに会いたくて</t>
  </si>
  <si>
    <t xml:space="preserve">SONG OF JOY [KING CRAB MIX]</t>
  </si>
  <si>
    <t xml:space="preserve">SNOW DANCE [BALEARIC TOGS KONAMI REMIX]</t>
  </si>
  <si>
    <t xml:space="preserve">GO ON, BABY! [HAPPY! HIPPIE! KONAMI RE-ORGANIZE MIX]</t>
  </si>
  <si>
    <t xml:space="preserve">朝がまた来る [SCI-FI ANALOG SLAVE KONAMI REMIX]</t>
  </si>
  <si>
    <t xml:space="preserve">no</t>
  </si>
  <si>
    <t xml:space="preserve">1p basic</t>
  </si>
  <si>
    <t xml:space="preserve">計算</t>
  </si>
  <si>
    <t xml:space="preserve">“nt”</t>
  </si>
  <si>
    <t xml:space="preserve">great</t>
  </si>
  <si>
    <t xml:space="preserve">good</t>
  </si>
  <si>
    <t xml:space="preserve">poor</t>
  </si>
  <si>
    <t xml:space="preserve">1p hard</t>
  </si>
  <si>
    <t xml:space="preserve">dp basic</t>
  </si>
  <si>
    <t xml:space="preserve">tmp</t>
  </si>
  <si>
    <t xml:space="preserve">dp hard</t>
  </si>
  <si>
    <t xml:space="preserve">2p basic</t>
  </si>
  <si>
    <t xml:space="preserve">2p hard</t>
  </si>
  <si>
    <t xml:space="preserve">dbp basic</t>
  </si>
  <si>
    <t xml:space="preserve">dbp hard</t>
  </si>
  <si>
    <t xml:space="preserve">合格(ok)</t>
  </si>
  <si>
    <t xml:space="preserve">未入力(//)</t>
  </si>
  <si>
    <t xml:space="preserve">実測</t>
  </si>
  <si>
    <t xml:space="preserve">不要(--)</t>
  </si>
  <si>
    <t xml:space="preserve">不合格(■)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</si>
</sst>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Yu Gothic"/>
      <family val="2"/>
      <charset val="1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0"/>
      <name val="Arial"/>
      <family val="0"/>
      <charset val="128"/>
    </font>
    <font>
      <sz val="11"/>
      <color rgb="FF000000"/>
      <name val="Yu Gothic"/>
      <family val="2"/>
      <charset val="128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ill>
        <patternFill patternType="solid">
          <bgColor rgb="FF000000"/>
        </patternFill>
      </fill>
    </dxf>
    <dxf>
      <fill>
        <patternFill patternType="solid">
          <fgColor rgb="FF000000"/>
          <bgColor rgb="FF000000"/>
        </patternFill>
      </fill>
    </dxf>
  </dxf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C1048576"/>
  <sheetViews>
    <sheetView showFormulas="false" showGridLines="true" showRowColHeaders="true" showZeros="true" rightToLeft="false" tabSelected="true" showOutlineSymbols="true" defaultGridColor="true" view="normal" topLeftCell="A16" colorId="64" zoomScale="100" zoomScaleNormal="100" zoomScalePageLayoutView="100" workbookViewId="0">
      <selection pane="topLeft" activeCell="A37" activeCellId="0" sqref="A3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9.35"/>
    <col collapsed="false" customWidth="true" hidden="false" outlineLevel="0" max="2" min="2" style="1" width="15.65"/>
    <col collapsed="false" customWidth="true" hidden="false" outlineLevel="0" max="3" min="3" style="1" width="37.68"/>
  </cols>
  <sheetData>
    <row r="2" customFormat="false" ht="13.8" hidden="false" customHeight="false" outlineLevel="0" collapsed="false">
      <c r="A2" s="1" t="s">
        <v>0</v>
      </c>
    </row>
    <row r="3" customFormat="false" ht="13.8" hidden="false" customHeight="false" outlineLevel="0" collapsed="false">
      <c r="B3" s="1" t="s">
        <v>1</v>
      </c>
      <c r="C3" s="1" t="s">
        <v>2</v>
      </c>
    </row>
    <row r="4" customFormat="false" ht="14" hidden="false" customHeight="false" outlineLevel="0" collapsed="false">
      <c r="A4" s="1" t="s">
        <v>3</v>
      </c>
      <c r="B4" s="1" t="s">
        <v>4</v>
      </c>
      <c r="C4" s="1" t="s">
        <v>5</v>
      </c>
    </row>
    <row r="6" customFormat="false" ht="13.8" hidden="false" customHeight="false" outlineLevel="0" collapsed="false">
      <c r="A6" s="1" t="s">
        <v>6</v>
      </c>
    </row>
    <row r="7" customFormat="false" ht="14" hidden="false" customHeight="false" outlineLevel="0" collapsed="false">
      <c r="A7" s="1" t="s">
        <v>7</v>
      </c>
      <c r="B7" s="1" t="s">
        <v>8</v>
      </c>
    </row>
    <row r="8" customFormat="false" ht="14" hidden="false" customHeight="false" outlineLevel="0" collapsed="false">
      <c r="A8" s="1" t="s">
        <v>9</v>
      </c>
      <c r="B8" s="1" t="n">
        <f aca="false">imBGR</f>
        <v>158.66</v>
      </c>
      <c r="C8" s="1" t="s">
        <v>10</v>
      </c>
    </row>
    <row r="9" customFormat="false" ht="14" hidden="false" customHeight="false" outlineLevel="0" collapsed="false">
      <c r="A9" s="1" t="s">
        <v>11</v>
      </c>
      <c r="B9" s="1" t="n">
        <f aca="false">imBGD</f>
        <v>74.66</v>
      </c>
      <c r="C9" s="1" t="s">
        <v>12</v>
      </c>
    </row>
    <row r="10" customFormat="false" ht="14" hidden="false" customHeight="false" outlineLevel="0" collapsed="false">
      <c r="A10" s="1" t="s">
        <v>13</v>
      </c>
      <c r="B10" s="1" t="str">
        <f aca="false">imBBD</f>
        <v>-1.00</v>
      </c>
      <c r="C10" s="1" t="s">
        <v>14</v>
      </c>
    </row>
    <row r="11" customFormat="false" ht="14" hidden="false" customHeight="false" outlineLevel="0" collapsed="false">
      <c r="A11" s="1" t="s">
        <v>15</v>
      </c>
      <c r="B11" s="1" t="str">
        <f aca="false">imBPR</f>
        <v>-2.00</v>
      </c>
      <c r="C11" s="1" t="s">
        <v>16</v>
      </c>
    </row>
    <row r="12" customFormat="false" ht="14" hidden="false" customHeight="false" outlineLevel="0" collapsed="false">
      <c r="A12" s="1" t="s">
        <v>17</v>
      </c>
      <c r="B12" s="1" t="n">
        <f aca="false">imHGR</f>
        <v>121.33</v>
      </c>
      <c r="C12" s="1" t="s">
        <v>18</v>
      </c>
    </row>
    <row r="13" customFormat="false" ht="14" hidden="false" customHeight="false" outlineLevel="0" collapsed="false">
      <c r="A13" s="1" t="s">
        <v>19</v>
      </c>
      <c r="B13" s="1" t="n">
        <f aca="false">imHGD</f>
        <v>56</v>
      </c>
      <c r="C13" s="1" t="s">
        <v>20</v>
      </c>
    </row>
    <row r="14" customFormat="false" ht="14" hidden="false" customHeight="false" outlineLevel="0" collapsed="false">
      <c r="A14" s="1" t="s">
        <v>21</v>
      </c>
      <c r="B14" s="1" t="str">
        <f aca="false">imHBD</f>
        <v>-2.00</v>
      </c>
      <c r="C14" s="1" t="s">
        <v>22</v>
      </c>
    </row>
    <row r="15" customFormat="false" ht="14" hidden="false" customHeight="false" outlineLevel="0" collapsed="false">
      <c r="A15" s="1" t="s">
        <v>23</v>
      </c>
      <c r="B15" s="1" t="str">
        <f aca="false">imHPR</f>
        <v>-4.00</v>
      </c>
      <c r="C15" s="1" t="s">
        <v>24</v>
      </c>
    </row>
    <row r="16" customFormat="false" ht="26" hidden="false" customHeight="false" outlineLevel="0" collapsed="false">
      <c r="A16" s="1" t="s">
        <v>25</v>
      </c>
      <c r="B16" s="2" t="str">
        <f aca="false">txCR</f>
        <v>
</v>
      </c>
      <c r="C16" s="1" t="s">
        <v>26</v>
      </c>
    </row>
    <row r="18" customFormat="false" ht="13.8" hidden="false" customHeight="false" outlineLevel="0" collapsed="false">
      <c r="A18" s="1" t="s">
        <v>27</v>
      </c>
    </row>
    <row r="19" customFormat="false" ht="13.8" hidden="false" customHeight="false" outlineLevel="0" collapsed="false">
      <c r="A19" s="1" t="s">
        <v>28</v>
      </c>
      <c r="B19" s="1" t="s">
        <v>29</v>
      </c>
    </row>
    <row r="20" customFormat="false" ht="13.8" hidden="false" customHeight="false" outlineLevel="0" collapsed="false">
      <c r="A20" s="1" t="s">
        <v>30</v>
      </c>
      <c r="B20" s="1" t="s">
        <v>31</v>
      </c>
    </row>
    <row r="21" customFormat="false" ht="14" hidden="false" customHeight="false" outlineLevel="0" collapsed="false">
      <c r="A21" s="1" t="s">
        <v>32</v>
      </c>
      <c r="B21" s="1" t="s">
        <v>33</v>
      </c>
    </row>
    <row r="22" customFormat="false" ht="14" hidden="false" customHeight="false" outlineLevel="0" collapsed="false">
      <c r="A22" s="1" t="s">
        <v>34</v>
      </c>
      <c r="B22" s="1" t="s">
        <v>35</v>
      </c>
    </row>
    <row r="23" customFormat="false" ht="14" hidden="false" customHeight="false" outlineLevel="0" collapsed="false">
      <c r="A23" s="1" t="s">
        <v>36</v>
      </c>
      <c r="B23" s="1" t="s">
        <v>37</v>
      </c>
    </row>
    <row r="24" customFormat="false" ht="14" hidden="false" customHeight="false" outlineLevel="0" collapsed="false">
      <c r="A24" s="1" t="s">
        <v>38</v>
      </c>
      <c r="B24" s="1" t="s">
        <v>39</v>
      </c>
    </row>
    <row r="25" customFormat="false" ht="14" hidden="false" customHeight="false" outlineLevel="0" collapsed="false">
      <c r="A25" s="1" t="s">
        <v>40</v>
      </c>
      <c r="B25" s="1" t="s">
        <v>41</v>
      </c>
    </row>
    <row r="26" customFormat="false" ht="14" hidden="false" customHeight="false" outlineLevel="0" collapsed="false">
      <c r="A26" s="1" t="s">
        <v>42</v>
      </c>
      <c r="B26" s="1" t="s">
        <v>43</v>
      </c>
    </row>
    <row r="27" customFormat="false" ht="14" hidden="false" customHeight="false" outlineLevel="0" collapsed="false">
      <c r="A27" s="1" t="s">
        <v>44</v>
      </c>
      <c r="B27" s="1" t="s">
        <v>45</v>
      </c>
    </row>
    <row r="28" customFormat="false" ht="14" hidden="false" customHeight="false" outlineLevel="0" collapsed="false">
      <c r="A28" s="1" t="s">
        <v>46</v>
      </c>
      <c r="B28" s="1" t="s">
        <v>47</v>
      </c>
    </row>
    <row r="29" customFormat="false" ht="14" hidden="false" customHeight="false" outlineLevel="0" collapsed="false">
      <c r="A29" s="1" t="s">
        <v>48</v>
      </c>
      <c r="B29" s="1" t="s">
        <v>49</v>
      </c>
    </row>
    <row r="30" customFormat="false" ht="14" hidden="false" customHeight="false" outlineLevel="0" collapsed="false">
      <c r="A30" s="1" t="s">
        <v>50</v>
      </c>
      <c r="B30" s="1" t="s">
        <v>51</v>
      </c>
    </row>
    <row r="31" customFormat="false" ht="14" hidden="false" customHeight="false" outlineLevel="0" collapsed="false">
      <c r="A31" s="1" t="s">
        <v>52</v>
      </c>
      <c r="B31" s="1" t="s">
        <v>53</v>
      </c>
    </row>
    <row r="32" customFormat="false" ht="14" hidden="false" customHeight="false" outlineLevel="0" collapsed="false">
      <c r="A32" s="1" t="s">
        <v>54</v>
      </c>
      <c r="B32" s="1" t="s">
        <v>55</v>
      </c>
    </row>
    <row r="33" customFormat="false" ht="14" hidden="false" customHeight="false" outlineLevel="0" collapsed="false">
      <c r="A33" s="1" t="s">
        <v>56</v>
      </c>
      <c r="B33" s="1" t="s">
        <v>57</v>
      </c>
    </row>
    <row r="34" customFormat="false" ht="14" hidden="false" customHeight="false" outlineLevel="0" collapsed="false">
      <c r="A34" s="1" t="s">
        <v>58</v>
      </c>
      <c r="B34" s="1" t="s">
        <v>59</v>
      </c>
    </row>
    <row r="35" customFormat="false" ht="14" hidden="false" customHeight="false" outlineLevel="0" collapsed="false">
      <c r="A35" s="1" t="s">
        <v>60</v>
      </c>
      <c r="B35" s="1" t="s">
        <v>61</v>
      </c>
    </row>
    <row r="36" customFormat="false" ht="14" hidden="false" customHeight="false" outlineLevel="0" collapsed="false">
      <c r="A36" s="1" t="s">
        <v>62</v>
      </c>
      <c r="B36" s="1" t="s">
        <v>63</v>
      </c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O12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8" activeCellId="0" sqref="M8"/>
    </sheetView>
  </sheetViews>
  <sheetFormatPr defaultColWidth="8.6171875" defaultRowHeight="13.8" customHeight="true" zeroHeight="false" outlineLevelRow="0" outlineLevelCol="0"/>
  <cols>
    <col collapsed="false" customWidth="true" hidden="false" outlineLevel="0" max="2" min="1" style="1" width="4.47"/>
    <col collapsed="false" customWidth="true" hidden="false" outlineLevel="0" max="3" min="3" style="1" width="53.42"/>
    <col collapsed="false" customWidth="true" hidden="false" outlineLevel="0" max="12" min="4" style="1" width="6.69"/>
    <col collapsed="false" customWidth="true" hidden="false" outlineLevel="0" max="14" min="13" style="1" width="5.86"/>
    <col collapsed="false" customWidth="true" hidden="false" outlineLevel="0" max="15" min="15" style="1" width="36.75"/>
    <col collapsed="false" customWidth="true" hidden="false" outlineLevel="0" max="16384" min="16384" style="1" width="10.49"/>
  </cols>
  <sheetData>
    <row r="1" customFormat="false" ht="14" hidden="false" customHeight="false" outlineLevel="0" collapsed="false">
      <c r="C1" s="3" t="s">
        <v>64</v>
      </c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Format="false" ht="13.8" hidden="false" customHeight="false" outlineLevel="0" collapsed="false">
      <c r="C2" s="1" t="s">
        <v>65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Format="false" ht="13.8" hidden="false" customHeight="false" outlineLevel="0" collapsed="false"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5" customFormat="false" ht="13.8" hidden="false" customHeight="false" outlineLevel="0" collapsed="false">
      <c r="D5" s="5" t="s">
        <v>66</v>
      </c>
      <c r="E5" s="5" t="s">
        <v>67</v>
      </c>
      <c r="F5" s="5" t="s">
        <v>68</v>
      </c>
      <c r="G5" s="5" t="s">
        <v>66</v>
      </c>
      <c r="H5" s="5" t="s">
        <v>66</v>
      </c>
      <c r="I5" s="5" t="s">
        <v>67</v>
      </c>
      <c r="J5" s="5" t="s">
        <v>67</v>
      </c>
      <c r="K5" s="5" t="s">
        <v>68</v>
      </c>
      <c r="L5" s="5" t="s">
        <v>68</v>
      </c>
      <c r="M5" s="5" t="s">
        <v>69</v>
      </c>
      <c r="N5" s="5" t="s">
        <v>69</v>
      </c>
    </row>
    <row r="6" customFormat="false" ht="13.8" hidden="false" customHeight="false" outlineLevel="0" collapsed="false">
      <c r="B6" s="1" t="s">
        <v>70</v>
      </c>
      <c r="D6" s="1" t="s">
        <v>71</v>
      </c>
      <c r="E6" s="1" t="s">
        <v>71</v>
      </c>
      <c r="F6" s="1" t="s">
        <v>71</v>
      </c>
      <c r="G6" s="1" t="s">
        <v>72</v>
      </c>
      <c r="H6" s="1" t="s">
        <v>73</v>
      </c>
      <c r="I6" s="1" t="s">
        <v>72</v>
      </c>
      <c r="J6" s="1" t="s">
        <v>73</v>
      </c>
      <c r="K6" s="1" t="s">
        <v>72</v>
      </c>
      <c r="L6" s="1" t="s">
        <v>73</v>
      </c>
      <c r="M6" s="1" t="s">
        <v>74</v>
      </c>
      <c r="N6" s="1" t="s">
        <v>74</v>
      </c>
    </row>
    <row r="7" customFormat="false" ht="13.8" hidden="false" customHeight="false" outlineLevel="0" collapsed="false">
      <c r="C7" s="5" t="s">
        <v>75</v>
      </c>
      <c r="D7" s="1" t="s">
        <v>76</v>
      </c>
      <c r="E7" s="1" t="s">
        <v>76</v>
      </c>
      <c r="F7" s="1" t="s">
        <v>76</v>
      </c>
      <c r="G7" s="1" t="s">
        <v>76</v>
      </c>
      <c r="H7" s="1" t="s">
        <v>76</v>
      </c>
      <c r="I7" s="1" t="s">
        <v>76</v>
      </c>
      <c r="J7" s="1" t="s">
        <v>76</v>
      </c>
      <c r="K7" s="1" t="s">
        <v>76</v>
      </c>
      <c r="L7" s="1" t="s">
        <v>76</v>
      </c>
      <c r="M7" s="5" t="s">
        <v>77</v>
      </c>
      <c r="N7" s="5" t="s">
        <v>78</v>
      </c>
      <c r="O7" s="5" t="s">
        <v>79</v>
      </c>
    </row>
    <row r="9" customFormat="false" ht="13.8" hidden="false" customHeight="false" outlineLevel="0" collapsed="false">
      <c r="B9" s="5" t="n">
        <v>1</v>
      </c>
      <c r="C9" s="5" t="s">
        <v>80</v>
      </c>
      <c r="D9" s="5" t="n">
        <v>136</v>
      </c>
      <c r="E9" s="5" t="n">
        <v>141</v>
      </c>
      <c r="F9" s="5" t="s">
        <v>81</v>
      </c>
      <c r="G9" s="5" t="n">
        <v>123</v>
      </c>
      <c r="H9" s="5" t="n">
        <v>122</v>
      </c>
      <c r="I9" s="5" t="n">
        <v>127</v>
      </c>
      <c r="J9" s="5" t="n">
        <v>123</v>
      </c>
      <c r="K9" s="5" t="s">
        <v>81</v>
      </c>
      <c r="L9" s="5" t="s">
        <v>81</v>
      </c>
      <c r="M9" s="5" t="s">
        <v>81</v>
      </c>
      <c r="N9" s="5" t="s">
        <v>81</v>
      </c>
      <c r="O9" s="5" t="s">
        <v>80</v>
      </c>
    </row>
    <row r="10" customFormat="false" ht="13.8" hidden="false" customHeight="false" outlineLevel="0" collapsed="false">
      <c r="B10" s="1" t="n">
        <v>2</v>
      </c>
      <c r="C10" s="1" t="s">
        <v>82</v>
      </c>
      <c r="D10" s="1" t="n">
        <v>174</v>
      </c>
      <c r="E10" s="1" t="n">
        <v>186</v>
      </c>
      <c r="F10" s="1" t="s">
        <v>81</v>
      </c>
      <c r="G10" s="1" t="n">
        <v>142</v>
      </c>
      <c r="H10" s="1" t="n">
        <v>136</v>
      </c>
      <c r="I10" s="1" t="n">
        <v>153</v>
      </c>
      <c r="J10" s="1" t="n">
        <v>140</v>
      </c>
      <c r="K10" s="1" t="s">
        <v>81</v>
      </c>
      <c r="L10" s="1" t="s">
        <v>81</v>
      </c>
      <c r="M10" s="5" t="s">
        <v>81</v>
      </c>
      <c r="N10" s="5" t="s">
        <v>81</v>
      </c>
      <c r="O10" s="1" t="s">
        <v>82</v>
      </c>
    </row>
    <row r="11" customFormat="false" ht="13.8" hidden="false" customHeight="false" outlineLevel="0" collapsed="false">
      <c r="B11" s="1" t="n">
        <v>3</v>
      </c>
      <c r="C11" s="1" t="s">
        <v>83</v>
      </c>
      <c r="D11" s="1" t="n">
        <v>248</v>
      </c>
      <c r="E11" s="1" t="n">
        <v>276</v>
      </c>
      <c r="F11" s="1" t="s">
        <v>81</v>
      </c>
      <c r="G11" s="1" t="n">
        <v>166</v>
      </c>
      <c r="H11" s="1" t="n">
        <v>162</v>
      </c>
      <c r="I11" s="1" t="n">
        <v>184</v>
      </c>
      <c r="J11" s="1" t="n">
        <v>177</v>
      </c>
      <c r="K11" s="1" t="s">
        <v>81</v>
      </c>
      <c r="L11" s="1" t="s">
        <v>81</v>
      </c>
      <c r="M11" s="5" t="s">
        <v>81</v>
      </c>
      <c r="N11" s="5" t="s">
        <v>81</v>
      </c>
      <c r="O11" s="1" t="s">
        <v>83</v>
      </c>
    </row>
    <row r="12" customFormat="false" ht="13.8" hidden="false" customHeight="false" outlineLevel="0" collapsed="false">
      <c r="B12" s="1" t="n">
        <v>4</v>
      </c>
      <c r="C12" s="1" t="s">
        <v>84</v>
      </c>
      <c r="D12" s="1" t="n">
        <v>138</v>
      </c>
      <c r="E12" s="1" t="n">
        <v>212</v>
      </c>
      <c r="F12" s="1" t="s">
        <v>81</v>
      </c>
      <c r="G12" s="1" t="n">
        <v>123</v>
      </c>
      <c r="H12" s="1" t="n">
        <v>130</v>
      </c>
      <c r="I12" s="1" t="n">
        <v>144</v>
      </c>
      <c r="J12" s="1" t="n">
        <v>146</v>
      </c>
      <c r="K12" s="1" t="s">
        <v>81</v>
      </c>
      <c r="L12" s="1" t="s">
        <v>81</v>
      </c>
      <c r="M12" s="5" t="s">
        <v>81</v>
      </c>
      <c r="N12" s="5" t="s">
        <v>81</v>
      </c>
      <c r="O12" s="1" t="s">
        <v>84</v>
      </c>
    </row>
    <row r="13" customFormat="false" ht="13.8" hidden="false" customHeight="false" outlineLevel="0" collapsed="false">
      <c r="B13" s="1" t="n">
        <v>5</v>
      </c>
      <c r="C13" s="1" t="s">
        <v>85</v>
      </c>
      <c r="D13" s="1" t="n">
        <v>197</v>
      </c>
      <c r="E13" s="1" t="n">
        <v>237</v>
      </c>
      <c r="F13" s="1" t="s">
        <v>81</v>
      </c>
      <c r="G13" s="1" t="n">
        <v>156</v>
      </c>
      <c r="H13" s="1" t="n">
        <v>159</v>
      </c>
      <c r="I13" s="1" t="n">
        <v>167</v>
      </c>
      <c r="J13" s="1" t="n">
        <v>170</v>
      </c>
      <c r="K13" s="1" t="s">
        <v>81</v>
      </c>
      <c r="L13" s="1" t="s">
        <v>81</v>
      </c>
      <c r="M13" s="5" t="s">
        <v>81</v>
      </c>
      <c r="N13" s="5" t="s">
        <v>81</v>
      </c>
      <c r="O13" s="1" t="s">
        <v>85</v>
      </c>
    </row>
    <row r="14" customFormat="false" ht="13.8" hidden="false" customHeight="false" outlineLevel="0" collapsed="false">
      <c r="B14" s="1" t="n">
        <v>6</v>
      </c>
      <c r="C14" s="1" t="s">
        <v>86</v>
      </c>
      <c r="D14" s="1" t="n">
        <v>166</v>
      </c>
      <c r="E14" s="1" t="n">
        <v>180</v>
      </c>
      <c r="F14" s="1" t="s">
        <v>81</v>
      </c>
      <c r="G14" s="1" t="n">
        <v>139</v>
      </c>
      <c r="H14" s="1" t="n">
        <v>146</v>
      </c>
      <c r="I14" s="1" t="n">
        <v>143</v>
      </c>
      <c r="J14" s="1" t="n">
        <v>152</v>
      </c>
      <c r="K14" s="1" t="s">
        <v>81</v>
      </c>
      <c r="L14" s="1" t="s">
        <v>81</v>
      </c>
      <c r="M14" s="5" t="s">
        <v>81</v>
      </c>
      <c r="N14" s="5" t="s">
        <v>81</v>
      </c>
      <c r="O14" s="1" t="s">
        <v>86</v>
      </c>
    </row>
    <row r="15" customFormat="false" ht="13.8" hidden="false" customHeight="false" outlineLevel="0" collapsed="false">
      <c r="B15" s="1" t="n">
        <v>7</v>
      </c>
      <c r="C15" s="1" t="s">
        <v>87</v>
      </c>
      <c r="D15" s="1" t="n">
        <v>189</v>
      </c>
      <c r="E15" s="1" t="n">
        <v>302</v>
      </c>
      <c r="F15" s="1" t="s">
        <v>81</v>
      </c>
      <c r="G15" s="1" t="n">
        <v>137</v>
      </c>
      <c r="H15" s="1" t="n">
        <v>132</v>
      </c>
      <c r="I15" s="1" t="n">
        <v>153</v>
      </c>
      <c r="J15" s="1" t="n">
        <v>150</v>
      </c>
      <c r="K15" s="1" t="s">
        <v>81</v>
      </c>
      <c r="L15" s="1" t="s">
        <v>81</v>
      </c>
      <c r="M15" s="5" t="s">
        <v>81</v>
      </c>
      <c r="N15" s="5" t="s">
        <v>81</v>
      </c>
      <c r="O15" s="1" t="s">
        <v>87</v>
      </c>
    </row>
    <row r="16" customFormat="false" ht="13.8" hidden="false" customHeight="false" outlineLevel="0" collapsed="false">
      <c r="B16" s="1" t="n">
        <v>8</v>
      </c>
      <c r="C16" s="1" t="s">
        <v>88</v>
      </c>
      <c r="D16" s="1" t="n">
        <v>164</v>
      </c>
      <c r="E16" s="1" t="n">
        <v>236</v>
      </c>
      <c r="F16" s="1" t="s">
        <v>81</v>
      </c>
      <c r="G16" s="1" t="n">
        <v>115</v>
      </c>
      <c r="H16" s="1" t="n">
        <v>114</v>
      </c>
      <c r="I16" s="1" t="n">
        <v>119</v>
      </c>
      <c r="J16" s="1" t="n">
        <v>122</v>
      </c>
      <c r="K16" s="1" t="s">
        <v>81</v>
      </c>
      <c r="L16" s="1" t="s">
        <v>81</v>
      </c>
      <c r="M16" s="5" t="s">
        <v>81</v>
      </c>
      <c r="N16" s="5" t="s">
        <v>81</v>
      </c>
      <c r="O16" s="1" t="s">
        <v>88</v>
      </c>
    </row>
    <row r="17" customFormat="false" ht="13.8" hidden="false" customHeight="false" outlineLevel="0" collapsed="false">
      <c r="B17" s="1" t="n">
        <v>9</v>
      </c>
      <c r="C17" s="1" t="s">
        <v>89</v>
      </c>
      <c r="D17" s="1" t="n">
        <v>268</v>
      </c>
      <c r="E17" s="1" t="n">
        <v>315</v>
      </c>
      <c r="F17" s="1" t="s">
        <v>81</v>
      </c>
      <c r="G17" s="1" t="n">
        <v>165</v>
      </c>
      <c r="H17" s="1" t="n">
        <v>157</v>
      </c>
      <c r="I17" s="1" t="n">
        <v>175</v>
      </c>
      <c r="J17" s="1" t="n">
        <v>161</v>
      </c>
      <c r="K17" s="1" t="s">
        <v>81</v>
      </c>
      <c r="L17" s="1" t="s">
        <v>81</v>
      </c>
      <c r="M17" s="5" t="s">
        <v>81</v>
      </c>
      <c r="N17" s="5" t="s">
        <v>81</v>
      </c>
      <c r="O17" s="1" t="s">
        <v>89</v>
      </c>
    </row>
    <row r="18" customFormat="false" ht="13.8" hidden="false" customHeight="false" outlineLevel="0" collapsed="false">
      <c r="B18" s="1" t="n">
        <v>10</v>
      </c>
      <c r="C18" s="1" t="s">
        <v>90</v>
      </c>
      <c r="D18" s="1" t="n">
        <v>241</v>
      </c>
      <c r="E18" s="1" t="n">
        <v>290</v>
      </c>
      <c r="F18" s="1" t="s">
        <v>81</v>
      </c>
      <c r="G18" s="1" t="n">
        <v>140</v>
      </c>
      <c r="H18" s="1" t="n">
        <v>141</v>
      </c>
      <c r="I18" s="1" t="n">
        <v>143</v>
      </c>
      <c r="J18" s="1" t="n">
        <v>145</v>
      </c>
      <c r="K18" s="1" t="s">
        <v>81</v>
      </c>
      <c r="L18" s="1" t="s">
        <v>81</v>
      </c>
      <c r="M18" s="5" t="s">
        <v>81</v>
      </c>
      <c r="N18" s="5" t="s">
        <v>81</v>
      </c>
      <c r="O18" s="1" t="s">
        <v>90</v>
      </c>
    </row>
    <row r="19" customFormat="false" ht="13.8" hidden="false" customHeight="false" outlineLevel="0" collapsed="false">
      <c r="B19" s="1" t="n">
        <v>11</v>
      </c>
      <c r="C19" s="1" t="s">
        <v>91</v>
      </c>
      <c r="D19" s="1" t="n">
        <v>193</v>
      </c>
      <c r="E19" s="1" t="n">
        <v>227</v>
      </c>
      <c r="F19" s="1" t="s">
        <v>81</v>
      </c>
      <c r="G19" s="1" t="n">
        <v>151</v>
      </c>
      <c r="H19" s="1" t="n">
        <v>152</v>
      </c>
      <c r="I19" s="1" t="n">
        <v>185</v>
      </c>
      <c r="J19" s="1" t="n">
        <v>147</v>
      </c>
      <c r="K19" s="1" t="s">
        <v>81</v>
      </c>
      <c r="L19" s="1" t="s">
        <v>81</v>
      </c>
      <c r="M19" s="5" t="s">
        <v>81</v>
      </c>
      <c r="N19" s="5" t="s">
        <v>81</v>
      </c>
      <c r="O19" s="1" t="s">
        <v>91</v>
      </c>
    </row>
    <row r="20" customFormat="false" ht="13.8" hidden="false" customHeight="false" outlineLevel="0" collapsed="false">
      <c r="B20" s="1" t="n">
        <v>12</v>
      </c>
      <c r="C20" s="1" t="s">
        <v>92</v>
      </c>
      <c r="D20" s="1" t="n">
        <v>243</v>
      </c>
      <c r="E20" s="1" t="n">
        <v>285</v>
      </c>
      <c r="F20" s="1" t="s">
        <v>81</v>
      </c>
      <c r="G20" s="1" t="n">
        <v>135</v>
      </c>
      <c r="H20" s="1" t="n">
        <v>136</v>
      </c>
      <c r="I20" s="1" t="n">
        <v>142</v>
      </c>
      <c r="J20" s="1" t="n">
        <v>146</v>
      </c>
      <c r="K20" s="1" t="s">
        <v>81</v>
      </c>
      <c r="L20" s="1" t="s">
        <v>81</v>
      </c>
      <c r="M20" s="5" t="s">
        <v>81</v>
      </c>
      <c r="N20" s="5" t="s">
        <v>81</v>
      </c>
      <c r="O20" s="1" t="s">
        <v>92</v>
      </c>
    </row>
    <row r="21" customFormat="false" ht="13.8" hidden="false" customHeight="false" outlineLevel="0" collapsed="false">
      <c r="B21" s="1" t="n">
        <v>13</v>
      </c>
      <c r="C21" s="1" t="s">
        <v>93</v>
      </c>
      <c r="D21" s="1" t="n">
        <v>286</v>
      </c>
      <c r="E21" s="1" t="n">
        <v>321</v>
      </c>
      <c r="F21" s="1" t="s">
        <v>81</v>
      </c>
      <c r="G21" s="1" t="n">
        <v>261</v>
      </c>
      <c r="H21" s="1" t="n">
        <v>262</v>
      </c>
      <c r="I21" s="1" t="n">
        <v>286</v>
      </c>
      <c r="J21" s="1" t="n">
        <v>285</v>
      </c>
      <c r="K21" s="1" t="s">
        <v>81</v>
      </c>
      <c r="L21" s="1" t="s">
        <v>81</v>
      </c>
      <c r="M21" s="1" t="s">
        <v>81</v>
      </c>
      <c r="N21" s="1" t="s">
        <v>81</v>
      </c>
      <c r="O21" s="1" t="s">
        <v>93</v>
      </c>
    </row>
    <row r="22" customFormat="false" ht="13.8" hidden="false" customHeight="false" outlineLevel="0" collapsed="false">
      <c r="B22" s="1" t="n">
        <v>14</v>
      </c>
      <c r="C22" s="1" t="s">
        <v>94</v>
      </c>
      <c r="D22" s="1" t="n">
        <v>303</v>
      </c>
      <c r="E22" s="1" t="n">
        <v>437</v>
      </c>
      <c r="F22" s="1" t="s">
        <v>81</v>
      </c>
      <c r="G22" s="1" t="n">
        <v>193</v>
      </c>
      <c r="H22" s="1" t="n">
        <v>187</v>
      </c>
      <c r="I22" s="1" t="n">
        <v>219</v>
      </c>
      <c r="J22" s="1" t="n">
        <v>217</v>
      </c>
      <c r="K22" s="1" t="s">
        <v>81</v>
      </c>
      <c r="L22" s="1" t="s">
        <v>81</v>
      </c>
      <c r="M22" s="5" t="s">
        <v>81</v>
      </c>
      <c r="N22" s="5" t="s">
        <v>81</v>
      </c>
      <c r="O22" s="1" t="s">
        <v>94</v>
      </c>
    </row>
    <row r="23" customFormat="false" ht="13.8" hidden="false" customHeight="false" outlineLevel="0" collapsed="false">
      <c r="B23" s="1" t="n">
        <v>15</v>
      </c>
      <c r="C23" s="1" t="s">
        <v>95</v>
      </c>
      <c r="D23" s="1" t="n">
        <v>456</v>
      </c>
      <c r="E23" s="1" t="n">
        <v>490</v>
      </c>
      <c r="F23" s="1" t="s">
        <v>81</v>
      </c>
      <c r="G23" s="1" t="n">
        <v>245</v>
      </c>
      <c r="H23" s="1" t="n">
        <v>293</v>
      </c>
      <c r="I23" s="1" t="n">
        <v>252</v>
      </c>
      <c r="J23" s="1" t="n">
        <v>303</v>
      </c>
      <c r="K23" s="1" t="s">
        <v>81</v>
      </c>
      <c r="L23" s="1" t="s">
        <v>81</v>
      </c>
      <c r="M23" s="5" t="s">
        <v>81</v>
      </c>
      <c r="N23" s="5" t="s">
        <v>81</v>
      </c>
      <c r="O23" s="1" t="s">
        <v>95</v>
      </c>
    </row>
    <row r="24" customFormat="false" ht="13.8" hidden="false" customHeight="false" outlineLevel="0" collapsed="false">
      <c r="B24" s="1" t="n">
        <v>16</v>
      </c>
      <c r="C24" s="1" t="s">
        <v>96</v>
      </c>
      <c r="D24" s="1" t="n">
        <v>303</v>
      </c>
      <c r="E24" s="1" t="n">
        <v>317</v>
      </c>
      <c r="F24" s="1" t="s">
        <v>81</v>
      </c>
      <c r="G24" s="1" t="n">
        <v>223</v>
      </c>
      <c r="H24" s="1" t="n">
        <v>221</v>
      </c>
      <c r="I24" s="1" t="n">
        <v>233</v>
      </c>
      <c r="J24" s="1" t="n">
        <v>235</v>
      </c>
      <c r="K24" s="1" t="s">
        <v>81</v>
      </c>
      <c r="L24" s="1" t="s">
        <v>81</v>
      </c>
      <c r="M24" s="5" t="s">
        <v>81</v>
      </c>
      <c r="N24" s="5" t="s">
        <v>81</v>
      </c>
      <c r="O24" s="1" t="s">
        <v>96</v>
      </c>
    </row>
    <row r="25" customFormat="false" ht="13.8" hidden="false" customHeight="false" outlineLevel="0" collapsed="false">
      <c r="B25" s="1" t="n">
        <v>17</v>
      </c>
      <c r="C25" s="1" t="s">
        <v>97</v>
      </c>
      <c r="D25" s="1" t="n">
        <v>336</v>
      </c>
      <c r="E25" s="1" t="n">
        <v>477</v>
      </c>
      <c r="F25" s="1" t="s">
        <v>81</v>
      </c>
      <c r="G25" s="1" t="n">
        <v>251</v>
      </c>
      <c r="H25" s="1" t="n">
        <v>226</v>
      </c>
      <c r="I25" s="1" t="n">
        <v>254</v>
      </c>
      <c r="J25" s="1" t="n">
        <v>235</v>
      </c>
      <c r="K25" s="1" t="s">
        <v>81</v>
      </c>
      <c r="L25" s="1" t="s">
        <v>81</v>
      </c>
      <c r="M25" s="1" t="s">
        <v>81</v>
      </c>
      <c r="N25" s="1" t="s">
        <v>81</v>
      </c>
      <c r="O25" s="1" t="s">
        <v>97</v>
      </c>
    </row>
    <row r="26" customFormat="false" ht="14" hidden="false" customHeight="false" outlineLevel="0" collapsed="false">
      <c r="B26" s="1" t="n">
        <v>18</v>
      </c>
      <c r="C26" s="1" t="s">
        <v>98</v>
      </c>
      <c r="D26" s="1" t="n">
        <v>348</v>
      </c>
      <c r="E26" s="1" t="n">
        <v>505</v>
      </c>
      <c r="F26" s="1" t="s">
        <v>81</v>
      </c>
      <c r="G26" s="1" t="n">
        <v>193</v>
      </c>
      <c r="H26" s="1" t="n">
        <v>182</v>
      </c>
      <c r="I26" s="1" t="n">
        <v>253</v>
      </c>
      <c r="J26" s="1" t="n">
        <v>252</v>
      </c>
      <c r="K26" s="1" t="s">
        <v>81</v>
      </c>
      <c r="L26" s="1" t="s">
        <v>81</v>
      </c>
      <c r="M26" s="5" t="s">
        <v>99</v>
      </c>
      <c r="N26" s="5" t="s">
        <v>81</v>
      </c>
      <c r="O26" s="1" t="s">
        <v>98</v>
      </c>
    </row>
    <row r="27" customFormat="false" ht="13.8" hidden="false" customHeight="false" outlineLevel="0" collapsed="false">
      <c r="M27" s="5"/>
      <c r="N27" s="5"/>
    </row>
    <row r="28" customFormat="false" ht="13.8" hidden="false" customHeight="false" outlineLevel="0" collapsed="false">
      <c r="M28" s="5"/>
      <c r="N28" s="5"/>
    </row>
    <row r="29" customFormat="false" ht="13.8" hidden="false" customHeight="false" outlineLevel="0" collapsed="false">
      <c r="M29" s="5"/>
      <c r="N29" s="5"/>
    </row>
    <row r="31" customFormat="false" ht="13.8" hidden="false" customHeight="false" outlineLevel="0" collapsed="false">
      <c r="M31" s="5"/>
      <c r="N31" s="5"/>
    </row>
    <row r="32" customFormat="false" ht="13.8" hidden="false" customHeight="false" outlineLevel="0" collapsed="false">
      <c r="M32" s="5"/>
      <c r="N32" s="5"/>
    </row>
    <row r="33" customFormat="false" ht="13.8" hidden="false" customHeight="false" outlineLevel="0" collapsed="false">
      <c r="M33" s="5"/>
      <c r="N33" s="5"/>
    </row>
    <row r="34" customFormat="false" ht="13.8" hidden="false" customHeight="false" outlineLevel="0" collapsed="false">
      <c r="M34" s="5"/>
      <c r="N34" s="5"/>
    </row>
    <row r="35" customFormat="false" ht="13.8" hidden="false" customHeight="false" outlineLevel="0" collapsed="false">
      <c r="M35" s="5"/>
      <c r="N35" s="5"/>
    </row>
    <row r="37" customFormat="false" ht="13.8" hidden="false" customHeight="false" outlineLevel="0" collapsed="false">
      <c r="M37" s="5"/>
      <c r="N37" s="5"/>
    </row>
    <row r="38" customFormat="false" ht="13.8" hidden="false" customHeight="false" outlineLevel="0" collapsed="false">
      <c r="M38" s="5"/>
      <c r="N38" s="5"/>
    </row>
    <row r="39" customFormat="false" ht="13.8" hidden="false" customHeight="false" outlineLevel="0" collapsed="false">
      <c r="M39" s="5"/>
      <c r="N39" s="5"/>
    </row>
    <row r="40" customFormat="false" ht="13.8" hidden="false" customHeight="false" outlineLevel="0" collapsed="false">
      <c r="M40" s="5"/>
      <c r="N40" s="5"/>
    </row>
    <row r="41" customFormat="false" ht="13.8" hidden="false" customHeight="false" outlineLevel="0" collapsed="false">
      <c r="M41" s="5"/>
      <c r="N41" s="5"/>
    </row>
    <row r="42" customFormat="false" ht="13.8" hidden="false" customHeight="false" outlineLevel="0" collapsed="false">
      <c r="M42" s="5"/>
      <c r="N42" s="5"/>
    </row>
    <row r="43" customFormat="false" ht="13.8" hidden="false" customHeight="false" outlineLevel="0" collapsed="false">
      <c r="M43" s="5"/>
      <c r="N43" s="5"/>
    </row>
    <row r="44" customFormat="false" ht="13.8" hidden="false" customHeight="false" outlineLevel="0" collapsed="false">
      <c r="M44" s="5"/>
      <c r="N44" s="5"/>
    </row>
    <row r="45" customFormat="false" ht="13.8" hidden="false" customHeight="false" outlineLevel="0" collapsed="false">
      <c r="M45" s="5"/>
      <c r="N45" s="5"/>
    </row>
    <row r="46" customFormat="false" ht="13.8" hidden="false" customHeight="false" outlineLevel="0" collapsed="false">
      <c r="M46" s="5"/>
      <c r="N46" s="5"/>
    </row>
    <row r="47" customFormat="false" ht="13.8" hidden="false" customHeight="false" outlineLevel="0" collapsed="false">
      <c r="M47" s="5"/>
      <c r="N47" s="5"/>
    </row>
    <row r="48" customFormat="false" ht="13.8" hidden="false" customHeight="false" outlineLevel="0" collapsed="false">
      <c r="M48" s="5"/>
      <c r="N48" s="5"/>
    </row>
    <row r="49" customFormat="false" ht="13.8" hidden="false" customHeight="false" outlineLevel="0" collapsed="false">
      <c r="M49" s="5"/>
      <c r="N49" s="5"/>
    </row>
    <row r="50" customFormat="false" ht="13.8" hidden="false" customHeight="false" outlineLevel="0" collapsed="false">
      <c r="M50" s="5"/>
      <c r="N50" s="5"/>
    </row>
    <row r="51" customFormat="false" ht="13.8" hidden="false" customHeight="false" outlineLevel="0" collapsed="false">
      <c r="M51" s="5"/>
      <c r="N51" s="5"/>
    </row>
    <row r="52" customFormat="false" ht="13.8" hidden="false" customHeight="false" outlineLevel="0" collapsed="false">
      <c r="M52" s="5"/>
      <c r="N52" s="5"/>
    </row>
    <row r="53" customFormat="false" ht="13.8" hidden="false" customHeight="false" outlineLevel="0" collapsed="false">
      <c r="M53" s="5"/>
      <c r="N53" s="5"/>
    </row>
    <row r="54" customFormat="false" ht="13.8" hidden="false" customHeight="false" outlineLevel="0" collapsed="false">
      <c r="M54" s="5"/>
      <c r="N54" s="5"/>
    </row>
    <row r="55" customFormat="false" ht="13.8" hidden="false" customHeight="false" outlineLevel="0" collapsed="false">
      <c r="M55" s="5"/>
      <c r="N55" s="5"/>
    </row>
    <row r="56" customFormat="false" ht="13.8" hidden="false" customHeight="false" outlineLevel="0" collapsed="false">
      <c r="M56" s="5"/>
      <c r="N56" s="5"/>
    </row>
    <row r="58" customFormat="false" ht="13.8" hidden="false" customHeight="false" outlineLevel="0" collapsed="false">
      <c r="M58" s="5"/>
      <c r="N58" s="5"/>
    </row>
    <row r="59" customFormat="false" ht="13.8" hidden="false" customHeight="false" outlineLevel="0" collapsed="false">
      <c r="M59" s="5"/>
      <c r="N59" s="5"/>
    </row>
    <row r="60" customFormat="false" ht="13.8" hidden="false" customHeight="false" outlineLevel="0" collapsed="false">
      <c r="M60" s="5"/>
      <c r="N60" s="5"/>
    </row>
    <row r="61" customFormat="false" ht="13.8" hidden="false" customHeight="false" outlineLevel="0" collapsed="false">
      <c r="M61" s="5"/>
      <c r="N61" s="5"/>
    </row>
    <row r="62" customFormat="false" ht="13.8" hidden="false" customHeight="false" outlineLevel="0" collapsed="false">
      <c r="M62" s="5"/>
      <c r="N62" s="5"/>
    </row>
    <row r="63" customFormat="false" ht="13.8" hidden="false" customHeight="false" outlineLevel="0" collapsed="false">
      <c r="M63" s="5"/>
      <c r="N63" s="5"/>
    </row>
    <row r="64" customFormat="false" ht="13.8" hidden="false" customHeight="false" outlineLevel="0" collapsed="false">
      <c r="M64" s="5"/>
      <c r="N64" s="5"/>
    </row>
    <row r="65" customFormat="false" ht="13.8" hidden="false" customHeight="false" outlineLevel="0" collapsed="false">
      <c r="M65" s="5"/>
      <c r="N65" s="5"/>
    </row>
    <row r="66" customFormat="false" ht="13.8" hidden="false" customHeight="false" outlineLevel="0" collapsed="false">
      <c r="M66" s="5"/>
      <c r="N66" s="5"/>
    </row>
    <row r="67" customFormat="false" ht="13.8" hidden="false" customHeight="false" outlineLevel="0" collapsed="false">
      <c r="M67" s="5"/>
      <c r="N67" s="5"/>
    </row>
    <row r="68" customFormat="false" ht="13.8" hidden="false" customHeight="false" outlineLevel="0" collapsed="false">
      <c r="M68" s="5"/>
      <c r="N68" s="5"/>
    </row>
    <row r="69" customFormat="false" ht="13.8" hidden="false" customHeight="false" outlineLevel="0" collapsed="false">
      <c r="M69" s="5"/>
      <c r="N69" s="5"/>
    </row>
    <row r="70" customFormat="false" ht="13.8" hidden="false" customHeight="false" outlineLevel="0" collapsed="false">
      <c r="M70" s="5"/>
      <c r="N70" s="5"/>
    </row>
    <row r="71" customFormat="false" ht="13.8" hidden="false" customHeight="false" outlineLevel="0" collapsed="false">
      <c r="M71" s="5"/>
      <c r="N71" s="5"/>
    </row>
    <row r="72" customFormat="false" ht="13.8" hidden="false" customHeight="false" outlineLevel="0" collapsed="false">
      <c r="M72" s="5"/>
      <c r="N72" s="5"/>
    </row>
    <row r="73" customFormat="false" ht="13.8" hidden="false" customHeight="false" outlineLevel="0" collapsed="false">
      <c r="M73" s="5"/>
      <c r="N73" s="5"/>
    </row>
    <row r="75" customFormat="false" ht="13.8" hidden="false" customHeight="false" outlineLevel="0" collapsed="false">
      <c r="M75" s="5"/>
      <c r="N75" s="5"/>
    </row>
    <row r="76" customFormat="false" ht="13.8" hidden="false" customHeight="false" outlineLevel="0" collapsed="false">
      <c r="M76" s="5"/>
      <c r="N76" s="5"/>
    </row>
    <row r="77" customFormat="false" ht="13.8" hidden="false" customHeight="false" outlineLevel="0" collapsed="false">
      <c r="M77" s="5"/>
      <c r="N77" s="5"/>
    </row>
    <row r="78" customFormat="false" ht="13.8" hidden="false" customHeight="false" outlineLevel="0" collapsed="false">
      <c r="M78" s="5"/>
      <c r="N78" s="5"/>
    </row>
    <row r="79" customFormat="false" ht="13.8" hidden="false" customHeight="false" outlineLevel="0" collapsed="false">
      <c r="M79" s="5"/>
      <c r="N79" s="5"/>
    </row>
    <row r="80" customFormat="false" ht="13.8" hidden="false" customHeight="false" outlineLevel="0" collapsed="false">
      <c r="M80" s="5"/>
      <c r="N80" s="5"/>
    </row>
    <row r="81" customFormat="false" ht="13.8" hidden="false" customHeight="false" outlineLevel="0" collapsed="false">
      <c r="M81" s="5"/>
      <c r="N81" s="5"/>
    </row>
    <row r="82" customFormat="false" ht="13.8" hidden="false" customHeight="false" outlineLevel="0" collapsed="false">
      <c r="M82" s="5"/>
      <c r="N82" s="5"/>
    </row>
    <row r="83" customFormat="false" ht="13.8" hidden="false" customHeight="false" outlineLevel="0" collapsed="false">
      <c r="M83" s="5"/>
      <c r="N83" s="5"/>
    </row>
    <row r="84" customFormat="false" ht="13.8" hidden="false" customHeight="false" outlineLevel="0" collapsed="false">
      <c r="M84" s="5"/>
      <c r="N84" s="5"/>
    </row>
    <row r="85" customFormat="false" ht="13.8" hidden="false" customHeight="false" outlineLevel="0" collapsed="false">
      <c r="M85" s="5"/>
      <c r="N85" s="5"/>
    </row>
    <row r="86" customFormat="false" ht="13.8" hidden="false" customHeight="false" outlineLevel="0" collapsed="false">
      <c r="M86" s="5"/>
      <c r="N86" s="5"/>
    </row>
    <row r="87" customFormat="false" ht="13.8" hidden="false" customHeight="false" outlineLevel="0" collapsed="false">
      <c r="M87" s="5"/>
      <c r="N87" s="5"/>
    </row>
    <row r="88" customFormat="false" ht="13.8" hidden="false" customHeight="false" outlineLevel="0" collapsed="false">
      <c r="M88" s="5"/>
      <c r="N88" s="5"/>
    </row>
    <row r="90" customFormat="false" ht="13.8" hidden="false" customHeight="false" outlineLevel="0" collapsed="false">
      <c r="M90" s="5"/>
      <c r="N90" s="5"/>
    </row>
    <row r="91" customFormat="false" ht="13.8" hidden="false" customHeight="false" outlineLevel="0" collapsed="false">
      <c r="M91" s="5"/>
      <c r="N91" s="5"/>
    </row>
    <row r="92" customFormat="false" ht="13.8" hidden="false" customHeight="false" outlineLevel="0" collapsed="false">
      <c r="M92" s="5"/>
      <c r="N92" s="5"/>
    </row>
    <row r="93" customFormat="false" ht="13.8" hidden="false" customHeight="false" outlineLevel="0" collapsed="false">
      <c r="M93" s="5"/>
      <c r="N93" s="5"/>
    </row>
    <row r="94" customFormat="false" ht="13.8" hidden="false" customHeight="false" outlineLevel="0" collapsed="false">
      <c r="M94" s="5"/>
      <c r="N94" s="5"/>
    </row>
    <row r="95" customFormat="false" ht="13.8" hidden="false" customHeight="false" outlineLevel="0" collapsed="false">
      <c r="M95" s="5"/>
      <c r="N95" s="5"/>
    </row>
    <row r="96" customFormat="false" ht="13.8" hidden="false" customHeight="false" outlineLevel="0" collapsed="false">
      <c r="M96" s="5"/>
      <c r="N96" s="5"/>
    </row>
    <row r="97" customFormat="false" ht="13.8" hidden="false" customHeight="false" outlineLevel="0" collapsed="false">
      <c r="M97" s="5"/>
      <c r="N97" s="5"/>
    </row>
    <row r="98" customFormat="false" ht="13.8" hidden="false" customHeight="false" outlineLevel="0" collapsed="false">
      <c r="M98" s="5"/>
      <c r="N98" s="5"/>
    </row>
    <row r="99" customFormat="false" ht="13.8" hidden="false" customHeight="false" outlineLevel="0" collapsed="false">
      <c r="M99" s="5"/>
      <c r="N99" s="5"/>
    </row>
    <row r="100" customFormat="false" ht="13.8" hidden="false" customHeight="false" outlineLevel="0" collapsed="false">
      <c r="M100" s="5"/>
      <c r="N100" s="5"/>
    </row>
    <row r="101" customFormat="false" ht="13.8" hidden="false" customHeight="false" outlineLevel="0" collapsed="false">
      <c r="M101" s="5"/>
      <c r="N101" s="5"/>
    </row>
    <row r="102" customFormat="false" ht="13.8" hidden="false" customHeight="false" outlineLevel="0" collapsed="false">
      <c r="M102" s="5"/>
      <c r="N102" s="5"/>
    </row>
    <row r="103" customFormat="false" ht="13.8" hidden="false" customHeight="false" outlineLevel="0" collapsed="false">
      <c r="M103" s="5"/>
      <c r="N103" s="5"/>
    </row>
    <row r="104" customFormat="false" ht="13.8" hidden="false" customHeight="false" outlineLevel="0" collapsed="false">
      <c r="M104" s="5"/>
      <c r="N104" s="5"/>
    </row>
    <row r="105" customFormat="false" ht="13.8" hidden="false" customHeight="false" outlineLevel="0" collapsed="false">
      <c r="M105" s="5"/>
      <c r="N105" s="5"/>
    </row>
    <row r="106" customFormat="false" ht="13.8" hidden="false" customHeight="false" outlineLevel="0" collapsed="false">
      <c r="M106" s="5"/>
      <c r="N106" s="5"/>
    </row>
    <row r="107" customFormat="false" ht="13.8" hidden="false" customHeight="false" outlineLevel="0" collapsed="false">
      <c r="M107" s="5"/>
      <c r="N107" s="5"/>
    </row>
    <row r="108" customFormat="false" ht="13.8" hidden="false" customHeight="false" outlineLevel="0" collapsed="false">
      <c r="M108" s="5"/>
      <c r="N108" s="5"/>
    </row>
    <row r="109" customFormat="false" ht="13.8" hidden="false" customHeight="false" outlineLevel="0" collapsed="false">
      <c r="M109" s="5"/>
      <c r="N109" s="5"/>
    </row>
    <row r="110" customFormat="false" ht="13.8" hidden="false" customHeight="false" outlineLevel="0" collapsed="false">
      <c r="M110" s="5"/>
      <c r="N110" s="5"/>
    </row>
    <row r="112" customFormat="false" ht="13.8" hidden="false" customHeight="false" outlineLevel="0" collapsed="false">
      <c r="M112" s="5"/>
      <c r="N112" s="5"/>
    </row>
    <row r="113" customFormat="false" ht="13.8" hidden="false" customHeight="false" outlineLevel="0" collapsed="false">
      <c r="M113" s="5"/>
      <c r="N113" s="5"/>
    </row>
    <row r="114" customFormat="false" ht="13.8" hidden="false" customHeight="false" outlineLevel="0" collapsed="false">
      <c r="M114" s="5"/>
      <c r="N114" s="5"/>
    </row>
    <row r="115" customFormat="false" ht="13.8" hidden="false" customHeight="false" outlineLevel="0" collapsed="false">
      <c r="M115" s="5"/>
      <c r="N115" s="5"/>
    </row>
    <row r="116" customFormat="false" ht="13.8" hidden="false" customHeight="false" outlineLevel="0" collapsed="false">
      <c r="M116" s="5"/>
      <c r="N116" s="5"/>
    </row>
    <row r="118" customFormat="false" ht="13.8" hidden="false" customHeight="false" outlineLevel="0" collapsed="false">
      <c r="M118" s="5"/>
      <c r="N118" s="5"/>
    </row>
    <row r="119" customFormat="false" ht="13.8" hidden="false" customHeight="false" outlineLevel="0" collapsed="false">
      <c r="M119" s="5"/>
      <c r="N119" s="5"/>
    </row>
    <row r="120" customFormat="false" ht="13.8" hidden="false" customHeight="false" outlineLevel="0" collapsed="false">
      <c r="M120" s="5"/>
      <c r="N120" s="5"/>
    </row>
    <row r="121" customFormat="false" ht="13.8" hidden="false" customHeight="false" outlineLevel="0" collapsed="false">
      <c r="M121" s="5"/>
      <c r="N121" s="5"/>
    </row>
    <row r="122" customFormat="false" ht="13.8" hidden="false" customHeight="false" outlineLevel="0" collapsed="false">
      <c r="M122" s="5"/>
      <c r="N122" s="5"/>
    </row>
  </sheetData>
  <autoFilter ref="B8:O122"/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7" min="3" style="1" width="6.69"/>
    <col collapsed="false" customWidth="true" hidden="false" outlineLevel="0" max="8" min="8" style="1" width="2.66"/>
  </cols>
  <sheetData>
    <row r="1" customFormat="false" ht="13.8" hidden="false" customHeight="false" outlineLevel="0" collapsed="false">
      <c r="B1" s="1" t="str">
        <f aca="false">nt!C1</f>
        <v>beatmania featuring DREAMS COME TRUE</v>
      </c>
    </row>
    <row r="2" customFormat="false" ht="13.8" hidden="false" customHeight="false" outlineLevel="0" collapsed="false">
      <c r="B2" s="1" t="s">
        <v>100</v>
      </c>
    </row>
    <row r="3" customFormat="false" ht="13.8" hidden="false" customHeight="false" outlineLevel="0" collapsed="false">
      <c r="B3" s="1" t="s">
        <v>101</v>
      </c>
    </row>
    <row r="4" customFormat="false" ht="13.8" hidden="false" customHeight="false" outlineLevel="0" collapsed="false">
      <c r="C4" s="1" t="s">
        <v>102</v>
      </c>
    </row>
    <row r="5" customFormat="false" ht="13.8" hidden="false" customHeight="false" outlineLevel="0" collapsed="false">
      <c r="C5" s="1" t="str">
        <f aca="false">nt!D5</f>
        <v>basic</v>
      </c>
      <c r="D5" s="4"/>
    </row>
    <row r="6" customFormat="false" ht="26" hidden="false" customHeight="false" outlineLevel="0" collapsed="false">
      <c r="C6" s="1" t="str">
        <f aca="false">nt!D6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nt!D7</f>
        <v>notes</v>
      </c>
      <c r="D7" s="4" t="s">
        <v>103</v>
      </c>
      <c r="E7" s="1" t="s">
        <v>104</v>
      </c>
      <c r="F7" s="1" t="s">
        <v>36</v>
      </c>
      <c r="G7" s="1" t="s">
        <v>105</v>
      </c>
    </row>
    <row r="9" customFormat="false" ht="14" hidden="false" customHeight="false" outlineLevel="0" collapsed="false">
      <c r="A9" s="1" t="n">
        <f aca="false">nt!B9</f>
        <v>1</v>
      </c>
      <c r="B9" s="1" t="str">
        <f aca="false">nt!C9</f>
        <v>朝がまた来る</v>
      </c>
      <c r="C9" s="1" t="n">
        <f aca="false">nt!D9</f>
        <v>136</v>
      </c>
      <c r="D9" s="1" t="str">
        <f aca="false">IF(ISNUMBER(C9),"+"&amp;TEXT(ROUNDDOWN(imBGR/C9,2),"0.00"),".")</f>
        <v>+1.16</v>
      </c>
      <c r="E9" s="1" t="str">
        <f aca="false">IF(ISNUMBER(C9),"+"&amp;TEXT(ROUNDDOWN(imBGD/C9,2),"0.00"),".")</f>
        <v>+0.54</v>
      </c>
      <c r="F9" s="1" t="str">
        <f aca="false">imBBD</f>
        <v>-1.00</v>
      </c>
      <c r="G9" s="1" t="str">
        <f aca="false">imBPR</f>
        <v>-2.00</v>
      </c>
      <c r="I9" s="1" t="str">
        <f aca="false">"&lt;td&gt;"&amp;B9&amp;IF(ISNUMBER(C9),"&lt;td class=""lv_b al_r""&gt;"&amp;C9&amp;"&lt;td class=""lv_b""&gt;"&amp;D9&amp;":"&amp;E9,"&lt;td colspan=2&gt;.")&amp;"&lt;td&gt;"&amp;F9&amp;":"&amp;G9&amp;"&lt;td&gt;1P"</f>
        <v>&lt;td&gt;朝がまた来る&lt;td class="lv_b al_r"&gt;136&lt;td class="lv_b"&gt;+1.16:+0.54&lt;td&gt;-1.00:-2.00&lt;td&gt;1P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SNOW DANCE</v>
      </c>
      <c r="C10" s="1" t="n">
        <f aca="false">nt!D10</f>
        <v>174</v>
      </c>
      <c r="D10" s="1" t="str">
        <f aca="false">IF(ISNUMBER(C10),"+"&amp;TEXT(ROUNDDOWN(imBGR/C10,2),"0.00"),".")</f>
        <v>+0.91</v>
      </c>
      <c r="E10" s="1" t="str">
        <f aca="false">IF(ISNUMBER(C10),"+"&amp;TEXT(ROUNDDOWN(imBGD/C10,2),"0.00"),".")</f>
        <v>+0.42</v>
      </c>
      <c r="F10" s="1" t="str">
        <f aca="false">imBBD</f>
        <v>-1.00</v>
      </c>
      <c r="G10" s="1" t="str">
        <f aca="false">imBPR</f>
        <v>-2.00</v>
      </c>
      <c r="I10" s="1" t="str">
        <f aca="false">"&lt;td&gt;"&amp;B10&amp;IF(ISNUMBER(C10),"&lt;td class=""lv_b al_r""&gt;"&amp;C10&amp;"&lt;td class=""lv_b""&gt;"&amp;D10&amp;":"&amp;E10,"&lt;td colspan=2&gt;.")&amp;"&lt;td&gt;"&amp;F10&amp;":"&amp;G10&amp;"&lt;td&gt;1P"</f>
        <v>&lt;td&gt;SNOW DANCE&lt;td class="lv_b al_r"&gt;174&lt;td class="lv_b"&gt;+0.91:+0.42&lt;td&gt;-1.00:-2.00&lt;td&gt;1P</v>
      </c>
    </row>
    <row r="11" customFormat="false" ht="14" hidden="false" customHeight="false" outlineLevel="0" collapsed="false">
      <c r="A11" s="1" t="n">
        <f aca="false">nt!B11</f>
        <v>3</v>
      </c>
      <c r="B11" s="1" t="str">
        <f aca="false">nt!C11</f>
        <v>笑顔の行方</v>
      </c>
      <c r="C11" s="1" t="n">
        <f aca="false">nt!D11</f>
        <v>248</v>
      </c>
      <c r="D11" s="1" t="str">
        <f aca="false">IF(ISNUMBER(C11),"+"&amp;TEXT(ROUNDDOWN(imBGR/C11,2),"0.00"),".")</f>
        <v>+0.63</v>
      </c>
      <c r="E11" s="1" t="str">
        <f aca="false">IF(ISNUMBER(C11),"+"&amp;TEXT(ROUNDDOWN(imBGD/C11,2),"0.00"),".")</f>
        <v>+0.30</v>
      </c>
      <c r="F11" s="1" t="str">
        <f aca="false">imBBD</f>
        <v>-1.00</v>
      </c>
      <c r="G11" s="1" t="str">
        <f aca="false">imBPR</f>
        <v>-2.00</v>
      </c>
      <c r="I11" s="1" t="str">
        <f aca="false">"&lt;td&gt;"&amp;B11&amp;IF(ISNUMBER(C11),"&lt;td class=""lv_b al_r""&gt;"&amp;C11&amp;"&lt;td class=""lv_b""&gt;"&amp;D11&amp;":"&amp;E11,"&lt;td colspan=2&gt;.")&amp;"&lt;td&gt;"&amp;F11&amp;":"&amp;G11&amp;"&lt;td&gt;1P"</f>
        <v>&lt;td&gt;笑顔の行方&lt;td class="lv_b al_r"&gt;248&lt;td class="lv_b"&gt;+0.63:+0.30&lt;td&gt;-1.00:-2.00&lt;td&gt;1P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GO ON, BABY!</v>
      </c>
      <c r="C12" s="1" t="n">
        <f aca="false">nt!D12</f>
        <v>138</v>
      </c>
      <c r="D12" s="1" t="str">
        <f aca="false">IF(ISNUMBER(C12),"+"&amp;TEXT(ROUNDDOWN(imBGR/C12,2),"0.00"),".")</f>
        <v>+1.14</v>
      </c>
      <c r="E12" s="1" t="str">
        <f aca="false">IF(ISNUMBER(C12),"+"&amp;TEXT(ROUNDDOWN(imBGD/C12,2),"0.00"),".")</f>
        <v>+0.54</v>
      </c>
      <c r="F12" s="1" t="str">
        <f aca="false">imBBD</f>
        <v>-1.00</v>
      </c>
      <c r="G12" s="1" t="str">
        <f aca="false">imBPR</f>
        <v>-2.00</v>
      </c>
      <c r="I12" s="1" t="str">
        <f aca="false">"&lt;td&gt;"&amp;B12&amp;IF(ISNUMBER(C12),"&lt;td class=""lv_b al_r""&gt;"&amp;C12&amp;"&lt;td class=""lv_b""&gt;"&amp;D12&amp;":"&amp;E12,"&lt;td colspan=2&gt;.")&amp;"&lt;td&gt;"&amp;F12&amp;":"&amp;G12&amp;"&lt;td&gt;1P"</f>
        <v>&lt;td&gt;GO ON, BABY!&lt;td class="lv_b al_r"&gt;138&lt;td class="lv_b"&gt;+1.14:+0.54&lt;td&gt;-1.00:-2.00&lt;td&gt;1P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LAT.43°N [FORTY-THREE DEGREES NORTH LATITUDE]</v>
      </c>
      <c r="C13" s="1" t="n">
        <f aca="false">nt!D13</f>
        <v>197</v>
      </c>
      <c r="D13" s="1" t="str">
        <f aca="false">IF(ISNUMBER(C13),"+"&amp;TEXT(ROUNDDOWN(imBGR/C13,2),"0.00"),".")</f>
        <v>+0.80</v>
      </c>
      <c r="E13" s="1" t="str">
        <f aca="false">IF(ISNUMBER(C13),"+"&amp;TEXT(ROUNDDOWN(imBGD/C13,2),"0.00"),".")</f>
        <v>+0.37</v>
      </c>
      <c r="F13" s="1" t="str">
        <f aca="false">imBBD</f>
        <v>-1.00</v>
      </c>
      <c r="G13" s="1" t="str">
        <f aca="false">imBPR</f>
        <v>-2.00</v>
      </c>
      <c r="I13" s="1" t="str">
        <f aca="false">"&lt;td&gt;"&amp;B13&amp;IF(ISNUMBER(C13),"&lt;td class=""lv_b al_r""&gt;"&amp;C13&amp;"&lt;td class=""lv_b""&gt;"&amp;D13&amp;":"&amp;E13,"&lt;td colspan=2&gt;.")&amp;"&lt;td&gt;"&amp;F13&amp;":"&amp;G13&amp;"&lt;td&gt;1P"</f>
        <v>&lt;td&gt;LAT.43°N [FORTY-THREE DEGREES NORTH LATITUDE]&lt;td class="lv_b al_r"&gt;197&lt;td class="lv_b"&gt;+0.80:+0.37&lt;td&gt;-1.00:-2.00&lt;td&gt;1P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NANTE KOI SHITANDARO [KING CRAFTY MIX]</v>
      </c>
      <c r="C14" s="1" t="n">
        <f aca="false">nt!D14</f>
        <v>166</v>
      </c>
      <c r="D14" s="1" t="str">
        <f aca="false">IF(ISNUMBER(C14),"+"&amp;TEXT(ROUNDDOWN(imBGR/C14,2),"0.00"),".")</f>
        <v>+0.95</v>
      </c>
      <c r="E14" s="1" t="str">
        <f aca="false">IF(ISNUMBER(C14),"+"&amp;TEXT(ROUNDDOWN(imBGD/C14,2),"0.00"),".")</f>
        <v>+0.44</v>
      </c>
      <c r="F14" s="1" t="str">
        <f aca="false">imBBD</f>
        <v>-1.00</v>
      </c>
      <c r="G14" s="1" t="str">
        <f aca="false">imBPR</f>
        <v>-2.00</v>
      </c>
      <c r="I14" s="1" t="str">
        <f aca="false">"&lt;td&gt;"&amp;B14&amp;IF(ISNUMBER(C14),"&lt;td class=""lv_b al_r""&gt;"&amp;C14&amp;"&lt;td class=""lv_b""&gt;"&amp;D14&amp;":"&amp;E14,"&lt;td colspan=2&gt;.")&amp;"&lt;td&gt;"&amp;F14&amp;":"&amp;G14&amp;"&lt;td&gt;1P"</f>
        <v>&lt;td&gt;NANTE KOI SHITANDARO [KING CRAFTY MIX]&lt;td class="lv_b al_r"&gt;166&lt;td class="lv_b"&gt;+0.95:+0.44&lt;td&gt;-1.00:-2.00&lt;td&gt;1P</v>
      </c>
    </row>
    <row r="15" customFormat="false" ht="14" hidden="false" customHeight="false" outlineLevel="0" collapsed="false">
      <c r="A15" s="1" t="n">
        <f aca="false">nt!B15</f>
        <v>7</v>
      </c>
      <c r="B15" s="1" t="str">
        <f aca="false">nt!C15</f>
        <v>さよならを待ってる</v>
      </c>
      <c r="C15" s="1" t="n">
        <f aca="false">nt!D15</f>
        <v>189</v>
      </c>
      <c r="D15" s="1" t="str">
        <f aca="false">IF(ISNUMBER(C15),"+"&amp;TEXT(ROUNDDOWN(imBGR/C15,2),"0.00"),".")</f>
        <v>+0.83</v>
      </c>
      <c r="E15" s="1" t="str">
        <f aca="false">IF(ISNUMBER(C15),"+"&amp;TEXT(ROUNDDOWN(imBGD/C15,2),"0.00"),".")</f>
        <v>+0.39</v>
      </c>
      <c r="F15" s="1" t="str">
        <f aca="false">imBBD</f>
        <v>-1.00</v>
      </c>
      <c r="G15" s="1" t="str">
        <f aca="false">imBPR</f>
        <v>-2.00</v>
      </c>
      <c r="I15" s="1" t="str">
        <f aca="false">"&lt;td&gt;"&amp;B15&amp;IF(ISNUMBER(C15),"&lt;td class=""lv_b al_r""&gt;"&amp;C15&amp;"&lt;td class=""lv_b""&gt;"&amp;D15&amp;":"&amp;E15,"&lt;td colspan=2&gt;.")&amp;"&lt;td&gt;"&amp;F15&amp;":"&amp;G15&amp;"&lt;td&gt;1P"</f>
        <v>&lt;td&gt;さよならを待ってる&lt;td class="lv_b al_r"&gt;189&lt;td class="lv_b"&gt;+0.83:+0.39&lt;td&gt;-1.00:-2.00&lt;td&gt;1P</v>
      </c>
    </row>
    <row r="16" customFormat="false" ht="14" hidden="false" customHeight="false" outlineLevel="0" collapsed="false">
      <c r="A16" s="1" t="n">
        <f aca="false">nt!B16</f>
        <v>8</v>
      </c>
      <c r="B16" s="1" t="str">
        <f aca="false">nt!C16</f>
        <v>なんて恋したんだろ</v>
      </c>
      <c r="C16" s="1" t="n">
        <f aca="false">nt!D16</f>
        <v>164</v>
      </c>
      <c r="D16" s="1" t="str">
        <f aca="false">IF(ISNUMBER(C16),"+"&amp;TEXT(ROUNDDOWN(imBGR/C16,2),"0.00"),".")</f>
        <v>+0.96</v>
      </c>
      <c r="E16" s="1" t="str">
        <f aca="false">IF(ISNUMBER(C16),"+"&amp;TEXT(ROUNDDOWN(imBGD/C16,2),"0.00"),".")</f>
        <v>+0.45</v>
      </c>
      <c r="F16" s="1" t="str">
        <f aca="false">imBBD</f>
        <v>-1.00</v>
      </c>
      <c r="G16" s="1" t="str">
        <f aca="false">imBPR</f>
        <v>-2.00</v>
      </c>
      <c r="I16" s="1" t="str">
        <f aca="false">"&lt;td&gt;"&amp;B16&amp;IF(ISNUMBER(C16),"&lt;td class=""lv_b al_r""&gt;"&amp;C16&amp;"&lt;td class=""lv_b""&gt;"&amp;D16&amp;":"&amp;E16,"&lt;td colspan=2&gt;.")&amp;"&lt;td&gt;"&amp;F16&amp;":"&amp;G16&amp;"&lt;td&gt;1P"</f>
        <v>&lt;td&gt;なんて恋したんだろ&lt;td class="lv_b al_r"&gt;164&lt;td class="lv_b"&gt;+0.96:+0.45&lt;td&gt;-1.00:-2.00&lt;td&gt;1P</v>
      </c>
    </row>
    <row r="17" customFormat="false" ht="14" hidden="false" customHeight="false" outlineLevel="0" collapsed="false">
      <c r="A17" s="1" t="n">
        <f aca="false">nt!B17</f>
        <v>9</v>
      </c>
      <c r="B17" s="1" t="str">
        <f aca="false">nt!C17</f>
        <v>決戦は金曜日</v>
      </c>
      <c r="C17" s="1" t="n">
        <f aca="false">nt!D17</f>
        <v>268</v>
      </c>
      <c r="D17" s="1" t="str">
        <f aca="false">IF(ISNUMBER(C17),"+"&amp;TEXT(ROUNDDOWN(imBGR/C17,2),"0.00"),".")</f>
        <v>+0.59</v>
      </c>
      <c r="E17" s="1" t="str">
        <f aca="false">IF(ISNUMBER(C17),"+"&amp;TEXT(ROUNDDOWN(imBGD/C17,2),"0.00"),".")</f>
        <v>+0.27</v>
      </c>
      <c r="F17" s="1" t="str">
        <f aca="false">imBBD</f>
        <v>-1.00</v>
      </c>
      <c r="G17" s="1" t="str">
        <f aca="false">imBPR</f>
        <v>-2.00</v>
      </c>
      <c r="I17" s="1" t="str">
        <f aca="false">"&lt;td&gt;"&amp;B17&amp;IF(ISNUMBER(C17),"&lt;td class=""lv_b al_r""&gt;"&amp;C17&amp;"&lt;td class=""lv_b""&gt;"&amp;D17&amp;":"&amp;E17,"&lt;td colspan=2&gt;.")&amp;"&lt;td&gt;"&amp;F17&amp;":"&amp;G17&amp;"&lt;td&gt;1P"</f>
        <v>&lt;td&gt;決戦は金曜日&lt;td class="lv_b al_r"&gt;268&lt;td class="lv_b"&gt;+0.59:+0.27&lt;td&gt;-1.00:-2.00&lt;td&gt;1P</v>
      </c>
    </row>
    <row r="18" customFormat="false" ht="14" hidden="false" customHeight="false" outlineLevel="0" collapsed="false">
      <c r="A18" s="1" t="n">
        <f aca="false">nt!B18</f>
        <v>10</v>
      </c>
      <c r="B18" s="1" t="str">
        <f aca="false">nt!C18</f>
        <v>よろこびのうた</v>
      </c>
      <c r="C18" s="1" t="n">
        <f aca="false">nt!D18</f>
        <v>241</v>
      </c>
      <c r="D18" s="1" t="str">
        <f aca="false">IF(ISNUMBER(C18),"+"&amp;TEXT(ROUNDDOWN(imBGR/C18,2),"0.00"),".")</f>
        <v>+0.65</v>
      </c>
      <c r="E18" s="1" t="str">
        <f aca="false">IF(ISNUMBER(C18),"+"&amp;TEXT(ROUNDDOWN(imBGD/C18,2),"0.00"),".")</f>
        <v>+0.30</v>
      </c>
      <c r="F18" s="1" t="str">
        <f aca="false">imBBD</f>
        <v>-1.00</v>
      </c>
      <c r="G18" s="1" t="str">
        <f aca="false">imBPR</f>
        <v>-2.00</v>
      </c>
      <c r="I18" s="1" t="str">
        <f aca="false">"&lt;td&gt;"&amp;B18&amp;IF(ISNUMBER(C18),"&lt;td class=""lv_b al_r""&gt;"&amp;C18&amp;"&lt;td class=""lv_b""&gt;"&amp;D18&amp;":"&amp;E18,"&lt;td colspan=2&gt;.")&amp;"&lt;td&gt;"&amp;F18&amp;":"&amp;G18&amp;"&lt;td&gt;1P"</f>
        <v>&lt;td&gt;よろこびのうた&lt;td class="lv_b al_r"&gt;241&lt;td class="lv_b"&gt;+0.65:+0.30&lt;td&gt;-1.00:-2.00&lt;td&gt;1P</v>
      </c>
    </row>
    <row r="19" customFormat="false" ht="14" hidden="false" customHeight="false" outlineLevel="0" collapsed="false">
      <c r="A19" s="1" t="n">
        <f aca="false">nt!B19</f>
        <v>11</v>
      </c>
      <c r="B19" s="1" t="str">
        <f aca="false">nt!C19</f>
        <v>うれしい！たのしい！大好き！</v>
      </c>
      <c r="C19" s="1" t="n">
        <f aca="false">nt!D19</f>
        <v>193</v>
      </c>
      <c r="D19" s="1" t="str">
        <f aca="false">IF(ISNUMBER(C19),"+"&amp;TEXT(ROUNDDOWN(imBGR/C19,2),"0.00"),".")</f>
        <v>+0.82</v>
      </c>
      <c r="E19" s="1" t="str">
        <f aca="false">IF(ISNUMBER(C19),"+"&amp;TEXT(ROUNDDOWN(imBGD/C19,2),"0.00"),".")</f>
        <v>+0.38</v>
      </c>
      <c r="F19" s="1" t="str">
        <f aca="false">imBBD</f>
        <v>-1.00</v>
      </c>
      <c r="G19" s="1" t="str">
        <f aca="false">imBPR</f>
        <v>-2.00</v>
      </c>
      <c r="I19" s="1" t="str">
        <f aca="false">"&lt;td&gt;"&amp;B19&amp;IF(ISNUMBER(C19),"&lt;td class=""lv_b al_r""&gt;"&amp;C19&amp;"&lt;td class=""lv_b""&gt;"&amp;D19&amp;":"&amp;E19,"&lt;td colspan=2&gt;.")&amp;"&lt;td&gt;"&amp;F19&amp;":"&amp;G19&amp;"&lt;td&gt;1P"</f>
        <v>&lt;td&gt;うれしい！たのしい！大好き！&lt;td class="lv_b al_r"&gt;193&lt;td class="lv_b"&gt;+0.82:+0.38&lt;td&gt;-1.00:-2.00&lt;td&gt;1P</v>
      </c>
    </row>
    <row r="20" customFormat="false" ht="14" hidden="false" customHeight="false" outlineLevel="0" collapsed="false">
      <c r="A20" s="1" t="n">
        <f aca="false">nt!B20</f>
        <v>12</v>
      </c>
      <c r="B20" s="1" t="str">
        <f aca="false">nt!C20</f>
        <v>あはは</v>
      </c>
      <c r="C20" s="1" t="n">
        <f aca="false">nt!D20</f>
        <v>243</v>
      </c>
      <c r="D20" s="1" t="str">
        <f aca="false">IF(ISNUMBER(C20),"+"&amp;TEXT(ROUNDDOWN(imBGR/C20,2),"0.00"),".")</f>
        <v>+0.65</v>
      </c>
      <c r="E20" s="1" t="str">
        <f aca="false">IF(ISNUMBER(C20),"+"&amp;TEXT(ROUNDDOWN(imBGD/C20,2),"0.00"),".")</f>
        <v>+0.30</v>
      </c>
      <c r="F20" s="1" t="str">
        <f aca="false">imBBD</f>
        <v>-1.00</v>
      </c>
      <c r="G20" s="1" t="str">
        <f aca="false">imBPR</f>
        <v>-2.00</v>
      </c>
      <c r="I20" s="1" t="str">
        <f aca="false">"&lt;td&gt;"&amp;B20&amp;IF(ISNUMBER(C20),"&lt;td class=""lv_b al_r""&gt;"&amp;C20&amp;"&lt;td class=""lv_b""&gt;"&amp;D20&amp;":"&amp;E20,"&lt;td colspan=2&gt;.")&amp;"&lt;td&gt;"&amp;F20&amp;":"&amp;G20&amp;"&lt;td&gt;1P"</f>
        <v>&lt;td&gt;あはは&lt;td class="lv_b al_r"&gt;243&lt;td class="lv_b"&gt;+0.65:+0.30&lt;td&gt;-1.00:-2.00&lt;td&gt;1P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AHAHA [KING CRAB MIX]</v>
      </c>
      <c r="C21" s="1" t="n">
        <f aca="false">nt!D21</f>
        <v>286</v>
      </c>
      <c r="D21" s="1" t="str">
        <f aca="false">IF(ISNUMBER(C21),"+"&amp;TEXT(ROUNDDOWN(imBGR/C21,2),"0.00"),".")</f>
        <v>+0.55</v>
      </c>
      <c r="E21" s="1" t="str">
        <f aca="false">IF(ISNUMBER(C21),"+"&amp;TEXT(ROUNDDOWN(imBGD/C21,2),"0.00"),".")</f>
        <v>+0.26</v>
      </c>
      <c r="F21" s="1" t="str">
        <f aca="false">imBBD</f>
        <v>-1.00</v>
      </c>
      <c r="G21" s="1" t="str">
        <f aca="false">imBPR</f>
        <v>-2.00</v>
      </c>
      <c r="I21" s="1" t="str">
        <f aca="false">"&lt;td&gt;"&amp;B21&amp;IF(ISNUMBER(C21),"&lt;td class=""lv_b al_r""&gt;"&amp;C21&amp;"&lt;td class=""lv_b""&gt;"&amp;D21&amp;":"&amp;E21,"&lt;td colspan=2&gt;.")&amp;"&lt;td&gt;"&amp;F21&amp;":"&amp;G21&amp;"&lt;td&gt;1P"</f>
        <v>&lt;td&gt;AHAHA [KING CRAB MIX]&lt;td class="lv_b al_r"&gt;286&lt;td class="lv_b"&gt;+0.55:+0.26&lt;td&gt;-1.00:-2.00&lt;td&gt;1P</v>
      </c>
    </row>
    <row r="22" customFormat="false" ht="14" hidden="false" customHeight="false" outlineLevel="0" collapsed="false">
      <c r="A22" s="1" t="n">
        <f aca="false">nt!B22</f>
        <v>14</v>
      </c>
      <c r="B22" s="1" t="str">
        <f aca="false">nt!C22</f>
        <v>あなたに会いたくて</v>
      </c>
      <c r="C22" s="1" t="n">
        <f aca="false">nt!D22</f>
        <v>303</v>
      </c>
      <c r="D22" s="1" t="str">
        <f aca="false">IF(ISNUMBER(C22),"+"&amp;TEXT(ROUNDDOWN(imBGR/C22,2),"0.00"),".")</f>
        <v>+0.52</v>
      </c>
      <c r="E22" s="1" t="str">
        <f aca="false">IF(ISNUMBER(C22),"+"&amp;TEXT(ROUNDDOWN(imBGD/C22,2),"0.00"),".")</f>
        <v>+0.24</v>
      </c>
      <c r="F22" s="1" t="str">
        <f aca="false">imBBD</f>
        <v>-1.00</v>
      </c>
      <c r="G22" s="1" t="str">
        <f aca="false">imBPR</f>
        <v>-2.00</v>
      </c>
      <c r="I22" s="1" t="str">
        <f aca="false">"&lt;td&gt;"&amp;B22&amp;IF(ISNUMBER(C22),"&lt;td class=""lv_b al_r""&gt;"&amp;C22&amp;"&lt;td class=""lv_b""&gt;"&amp;D22&amp;":"&amp;E22,"&lt;td colspan=2&gt;.")&amp;"&lt;td&gt;"&amp;F22&amp;":"&amp;G22&amp;"&lt;td&gt;1P"</f>
        <v>&lt;td&gt;あなたに会いたくて&lt;td class="lv_b al_r"&gt;303&lt;td class="lv_b"&gt;+0.52:+0.24&lt;td&gt;-1.00:-2.00&lt;td&gt;1P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SONG OF JOY [KING CRAB MIX]</v>
      </c>
      <c r="C23" s="1" t="n">
        <f aca="false">nt!D23</f>
        <v>456</v>
      </c>
      <c r="D23" s="1" t="str">
        <f aca="false">IF(ISNUMBER(C23),"+"&amp;TEXT(ROUNDDOWN(imBGR/C23,2),"0.00"),".")</f>
        <v>+0.34</v>
      </c>
      <c r="E23" s="1" t="str">
        <f aca="false">IF(ISNUMBER(C23),"+"&amp;TEXT(ROUNDDOWN(imBGD/C23,2),"0.00"),".")</f>
        <v>+0.16</v>
      </c>
      <c r="F23" s="1" t="str">
        <f aca="false">imBBD</f>
        <v>-1.00</v>
      </c>
      <c r="G23" s="1" t="str">
        <f aca="false">imBPR</f>
        <v>-2.00</v>
      </c>
      <c r="I23" s="1" t="str">
        <f aca="false">"&lt;td&gt;"&amp;B23&amp;IF(ISNUMBER(C23),"&lt;td class=""lv_b al_r""&gt;"&amp;C23&amp;"&lt;td class=""lv_b""&gt;"&amp;D23&amp;":"&amp;E23,"&lt;td colspan=2&gt;.")&amp;"&lt;td&gt;"&amp;F23&amp;":"&amp;G23&amp;"&lt;td&gt;1P"</f>
        <v>&lt;td&gt;SONG OF JOY [KING CRAB MIX]&lt;td class="lv_b al_r"&gt;456&lt;td class="lv_b"&gt;+0.34:+0.16&lt;td&gt;-1.00:-2.00&lt;td&gt;1P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SNOW DANCE [BALEARIC TOGS KONAMI REMIX]</v>
      </c>
      <c r="C24" s="1" t="n">
        <f aca="false">nt!D24</f>
        <v>303</v>
      </c>
      <c r="D24" s="1" t="str">
        <f aca="false">IF(ISNUMBER(C24),"+"&amp;TEXT(ROUNDDOWN(imBGR/C24,2),"0.00"),".")</f>
        <v>+0.52</v>
      </c>
      <c r="E24" s="1" t="str">
        <f aca="false">IF(ISNUMBER(C24),"+"&amp;TEXT(ROUNDDOWN(imBGD/C24,2),"0.00"),".")</f>
        <v>+0.24</v>
      </c>
      <c r="F24" s="1" t="str">
        <f aca="false">imBBD</f>
        <v>-1.00</v>
      </c>
      <c r="G24" s="1" t="str">
        <f aca="false">imBPR</f>
        <v>-2.00</v>
      </c>
      <c r="I24" s="1" t="str">
        <f aca="false">"&lt;td&gt;"&amp;B24&amp;IF(ISNUMBER(C24),"&lt;td class=""lv_b al_r""&gt;"&amp;C24&amp;"&lt;td class=""lv_b""&gt;"&amp;D24&amp;":"&amp;E24,"&lt;td colspan=2&gt;.")&amp;"&lt;td&gt;"&amp;F24&amp;":"&amp;G24&amp;"&lt;td&gt;1P"</f>
        <v>&lt;td&gt;SNOW DANCE [BALEARIC TOGS KONAMI REMIX]&lt;td class="lv_b al_r"&gt;303&lt;td class="lv_b"&gt;+0.52:+0.24&lt;td&gt;-1.00:-2.00&lt;td&gt;1P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GO ON, BABY! [HAPPY! HIPPIE! KONAMI RE-ORGANIZE MIX]</v>
      </c>
      <c r="C25" s="1" t="n">
        <f aca="false">nt!D25</f>
        <v>336</v>
      </c>
      <c r="D25" s="1" t="str">
        <f aca="false">IF(ISNUMBER(C25),"+"&amp;TEXT(ROUNDDOWN(imBGR/C25,2),"0.00"),".")</f>
        <v>+0.47</v>
      </c>
      <c r="E25" s="1" t="str">
        <f aca="false">IF(ISNUMBER(C25),"+"&amp;TEXT(ROUNDDOWN(imBGD/C25,2),"0.00"),".")</f>
        <v>+0.22</v>
      </c>
      <c r="F25" s="1" t="str">
        <f aca="false">imBBD</f>
        <v>-1.00</v>
      </c>
      <c r="G25" s="1" t="str">
        <f aca="false">imBPR</f>
        <v>-2.00</v>
      </c>
      <c r="I25" s="1" t="str">
        <f aca="false">"&lt;td&gt;"&amp;B25&amp;IF(ISNUMBER(C25),"&lt;td class=""lv_b al_r""&gt;"&amp;C25&amp;"&lt;td class=""lv_b""&gt;"&amp;D25&amp;":"&amp;E25,"&lt;td colspan=2&gt;.")&amp;"&lt;td&gt;"&amp;F25&amp;":"&amp;G25&amp;"&lt;td&gt;1P"</f>
        <v>&lt;td&gt;GO ON, BABY! [HAPPY! HIPPIE! KONAMI RE-ORGANIZE MIX]&lt;td class="lv_b al_r"&gt;336&lt;td class="lv_b"&gt;+0.47:+0.22&lt;td&gt;-1.00:-2.00&lt;td&gt;1P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nt!C26</f>
        <v>朝がまた来る [SCI-FI ANALOG SLAVE KONAMI REMIX]</v>
      </c>
      <c r="C26" s="1" t="n">
        <f aca="false">nt!D26</f>
        <v>348</v>
      </c>
      <c r="D26" s="1" t="str">
        <f aca="false">IF(ISNUMBER(C26),"+"&amp;TEXT(ROUNDDOWN(imBGR/C26,2),"0.00"),".")</f>
        <v>+0.45</v>
      </c>
      <c r="E26" s="1" t="str">
        <f aca="false">IF(ISNUMBER(C26),"+"&amp;TEXT(ROUNDDOWN(imBGD/C26,2),"0.00"),".")</f>
        <v>+0.21</v>
      </c>
      <c r="F26" s="1" t="str">
        <f aca="false">imBBD</f>
        <v>-1.00</v>
      </c>
      <c r="G26" s="1" t="str">
        <f aca="false">imBPR</f>
        <v>-2.00</v>
      </c>
      <c r="I26" s="1" t="str">
        <f aca="false">"&lt;td&gt;"&amp;B26&amp;IF(ISNUMBER(C26),"&lt;td class=""lv_b al_r""&gt;"&amp;C26&amp;"&lt;td class=""lv_b""&gt;"&amp;D26&amp;":"&amp;E26,"&lt;td colspan=2&gt;.")&amp;"&lt;td&gt;"&amp;F26&amp;":"&amp;G26&amp;"&lt;td&gt;1P"</f>
        <v>&lt;td&gt;朝がまた来る [SCI-FI ANALOG SLAVE KONAMI REMIX]&lt;td class="lv_b al_r"&gt;348&lt;td class="lv_b"&gt;+0.45:+0.21&lt;td&gt;-1.00:-2.00&lt;td&gt;1P</v>
      </c>
    </row>
    <row r="1047915" customFormat="false" ht="12.8" hidden="false" customHeight="false" outlineLevel="0" collapsed="false"/>
    <row r="1047916" customFormat="false" ht="12.8" hidden="false" customHeight="false" outlineLevel="0" collapsed="false"/>
    <row r="1047917" customFormat="false" ht="12.8" hidden="false" customHeight="false" outlineLevel="0" collapsed="false"/>
    <row r="1047918" customFormat="false" ht="12.8" hidden="false" customHeight="false" outlineLevel="0" collapsed="false"/>
    <row r="1047919" customFormat="false" ht="12.8" hidden="false" customHeight="false" outlineLevel="0" collapsed="false"/>
    <row r="1047920" customFormat="false" ht="12.8" hidden="false" customHeight="false" outlineLevel="0" collapsed="false"/>
    <row r="1047921" customFormat="false" ht="12.8" hidden="false" customHeight="false" outlineLevel="0" collapsed="false"/>
    <row r="1047922" customFormat="false" ht="12.8" hidden="false" customHeight="false" outlineLevel="0" collapsed="false"/>
    <row r="1047923" customFormat="false" ht="12.8" hidden="false" customHeight="false" outlineLevel="0" collapsed="false"/>
    <row r="1047924" customFormat="false" ht="12.8" hidden="false" customHeight="false" outlineLevel="0" collapsed="false"/>
    <row r="1047925" customFormat="false" ht="12.8" hidden="false" customHeight="false" outlineLevel="0" collapsed="false"/>
    <row r="1047926" customFormat="false" ht="12.8" hidden="false" customHeight="false" outlineLevel="0" collapsed="false"/>
    <row r="1047927" customFormat="false" ht="12.8" hidden="false" customHeight="false" outlineLevel="0" collapsed="false"/>
    <row r="1047928" customFormat="false" ht="12.8" hidden="false" customHeight="false" outlineLevel="0" collapsed="false"/>
    <row r="1047929" customFormat="false" ht="12.8" hidden="false" customHeight="false" outlineLevel="0" collapsed="false"/>
    <row r="1047930" customFormat="false" ht="12.8" hidden="false" customHeight="false" outlineLevel="0" collapsed="false"/>
    <row r="1047931" customFormat="false" ht="12.8" hidden="false" customHeight="false" outlineLevel="0" collapsed="false"/>
    <row r="1047932" customFormat="false" ht="12.8" hidden="false" customHeight="false" outlineLevel="0" collapsed="false"/>
    <row r="1047933" customFormat="false" ht="12.8" hidden="false" customHeight="false" outlineLevel="0" collapsed="false"/>
    <row r="1047934" customFormat="false" ht="12.8" hidden="false" customHeight="false" outlineLevel="0" collapsed="false"/>
    <row r="1047935" customFormat="false" ht="12.8" hidden="false" customHeight="false" outlineLevel="0" collapsed="false"/>
    <row r="1047936" customFormat="false" ht="12.8" hidden="false" customHeight="false" outlineLevel="0" collapsed="false"/>
    <row r="1047937" customFormat="false" ht="12.8" hidden="false" customHeight="false" outlineLevel="0" collapsed="false"/>
    <row r="1047938" customFormat="false" ht="12.8" hidden="false" customHeight="false" outlineLevel="0" collapsed="false"/>
    <row r="1047939" customFormat="false" ht="12.8" hidden="false" customHeight="false" outlineLevel="0" collapsed="false"/>
    <row r="1047940" customFormat="false" ht="12.8" hidden="false" customHeight="false" outlineLevel="0" collapsed="false"/>
    <row r="1047941" customFormat="false" ht="12.8" hidden="false" customHeight="false" outlineLevel="0" collapsed="false"/>
    <row r="1047942" customFormat="false" ht="12.8" hidden="false" customHeight="false" outlineLevel="0" collapsed="false"/>
    <row r="1047943" customFormat="false" ht="12.8" hidden="false" customHeight="false" outlineLevel="0" collapsed="false"/>
    <row r="1047944" customFormat="false" ht="12.8" hidden="false" customHeight="false" outlineLevel="0" collapsed="false"/>
    <row r="1047945" customFormat="false" ht="12.8" hidden="false" customHeight="false" outlineLevel="0" collapsed="false"/>
    <row r="1047946" customFormat="false" ht="12.8" hidden="false" customHeight="false" outlineLevel="0" collapsed="false"/>
    <row r="1047947" customFormat="false" ht="12.8" hidden="false" customHeight="false" outlineLevel="0" collapsed="false"/>
    <row r="1047948" customFormat="false" ht="12.8" hidden="false" customHeight="false" outlineLevel="0" collapsed="false"/>
    <row r="1047949" customFormat="false" ht="12.8" hidden="false" customHeight="false" outlineLevel="0" collapsed="false"/>
    <row r="1047950" customFormat="false" ht="12.8" hidden="false" customHeight="false" outlineLevel="0" collapsed="false"/>
    <row r="1047951" customFormat="false" ht="12.8" hidden="false" customHeight="false" outlineLevel="0" collapsed="false"/>
    <row r="1047952" customFormat="false" ht="12.8" hidden="false" customHeight="false" outlineLevel="0" collapsed="false"/>
    <row r="1047953" customFormat="false" ht="12.8" hidden="false" customHeight="false" outlineLevel="0" collapsed="false"/>
    <row r="1047954" customFormat="false" ht="12.8" hidden="false" customHeight="false" outlineLevel="0" collapsed="false"/>
    <row r="1047955" customFormat="false" ht="12.8" hidden="false" customHeight="false" outlineLevel="0" collapsed="false"/>
    <row r="1047956" customFormat="false" ht="12.8" hidden="false" customHeight="false" outlineLevel="0" collapsed="false"/>
    <row r="1047957" customFormat="false" ht="12.8" hidden="false" customHeight="false" outlineLevel="0" collapsed="false"/>
    <row r="1047958" customFormat="false" ht="12.8" hidden="false" customHeight="false" outlineLevel="0" collapsed="false"/>
    <row r="1047959" customFormat="false" ht="12.8" hidden="false" customHeight="false" outlineLevel="0" collapsed="false"/>
    <row r="1047960" customFormat="false" ht="12.8" hidden="false" customHeight="false" outlineLevel="0" collapsed="false"/>
    <row r="1047961" customFormat="false" ht="12.8" hidden="false" customHeight="false" outlineLevel="0" collapsed="false"/>
    <row r="1047962" customFormat="false" ht="12.8" hidden="false" customHeight="false" outlineLevel="0" collapsed="false"/>
    <row r="1047963" customFormat="false" ht="12.8" hidden="false" customHeight="false" outlineLevel="0" collapsed="false"/>
    <row r="1047964" customFormat="false" ht="12.8" hidden="false" customHeight="false" outlineLevel="0" collapsed="false"/>
    <row r="1047965" customFormat="false" ht="12.8" hidden="false" customHeight="false" outlineLevel="0" collapsed="false"/>
    <row r="1047966" customFormat="false" ht="12.8" hidden="false" customHeight="false" outlineLevel="0" collapsed="false"/>
    <row r="1047967" customFormat="false" ht="12.8" hidden="false" customHeight="false" outlineLevel="0" collapsed="false"/>
    <row r="1047968" customFormat="false" ht="12.8" hidden="false" customHeight="false" outlineLevel="0" collapsed="false"/>
    <row r="1047969" customFormat="false" ht="12.8" hidden="false" customHeight="false" outlineLevel="0" collapsed="false"/>
    <row r="1047970" customFormat="false" ht="12.8" hidden="false" customHeight="false" outlineLevel="0" collapsed="false"/>
    <row r="1047971" customFormat="false" ht="12.8" hidden="false" customHeight="false" outlineLevel="0" collapsed="false"/>
    <row r="1047972" customFormat="false" ht="12.8" hidden="false" customHeight="false" outlineLevel="0" collapsed="false"/>
    <row r="1047973" customFormat="false" ht="12.8" hidden="false" customHeight="false" outlineLevel="0" collapsed="false"/>
    <row r="1047974" customFormat="false" ht="12.8" hidden="false" customHeight="false" outlineLevel="0" collapsed="false"/>
    <row r="1047975" customFormat="false" ht="12.8" hidden="false" customHeight="false" outlineLevel="0" collapsed="false"/>
    <row r="1047976" customFormat="false" ht="12.8" hidden="false" customHeight="false" outlineLevel="0" collapsed="false"/>
    <row r="1047977" customFormat="false" ht="12.8" hidden="false" customHeight="false" outlineLevel="0" collapsed="false"/>
    <row r="1047978" customFormat="false" ht="12.8" hidden="false" customHeight="false" outlineLevel="0" collapsed="false"/>
    <row r="1047979" customFormat="false" ht="12.8" hidden="false" customHeight="false" outlineLevel="0" collapsed="false"/>
    <row r="1047980" customFormat="false" ht="12.8" hidden="false" customHeight="false" outlineLevel="0" collapsed="false"/>
    <row r="1047981" customFormat="false" ht="12.8" hidden="false" customHeight="false" outlineLevel="0" collapsed="false"/>
    <row r="1047982" customFormat="false" ht="12.8" hidden="false" customHeight="false" outlineLevel="0" collapsed="false"/>
    <row r="1047983" customFormat="false" ht="12.8" hidden="false" customHeight="false" outlineLevel="0" collapsed="false"/>
    <row r="1047984" customFormat="false" ht="12.8" hidden="false" customHeight="false" outlineLevel="0" collapsed="false"/>
    <row r="1047985" customFormat="false" ht="12.8" hidden="false" customHeight="false" outlineLevel="0" collapsed="false"/>
    <row r="1047986" customFormat="false" ht="12.8" hidden="false" customHeight="false" outlineLevel="0" collapsed="false"/>
    <row r="1047987" customFormat="false" ht="12.8" hidden="false" customHeight="false" outlineLevel="0" collapsed="false"/>
    <row r="1047988" customFormat="false" ht="12.8" hidden="false" customHeight="false" outlineLevel="0" collapsed="false"/>
    <row r="1047989" customFormat="false" ht="12.8" hidden="false" customHeight="false" outlineLevel="0" collapsed="false"/>
    <row r="1047990" customFormat="false" ht="12.8" hidden="false" customHeight="false" outlineLevel="0" collapsed="false"/>
    <row r="1047991" customFormat="false" ht="12.8" hidden="false" customHeight="false" outlineLevel="0" collapsed="false"/>
    <row r="1047992" customFormat="false" ht="12.8" hidden="false" customHeight="false" outlineLevel="0" collapsed="false"/>
    <row r="1047993" customFormat="false" ht="12.8" hidden="false" customHeight="false" outlineLevel="0" collapsed="false"/>
    <row r="1047994" customFormat="false" ht="12.8" hidden="false" customHeight="false" outlineLevel="0" collapsed="false"/>
    <row r="1047995" customFormat="false" ht="12.8" hidden="false" customHeight="false" outlineLevel="0" collapsed="false"/>
    <row r="1047996" customFormat="false" ht="12.8" hidden="false" customHeight="false" outlineLevel="0" collapsed="false"/>
    <row r="1047997" customFormat="false" ht="12.8" hidden="false" customHeight="false" outlineLevel="0" collapsed="false"/>
    <row r="1047998" customFormat="false" ht="12.8" hidden="false" customHeight="false" outlineLevel="0" collapsed="false"/>
    <row r="1047999" customFormat="false" ht="12.8" hidden="false" customHeight="false" outlineLevel="0" collapsed="false"/>
    <row r="1048000" customFormat="false" ht="12.8" hidden="false" customHeight="false" outlineLevel="0" collapsed="false"/>
    <row r="1048001" customFormat="false" ht="12.8" hidden="false" customHeight="false" outlineLevel="0" collapsed="false"/>
    <row r="1048002" customFormat="false" ht="12.8" hidden="false" customHeight="false" outlineLevel="0" collapsed="false"/>
    <row r="1048003" customFormat="false" ht="12.8" hidden="false" customHeight="false" outlineLevel="0" collapsed="false"/>
    <row r="1048004" customFormat="false" ht="12.8" hidden="false" customHeight="false" outlineLevel="0" collapsed="false"/>
    <row r="1048005" customFormat="false" ht="12.8" hidden="false" customHeight="false" outlineLevel="0" collapsed="false"/>
    <row r="1048006" customFormat="false" ht="12.8" hidden="false" customHeight="false" outlineLevel="0" collapsed="false"/>
    <row r="1048007" customFormat="false" ht="12.8" hidden="false" customHeight="false" outlineLevel="0" collapsed="false"/>
    <row r="1048008" customFormat="false" ht="12.8" hidden="false" customHeight="false" outlineLevel="0" collapsed="false"/>
    <row r="1048009" customFormat="false" ht="12.8" hidden="false" customHeight="false" outlineLevel="0" collapsed="false"/>
    <row r="1048010" customFormat="false" ht="12.8" hidden="false" customHeight="false" outlineLevel="0" collapsed="false"/>
    <row r="1048011" customFormat="false" ht="12.8" hidden="false" customHeight="false" outlineLevel="0" collapsed="false"/>
    <row r="1048012" customFormat="false" ht="12.8" hidden="false" customHeight="false" outlineLevel="0" collapsed="false"/>
    <row r="1048013" customFormat="false" ht="12.8" hidden="false" customHeight="false" outlineLevel="0" collapsed="false"/>
    <row r="1048014" customFormat="false" ht="12.8" hidden="false" customHeight="false" outlineLevel="0" collapsed="false"/>
    <row r="1048015" customFormat="false" ht="12.8" hidden="false" customHeight="false" outlineLevel="0" collapsed="false"/>
    <row r="1048016" customFormat="false" ht="12.8" hidden="false" customHeight="false" outlineLevel="0" collapsed="false"/>
    <row r="1048017" customFormat="false" ht="12.8" hidden="false" customHeight="false" outlineLevel="0" collapsed="false"/>
    <row r="1048018" customFormat="false" ht="12.8" hidden="false" customHeight="false" outlineLevel="0" collapsed="false"/>
    <row r="1048019" customFormat="false" ht="12.8" hidden="false" customHeight="false" outlineLevel="0" collapsed="false"/>
    <row r="1048020" customFormat="false" ht="12.8" hidden="false" customHeight="false" outlineLevel="0" collapsed="false"/>
    <row r="1048021" customFormat="false" ht="12.8" hidden="false" customHeight="false" outlineLevel="0" collapsed="false"/>
    <row r="1048022" customFormat="false" ht="12.8" hidden="false" customHeight="false" outlineLevel="0" collapsed="false"/>
    <row r="1048023" customFormat="false" ht="12.8" hidden="false" customHeight="false" outlineLevel="0" collapsed="false"/>
    <row r="1048024" customFormat="false" ht="12.8" hidden="false" customHeight="false" outlineLevel="0" collapsed="false"/>
    <row r="1048025" customFormat="false" ht="12.8" hidden="false" customHeight="false" outlineLevel="0" collapsed="false"/>
    <row r="1048026" customFormat="false" ht="12.8" hidden="false" customHeight="false" outlineLevel="0" collapsed="false"/>
    <row r="1048027" customFormat="false" ht="12.8" hidden="false" customHeight="false" outlineLevel="0" collapsed="false"/>
    <row r="1048028" customFormat="false" ht="12.8" hidden="false" customHeight="false" outlineLevel="0" collapsed="false"/>
    <row r="1048029" customFormat="false" ht="12.8" hidden="false" customHeight="false" outlineLevel="0" collapsed="false"/>
    <row r="1048030" customFormat="false" ht="12.8" hidden="false" customHeight="false" outlineLevel="0" collapsed="false"/>
    <row r="1048031" customFormat="false" ht="12.8" hidden="false" customHeight="false" outlineLevel="0" collapsed="false"/>
    <row r="1048032" customFormat="false" ht="12.8" hidden="false" customHeight="false" outlineLevel="0" collapsed="false"/>
    <row r="1048033" customFormat="false" ht="12.8" hidden="false" customHeight="false" outlineLevel="0" collapsed="false"/>
    <row r="1048034" customFormat="false" ht="12.8" hidden="false" customHeight="false" outlineLevel="0" collapsed="false"/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9"/>
  </cols>
  <sheetData>
    <row r="1" customFormat="false" ht="13.8" hidden="false" customHeight="false" outlineLevel="0" collapsed="false">
      <c r="B1" s="1" t="str">
        <f aca="false">nt!C1</f>
        <v>beatmania featuring DREAMS COME TRUE</v>
      </c>
    </row>
    <row r="2" customFormat="false" ht="13.8" hidden="false" customHeight="false" outlineLevel="0" collapsed="false">
      <c r="B2" s="1" t="s">
        <v>106</v>
      </c>
    </row>
    <row r="3" customFormat="false" ht="13.8" hidden="false" customHeight="false" outlineLevel="0" collapsed="false">
      <c r="B3" s="1" t="s">
        <v>101</v>
      </c>
    </row>
    <row r="4" customFormat="false" ht="13.8" hidden="false" customHeight="false" outlineLevel="0" collapsed="false">
      <c r="C4" s="1" t="s">
        <v>102</v>
      </c>
      <c r="F4" s="1" t="s">
        <v>102</v>
      </c>
    </row>
    <row r="5" customFormat="false" ht="13.8" hidden="false" customHeight="false" outlineLevel="0" collapsed="false">
      <c r="C5" s="1" t="str">
        <f aca="false">nt!E5</f>
        <v>standard</v>
      </c>
      <c r="F5" s="1" t="str">
        <f aca="false">nt!F5</f>
        <v>another</v>
      </c>
    </row>
    <row r="6" customFormat="false" ht="26" hidden="false" customHeight="false" outlineLevel="0" collapsed="false">
      <c r="C6" s="1" t="str">
        <f aca="false">nt!E6</f>
        <v>1p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nt!F6</f>
        <v>1p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nt!E7</f>
        <v>notes</v>
      </c>
      <c r="D7" s="4" t="s">
        <v>103</v>
      </c>
      <c r="E7" s="1" t="s">
        <v>104</v>
      </c>
      <c r="F7" s="1" t="str">
        <f aca="false">nt!F7</f>
        <v>notes</v>
      </c>
      <c r="G7" s="4" t="s">
        <v>103</v>
      </c>
      <c r="H7" s="1" t="s">
        <v>104</v>
      </c>
      <c r="I7" s="1" t="s">
        <v>36</v>
      </c>
      <c r="J7" s="1" t="s">
        <v>105</v>
      </c>
    </row>
    <row r="9" customFormat="false" ht="14" hidden="false" customHeight="false" outlineLevel="0" collapsed="false">
      <c r="A9" s="1" t="n">
        <f aca="false">nt!B9</f>
        <v>1</v>
      </c>
      <c r="B9" s="1" t="str">
        <f aca="false">nt!C9</f>
        <v>朝がまた来る</v>
      </c>
      <c r="C9" s="1" t="n">
        <f aca="false">nt!E9</f>
        <v>141</v>
      </c>
      <c r="D9" s="1" t="str">
        <f aca="false">IF(ISNUMBER(C9),"+"&amp;TEXT(ROUNDDOWN(imHGR/C9,2),"0.00"),".")</f>
        <v>+0.86</v>
      </c>
      <c r="E9" s="1" t="str">
        <f aca="false">IF(ISNUMBER(C9),"+"&amp;TEXT(ROUNDDOWN(imHGD/C9,2),"0.00"),".")</f>
        <v>+0.39</v>
      </c>
      <c r="F9" s="1" t="str">
        <f aca="false">nt!F9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colspan=2&gt;.")&amp;"&lt;td&gt;"&amp;I9&amp;":"&amp;J9&amp;"&lt;td&gt;1P"</f>
        <v>&lt;td&gt;朝がまた来る&lt;td class="lv_s al_r"&gt;141&lt;td class="lv_s"&gt;+0.86:+0.39&lt;td colspan=2&gt;.&lt;td&gt;-2.00:-4.00&lt;td&gt;1P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SNOW DANCE</v>
      </c>
      <c r="C10" s="1" t="n">
        <f aca="false">nt!E10</f>
        <v>186</v>
      </c>
      <c r="D10" s="1" t="str">
        <f aca="false">IF(ISNUMBER(C10),"+"&amp;TEXT(ROUNDDOWN(imHGR/C10,2),"0.00"),".")</f>
        <v>+0.65</v>
      </c>
      <c r="E10" s="1" t="str">
        <f aca="false">IF(ISNUMBER(C10),"+"&amp;TEXT(ROUNDDOWN(imHGD/C10,2),"0.00"),".")</f>
        <v>+0.30</v>
      </c>
      <c r="F10" s="1" t="str">
        <f aca="false">nt!F10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-2.00</v>
      </c>
      <c r="J10" s="1" t="str">
        <f aca="false">imHPR</f>
        <v>-4.00</v>
      </c>
      <c r="L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colspan=2&gt;.")&amp;"&lt;td&gt;"&amp;I10&amp;":"&amp;J10&amp;"&lt;td&gt;1P"</f>
        <v>&lt;td&gt;SNOW DANCE&lt;td class="lv_s al_r"&gt;186&lt;td class="lv_s"&gt;+0.65:+0.30&lt;td colspan=2&gt;.&lt;td&gt;-2.00:-4.00&lt;td&gt;1P</v>
      </c>
    </row>
    <row r="11" customFormat="false" ht="14" hidden="false" customHeight="false" outlineLevel="0" collapsed="false">
      <c r="A11" s="1" t="n">
        <f aca="false">nt!B11</f>
        <v>3</v>
      </c>
      <c r="B11" s="1" t="str">
        <f aca="false">nt!C11</f>
        <v>笑顔の行方</v>
      </c>
      <c r="C11" s="1" t="n">
        <f aca="false">nt!E11</f>
        <v>276</v>
      </c>
      <c r="D11" s="1" t="str">
        <f aca="false">IF(ISNUMBER(C11),"+"&amp;TEXT(ROUNDDOWN(imHGR/C11,2),"0.00"),".")</f>
        <v>+0.43</v>
      </c>
      <c r="E11" s="1" t="str">
        <f aca="false">IF(ISNUMBER(C11),"+"&amp;TEXT(ROUNDDOWN(imHGD/C11,2),"0.00"),".")</f>
        <v>+0.20</v>
      </c>
      <c r="F11" s="1" t="str">
        <f aca="false">nt!F11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colspan=2&gt;.")&amp;"&lt;td&gt;"&amp;I11&amp;":"&amp;J11&amp;"&lt;td&gt;1P"</f>
        <v>&lt;td&gt;笑顔の行方&lt;td class="lv_s al_r"&gt;276&lt;td class="lv_s"&gt;+0.43:+0.20&lt;td colspan=2&gt;.&lt;td&gt;-2.00:-4.00&lt;td&gt;1P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GO ON, BABY!</v>
      </c>
      <c r="C12" s="1" t="n">
        <f aca="false">nt!E12</f>
        <v>212</v>
      </c>
      <c r="D12" s="1" t="str">
        <f aca="false">IF(ISNUMBER(C12),"+"&amp;TEXT(ROUNDDOWN(imHGR/C12,2),"0.00"),".")</f>
        <v>+0.57</v>
      </c>
      <c r="E12" s="1" t="str">
        <f aca="false">IF(ISNUMBER(C12),"+"&amp;TEXT(ROUNDDOWN(imHGD/C12,2),"0.00"),".")</f>
        <v>+0.26</v>
      </c>
      <c r="F12" s="1" t="str">
        <f aca="false">nt!F12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-2.00</v>
      </c>
      <c r="J12" s="1" t="str">
        <f aca="false">imHPR</f>
        <v>-4.00</v>
      </c>
      <c r="L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colspan=2&gt;.")&amp;"&lt;td&gt;"&amp;I12&amp;":"&amp;J12&amp;"&lt;td&gt;1P"</f>
        <v>&lt;td&gt;GO ON, BABY!&lt;td class="lv_s al_r"&gt;212&lt;td class="lv_s"&gt;+0.57:+0.26&lt;td colspan=2&gt;.&lt;td&gt;-2.00:-4.00&lt;td&gt;1P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LAT.43°N [FORTY-THREE DEGREES NORTH LATITUDE]</v>
      </c>
      <c r="C13" s="1" t="n">
        <f aca="false">nt!E13</f>
        <v>237</v>
      </c>
      <c r="D13" s="1" t="str">
        <f aca="false">IF(ISNUMBER(C13),"+"&amp;TEXT(ROUNDDOWN(imHGR/C13,2),"0.00"),".")</f>
        <v>+0.51</v>
      </c>
      <c r="E13" s="1" t="str">
        <f aca="false">IF(ISNUMBER(C13),"+"&amp;TEXT(ROUNDDOWN(imHGD/C13,2),"0.00"),".")</f>
        <v>+0.23</v>
      </c>
      <c r="F13" s="1" t="str">
        <f aca="false">nt!F13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-2.00</v>
      </c>
      <c r="J13" s="1" t="str">
        <f aca="false">imHPR</f>
        <v>-4.00</v>
      </c>
      <c r="L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colspan=2&gt;.")&amp;"&lt;td&gt;"&amp;I13&amp;":"&amp;J13&amp;"&lt;td&gt;1P"</f>
        <v>&lt;td&gt;LAT.43°N [FORTY-THREE DEGREES NORTH LATITUDE]&lt;td class="lv_s al_r"&gt;237&lt;td class="lv_s"&gt;+0.51:+0.23&lt;td colspan=2&gt;.&lt;td&gt;-2.00:-4.00&lt;td&gt;1P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NANTE KOI SHITANDARO [KING CRAFTY MIX]</v>
      </c>
      <c r="C14" s="1" t="n">
        <f aca="false">nt!E14</f>
        <v>180</v>
      </c>
      <c r="D14" s="1" t="str">
        <f aca="false">IF(ISNUMBER(C14),"+"&amp;TEXT(ROUNDDOWN(imHGR/C14,2),"0.00"),".")</f>
        <v>+0.67</v>
      </c>
      <c r="E14" s="1" t="str">
        <f aca="false">IF(ISNUMBER(C14),"+"&amp;TEXT(ROUNDDOWN(imHGD/C14,2),"0.00"),".")</f>
        <v>+0.31</v>
      </c>
      <c r="F14" s="1" t="str">
        <f aca="false">nt!F14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-2.00</v>
      </c>
      <c r="J14" s="1" t="str">
        <f aca="false">imHPR</f>
        <v>-4.00</v>
      </c>
      <c r="L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colspan=2&gt;.")&amp;"&lt;td&gt;"&amp;I14&amp;":"&amp;J14&amp;"&lt;td&gt;1P"</f>
        <v>&lt;td&gt;NANTE KOI SHITANDARO [KING CRAFTY MIX]&lt;td class="lv_s al_r"&gt;180&lt;td class="lv_s"&gt;+0.67:+0.31&lt;td colspan=2&gt;.&lt;td&gt;-2.00:-4.00&lt;td&gt;1P</v>
      </c>
    </row>
    <row r="15" customFormat="false" ht="14" hidden="false" customHeight="false" outlineLevel="0" collapsed="false">
      <c r="A15" s="1" t="n">
        <f aca="false">nt!B15</f>
        <v>7</v>
      </c>
      <c r="B15" s="1" t="str">
        <f aca="false">nt!C15</f>
        <v>さよならを待ってる</v>
      </c>
      <c r="C15" s="1" t="n">
        <f aca="false">nt!E15</f>
        <v>302</v>
      </c>
      <c r="D15" s="1" t="str">
        <f aca="false">IF(ISNUMBER(C15),"+"&amp;TEXT(ROUNDDOWN(imHGR/C15,2),"0.00"),".")</f>
        <v>+0.40</v>
      </c>
      <c r="E15" s="1" t="str">
        <f aca="false">IF(ISNUMBER(C15),"+"&amp;TEXT(ROUNDDOWN(imHGD/C15,2),"0.00"),".")</f>
        <v>+0.18</v>
      </c>
      <c r="F15" s="1" t="str">
        <f aca="false">nt!F15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colspan=2&gt;.")&amp;"&lt;td&gt;"&amp;I15&amp;":"&amp;J15&amp;"&lt;td&gt;1P"</f>
        <v>&lt;td&gt;さよならを待ってる&lt;td class="lv_s al_r"&gt;302&lt;td class="lv_s"&gt;+0.40:+0.18&lt;td colspan=2&gt;.&lt;td&gt;-2.00:-4.00&lt;td&gt;1P</v>
      </c>
    </row>
    <row r="16" customFormat="false" ht="14" hidden="false" customHeight="false" outlineLevel="0" collapsed="false">
      <c r="A16" s="1" t="n">
        <f aca="false">nt!B16</f>
        <v>8</v>
      </c>
      <c r="B16" s="1" t="str">
        <f aca="false">nt!C16</f>
        <v>なんて恋したんだろ</v>
      </c>
      <c r="C16" s="1" t="n">
        <f aca="false">nt!E16</f>
        <v>236</v>
      </c>
      <c r="D16" s="1" t="str">
        <f aca="false">IF(ISNUMBER(C16),"+"&amp;TEXT(ROUNDDOWN(imHGR/C16,2),"0.00"),".")</f>
        <v>+0.51</v>
      </c>
      <c r="E16" s="1" t="str">
        <f aca="false">IF(ISNUMBER(C16),"+"&amp;TEXT(ROUNDDOWN(imHGD/C16,2),"0.00"),".")</f>
        <v>+0.23</v>
      </c>
      <c r="F16" s="1" t="str">
        <f aca="false">nt!F16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colspan=2&gt;.")&amp;"&lt;td&gt;"&amp;I16&amp;":"&amp;J16&amp;"&lt;td&gt;1P"</f>
        <v>&lt;td&gt;なんて恋したんだろ&lt;td class="lv_s al_r"&gt;236&lt;td class="lv_s"&gt;+0.51:+0.23&lt;td colspan=2&gt;.&lt;td&gt;-2.00:-4.00&lt;td&gt;1P</v>
      </c>
    </row>
    <row r="17" customFormat="false" ht="14" hidden="false" customHeight="false" outlineLevel="0" collapsed="false">
      <c r="A17" s="1" t="n">
        <f aca="false">nt!B17</f>
        <v>9</v>
      </c>
      <c r="B17" s="1" t="str">
        <f aca="false">nt!C17</f>
        <v>決戦は金曜日</v>
      </c>
      <c r="C17" s="1" t="n">
        <f aca="false">nt!E17</f>
        <v>315</v>
      </c>
      <c r="D17" s="1" t="str">
        <f aca="false">IF(ISNUMBER(C17),"+"&amp;TEXT(ROUNDDOWN(imHGR/C17,2),"0.00"),".")</f>
        <v>+0.38</v>
      </c>
      <c r="E17" s="1" t="str">
        <f aca="false">IF(ISNUMBER(C17),"+"&amp;TEXT(ROUNDDOWN(imHGD/C17,2),"0.00"),".")</f>
        <v>+0.17</v>
      </c>
      <c r="F17" s="1" t="str">
        <f aca="false">nt!F17</f>
        <v>.</v>
      </c>
      <c r="G17" s="1" t="str">
        <f aca="false">IF(ISNUMBER(F17),"+"&amp;TEXT(ROUNDDOWN(imHGR/F17,2),"0.00"),".")</f>
        <v>.</v>
      </c>
      <c r="H17" s="1" t="str">
        <f aca="false">IF(ISNUMBER(F17),"+"&amp;TEXT(ROUNDDOWN(imHGD/F17,2),"0.00"),".")</f>
        <v>.</v>
      </c>
      <c r="I17" s="1" t="str">
        <f aca="false">imHBD</f>
        <v>-2.00</v>
      </c>
      <c r="J17" s="1" t="str">
        <f aca="false">imHPR</f>
        <v>-4.00</v>
      </c>
      <c r="L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colspan=2&gt;.")&amp;"&lt;td&gt;"&amp;I17&amp;":"&amp;J17&amp;"&lt;td&gt;1P"</f>
        <v>&lt;td&gt;決戦は金曜日&lt;td class="lv_s al_r"&gt;315&lt;td class="lv_s"&gt;+0.38:+0.17&lt;td colspan=2&gt;.&lt;td&gt;-2.00:-4.00&lt;td&gt;1P</v>
      </c>
    </row>
    <row r="18" customFormat="false" ht="14" hidden="false" customHeight="false" outlineLevel="0" collapsed="false">
      <c r="A18" s="1" t="n">
        <f aca="false">nt!B18</f>
        <v>10</v>
      </c>
      <c r="B18" s="1" t="str">
        <f aca="false">nt!C18</f>
        <v>よろこびのうた</v>
      </c>
      <c r="C18" s="1" t="n">
        <f aca="false">nt!E18</f>
        <v>290</v>
      </c>
      <c r="D18" s="1" t="str">
        <f aca="false">IF(ISNUMBER(C18),"+"&amp;TEXT(ROUNDDOWN(imHGR/C18,2),"0.00"),".")</f>
        <v>+0.41</v>
      </c>
      <c r="E18" s="1" t="str">
        <f aca="false">IF(ISNUMBER(C18),"+"&amp;TEXT(ROUNDDOWN(imHGD/C18,2),"0.00"),".")</f>
        <v>+0.19</v>
      </c>
      <c r="F18" s="1" t="str">
        <f aca="false">nt!F18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-2.00</v>
      </c>
      <c r="J18" s="1" t="str">
        <f aca="false">imHPR</f>
        <v>-4.00</v>
      </c>
      <c r="L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colspan=2&gt;.")&amp;"&lt;td&gt;"&amp;I18&amp;":"&amp;J18&amp;"&lt;td&gt;1P"</f>
        <v>&lt;td&gt;よろこびのうた&lt;td class="lv_s al_r"&gt;290&lt;td class="lv_s"&gt;+0.41:+0.19&lt;td colspan=2&gt;.&lt;td&gt;-2.00:-4.00&lt;td&gt;1P</v>
      </c>
    </row>
    <row r="19" customFormat="false" ht="14" hidden="false" customHeight="false" outlineLevel="0" collapsed="false">
      <c r="A19" s="1" t="n">
        <f aca="false">nt!B19</f>
        <v>11</v>
      </c>
      <c r="B19" s="1" t="str">
        <f aca="false">nt!C19</f>
        <v>うれしい！たのしい！大好き！</v>
      </c>
      <c r="C19" s="1" t="n">
        <f aca="false">nt!E19</f>
        <v>227</v>
      </c>
      <c r="D19" s="1" t="str">
        <f aca="false">IF(ISNUMBER(C19),"+"&amp;TEXT(ROUNDDOWN(imHGR/C19,2),"0.00"),".")</f>
        <v>+0.53</v>
      </c>
      <c r="E19" s="1" t="str">
        <f aca="false">IF(ISNUMBER(C19),"+"&amp;TEXT(ROUNDDOWN(imHGD/C19,2),"0.00"),".")</f>
        <v>+0.24</v>
      </c>
      <c r="F19" s="1" t="str">
        <f aca="false">nt!F19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-2.00</v>
      </c>
      <c r="J19" s="1" t="str">
        <f aca="false">imHPR</f>
        <v>-4.00</v>
      </c>
      <c r="L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colspan=2&gt;.")&amp;"&lt;td&gt;"&amp;I19&amp;":"&amp;J19&amp;"&lt;td&gt;1P"</f>
        <v>&lt;td&gt;うれしい！たのしい！大好き！&lt;td class="lv_s al_r"&gt;227&lt;td class="lv_s"&gt;+0.53:+0.24&lt;td colspan=2&gt;.&lt;td&gt;-2.00:-4.00&lt;td&gt;1P</v>
      </c>
    </row>
    <row r="20" customFormat="false" ht="14" hidden="false" customHeight="false" outlineLevel="0" collapsed="false">
      <c r="A20" s="1" t="n">
        <f aca="false">nt!B20</f>
        <v>12</v>
      </c>
      <c r="B20" s="1" t="str">
        <f aca="false">nt!C20</f>
        <v>あはは</v>
      </c>
      <c r="C20" s="1" t="n">
        <f aca="false">nt!E20</f>
        <v>285</v>
      </c>
      <c r="D20" s="1" t="str">
        <f aca="false">IF(ISNUMBER(C20),"+"&amp;TEXT(ROUNDDOWN(imHGR/C20,2),"0.00"),".")</f>
        <v>+0.42</v>
      </c>
      <c r="E20" s="1" t="str">
        <f aca="false">IF(ISNUMBER(C20),"+"&amp;TEXT(ROUNDDOWN(imHGD/C20,2),"0.00"),".")</f>
        <v>+0.19</v>
      </c>
      <c r="F20" s="1" t="str">
        <f aca="false">nt!F20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colspan=2&gt;.")&amp;"&lt;td&gt;"&amp;I20&amp;":"&amp;J20&amp;"&lt;td&gt;1P"</f>
        <v>&lt;td&gt;あはは&lt;td class="lv_s al_r"&gt;285&lt;td class="lv_s"&gt;+0.42:+0.19&lt;td colspan=2&gt;.&lt;td&gt;-2.00:-4.00&lt;td&gt;1P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AHAHA [KING CRAB MIX]</v>
      </c>
      <c r="C21" s="1" t="n">
        <f aca="false">nt!E21</f>
        <v>321</v>
      </c>
      <c r="D21" s="1" t="str">
        <f aca="false">IF(ISNUMBER(C21),"+"&amp;TEXT(ROUNDDOWN(imHGR/C21,2),"0.00"),".")</f>
        <v>+0.37</v>
      </c>
      <c r="E21" s="1" t="str">
        <f aca="false">IF(ISNUMBER(C21),"+"&amp;TEXT(ROUNDDOWN(imHGD/C21,2),"0.00"),".")</f>
        <v>+0.17</v>
      </c>
      <c r="F21" s="1" t="str">
        <f aca="false">nt!F21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-2.00</v>
      </c>
      <c r="J21" s="1" t="str">
        <f aca="false">imHPR</f>
        <v>-4.00</v>
      </c>
      <c r="L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colspan=2&gt;.")&amp;"&lt;td&gt;"&amp;I21&amp;":"&amp;J21&amp;"&lt;td&gt;1P"</f>
        <v>&lt;td&gt;AHAHA [KING CRAB MIX]&lt;td class="lv_s al_r"&gt;321&lt;td class="lv_s"&gt;+0.37:+0.17&lt;td colspan=2&gt;.&lt;td&gt;-2.00:-4.00&lt;td&gt;1P</v>
      </c>
    </row>
    <row r="22" customFormat="false" ht="14" hidden="false" customHeight="false" outlineLevel="0" collapsed="false">
      <c r="A22" s="1" t="n">
        <f aca="false">nt!B22</f>
        <v>14</v>
      </c>
      <c r="B22" s="1" t="str">
        <f aca="false">nt!C22</f>
        <v>あなたに会いたくて</v>
      </c>
      <c r="C22" s="1" t="n">
        <f aca="false">nt!E22</f>
        <v>437</v>
      </c>
      <c r="D22" s="1" t="str">
        <f aca="false">IF(ISNUMBER(C22),"+"&amp;TEXT(ROUNDDOWN(imHGR/C22,2),"0.00"),".")</f>
        <v>+0.27</v>
      </c>
      <c r="E22" s="1" t="str">
        <f aca="false">IF(ISNUMBER(C22),"+"&amp;TEXT(ROUNDDOWN(imHGD/C22,2),"0.00"),".")</f>
        <v>+0.12</v>
      </c>
      <c r="F22" s="1" t="str">
        <f aca="false">nt!F22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colspan=2&gt;.")&amp;"&lt;td&gt;"&amp;I22&amp;":"&amp;J22&amp;"&lt;td&gt;1P"</f>
        <v>&lt;td&gt;あなたに会いたくて&lt;td class="lv_s al_r"&gt;437&lt;td class="lv_s"&gt;+0.27:+0.12&lt;td colspan=2&gt;.&lt;td&gt;-2.00:-4.00&lt;td&gt;1P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SONG OF JOY [KING CRAB MIX]</v>
      </c>
      <c r="C23" s="1" t="n">
        <f aca="false">nt!E23</f>
        <v>490</v>
      </c>
      <c r="D23" s="1" t="str">
        <f aca="false">IF(ISNUMBER(C23),"+"&amp;TEXT(ROUNDDOWN(imHGR/C23,2),"0.00"),".")</f>
        <v>+0.24</v>
      </c>
      <c r="E23" s="1" t="str">
        <f aca="false">IF(ISNUMBER(C23),"+"&amp;TEXT(ROUNDDOWN(imHGD/C23,2),"0.00"),".")</f>
        <v>+0.11</v>
      </c>
      <c r="F23" s="1" t="str">
        <f aca="false">nt!F23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-2.00</v>
      </c>
      <c r="J23" s="1" t="str">
        <f aca="false">imHPR</f>
        <v>-4.00</v>
      </c>
      <c r="L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colspan=2&gt;.")&amp;"&lt;td&gt;"&amp;I23&amp;":"&amp;J23&amp;"&lt;td&gt;1P"</f>
        <v>&lt;td&gt;SONG OF JOY [KING CRAB MIX]&lt;td class="lv_s al_r"&gt;490&lt;td class="lv_s"&gt;+0.24:+0.11&lt;td colspan=2&gt;.&lt;td&gt;-2.00:-4.00&lt;td&gt;1P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SNOW DANCE [BALEARIC TOGS KONAMI REMIX]</v>
      </c>
      <c r="C24" s="1" t="n">
        <f aca="false">nt!E24</f>
        <v>317</v>
      </c>
      <c r="D24" s="1" t="str">
        <f aca="false">IF(ISNUMBER(C24),"+"&amp;TEXT(ROUNDDOWN(imHGR/C24,2),"0.00"),".")</f>
        <v>+0.38</v>
      </c>
      <c r="E24" s="1" t="str">
        <f aca="false">IF(ISNUMBER(C24),"+"&amp;TEXT(ROUNDDOWN(imHGD/C24,2),"0.00"),".")</f>
        <v>+0.17</v>
      </c>
      <c r="F24" s="1" t="str">
        <f aca="false">nt!F24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colspan=2&gt;.")&amp;"&lt;td&gt;"&amp;I24&amp;":"&amp;J24&amp;"&lt;td&gt;1P"</f>
        <v>&lt;td&gt;SNOW DANCE [BALEARIC TOGS KONAMI REMIX]&lt;td class="lv_s al_r"&gt;317&lt;td class="lv_s"&gt;+0.38:+0.17&lt;td colspan=2&gt;.&lt;td&gt;-2.00:-4.00&lt;td&gt;1P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GO ON, BABY! [HAPPY! HIPPIE! KONAMI RE-ORGANIZE MIX]</v>
      </c>
      <c r="C25" s="1" t="n">
        <f aca="false">nt!E25</f>
        <v>477</v>
      </c>
      <c r="D25" s="1" t="str">
        <f aca="false">IF(ISNUMBER(C25),"+"&amp;TEXT(ROUNDDOWN(imHGR/C25,2),"0.00"),".")</f>
        <v>+0.25</v>
      </c>
      <c r="E25" s="1" t="str">
        <f aca="false">IF(ISNUMBER(C25),"+"&amp;TEXT(ROUNDDOWN(imHGD/C25,2),"0.00"),".")</f>
        <v>+0.11</v>
      </c>
      <c r="F25" s="1" t="str">
        <f aca="false">nt!F25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colspan=2&gt;.")&amp;"&lt;td&gt;"&amp;I25&amp;":"&amp;J25&amp;"&lt;td&gt;1P"</f>
        <v>&lt;td&gt;GO ON, BABY! [HAPPY! HIPPIE! KONAMI RE-ORGANIZE MIX]&lt;td class="lv_s al_r"&gt;477&lt;td class="lv_s"&gt;+0.25:+0.11&lt;td colspan=2&gt;.&lt;td&gt;-2.00:-4.00&lt;td&gt;1P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nt!C26</f>
        <v>朝がまた来る [SCI-FI ANALOG SLAVE KONAMI REMIX]</v>
      </c>
      <c r="C26" s="1" t="n">
        <f aca="false">nt!E26</f>
        <v>505</v>
      </c>
      <c r="D26" s="1" t="str">
        <f aca="false">IF(ISNUMBER(C26),"+"&amp;TEXT(ROUNDDOWN(imHGR/C26,2),"0.00"),".")</f>
        <v>+0.24</v>
      </c>
      <c r="E26" s="1" t="str">
        <f aca="false">IF(ISNUMBER(C26),"+"&amp;TEXT(ROUNDDOWN(imHGD/C26,2),"0.00"),".")</f>
        <v>+0.11</v>
      </c>
      <c r="F26" s="1" t="str">
        <f aca="false">nt!F26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-2.00</v>
      </c>
      <c r="J26" s="1" t="str">
        <f aca="false">imHPR</f>
        <v>-4.00</v>
      </c>
      <c r="L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colspan=2&gt;.")&amp;"&lt;td&gt;"&amp;I26&amp;":"&amp;J26&amp;"&lt;td&gt;1P"</f>
        <v>&lt;td&gt;朝がまた来る [SCI-FI ANALOG SLAVE KONAMI REMIX]&lt;td class="lv_s al_r"&gt;505&lt;td class="lv_s"&gt;+0.24:+0.11&lt;td colspan=2&gt;.&lt;td&gt;-2.00:-4.00&lt;td&gt;1P</v>
      </c>
    </row>
    <row r="1048035" customFormat="false" ht="12.8" hidden="false" customHeight="false" outlineLevel="0" collapsed="false"/>
    <row r="1048036" customFormat="false" ht="12.8" hidden="false" customHeight="false" outlineLevel="0" collapsed="false"/>
    <row r="1048037" customFormat="false" ht="12.8" hidden="false" customHeight="false" outlineLevel="0" collapsed="false"/>
    <row r="1048038" customFormat="false" ht="12.8" hidden="false" customHeight="false" outlineLevel="0" collapsed="false"/>
    <row r="1048039" customFormat="false" ht="12.8" hidden="false" customHeight="false" outlineLevel="0" collapsed="false"/>
    <row r="1048040" customFormat="false" ht="12.8" hidden="false" customHeight="false" outlineLevel="0" collapsed="false"/>
    <row r="1048041" customFormat="false" ht="12.8" hidden="false" customHeight="false" outlineLevel="0" collapsed="false"/>
    <row r="1048042" customFormat="false" ht="12.8" hidden="false" customHeight="false" outlineLevel="0" collapsed="false"/>
    <row r="1048043" customFormat="false" ht="12.8" hidden="false" customHeight="false" outlineLevel="0" collapsed="false"/>
    <row r="1048044" customFormat="false" ht="12.8" hidden="false" customHeight="false" outlineLevel="0" collapsed="false"/>
    <row r="1048045" customFormat="false" ht="12.8" hidden="false" customHeight="false" outlineLevel="0" collapsed="false"/>
    <row r="1048046" customFormat="false" ht="12.8" hidden="false" customHeight="false" outlineLevel="0" collapsed="false"/>
    <row r="1048047" customFormat="false" ht="12.8" hidden="false" customHeight="false" outlineLevel="0" collapsed="false"/>
    <row r="1048048" customFormat="false" ht="12.8" hidden="false" customHeight="false" outlineLevel="0" collapsed="false"/>
    <row r="1048049" customFormat="false" ht="12.8" hidden="false" customHeight="false" outlineLevel="0" collapsed="false"/>
    <row r="1048050" customFormat="false" ht="12.8" hidden="false" customHeight="false" outlineLevel="0" collapsed="false"/>
    <row r="1048051" customFormat="false" ht="12.8" hidden="false" customHeight="false" outlineLevel="0" collapsed="false"/>
    <row r="1048052" customFormat="false" ht="12.8" hidden="false" customHeight="false" outlineLevel="0" collapsed="false"/>
    <row r="1048053" customFormat="false" ht="12.8" hidden="false" customHeight="false" outlineLevel="0" collapsed="false"/>
    <row r="1048054" customFormat="false" ht="12.8" hidden="false" customHeight="false" outlineLevel="0" collapsed="false"/>
    <row r="1048055" customFormat="false" ht="12.8" hidden="false" customHeight="false" outlineLevel="0" collapsed="false"/>
    <row r="1048056" customFormat="false" ht="12.8" hidden="false" customHeight="false" outlineLevel="0" collapsed="false"/>
    <row r="1048057" customFormat="false" ht="12.8" hidden="false" customHeight="false" outlineLevel="0" collapsed="false"/>
    <row r="1048058" customFormat="false" ht="12.8" hidden="false" customHeight="false" outlineLevel="0" collapsed="false"/>
    <row r="1048059" customFormat="false" ht="12.8" hidden="false" customHeight="false" outlineLevel="0" collapsed="false"/>
    <row r="1048060" customFormat="false" ht="12.8" hidden="false" customHeight="false" outlineLevel="0" collapsed="false"/>
    <row r="1048061" customFormat="false" ht="12.8" hidden="false" customHeight="false" outlineLevel="0" collapsed="false"/>
    <row r="1048062" customFormat="false" ht="12.8" hidden="false" customHeight="false" outlineLevel="0" collapsed="false"/>
    <row r="1048063" customFormat="false" ht="12.8" hidden="false" customHeight="false" outlineLevel="0" collapsed="false"/>
    <row r="1048064" customFormat="false" ht="12.8" hidden="false" customHeight="false" outlineLevel="0" collapsed="false"/>
    <row r="1048065" customFormat="false" ht="12.8" hidden="false" customHeight="false" outlineLevel="0" collapsed="false"/>
    <row r="1048066" customFormat="false" ht="12.8" hidden="false" customHeight="false" outlineLevel="0" collapsed="false"/>
    <row r="1048067" customFormat="false" ht="12.8" hidden="false" customHeight="false" outlineLevel="0" collapsed="false"/>
    <row r="1048068" customFormat="false" ht="12.8" hidden="false" customHeight="false" outlineLevel="0" collapsed="false"/>
    <row r="1048069" customFormat="false" ht="12.8" hidden="false" customHeight="false" outlineLevel="0" collapsed="false"/>
    <row r="1048070" customFormat="false" ht="12.8" hidden="false" customHeight="false" outlineLevel="0" collapsed="false"/>
    <row r="1048071" customFormat="false" ht="12.8" hidden="false" customHeight="false" outlineLevel="0" collapsed="false"/>
    <row r="1048072" customFormat="false" ht="12.8" hidden="false" customHeight="false" outlineLevel="0" collapsed="false"/>
    <row r="1048073" customFormat="false" ht="12.8" hidden="false" customHeight="false" outlineLevel="0" collapsed="false"/>
    <row r="1048074" customFormat="false" ht="12.8" hidden="false" customHeight="false" outlineLevel="0" collapsed="false"/>
    <row r="1048075" customFormat="false" ht="12.8" hidden="false" customHeight="false" outlineLevel="0" collapsed="false"/>
    <row r="1048076" customFormat="false" ht="12.8" hidden="false" customHeight="false" outlineLevel="0" collapsed="false"/>
    <row r="1048077" customFormat="false" ht="12.8" hidden="false" customHeight="false" outlineLevel="0" collapsed="false"/>
    <row r="1048078" customFormat="false" ht="12.8" hidden="false" customHeight="false" outlineLevel="0" collapsed="false"/>
    <row r="1048079" customFormat="false" ht="12.8" hidden="false" customHeight="false" outlineLevel="0" collapsed="false"/>
    <row r="1048080" customFormat="false" ht="12.8" hidden="false" customHeight="false" outlineLevel="0" collapsed="false"/>
    <row r="1048081" customFormat="false" ht="12.8" hidden="false" customHeight="false" outlineLevel="0" collapsed="false"/>
    <row r="1048082" customFormat="false" ht="12.8" hidden="false" customHeight="false" outlineLevel="0" collapsed="false"/>
    <row r="1048083" customFormat="false" ht="12.8" hidden="false" customHeight="false" outlineLevel="0" collapsed="false"/>
    <row r="1048084" customFormat="false" ht="12.8" hidden="false" customHeight="false" outlineLevel="0" collapsed="false"/>
    <row r="1048085" customFormat="false" ht="12.8" hidden="false" customHeight="false" outlineLevel="0" collapsed="false"/>
    <row r="1048086" customFormat="false" ht="12.8" hidden="false" customHeight="false" outlineLevel="0" collapsed="false"/>
    <row r="1048087" customFormat="false" ht="12.8" hidden="false" customHeight="false" outlineLevel="0" collapsed="false"/>
    <row r="1048088" customFormat="false" ht="12.8" hidden="false" customHeight="false" outlineLevel="0" collapsed="false"/>
    <row r="1048089" customFormat="false" ht="12.8" hidden="false" customHeight="false" outlineLevel="0" collapsed="false"/>
    <row r="1048090" customFormat="false" ht="12.8" hidden="false" customHeight="false" outlineLevel="0" collapsed="false"/>
    <row r="1048091" customFormat="false" ht="12.8" hidden="false" customHeight="false" outlineLevel="0" collapsed="false"/>
    <row r="1048092" customFormat="false" ht="12.8" hidden="false" customHeight="false" outlineLevel="0" collapsed="false"/>
    <row r="1048093" customFormat="false" ht="12.8" hidden="false" customHeight="false" outlineLevel="0" collapsed="false"/>
    <row r="1048094" customFormat="false" ht="12.8" hidden="false" customHeight="false" outlineLevel="0" collapsed="false"/>
    <row r="1048095" customFormat="false" ht="12.8" hidden="false" customHeight="false" outlineLevel="0" collapsed="false"/>
    <row r="1048096" customFormat="false" ht="12.8" hidden="false" customHeight="false" outlineLevel="0" collapsed="false"/>
    <row r="1048097" customFormat="false" ht="12.8" hidden="false" customHeight="false" outlineLevel="0" collapsed="false"/>
    <row r="1048098" customFormat="false" ht="12.8" hidden="false" customHeight="false" outlineLevel="0" collapsed="false"/>
    <row r="1048099" customFormat="false" ht="12.8" hidden="false" customHeight="false" outlineLevel="0" collapsed="false"/>
    <row r="1048100" customFormat="false" ht="12.8" hidden="false" customHeight="false" outlineLevel="0" collapsed="false"/>
    <row r="1048101" customFormat="false" ht="12.8" hidden="false" customHeight="false" outlineLevel="0" collapsed="false"/>
    <row r="1048102" customFormat="false" ht="12.8" hidden="false" customHeight="false" outlineLevel="0" collapsed="false"/>
    <row r="1048103" customFormat="false" ht="12.8" hidden="false" customHeight="false" outlineLevel="0" collapsed="false"/>
    <row r="1048104" customFormat="false" ht="12.8" hidden="false" customHeight="false" outlineLevel="0" collapsed="false"/>
    <row r="1048105" customFormat="false" ht="12.8" hidden="false" customHeight="false" outlineLevel="0" collapsed="false"/>
    <row r="1048106" customFormat="false" ht="12.8" hidden="false" customHeight="false" outlineLevel="0" collapsed="false"/>
    <row r="1048107" customFormat="false" ht="12.8" hidden="false" customHeight="false" outlineLevel="0" collapsed="false"/>
    <row r="1048108" customFormat="false" ht="12.8" hidden="false" customHeight="false" outlineLevel="0" collapsed="false"/>
    <row r="1048109" customFormat="false" ht="12.8" hidden="false" customHeight="false" outlineLevel="0" collapsed="false"/>
    <row r="1048110" customFormat="false" ht="12.8" hidden="false" customHeight="false" outlineLevel="0" collapsed="false"/>
    <row r="1048111" customFormat="false" ht="12.8" hidden="false" customHeight="false" outlineLevel="0" collapsed="false"/>
    <row r="1048112" customFormat="false" ht="12.8" hidden="false" customHeight="false" outlineLevel="0" collapsed="false"/>
    <row r="1048113" customFormat="false" ht="12.8" hidden="false" customHeight="false" outlineLevel="0" collapsed="false"/>
    <row r="1048114" customFormat="false" ht="12.8" hidden="false" customHeight="false" outlineLevel="0" collapsed="false"/>
    <row r="1048115" customFormat="false" ht="12.8" hidden="false" customHeight="false" outlineLevel="0" collapsed="false"/>
    <row r="1048116" customFormat="false" ht="12.8" hidden="false" customHeight="false" outlineLevel="0" collapsed="false"/>
    <row r="1048117" customFormat="false" ht="12.8" hidden="false" customHeight="false" outlineLevel="0" collapsed="false"/>
    <row r="1048118" customFormat="false" ht="12.8" hidden="false" customHeight="false" outlineLevel="0" collapsed="false"/>
    <row r="1048119" customFormat="false" ht="12.8" hidden="false" customHeight="false" outlineLevel="0" collapsed="false"/>
    <row r="1048120" customFormat="false" ht="12.8" hidden="false" customHeight="false" outlineLevel="0" collapsed="false"/>
    <row r="1048121" customFormat="false" ht="12.8" hidden="false" customHeight="false" outlineLevel="0" collapsed="false"/>
    <row r="1048122" customFormat="false" ht="12.8" hidden="false" customHeight="false" outlineLevel="0" collapsed="false"/>
    <row r="1048123" customFormat="false" ht="12.8" hidden="false" customHeight="false" outlineLevel="0" collapsed="false"/>
    <row r="1048124" customFormat="false" ht="12.8" hidden="false" customHeight="false" outlineLevel="0" collapsed="false"/>
    <row r="1048125" customFormat="false" ht="12.8" hidden="false" customHeight="false" outlineLevel="0" collapsed="false"/>
    <row r="1048126" customFormat="false" ht="12.8" hidden="false" customHeight="false" outlineLevel="0" collapsed="false"/>
    <row r="1048127" customFormat="false" ht="12.8" hidden="false" customHeight="false" outlineLevel="0" collapsed="false"/>
    <row r="1048128" customFormat="false" ht="12.8" hidden="false" customHeight="false" outlineLevel="0" collapsed="false"/>
    <row r="1048129" customFormat="false" ht="12.8" hidden="false" customHeight="false" outlineLevel="0" collapsed="false"/>
    <row r="1048130" customFormat="false" ht="12.8" hidden="false" customHeight="false" outlineLevel="0" collapsed="false"/>
    <row r="1048131" customFormat="false" ht="12.8" hidden="false" customHeight="false" outlineLevel="0" collapsed="false"/>
    <row r="1048132" customFormat="false" ht="12.8" hidden="false" customHeight="false" outlineLevel="0" collapsed="false"/>
    <row r="1048133" customFormat="false" ht="12.8" hidden="false" customHeight="false" outlineLevel="0" collapsed="false"/>
    <row r="1048134" customFormat="false" ht="12.8" hidden="false" customHeight="false" outlineLevel="0" collapsed="false"/>
    <row r="1048135" customFormat="false" ht="12.8" hidden="false" customHeight="false" outlineLevel="0" collapsed="false"/>
    <row r="1048136" customFormat="false" ht="12.8" hidden="false" customHeight="false" outlineLevel="0" collapsed="false"/>
    <row r="1048137" customFormat="false" ht="12.8" hidden="false" customHeight="false" outlineLevel="0" collapsed="false"/>
    <row r="1048138" customFormat="false" ht="12.8" hidden="false" customHeight="false" outlineLevel="0" collapsed="false"/>
    <row r="1048139" customFormat="false" ht="12.8" hidden="false" customHeight="false" outlineLevel="0" collapsed="false"/>
    <row r="1048140" customFormat="false" ht="12.8" hidden="false" customHeight="false" outlineLevel="0" collapsed="false"/>
    <row r="1048141" customFormat="false" ht="12.8" hidden="false" customHeight="false" outlineLevel="0" collapsed="false"/>
    <row r="1048142" customFormat="false" ht="12.8" hidden="false" customHeight="false" outlineLevel="0" collapsed="false"/>
    <row r="1048143" customFormat="false" ht="12.8" hidden="false" customHeight="false" outlineLevel="0" collapsed="false"/>
    <row r="1048144" customFormat="false" ht="12.8" hidden="false" customHeight="false" outlineLevel="0" collapsed="false"/>
    <row r="1048145" customFormat="false" ht="12.8" hidden="false" customHeight="false" outlineLevel="0" collapsed="false"/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6" activeCellId="0" sqref="A2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6.72"/>
    <col collapsed="false" customWidth="true" hidden="false" outlineLevel="0" max="7" min="4" style="1" width="6.71"/>
    <col collapsed="false" customWidth="true" hidden="false" outlineLevel="0" max="8" min="8" style="1" width="2.48"/>
    <col collapsed="false" customWidth="true" hidden="false" outlineLevel="0" max="10" min="9" style="1" width="6.71"/>
    <col collapsed="false" customWidth="true" hidden="false" outlineLevel="0" max="11" min="11" style="1" width="2.81"/>
  </cols>
  <sheetData>
    <row r="1" customFormat="false" ht="13.8" hidden="false" customHeight="false" outlineLevel="0" collapsed="false">
      <c r="B1" s="1" t="str">
        <f aca="false">nt!C1</f>
        <v>beatmania featuring DREAMS COME TRUE</v>
      </c>
    </row>
    <row r="2" customFormat="false" ht="13.8" hidden="false" customHeight="false" outlineLevel="0" collapsed="false">
      <c r="B2" s="1" t="s">
        <v>107</v>
      </c>
    </row>
    <row r="3" customFormat="false" ht="13.8" hidden="false" customHeight="false" outlineLevel="0" collapsed="false">
      <c r="B3" s="1" t="s">
        <v>101</v>
      </c>
    </row>
    <row r="4" customFormat="false" ht="13.8" hidden="false" customHeight="false" outlineLevel="0" collapsed="false">
      <c r="C4" s="1" t="s">
        <v>108</v>
      </c>
      <c r="I4" s="1" t="s">
        <v>102</v>
      </c>
      <c r="J4" s="1" t="s">
        <v>102</v>
      </c>
    </row>
    <row r="5" customFormat="false" ht="13.8" hidden="false" customHeight="false" outlineLevel="0" collapsed="false">
      <c r="C5" s="1" t="str">
        <f aca="false">I5</f>
        <v>basic</v>
      </c>
      <c r="I5" s="1" t="str">
        <f aca="false">nt!G5</f>
        <v>basic</v>
      </c>
      <c r="J5" s="1" t="str">
        <f aca="false">nt!H5</f>
        <v>basic</v>
      </c>
    </row>
    <row r="6" customFormat="false" ht="26" hidden="false" customHeight="false" outlineLevel="0" collapsed="false">
      <c r="C6" s="2" t="str">
        <f aca="false">I6&amp;txCR&amp;"+"&amp;J6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  <c r="I6" s="1" t="str">
        <f aca="false">nt!G6</f>
        <v>2p(l)</v>
      </c>
      <c r="J6" s="1" t="str">
        <f aca="false">nt!H6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I7</f>
        <v>notes</v>
      </c>
      <c r="D7" s="4" t="s">
        <v>103</v>
      </c>
      <c r="E7" s="1" t="s">
        <v>104</v>
      </c>
      <c r="F7" s="1" t="s">
        <v>36</v>
      </c>
      <c r="G7" s="1" t="s">
        <v>105</v>
      </c>
      <c r="I7" s="1" t="str">
        <f aca="false">nt!G7</f>
        <v>notes</v>
      </c>
      <c r="J7" s="1" t="str">
        <f aca="false">nt!H7</f>
        <v>notes</v>
      </c>
    </row>
    <row r="9" customFormat="false" ht="14" hidden="false" customHeight="false" outlineLevel="0" collapsed="false">
      <c r="A9" s="1" t="n">
        <f aca="false">nt!B9</f>
        <v>1</v>
      </c>
      <c r="B9" s="1" t="str">
        <f aca="false">nt!O9</f>
        <v>朝がまた来る</v>
      </c>
      <c r="C9" s="1" t="n">
        <f aca="false">IF(ISNUMBER(I9),I9+J9,".")</f>
        <v>245</v>
      </c>
      <c r="D9" s="1" t="str">
        <f aca="false">IF(ISNUMBER(C9),"+"&amp;TEXT(ROUNDDOWN(imBGR/C9,2),"0.00"),".")</f>
        <v>+0.64</v>
      </c>
      <c r="E9" s="1" t="str">
        <f aca="false">IF(ISNUMBER(C9),"+"&amp;TEXT(ROUNDDOWN(imBGD/C9,2),"0.00"),".")</f>
        <v>+0.30</v>
      </c>
      <c r="F9" s="1" t="str">
        <f aca="false">imBBD</f>
        <v>-1.00</v>
      </c>
      <c r="G9" s="1" t="str">
        <f aca="false">imBPR</f>
        <v>-2.00</v>
      </c>
      <c r="I9" s="1" t="n">
        <f aca="false">nt!G9</f>
        <v>123</v>
      </c>
      <c r="J9" s="1" t="n">
        <f aca="false">nt!H9</f>
        <v>122</v>
      </c>
      <c r="L9" s="1" t="str">
        <f aca="false">"&lt;td&gt;"&amp;B9&amp;IF(ISNUMBER(C9),"&lt;td class=""lv_b al_r""&gt;"&amp;C9&amp;"&lt;td class=""lv_b""&gt;"&amp;D9&amp;":"&amp;E9,"&lt;td colspan=2&gt;.")&amp;"&lt;td&gt;"&amp;F9&amp;":"&amp;G9&amp;"&lt;td&gt;DP"</f>
        <v>&lt;td&gt;朝がまた来る&lt;td class="lv_b al_r"&gt;245&lt;td class="lv_b"&gt;+0.64:+0.30&lt;td&gt;-1.00:-2.00&lt;td&gt;DP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SNOW DANCE</v>
      </c>
      <c r="C10" s="1" t="n">
        <f aca="false">IF(ISNUMBER(I10),I10+J10,".")</f>
        <v>278</v>
      </c>
      <c r="D10" s="1" t="str">
        <f aca="false">IF(ISNUMBER(C10),"+"&amp;TEXT(ROUNDDOWN(imBGR/C10,2),"0.00"),".")</f>
        <v>+0.57</v>
      </c>
      <c r="E10" s="1" t="str">
        <f aca="false">IF(ISNUMBER(C10),"+"&amp;TEXT(ROUNDDOWN(imBGD/C10,2),"0.00"),".")</f>
        <v>+0.26</v>
      </c>
      <c r="F10" s="1" t="str">
        <f aca="false">imBBD</f>
        <v>-1.00</v>
      </c>
      <c r="G10" s="1" t="str">
        <f aca="false">imBPR</f>
        <v>-2.00</v>
      </c>
      <c r="I10" s="1" t="n">
        <f aca="false">nt!G10</f>
        <v>142</v>
      </c>
      <c r="J10" s="1" t="n">
        <f aca="false">nt!H10</f>
        <v>136</v>
      </c>
      <c r="L10" s="1" t="str">
        <f aca="false">"&lt;td&gt;"&amp;B10&amp;IF(ISNUMBER(C10),"&lt;td class=""lv_b al_r""&gt;"&amp;C10&amp;"&lt;td class=""lv_b""&gt;"&amp;D10&amp;":"&amp;E10,"&lt;td colspan=2&gt;.")&amp;"&lt;td&gt;"&amp;F10&amp;":"&amp;G10&amp;"&lt;td&gt;DP"</f>
        <v>&lt;td&gt;SNOW DANCE&lt;td class="lv_b al_r"&gt;278&lt;td class="lv_b"&gt;+0.57:+0.26&lt;td&gt;-1.00:-2.00&lt;td&gt;DP</v>
      </c>
    </row>
    <row r="11" customFormat="false" ht="14" hidden="false" customHeight="false" outlineLevel="0" collapsed="false">
      <c r="A11" s="1" t="n">
        <f aca="false">nt!B11</f>
        <v>3</v>
      </c>
      <c r="B11" s="1" t="str">
        <f aca="false">nt!O11</f>
        <v>笑顔の行方</v>
      </c>
      <c r="C11" s="1" t="n">
        <f aca="false">IF(ISNUMBER(I11),I11+J11,".")</f>
        <v>328</v>
      </c>
      <c r="D11" s="1" t="str">
        <f aca="false">IF(ISNUMBER(C11),"+"&amp;TEXT(ROUNDDOWN(imBGR/C11,2),"0.00"),".")</f>
        <v>+0.48</v>
      </c>
      <c r="E11" s="1" t="str">
        <f aca="false">IF(ISNUMBER(C11),"+"&amp;TEXT(ROUNDDOWN(imBGD/C11,2),"0.00"),".")</f>
        <v>+0.22</v>
      </c>
      <c r="F11" s="1" t="str">
        <f aca="false">imBBD</f>
        <v>-1.00</v>
      </c>
      <c r="G11" s="1" t="str">
        <f aca="false">imBPR</f>
        <v>-2.00</v>
      </c>
      <c r="I11" s="1" t="n">
        <f aca="false">nt!G11</f>
        <v>166</v>
      </c>
      <c r="J11" s="1" t="n">
        <f aca="false">nt!H11</f>
        <v>162</v>
      </c>
      <c r="L11" s="1" t="str">
        <f aca="false">"&lt;td&gt;"&amp;B11&amp;IF(ISNUMBER(C11),"&lt;td class=""lv_b al_r""&gt;"&amp;C11&amp;"&lt;td class=""lv_b""&gt;"&amp;D11&amp;":"&amp;E11,"&lt;td colspan=2&gt;.")&amp;"&lt;td&gt;"&amp;F11&amp;":"&amp;G11&amp;"&lt;td&gt;DP"</f>
        <v>&lt;td&gt;笑顔の行方&lt;td class="lv_b al_r"&gt;328&lt;td class="lv_b"&gt;+0.48:+0.22&lt;td&gt;-1.00:-2.00&lt;td&gt;DP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GO ON, BABY!</v>
      </c>
      <c r="C12" s="1" t="n">
        <f aca="false">IF(ISNUMBER(I12),I12+J12,".")</f>
        <v>253</v>
      </c>
      <c r="D12" s="1" t="str">
        <f aca="false">IF(ISNUMBER(C12),"+"&amp;TEXT(ROUNDDOWN(imBGR/C12,2),"0.00"),".")</f>
        <v>+0.62</v>
      </c>
      <c r="E12" s="1" t="str">
        <f aca="false">IF(ISNUMBER(C12),"+"&amp;TEXT(ROUNDDOWN(imBGD/C12,2),"0.00"),".")</f>
        <v>+0.29</v>
      </c>
      <c r="F12" s="1" t="str">
        <f aca="false">imBBD</f>
        <v>-1.00</v>
      </c>
      <c r="G12" s="1" t="str">
        <f aca="false">imBPR</f>
        <v>-2.00</v>
      </c>
      <c r="I12" s="1" t="n">
        <f aca="false">nt!G12</f>
        <v>123</v>
      </c>
      <c r="J12" s="1" t="n">
        <f aca="false">nt!H12</f>
        <v>130</v>
      </c>
      <c r="L12" s="1" t="str">
        <f aca="false">"&lt;td&gt;"&amp;B12&amp;IF(ISNUMBER(C12),"&lt;td class=""lv_b al_r""&gt;"&amp;C12&amp;"&lt;td class=""lv_b""&gt;"&amp;D12&amp;":"&amp;E12,"&lt;td colspan=2&gt;.")&amp;"&lt;td&gt;"&amp;F12&amp;":"&amp;G12&amp;"&lt;td&gt;DP"</f>
        <v>&lt;td&gt;GO ON, BABY!&lt;td class="lv_b al_r"&gt;253&lt;td class="lv_b"&gt;+0.62:+0.29&lt;td&gt;-1.00:-2.00&lt;td&gt;DP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LAT.43°N [FORTY-THREE DEGREES NORTH LATITUDE]</v>
      </c>
      <c r="C13" s="1" t="n">
        <f aca="false">IF(ISNUMBER(I13),I13+J13,".")</f>
        <v>315</v>
      </c>
      <c r="D13" s="1" t="str">
        <f aca="false">IF(ISNUMBER(C13),"+"&amp;TEXT(ROUNDDOWN(imBGR/C13,2),"0.00"),".")</f>
        <v>+0.50</v>
      </c>
      <c r="E13" s="1" t="str">
        <f aca="false">IF(ISNUMBER(C13),"+"&amp;TEXT(ROUNDDOWN(imBGD/C13,2),"0.00"),".")</f>
        <v>+0.23</v>
      </c>
      <c r="F13" s="1" t="str">
        <f aca="false">imBBD</f>
        <v>-1.00</v>
      </c>
      <c r="G13" s="1" t="str">
        <f aca="false">imBPR</f>
        <v>-2.00</v>
      </c>
      <c r="I13" s="1" t="n">
        <f aca="false">nt!G13</f>
        <v>156</v>
      </c>
      <c r="J13" s="1" t="n">
        <f aca="false">nt!H13</f>
        <v>159</v>
      </c>
      <c r="L13" s="1" t="str">
        <f aca="false">"&lt;td&gt;"&amp;B13&amp;IF(ISNUMBER(C13),"&lt;td class=""lv_b al_r""&gt;"&amp;C13&amp;"&lt;td class=""lv_b""&gt;"&amp;D13&amp;":"&amp;E13,"&lt;td colspan=2&gt;.")&amp;"&lt;td&gt;"&amp;F13&amp;":"&amp;G13&amp;"&lt;td&gt;DP"</f>
        <v>&lt;td&gt;LAT.43°N [FORTY-THREE DEGREES NORTH LATITUDE]&lt;td class="lv_b al_r"&gt;315&lt;td class="lv_b"&gt;+0.50:+0.23&lt;td&gt;-1.00:-2.00&lt;td&gt;DP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NANTE KOI SHITANDARO [KING CRAFTY MIX]</v>
      </c>
      <c r="C14" s="1" t="n">
        <f aca="false">IF(ISNUMBER(I14),I14+J14,".")</f>
        <v>285</v>
      </c>
      <c r="D14" s="1" t="str">
        <f aca="false">IF(ISNUMBER(C14),"+"&amp;TEXT(ROUNDDOWN(imBGR/C14,2),"0.00"),".")</f>
        <v>+0.55</v>
      </c>
      <c r="E14" s="1" t="str">
        <f aca="false">IF(ISNUMBER(C14),"+"&amp;TEXT(ROUNDDOWN(imBGD/C14,2),"0.00"),".")</f>
        <v>+0.26</v>
      </c>
      <c r="F14" s="1" t="str">
        <f aca="false">imBBD</f>
        <v>-1.00</v>
      </c>
      <c r="G14" s="1" t="str">
        <f aca="false">imBPR</f>
        <v>-2.00</v>
      </c>
      <c r="I14" s="1" t="n">
        <f aca="false">nt!G14</f>
        <v>139</v>
      </c>
      <c r="J14" s="1" t="n">
        <f aca="false">nt!H14</f>
        <v>146</v>
      </c>
      <c r="L14" s="1" t="str">
        <f aca="false">"&lt;td&gt;"&amp;B14&amp;IF(ISNUMBER(C14),"&lt;td class=""lv_b al_r""&gt;"&amp;C14&amp;"&lt;td class=""lv_b""&gt;"&amp;D14&amp;":"&amp;E14,"&lt;td colspan=2&gt;.")&amp;"&lt;td&gt;"&amp;F14&amp;":"&amp;G14&amp;"&lt;td&gt;DP"</f>
        <v>&lt;td&gt;NANTE KOI SHITANDARO [KING CRAFTY MIX]&lt;td class="lv_b al_r"&gt;285&lt;td class="lv_b"&gt;+0.55:+0.26&lt;td&gt;-1.00:-2.00&lt;td&gt;DP</v>
      </c>
    </row>
    <row r="15" customFormat="false" ht="14" hidden="false" customHeight="false" outlineLevel="0" collapsed="false">
      <c r="A15" s="1" t="n">
        <f aca="false">nt!B15</f>
        <v>7</v>
      </c>
      <c r="B15" s="1" t="str">
        <f aca="false">nt!O15</f>
        <v>さよならを待ってる</v>
      </c>
      <c r="C15" s="1" t="n">
        <f aca="false">IF(ISNUMBER(I15),I15+J15,".")</f>
        <v>269</v>
      </c>
      <c r="D15" s="1" t="str">
        <f aca="false">IF(ISNUMBER(C15),"+"&amp;TEXT(ROUNDDOWN(imBGR/C15,2),"0.00"),".")</f>
        <v>+0.58</v>
      </c>
      <c r="E15" s="1" t="str">
        <f aca="false">IF(ISNUMBER(C15),"+"&amp;TEXT(ROUNDDOWN(imBGD/C15,2),"0.00"),".")</f>
        <v>+0.27</v>
      </c>
      <c r="F15" s="1" t="str">
        <f aca="false">imBBD</f>
        <v>-1.00</v>
      </c>
      <c r="G15" s="1" t="str">
        <f aca="false">imBPR</f>
        <v>-2.00</v>
      </c>
      <c r="I15" s="1" t="n">
        <f aca="false">nt!G15</f>
        <v>137</v>
      </c>
      <c r="J15" s="1" t="n">
        <f aca="false">nt!H15</f>
        <v>132</v>
      </c>
      <c r="L15" s="1" t="str">
        <f aca="false">"&lt;td&gt;"&amp;B15&amp;IF(ISNUMBER(C15),"&lt;td class=""lv_b al_r""&gt;"&amp;C15&amp;"&lt;td class=""lv_b""&gt;"&amp;D15&amp;":"&amp;E15,"&lt;td colspan=2&gt;.")&amp;"&lt;td&gt;"&amp;F15&amp;":"&amp;G15&amp;"&lt;td&gt;DP"</f>
        <v>&lt;td&gt;さよならを待ってる&lt;td class="lv_b al_r"&gt;269&lt;td class="lv_b"&gt;+0.58:+0.27&lt;td&gt;-1.00:-2.00&lt;td&gt;DP</v>
      </c>
    </row>
    <row r="16" customFormat="false" ht="14" hidden="false" customHeight="false" outlineLevel="0" collapsed="false">
      <c r="A16" s="1" t="n">
        <f aca="false">nt!B16</f>
        <v>8</v>
      </c>
      <c r="B16" s="1" t="str">
        <f aca="false">nt!O16</f>
        <v>なんて恋したんだろ</v>
      </c>
      <c r="C16" s="1" t="n">
        <f aca="false">IF(ISNUMBER(I16),I16+J16,".")</f>
        <v>229</v>
      </c>
      <c r="D16" s="1" t="str">
        <f aca="false">IF(ISNUMBER(C16),"+"&amp;TEXT(ROUNDDOWN(imBGR/C16,2),"0.00"),".")</f>
        <v>+0.69</v>
      </c>
      <c r="E16" s="1" t="str">
        <f aca="false">IF(ISNUMBER(C16),"+"&amp;TEXT(ROUNDDOWN(imBGD/C16,2),"0.00"),".")</f>
        <v>+0.32</v>
      </c>
      <c r="F16" s="1" t="str">
        <f aca="false">imBBD</f>
        <v>-1.00</v>
      </c>
      <c r="G16" s="1" t="str">
        <f aca="false">imBPR</f>
        <v>-2.00</v>
      </c>
      <c r="I16" s="1" t="n">
        <f aca="false">nt!G16</f>
        <v>115</v>
      </c>
      <c r="J16" s="1" t="n">
        <f aca="false">nt!H16</f>
        <v>114</v>
      </c>
      <c r="L16" s="1" t="str">
        <f aca="false">"&lt;td&gt;"&amp;B16&amp;IF(ISNUMBER(C16),"&lt;td class=""lv_b al_r""&gt;"&amp;C16&amp;"&lt;td class=""lv_b""&gt;"&amp;D16&amp;":"&amp;E16,"&lt;td colspan=2&gt;.")&amp;"&lt;td&gt;"&amp;F16&amp;":"&amp;G16&amp;"&lt;td&gt;DP"</f>
        <v>&lt;td&gt;なんて恋したんだろ&lt;td class="lv_b al_r"&gt;229&lt;td class="lv_b"&gt;+0.69:+0.32&lt;td&gt;-1.00:-2.00&lt;td&gt;DP</v>
      </c>
    </row>
    <row r="17" customFormat="false" ht="14" hidden="false" customHeight="false" outlineLevel="0" collapsed="false">
      <c r="A17" s="1" t="n">
        <f aca="false">nt!B17</f>
        <v>9</v>
      </c>
      <c r="B17" s="1" t="str">
        <f aca="false">nt!O17</f>
        <v>決戦は金曜日</v>
      </c>
      <c r="C17" s="1" t="n">
        <f aca="false">IF(ISNUMBER(I17),I17+J17,".")</f>
        <v>322</v>
      </c>
      <c r="D17" s="1" t="str">
        <f aca="false">IF(ISNUMBER(C17),"+"&amp;TEXT(ROUNDDOWN(imBGR/C17,2),"0.00"),".")</f>
        <v>+0.49</v>
      </c>
      <c r="E17" s="1" t="str">
        <f aca="false">IF(ISNUMBER(C17),"+"&amp;TEXT(ROUNDDOWN(imBGD/C17,2),"0.00"),".")</f>
        <v>+0.23</v>
      </c>
      <c r="F17" s="1" t="str">
        <f aca="false">imBBD</f>
        <v>-1.00</v>
      </c>
      <c r="G17" s="1" t="str">
        <f aca="false">imBPR</f>
        <v>-2.00</v>
      </c>
      <c r="I17" s="1" t="n">
        <f aca="false">nt!G17</f>
        <v>165</v>
      </c>
      <c r="J17" s="1" t="n">
        <f aca="false">nt!H17</f>
        <v>157</v>
      </c>
      <c r="L17" s="1" t="str">
        <f aca="false">"&lt;td&gt;"&amp;B17&amp;IF(ISNUMBER(C17),"&lt;td class=""lv_b al_r""&gt;"&amp;C17&amp;"&lt;td class=""lv_b""&gt;"&amp;D17&amp;":"&amp;E17,"&lt;td colspan=2&gt;.")&amp;"&lt;td&gt;"&amp;F17&amp;":"&amp;G17&amp;"&lt;td&gt;DP"</f>
        <v>&lt;td&gt;決戦は金曜日&lt;td class="lv_b al_r"&gt;322&lt;td class="lv_b"&gt;+0.49:+0.23&lt;td&gt;-1.00:-2.00&lt;td&gt;DP</v>
      </c>
    </row>
    <row r="18" customFormat="false" ht="14" hidden="false" customHeight="false" outlineLevel="0" collapsed="false">
      <c r="A18" s="1" t="n">
        <f aca="false">nt!B18</f>
        <v>10</v>
      </c>
      <c r="B18" s="1" t="str">
        <f aca="false">nt!O18</f>
        <v>よろこびのうた</v>
      </c>
      <c r="C18" s="1" t="n">
        <f aca="false">IF(ISNUMBER(I18),I18+J18,".")</f>
        <v>281</v>
      </c>
      <c r="D18" s="1" t="str">
        <f aca="false">IF(ISNUMBER(C18),"+"&amp;TEXT(ROUNDDOWN(imBGR/C18,2),"0.00"),".")</f>
        <v>+0.56</v>
      </c>
      <c r="E18" s="1" t="str">
        <f aca="false">IF(ISNUMBER(C18),"+"&amp;TEXT(ROUNDDOWN(imBGD/C18,2),"0.00"),".")</f>
        <v>+0.26</v>
      </c>
      <c r="F18" s="1" t="str">
        <f aca="false">imBBD</f>
        <v>-1.00</v>
      </c>
      <c r="G18" s="1" t="str">
        <f aca="false">imBPR</f>
        <v>-2.00</v>
      </c>
      <c r="I18" s="1" t="n">
        <f aca="false">nt!G18</f>
        <v>140</v>
      </c>
      <c r="J18" s="1" t="n">
        <f aca="false">nt!H18</f>
        <v>141</v>
      </c>
      <c r="L18" s="1" t="str">
        <f aca="false">"&lt;td&gt;"&amp;B18&amp;IF(ISNUMBER(C18),"&lt;td class=""lv_b al_r""&gt;"&amp;C18&amp;"&lt;td class=""lv_b""&gt;"&amp;D18&amp;":"&amp;E18,"&lt;td colspan=2&gt;.")&amp;"&lt;td&gt;"&amp;F18&amp;":"&amp;G18&amp;"&lt;td&gt;DP"</f>
        <v>&lt;td&gt;よろこびのうた&lt;td class="lv_b al_r"&gt;281&lt;td class="lv_b"&gt;+0.56:+0.26&lt;td&gt;-1.00:-2.00&lt;td&gt;DP</v>
      </c>
    </row>
    <row r="19" customFormat="false" ht="14" hidden="false" customHeight="false" outlineLevel="0" collapsed="false">
      <c r="A19" s="1" t="n">
        <f aca="false">nt!B19</f>
        <v>11</v>
      </c>
      <c r="B19" s="1" t="str">
        <f aca="false">nt!O19</f>
        <v>うれしい！たのしい！大好き！</v>
      </c>
      <c r="C19" s="1" t="n">
        <f aca="false">IF(ISNUMBER(I19),I19+J19,".")</f>
        <v>303</v>
      </c>
      <c r="D19" s="1" t="str">
        <f aca="false">IF(ISNUMBER(C19),"+"&amp;TEXT(ROUNDDOWN(imBGR/C19,2),"0.00"),".")</f>
        <v>+0.52</v>
      </c>
      <c r="E19" s="1" t="str">
        <f aca="false">IF(ISNUMBER(C19),"+"&amp;TEXT(ROUNDDOWN(imBGD/C19,2),"0.00"),".")</f>
        <v>+0.24</v>
      </c>
      <c r="F19" s="1" t="str">
        <f aca="false">imBBD</f>
        <v>-1.00</v>
      </c>
      <c r="G19" s="1" t="str">
        <f aca="false">imBPR</f>
        <v>-2.00</v>
      </c>
      <c r="I19" s="1" t="n">
        <f aca="false">nt!G19</f>
        <v>151</v>
      </c>
      <c r="J19" s="1" t="n">
        <f aca="false">nt!H19</f>
        <v>152</v>
      </c>
      <c r="L19" s="1" t="str">
        <f aca="false">"&lt;td&gt;"&amp;B19&amp;IF(ISNUMBER(C19),"&lt;td class=""lv_b al_r""&gt;"&amp;C19&amp;"&lt;td class=""lv_b""&gt;"&amp;D19&amp;":"&amp;E19,"&lt;td colspan=2&gt;.")&amp;"&lt;td&gt;"&amp;F19&amp;":"&amp;G19&amp;"&lt;td&gt;DP"</f>
        <v>&lt;td&gt;うれしい！たのしい！大好き！&lt;td class="lv_b al_r"&gt;303&lt;td class="lv_b"&gt;+0.52:+0.24&lt;td&gt;-1.00:-2.00&lt;td&gt;DP</v>
      </c>
    </row>
    <row r="20" customFormat="false" ht="14" hidden="false" customHeight="false" outlineLevel="0" collapsed="false">
      <c r="A20" s="1" t="n">
        <f aca="false">nt!B20</f>
        <v>12</v>
      </c>
      <c r="B20" s="1" t="str">
        <f aca="false">nt!O20</f>
        <v>あはは</v>
      </c>
      <c r="C20" s="1" t="n">
        <f aca="false">IF(ISNUMBER(I20),I20+J20,".")</f>
        <v>271</v>
      </c>
      <c r="D20" s="1" t="str">
        <f aca="false">IF(ISNUMBER(C20),"+"&amp;TEXT(ROUNDDOWN(imBGR/C20,2),"0.00"),".")</f>
        <v>+0.58</v>
      </c>
      <c r="E20" s="1" t="str">
        <f aca="false">IF(ISNUMBER(C20),"+"&amp;TEXT(ROUNDDOWN(imBGD/C20,2),"0.00"),".")</f>
        <v>+0.27</v>
      </c>
      <c r="F20" s="1" t="str">
        <f aca="false">imBBD</f>
        <v>-1.00</v>
      </c>
      <c r="G20" s="1" t="str">
        <f aca="false">imBPR</f>
        <v>-2.00</v>
      </c>
      <c r="I20" s="1" t="n">
        <f aca="false">nt!G20</f>
        <v>135</v>
      </c>
      <c r="J20" s="1" t="n">
        <f aca="false">nt!H20</f>
        <v>136</v>
      </c>
      <c r="L20" s="1" t="str">
        <f aca="false">"&lt;td&gt;"&amp;B20&amp;IF(ISNUMBER(C20),"&lt;td class=""lv_b al_r""&gt;"&amp;C20&amp;"&lt;td class=""lv_b""&gt;"&amp;D20&amp;":"&amp;E20,"&lt;td colspan=2&gt;.")&amp;"&lt;td&gt;"&amp;F20&amp;":"&amp;G20&amp;"&lt;td&gt;DP"</f>
        <v>&lt;td&gt;あはは&lt;td class="lv_b al_r"&gt;271&lt;td class="lv_b"&gt;+0.58:+0.27&lt;td&gt;-1.00:-2.00&lt;td&gt;DP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AHAHA [KING CRAB MIX]</v>
      </c>
      <c r="C21" s="1" t="n">
        <f aca="false">IF(ISNUMBER(I21),I21+J21,".")</f>
        <v>523</v>
      </c>
      <c r="D21" s="1" t="str">
        <f aca="false">IF(ISNUMBER(C21),"+"&amp;TEXT(ROUNDDOWN(imBGR/C21,2),"0.00"),".")</f>
        <v>+0.30</v>
      </c>
      <c r="E21" s="1" t="str">
        <f aca="false">IF(ISNUMBER(C21),"+"&amp;TEXT(ROUNDDOWN(imBGD/C21,2),"0.00"),".")</f>
        <v>+0.14</v>
      </c>
      <c r="F21" s="1" t="str">
        <f aca="false">imBBD</f>
        <v>-1.00</v>
      </c>
      <c r="G21" s="1" t="str">
        <f aca="false">imBPR</f>
        <v>-2.00</v>
      </c>
      <c r="I21" s="1" t="n">
        <f aca="false">nt!G21</f>
        <v>261</v>
      </c>
      <c r="J21" s="1" t="n">
        <f aca="false">nt!H21</f>
        <v>262</v>
      </c>
      <c r="L21" s="1" t="str">
        <f aca="false">"&lt;td&gt;"&amp;B21&amp;IF(ISNUMBER(C21),"&lt;td class=""lv_b al_r""&gt;"&amp;C21&amp;"&lt;td class=""lv_b""&gt;"&amp;D21&amp;":"&amp;E21,"&lt;td colspan=2&gt;.")&amp;"&lt;td&gt;"&amp;F21&amp;":"&amp;G21&amp;"&lt;td&gt;DP"</f>
        <v>&lt;td&gt;AHAHA [KING CRAB MIX]&lt;td class="lv_b al_r"&gt;523&lt;td class="lv_b"&gt;+0.30:+0.14&lt;td&gt;-1.00:-2.00&lt;td&gt;DP</v>
      </c>
    </row>
    <row r="22" customFormat="false" ht="14" hidden="false" customHeight="false" outlineLevel="0" collapsed="false">
      <c r="A22" s="1" t="n">
        <f aca="false">nt!B22</f>
        <v>14</v>
      </c>
      <c r="B22" s="1" t="str">
        <f aca="false">nt!O22</f>
        <v>あなたに会いたくて</v>
      </c>
      <c r="C22" s="1" t="n">
        <f aca="false">IF(ISNUMBER(I22),I22+J22,".")</f>
        <v>380</v>
      </c>
      <c r="D22" s="1" t="str">
        <f aca="false">IF(ISNUMBER(C22),"+"&amp;TEXT(ROUNDDOWN(imBGR/C22,2),"0.00"),".")</f>
        <v>+0.41</v>
      </c>
      <c r="E22" s="1" t="str">
        <f aca="false">IF(ISNUMBER(C22),"+"&amp;TEXT(ROUNDDOWN(imBGD/C22,2),"0.00"),".")</f>
        <v>+0.19</v>
      </c>
      <c r="F22" s="1" t="str">
        <f aca="false">imBBD</f>
        <v>-1.00</v>
      </c>
      <c r="G22" s="1" t="str">
        <f aca="false">imBPR</f>
        <v>-2.00</v>
      </c>
      <c r="I22" s="1" t="n">
        <f aca="false">nt!G22</f>
        <v>193</v>
      </c>
      <c r="J22" s="1" t="n">
        <f aca="false">nt!H22</f>
        <v>187</v>
      </c>
      <c r="L22" s="1" t="str">
        <f aca="false">"&lt;td&gt;"&amp;B22&amp;IF(ISNUMBER(C22),"&lt;td class=""lv_b al_r""&gt;"&amp;C22&amp;"&lt;td class=""lv_b""&gt;"&amp;D22&amp;":"&amp;E22,"&lt;td colspan=2&gt;.")&amp;"&lt;td&gt;"&amp;F22&amp;":"&amp;G22&amp;"&lt;td&gt;DP"</f>
        <v>&lt;td&gt;あなたに会いたくて&lt;td class="lv_b al_r"&gt;380&lt;td class="lv_b"&gt;+0.41:+0.19&lt;td&gt;-1.00:-2.00&lt;td&gt;DP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SONG OF JOY [KING CRAB MIX]</v>
      </c>
      <c r="C23" s="1" t="n">
        <f aca="false">IF(ISNUMBER(I23),I23+J23,".")</f>
        <v>538</v>
      </c>
      <c r="D23" s="1" t="str">
        <f aca="false">IF(ISNUMBER(C23),"+"&amp;TEXT(ROUNDDOWN(imBGR/C23,2),"0.00"),".")</f>
        <v>+0.29</v>
      </c>
      <c r="E23" s="1" t="str">
        <f aca="false">IF(ISNUMBER(C23),"+"&amp;TEXT(ROUNDDOWN(imBGD/C23,2),"0.00"),".")</f>
        <v>+0.13</v>
      </c>
      <c r="F23" s="1" t="str">
        <f aca="false">imBBD</f>
        <v>-1.00</v>
      </c>
      <c r="G23" s="1" t="str">
        <f aca="false">imBPR</f>
        <v>-2.00</v>
      </c>
      <c r="I23" s="1" t="n">
        <f aca="false">nt!G23</f>
        <v>245</v>
      </c>
      <c r="J23" s="1" t="n">
        <f aca="false">nt!H23</f>
        <v>293</v>
      </c>
      <c r="L23" s="1" t="str">
        <f aca="false">"&lt;td&gt;"&amp;B23&amp;IF(ISNUMBER(C23),"&lt;td class=""lv_b al_r""&gt;"&amp;C23&amp;"&lt;td class=""lv_b""&gt;"&amp;D23&amp;":"&amp;E23,"&lt;td colspan=2&gt;.")&amp;"&lt;td&gt;"&amp;F23&amp;":"&amp;G23&amp;"&lt;td&gt;DP"</f>
        <v>&lt;td&gt;SONG OF JOY [KING CRAB MIX]&lt;td class="lv_b al_r"&gt;538&lt;td class="lv_b"&gt;+0.29:+0.13&lt;td&gt;-1.00:-2.00&lt;td&gt;DP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SNOW DANCE [BALEARIC TOGS KONAMI REMIX]</v>
      </c>
      <c r="C24" s="1" t="n">
        <f aca="false">IF(ISNUMBER(I24),I24+J24,".")</f>
        <v>444</v>
      </c>
      <c r="D24" s="1" t="str">
        <f aca="false">IF(ISNUMBER(C24),"+"&amp;TEXT(ROUNDDOWN(imBGR/C24,2),"0.00"),".")</f>
        <v>+0.35</v>
      </c>
      <c r="E24" s="1" t="str">
        <f aca="false">IF(ISNUMBER(C24),"+"&amp;TEXT(ROUNDDOWN(imBGD/C24,2),"0.00"),".")</f>
        <v>+0.16</v>
      </c>
      <c r="F24" s="1" t="str">
        <f aca="false">imBBD</f>
        <v>-1.00</v>
      </c>
      <c r="G24" s="1" t="str">
        <f aca="false">imBPR</f>
        <v>-2.00</v>
      </c>
      <c r="I24" s="1" t="n">
        <f aca="false">nt!G24</f>
        <v>223</v>
      </c>
      <c r="J24" s="1" t="n">
        <f aca="false">nt!H24</f>
        <v>221</v>
      </c>
      <c r="L24" s="1" t="str">
        <f aca="false">"&lt;td&gt;"&amp;B24&amp;IF(ISNUMBER(C24),"&lt;td class=""lv_b al_r""&gt;"&amp;C24&amp;"&lt;td class=""lv_b""&gt;"&amp;D24&amp;":"&amp;E24,"&lt;td colspan=2&gt;.")&amp;"&lt;td&gt;"&amp;F24&amp;":"&amp;G24&amp;"&lt;td&gt;DP"</f>
        <v>&lt;td&gt;SNOW DANCE [BALEARIC TOGS KONAMI REMIX]&lt;td class="lv_b al_r"&gt;444&lt;td class="lv_b"&gt;+0.35:+0.16&lt;td&gt;-1.00:-2.00&lt;td&gt;DP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GO ON, BABY! [HAPPY! HIPPIE! KONAMI RE-ORGANIZE MIX]</v>
      </c>
      <c r="C25" s="1" t="n">
        <f aca="false">IF(ISNUMBER(I25),I25+J25,".")</f>
        <v>477</v>
      </c>
      <c r="D25" s="1" t="str">
        <f aca="false">IF(ISNUMBER(C25),"+"&amp;TEXT(ROUNDDOWN(imBGR/C25,2),"0.00"),".")</f>
        <v>+0.33</v>
      </c>
      <c r="E25" s="1" t="str">
        <f aca="false">IF(ISNUMBER(C25),"+"&amp;TEXT(ROUNDDOWN(imBGD/C25,2),"0.00"),".")</f>
        <v>+0.15</v>
      </c>
      <c r="F25" s="1" t="str">
        <f aca="false">imBBD</f>
        <v>-1.00</v>
      </c>
      <c r="G25" s="1" t="str">
        <f aca="false">imBPR</f>
        <v>-2.00</v>
      </c>
      <c r="I25" s="1" t="n">
        <f aca="false">nt!G25</f>
        <v>251</v>
      </c>
      <c r="J25" s="1" t="n">
        <f aca="false">nt!H25</f>
        <v>226</v>
      </c>
      <c r="L25" s="1" t="str">
        <f aca="false">"&lt;td&gt;"&amp;B25&amp;IF(ISNUMBER(C25),"&lt;td class=""lv_b al_r""&gt;"&amp;C25&amp;"&lt;td class=""lv_b""&gt;"&amp;D25&amp;":"&amp;E25,"&lt;td colspan=2&gt;.")&amp;"&lt;td&gt;"&amp;F25&amp;":"&amp;G25&amp;"&lt;td&gt;DP"</f>
        <v>&lt;td&gt;GO ON, BABY! [HAPPY! HIPPIE! KONAMI RE-ORGANIZE MIX]&lt;td class="lv_b al_r"&gt;477&lt;td class="lv_b"&gt;+0.33:+0.15&lt;td&gt;-1.00:-2.00&lt;td&gt;DP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nt!O26</f>
        <v>朝がまた来る [SCI-FI ANALOG SLAVE KONAMI REMIX]</v>
      </c>
      <c r="C26" s="1" t="n">
        <f aca="false">IF(ISNUMBER(I26),I26+J26,".")</f>
        <v>375</v>
      </c>
      <c r="D26" s="1" t="str">
        <f aca="false">IF(ISNUMBER(C26),"+"&amp;TEXT(ROUNDDOWN(imBGR/C26,2),"0.00"),".")</f>
        <v>+0.42</v>
      </c>
      <c r="E26" s="1" t="str">
        <f aca="false">IF(ISNUMBER(C26),"+"&amp;TEXT(ROUNDDOWN(imBGD/C26,2),"0.00"),".")</f>
        <v>+0.19</v>
      </c>
      <c r="F26" s="1" t="str">
        <f aca="false">imBBD</f>
        <v>-1.00</v>
      </c>
      <c r="G26" s="1" t="str">
        <f aca="false">imBPR</f>
        <v>-2.00</v>
      </c>
      <c r="I26" s="1" t="n">
        <f aca="false">nt!G26</f>
        <v>193</v>
      </c>
      <c r="J26" s="1" t="n">
        <f aca="false">nt!H26</f>
        <v>182</v>
      </c>
      <c r="L26" s="1" t="str">
        <f aca="false">"&lt;td&gt;"&amp;B26&amp;IF(ISNUMBER(C26),"&lt;td class=""lv_b al_r""&gt;"&amp;C26&amp;"&lt;td class=""lv_b""&gt;"&amp;D26&amp;":"&amp;E26,"&lt;td colspan=2&gt;.")&amp;"&lt;td&gt;"&amp;F26&amp;":"&amp;G26&amp;"&lt;td&gt;DP"</f>
        <v>&lt;td&gt;朝がまた来る [SCI-FI ANALOG SLAVE KONAMI REMIX]&lt;td class="lv_b al_r"&gt;375&lt;td class="lv_b"&gt;+0.42:+0.19&lt;td&gt;-1.00:-2.00&lt;td&gt;DP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6" activeCellId="0" sqref="A2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65"/>
    <col collapsed="false" customWidth="true" hidden="false" outlineLevel="0" max="15" min="12" style="1" width="5.89"/>
    <col collapsed="false" customWidth="true" hidden="false" outlineLevel="0" max="16" min="16" style="1" width="2.81"/>
  </cols>
  <sheetData>
    <row r="1" customFormat="false" ht="13.8" hidden="false" customHeight="false" outlineLevel="0" collapsed="false">
      <c r="B1" s="1" t="str">
        <f aca="false">nt!C1</f>
        <v>beatmania featuring DREAMS COME TRUE</v>
      </c>
    </row>
    <row r="2" customFormat="false" ht="13.8" hidden="false" customHeight="false" outlineLevel="0" collapsed="false">
      <c r="B2" s="1" t="s">
        <v>109</v>
      </c>
    </row>
    <row r="3" customFormat="false" ht="13.8" hidden="false" customHeight="false" outlineLevel="0" collapsed="false">
      <c r="B3" s="1" t="s">
        <v>101</v>
      </c>
    </row>
    <row r="4" customFormat="false" ht="13.8" hidden="false" customHeight="false" outlineLevel="0" collapsed="false">
      <c r="C4" s="1" t="s">
        <v>108</v>
      </c>
      <c r="F4" s="1" t="s">
        <v>108</v>
      </c>
      <c r="L4" s="1" t="s">
        <v>102</v>
      </c>
      <c r="M4" s="1" t="s">
        <v>102</v>
      </c>
      <c r="N4" s="1" t="s">
        <v>102</v>
      </c>
      <c r="O4" s="1" t="s">
        <v>102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N5</f>
        <v>another</v>
      </c>
      <c r="L5" s="1" t="str">
        <f aca="false">nt!I5</f>
        <v>standard</v>
      </c>
      <c r="M5" s="1" t="str">
        <f aca="false">nt!J5</f>
        <v>standard</v>
      </c>
      <c r="N5" s="1" t="str">
        <f aca="false">nt!K5</f>
        <v>another</v>
      </c>
      <c r="O5" s="1" t="str">
        <f aca="false">nt!L5</f>
        <v>another</v>
      </c>
    </row>
    <row r="6" customFormat="false" ht="26" hidden="false" customHeight="false" outlineLevel="0" collapsed="false">
      <c r="C6" s="2" t="str">
        <f aca="false">L6&amp;txCR&amp;"+"&amp;M6</f>
        <v>2p(l)
+2p(r)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2" t="str">
        <f aca="false">N6&amp;txCR&amp;"+"&amp;O6</f>
        <v>2p(l)
+2p(r)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nt!I6</f>
        <v>2p(l)</v>
      </c>
      <c r="M6" s="1" t="str">
        <f aca="false">nt!J6</f>
        <v>2p(r)</v>
      </c>
      <c r="N6" s="1" t="str">
        <f aca="false">nt!K6</f>
        <v>2p(l)</v>
      </c>
      <c r="O6" s="1" t="str">
        <f aca="false">nt!L6</f>
        <v>2p(r)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L7</f>
        <v>notes</v>
      </c>
      <c r="D7" s="4" t="s">
        <v>103</v>
      </c>
      <c r="E7" s="1" t="s">
        <v>104</v>
      </c>
      <c r="F7" s="1" t="str">
        <f aca="false">N7</f>
        <v>notes</v>
      </c>
      <c r="G7" s="4" t="s">
        <v>103</v>
      </c>
      <c r="H7" s="1" t="s">
        <v>104</v>
      </c>
      <c r="I7" s="1" t="s">
        <v>36</v>
      </c>
      <c r="J7" s="1" t="s">
        <v>105</v>
      </c>
      <c r="L7" s="1" t="str">
        <f aca="false">nt!I7</f>
        <v>notes</v>
      </c>
      <c r="M7" s="1" t="str">
        <f aca="false">nt!J7</f>
        <v>notes</v>
      </c>
      <c r="N7" s="1" t="str">
        <f aca="false">nt!K7</f>
        <v>notes</v>
      </c>
      <c r="O7" s="1" t="str">
        <f aca="false">nt!L7</f>
        <v>notes</v>
      </c>
    </row>
    <row r="9" customFormat="false" ht="14" hidden="false" customHeight="false" outlineLevel="0" collapsed="false">
      <c r="A9" s="1" t="n">
        <f aca="false">nt!B9</f>
        <v>1</v>
      </c>
      <c r="B9" s="1" t="str">
        <f aca="false">nt!O9</f>
        <v>朝がまた来る</v>
      </c>
      <c r="C9" s="1" t="n">
        <f aca="false">IF(ISNUMBER(L9),L9+M9,".")</f>
        <v>250</v>
      </c>
      <c r="D9" s="1" t="str">
        <f aca="false">IF(ISNUMBER(C9),"+"&amp;TEXT(ROUNDDOWN(imHGR/C9,2),"0.00"),".")</f>
        <v>+0.48</v>
      </c>
      <c r="E9" s="1" t="str">
        <f aca="false">IF(ISNUMBER(C9),"+"&amp;TEXT(ROUNDDOWN(imHGD/C9,2),"0.00"),".")</f>
        <v>+0.22</v>
      </c>
      <c r="F9" s="1" t="str">
        <f aca="false">IF(ISNUMBER(N9),N9+O9,".")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n">
        <f aca="false">nt!I9</f>
        <v>127</v>
      </c>
      <c r="M9" s="1" t="n">
        <f aca="false">nt!J9</f>
        <v>123</v>
      </c>
      <c r="N9" s="1" t="str">
        <f aca="false">nt!K9</f>
        <v>.</v>
      </c>
      <c r="O9" s="1" t="str">
        <f aca="false">nt!L9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colspan=2&gt;.")&amp;"&lt;td&gt;"&amp;I9&amp;":"&amp;J9&amp;"&lt;td&gt;DP"</f>
        <v>&lt;td&gt;朝がまた来る&lt;td class="lv_s al_r"&gt;250&lt;td class="lv_s"&gt;+0.48:+0.22&lt;td colspan=2&gt;.&lt;td&gt;-2.00:-4.00&lt;td&gt;DP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SNOW DANCE</v>
      </c>
      <c r="C10" s="1" t="n">
        <f aca="false">IF(ISNUMBER(L10),L10+M10,".")</f>
        <v>293</v>
      </c>
      <c r="D10" s="1" t="str">
        <f aca="false">IF(ISNUMBER(C10),"+"&amp;TEXT(ROUNDDOWN(imHGR/C10,2),"0.00"),".")</f>
        <v>+0.41</v>
      </c>
      <c r="E10" s="1" t="str">
        <f aca="false">IF(ISNUMBER(C10),"+"&amp;TEXT(ROUNDDOWN(imHGD/C10,2),"0.00"),".")</f>
        <v>+0.19</v>
      </c>
      <c r="F10" s="1" t="str">
        <f aca="false">IF(ISNUMBER(N10),N10+O10,".")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-2.00</v>
      </c>
      <c r="J10" s="1" t="str">
        <f aca="false">imHPR</f>
        <v>-4.00</v>
      </c>
      <c r="L10" s="1" t="n">
        <f aca="false">nt!I10</f>
        <v>153</v>
      </c>
      <c r="M10" s="1" t="n">
        <f aca="false">nt!J10</f>
        <v>140</v>
      </c>
      <c r="N10" s="1" t="str">
        <f aca="false">nt!K10</f>
        <v>.</v>
      </c>
      <c r="O10" s="1" t="str">
        <f aca="false">nt!L10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colspan=2&gt;.")&amp;"&lt;td&gt;"&amp;I10&amp;":"&amp;J10&amp;"&lt;td&gt;DP"</f>
        <v>&lt;td&gt;SNOW DANCE&lt;td class="lv_s al_r"&gt;293&lt;td class="lv_s"&gt;+0.41:+0.19&lt;td colspan=2&gt;.&lt;td&gt;-2.00:-4.00&lt;td&gt;DP</v>
      </c>
    </row>
    <row r="11" customFormat="false" ht="14" hidden="false" customHeight="false" outlineLevel="0" collapsed="false">
      <c r="A11" s="1" t="n">
        <f aca="false">nt!B11</f>
        <v>3</v>
      </c>
      <c r="B11" s="1" t="str">
        <f aca="false">nt!O11</f>
        <v>笑顔の行方</v>
      </c>
      <c r="C11" s="1" t="n">
        <f aca="false">IF(ISNUMBER(L11),L11+M11,".")</f>
        <v>361</v>
      </c>
      <c r="D11" s="1" t="str">
        <f aca="false">IF(ISNUMBER(C11),"+"&amp;TEXT(ROUNDDOWN(imHGR/C11,2),"0.00"),".")</f>
        <v>+0.33</v>
      </c>
      <c r="E11" s="1" t="str">
        <f aca="false">IF(ISNUMBER(C11),"+"&amp;TEXT(ROUNDDOWN(imHGD/C11,2),"0.00"),".")</f>
        <v>+0.15</v>
      </c>
      <c r="F11" s="1" t="str">
        <f aca="false">IF(ISNUMBER(N11),N11+O11,".")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n">
        <f aca="false">nt!I11</f>
        <v>184</v>
      </c>
      <c r="M11" s="1" t="n">
        <f aca="false">nt!J11</f>
        <v>177</v>
      </c>
      <c r="N11" s="1" t="str">
        <f aca="false">nt!K11</f>
        <v>.</v>
      </c>
      <c r="O11" s="1" t="str">
        <f aca="false">nt!L11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colspan=2&gt;.")&amp;"&lt;td&gt;"&amp;I11&amp;":"&amp;J11&amp;"&lt;td&gt;DP"</f>
        <v>&lt;td&gt;笑顔の行方&lt;td class="lv_s al_r"&gt;361&lt;td class="lv_s"&gt;+0.33:+0.15&lt;td colspan=2&gt;.&lt;td&gt;-2.00:-4.00&lt;td&gt;DP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GO ON, BABY!</v>
      </c>
      <c r="C12" s="1" t="n">
        <f aca="false">IF(ISNUMBER(L12),L12+M12,".")</f>
        <v>290</v>
      </c>
      <c r="D12" s="1" t="str">
        <f aca="false">IF(ISNUMBER(C12),"+"&amp;TEXT(ROUNDDOWN(imHGR/C12,2),"0.00"),".")</f>
        <v>+0.41</v>
      </c>
      <c r="E12" s="1" t="str">
        <f aca="false">IF(ISNUMBER(C12),"+"&amp;TEXT(ROUNDDOWN(imHGD/C12,2),"0.00"),".")</f>
        <v>+0.19</v>
      </c>
      <c r="F12" s="1" t="str">
        <f aca="false">IF(ISNUMBER(N12),N12+O12,".")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-2.00</v>
      </c>
      <c r="J12" s="1" t="str">
        <f aca="false">imHPR</f>
        <v>-4.00</v>
      </c>
      <c r="L12" s="1" t="n">
        <f aca="false">nt!I12</f>
        <v>144</v>
      </c>
      <c r="M12" s="1" t="n">
        <f aca="false">nt!J12</f>
        <v>146</v>
      </c>
      <c r="N12" s="1" t="str">
        <f aca="false">nt!K12</f>
        <v>.</v>
      </c>
      <c r="O12" s="1" t="str">
        <f aca="false">nt!L12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colspan=2&gt;.")&amp;"&lt;td&gt;"&amp;I12&amp;":"&amp;J12&amp;"&lt;td&gt;DP"</f>
        <v>&lt;td&gt;GO ON, BABY!&lt;td class="lv_s al_r"&gt;290&lt;td class="lv_s"&gt;+0.41:+0.19&lt;td colspan=2&gt;.&lt;td&gt;-2.00:-4.00&lt;td&gt;DP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LAT.43°N [FORTY-THREE DEGREES NORTH LATITUDE]</v>
      </c>
      <c r="C13" s="1" t="n">
        <f aca="false">IF(ISNUMBER(L13),L13+M13,".")</f>
        <v>337</v>
      </c>
      <c r="D13" s="1" t="str">
        <f aca="false">IF(ISNUMBER(C13),"+"&amp;TEXT(ROUNDDOWN(imHGR/C13,2),"0.00"),".")</f>
        <v>+0.36</v>
      </c>
      <c r="E13" s="1" t="str">
        <f aca="false">IF(ISNUMBER(C13),"+"&amp;TEXT(ROUNDDOWN(imHGD/C13,2),"0.00"),".")</f>
        <v>+0.16</v>
      </c>
      <c r="F13" s="1" t="str">
        <f aca="false">IF(ISNUMBER(N13),N13+O13,".")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-2.00</v>
      </c>
      <c r="J13" s="1" t="str">
        <f aca="false">imHPR</f>
        <v>-4.00</v>
      </c>
      <c r="L13" s="1" t="n">
        <f aca="false">nt!I13</f>
        <v>167</v>
      </c>
      <c r="M13" s="1" t="n">
        <f aca="false">nt!J13</f>
        <v>170</v>
      </c>
      <c r="N13" s="1" t="str">
        <f aca="false">nt!K13</f>
        <v>.</v>
      </c>
      <c r="O13" s="1" t="str">
        <f aca="false">nt!L13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colspan=2&gt;.")&amp;"&lt;td&gt;"&amp;I13&amp;":"&amp;J13&amp;"&lt;td&gt;DP"</f>
        <v>&lt;td&gt;LAT.43°N [FORTY-THREE DEGREES NORTH LATITUDE]&lt;td class="lv_s al_r"&gt;337&lt;td class="lv_s"&gt;+0.36:+0.16&lt;td colspan=2&gt;.&lt;td&gt;-2.00:-4.00&lt;td&gt;DP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NANTE KOI SHITANDARO [KING CRAFTY MIX]</v>
      </c>
      <c r="C14" s="1" t="n">
        <f aca="false">IF(ISNUMBER(L14),L14+M14,".")</f>
        <v>295</v>
      </c>
      <c r="D14" s="1" t="str">
        <f aca="false">IF(ISNUMBER(C14),"+"&amp;TEXT(ROUNDDOWN(imHGR/C14,2),"0.00"),".")</f>
        <v>+0.41</v>
      </c>
      <c r="E14" s="1" t="str">
        <f aca="false">IF(ISNUMBER(C14),"+"&amp;TEXT(ROUNDDOWN(imHGD/C14,2),"0.00"),".")</f>
        <v>+0.18</v>
      </c>
      <c r="F14" s="1" t="str">
        <f aca="false">IF(ISNUMBER(N14),N14+O14,".")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-2.00</v>
      </c>
      <c r="J14" s="1" t="str">
        <f aca="false">imHPR</f>
        <v>-4.00</v>
      </c>
      <c r="L14" s="1" t="n">
        <f aca="false">nt!I14</f>
        <v>143</v>
      </c>
      <c r="M14" s="1" t="n">
        <f aca="false">nt!J14</f>
        <v>152</v>
      </c>
      <c r="N14" s="1" t="str">
        <f aca="false">nt!K14</f>
        <v>.</v>
      </c>
      <c r="O14" s="1" t="str">
        <f aca="false">nt!L14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colspan=2&gt;.")&amp;"&lt;td&gt;"&amp;I14&amp;":"&amp;J14&amp;"&lt;td&gt;DP"</f>
        <v>&lt;td&gt;NANTE KOI SHITANDARO [KING CRAFTY MIX]&lt;td class="lv_s al_r"&gt;295&lt;td class="lv_s"&gt;+0.41:+0.18&lt;td colspan=2&gt;.&lt;td&gt;-2.00:-4.00&lt;td&gt;DP</v>
      </c>
    </row>
    <row r="15" customFormat="false" ht="14" hidden="false" customHeight="false" outlineLevel="0" collapsed="false">
      <c r="A15" s="1" t="n">
        <f aca="false">nt!B15</f>
        <v>7</v>
      </c>
      <c r="B15" s="1" t="str">
        <f aca="false">nt!O15</f>
        <v>さよならを待ってる</v>
      </c>
      <c r="C15" s="1" t="n">
        <f aca="false">IF(ISNUMBER(L15),L15+M15,".")</f>
        <v>303</v>
      </c>
      <c r="D15" s="1" t="str">
        <f aca="false">IF(ISNUMBER(C15),"+"&amp;TEXT(ROUNDDOWN(imHGR/C15,2),"0.00"),".")</f>
        <v>+0.40</v>
      </c>
      <c r="E15" s="1" t="str">
        <f aca="false">IF(ISNUMBER(C15),"+"&amp;TEXT(ROUNDDOWN(imHGD/C15,2),"0.00"),".")</f>
        <v>+0.18</v>
      </c>
      <c r="F15" s="1" t="str">
        <f aca="false">IF(ISNUMBER(N15),N15+O15,".")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n">
        <f aca="false">nt!I15</f>
        <v>153</v>
      </c>
      <c r="M15" s="1" t="n">
        <f aca="false">nt!J15</f>
        <v>150</v>
      </c>
      <c r="N15" s="1" t="str">
        <f aca="false">nt!K15</f>
        <v>.</v>
      </c>
      <c r="O15" s="1" t="str">
        <f aca="false">nt!L15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colspan=2&gt;.")&amp;"&lt;td&gt;"&amp;I15&amp;":"&amp;J15&amp;"&lt;td&gt;DP"</f>
        <v>&lt;td&gt;さよならを待ってる&lt;td class="lv_s al_r"&gt;303&lt;td class="lv_s"&gt;+0.40:+0.18&lt;td colspan=2&gt;.&lt;td&gt;-2.00:-4.00&lt;td&gt;DP</v>
      </c>
    </row>
    <row r="16" customFormat="false" ht="14" hidden="false" customHeight="false" outlineLevel="0" collapsed="false">
      <c r="A16" s="1" t="n">
        <f aca="false">nt!B16</f>
        <v>8</v>
      </c>
      <c r="B16" s="1" t="str">
        <f aca="false">nt!O16</f>
        <v>なんて恋したんだろ</v>
      </c>
      <c r="C16" s="1" t="n">
        <f aca="false">IF(ISNUMBER(L16),L16+M16,".")</f>
        <v>241</v>
      </c>
      <c r="D16" s="1" t="str">
        <f aca="false">IF(ISNUMBER(C16),"+"&amp;TEXT(ROUNDDOWN(imHGR/C16,2),"0.00"),".")</f>
        <v>+0.50</v>
      </c>
      <c r="E16" s="1" t="str">
        <f aca="false">IF(ISNUMBER(C16),"+"&amp;TEXT(ROUNDDOWN(imHGD/C16,2),"0.00"),".")</f>
        <v>+0.23</v>
      </c>
      <c r="F16" s="1" t="str">
        <f aca="false">IF(ISNUMBER(N16),N16+O16,".")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n">
        <f aca="false">nt!I16</f>
        <v>119</v>
      </c>
      <c r="M16" s="1" t="n">
        <f aca="false">nt!J16</f>
        <v>122</v>
      </c>
      <c r="N16" s="1" t="str">
        <f aca="false">nt!K16</f>
        <v>.</v>
      </c>
      <c r="O16" s="1" t="str">
        <f aca="false">nt!L16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colspan=2&gt;.")&amp;"&lt;td&gt;"&amp;I16&amp;":"&amp;J16&amp;"&lt;td&gt;DP"</f>
        <v>&lt;td&gt;なんて恋したんだろ&lt;td class="lv_s al_r"&gt;241&lt;td class="lv_s"&gt;+0.50:+0.23&lt;td colspan=2&gt;.&lt;td&gt;-2.00:-4.00&lt;td&gt;DP</v>
      </c>
    </row>
    <row r="17" customFormat="false" ht="14" hidden="false" customHeight="false" outlineLevel="0" collapsed="false">
      <c r="A17" s="1" t="n">
        <f aca="false">nt!B17</f>
        <v>9</v>
      </c>
      <c r="B17" s="1" t="str">
        <f aca="false">nt!O17</f>
        <v>決戦は金曜日</v>
      </c>
      <c r="C17" s="1" t="n">
        <f aca="false">IF(ISNUMBER(L17),L17+M17,".")</f>
        <v>336</v>
      </c>
      <c r="D17" s="1" t="str">
        <f aca="false">IF(ISNUMBER(C17),"+"&amp;TEXT(ROUNDDOWN(imHGR/C17,2),"0.00"),".")</f>
        <v>+0.36</v>
      </c>
      <c r="E17" s="1" t="str">
        <f aca="false">IF(ISNUMBER(C17),"+"&amp;TEXT(ROUNDDOWN(imHGD/C17,2),"0.00"),".")</f>
        <v>+0.16</v>
      </c>
      <c r="F17" s="1" t="str">
        <f aca="false">IF(ISNUMBER(N17),N17+O17,".")</f>
        <v>.</v>
      </c>
      <c r="G17" s="1" t="str">
        <f aca="false">IF(ISNUMBER(F17),"+"&amp;TEXT(ROUNDDOWN(imHGR/F17,2),"0.00"),".")</f>
        <v>.</v>
      </c>
      <c r="H17" s="1" t="str">
        <f aca="false">IF(ISNUMBER(F17),"+"&amp;TEXT(ROUNDDOWN(imHGD/F17,2),"0.00"),".")</f>
        <v>.</v>
      </c>
      <c r="I17" s="1" t="str">
        <f aca="false">imHBD</f>
        <v>-2.00</v>
      </c>
      <c r="J17" s="1" t="str">
        <f aca="false">imHPR</f>
        <v>-4.00</v>
      </c>
      <c r="L17" s="1" t="n">
        <f aca="false">nt!I17</f>
        <v>175</v>
      </c>
      <c r="M17" s="1" t="n">
        <f aca="false">nt!J17</f>
        <v>161</v>
      </c>
      <c r="N17" s="1" t="str">
        <f aca="false">nt!K17</f>
        <v>.</v>
      </c>
      <c r="O17" s="1" t="str">
        <f aca="false">nt!L17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colspan=2&gt;.")&amp;"&lt;td&gt;"&amp;I17&amp;":"&amp;J17&amp;"&lt;td&gt;DP"</f>
        <v>&lt;td&gt;決戦は金曜日&lt;td class="lv_s al_r"&gt;336&lt;td class="lv_s"&gt;+0.36:+0.16&lt;td colspan=2&gt;.&lt;td&gt;-2.00:-4.00&lt;td&gt;DP</v>
      </c>
    </row>
    <row r="18" customFormat="false" ht="14" hidden="false" customHeight="false" outlineLevel="0" collapsed="false">
      <c r="A18" s="1" t="n">
        <f aca="false">nt!B18</f>
        <v>10</v>
      </c>
      <c r="B18" s="1" t="str">
        <f aca="false">nt!O18</f>
        <v>よろこびのうた</v>
      </c>
      <c r="C18" s="1" t="n">
        <f aca="false">IF(ISNUMBER(L18),L18+M18,".")</f>
        <v>288</v>
      </c>
      <c r="D18" s="1" t="str">
        <f aca="false">IF(ISNUMBER(C18),"+"&amp;TEXT(ROUNDDOWN(imHGR/C18,2),"0.00"),".")</f>
        <v>+0.42</v>
      </c>
      <c r="E18" s="1" t="str">
        <f aca="false">IF(ISNUMBER(C18),"+"&amp;TEXT(ROUNDDOWN(imHGD/C18,2),"0.00"),".")</f>
        <v>+0.19</v>
      </c>
      <c r="F18" s="1" t="str">
        <f aca="false">IF(ISNUMBER(N18),N18+O18,".")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-2.00</v>
      </c>
      <c r="J18" s="1" t="str">
        <f aca="false">imHPR</f>
        <v>-4.00</v>
      </c>
      <c r="L18" s="1" t="n">
        <f aca="false">nt!I18</f>
        <v>143</v>
      </c>
      <c r="M18" s="1" t="n">
        <f aca="false">nt!J18</f>
        <v>145</v>
      </c>
      <c r="N18" s="1" t="str">
        <f aca="false">nt!K18</f>
        <v>.</v>
      </c>
      <c r="O18" s="1" t="str">
        <f aca="false">nt!L18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colspan=2&gt;.")&amp;"&lt;td&gt;"&amp;I18&amp;":"&amp;J18&amp;"&lt;td&gt;DP"</f>
        <v>&lt;td&gt;よろこびのうた&lt;td class="lv_s al_r"&gt;288&lt;td class="lv_s"&gt;+0.42:+0.19&lt;td colspan=2&gt;.&lt;td&gt;-2.00:-4.00&lt;td&gt;DP</v>
      </c>
    </row>
    <row r="19" customFormat="false" ht="14" hidden="false" customHeight="false" outlineLevel="0" collapsed="false">
      <c r="A19" s="1" t="n">
        <f aca="false">nt!B19</f>
        <v>11</v>
      </c>
      <c r="B19" s="1" t="str">
        <f aca="false">nt!O19</f>
        <v>うれしい！たのしい！大好き！</v>
      </c>
      <c r="C19" s="1" t="n">
        <f aca="false">IF(ISNUMBER(L19),L19+M19,".")</f>
        <v>332</v>
      </c>
      <c r="D19" s="1" t="str">
        <f aca="false">IF(ISNUMBER(C19),"+"&amp;TEXT(ROUNDDOWN(imHGR/C19,2),"0.00"),".")</f>
        <v>+0.36</v>
      </c>
      <c r="E19" s="1" t="str">
        <f aca="false">IF(ISNUMBER(C19),"+"&amp;TEXT(ROUNDDOWN(imHGD/C19,2),"0.00"),".")</f>
        <v>+0.16</v>
      </c>
      <c r="F19" s="1" t="str">
        <f aca="false">IF(ISNUMBER(N19),N19+O19,".")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-2.00</v>
      </c>
      <c r="J19" s="1" t="str">
        <f aca="false">imHPR</f>
        <v>-4.00</v>
      </c>
      <c r="L19" s="1" t="n">
        <f aca="false">nt!I19</f>
        <v>185</v>
      </c>
      <c r="M19" s="1" t="n">
        <f aca="false">nt!J19</f>
        <v>147</v>
      </c>
      <c r="N19" s="1" t="str">
        <f aca="false">nt!K19</f>
        <v>.</v>
      </c>
      <c r="O19" s="1" t="str">
        <f aca="false">nt!L19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colspan=2&gt;.")&amp;"&lt;td&gt;"&amp;I19&amp;":"&amp;J19&amp;"&lt;td&gt;DP"</f>
        <v>&lt;td&gt;うれしい！たのしい！大好き！&lt;td class="lv_s al_r"&gt;332&lt;td class="lv_s"&gt;+0.36:+0.16&lt;td colspan=2&gt;.&lt;td&gt;-2.00:-4.00&lt;td&gt;DP</v>
      </c>
    </row>
    <row r="20" customFormat="false" ht="14" hidden="false" customHeight="false" outlineLevel="0" collapsed="false">
      <c r="A20" s="1" t="n">
        <f aca="false">nt!B20</f>
        <v>12</v>
      </c>
      <c r="B20" s="1" t="str">
        <f aca="false">nt!O20</f>
        <v>あはは</v>
      </c>
      <c r="C20" s="1" t="n">
        <f aca="false">IF(ISNUMBER(L20),L20+M20,".")</f>
        <v>288</v>
      </c>
      <c r="D20" s="1" t="str">
        <f aca="false">IF(ISNUMBER(C20),"+"&amp;TEXT(ROUNDDOWN(imHGR/C20,2),"0.00"),".")</f>
        <v>+0.42</v>
      </c>
      <c r="E20" s="1" t="str">
        <f aca="false">IF(ISNUMBER(C20),"+"&amp;TEXT(ROUNDDOWN(imHGD/C20,2),"0.00"),".")</f>
        <v>+0.19</v>
      </c>
      <c r="F20" s="1" t="str">
        <f aca="false">IF(ISNUMBER(N20),N20+O20,".")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n">
        <f aca="false">nt!I20</f>
        <v>142</v>
      </c>
      <c r="M20" s="1" t="n">
        <f aca="false">nt!J20</f>
        <v>146</v>
      </c>
      <c r="N20" s="1" t="str">
        <f aca="false">nt!K20</f>
        <v>.</v>
      </c>
      <c r="O20" s="1" t="str">
        <f aca="false">nt!L20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colspan=2&gt;.")&amp;"&lt;td&gt;"&amp;I20&amp;":"&amp;J20&amp;"&lt;td&gt;DP"</f>
        <v>&lt;td&gt;あはは&lt;td class="lv_s al_r"&gt;288&lt;td class="lv_s"&gt;+0.42:+0.19&lt;td colspan=2&gt;.&lt;td&gt;-2.00:-4.00&lt;td&gt;DP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AHAHA [KING CRAB MIX]</v>
      </c>
      <c r="C21" s="1" t="n">
        <f aca="false">IF(ISNUMBER(L21),L21+M21,".")</f>
        <v>571</v>
      </c>
      <c r="D21" s="1" t="str">
        <f aca="false">IF(ISNUMBER(C21),"+"&amp;TEXT(ROUNDDOWN(imHGR/C21,2),"0.00"),".")</f>
        <v>+0.21</v>
      </c>
      <c r="E21" s="1" t="str">
        <f aca="false">IF(ISNUMBER(C21),"+"&amp;TEXT(ROUNDDOWN(imHGD/C21,2),"0.00"),".")</f>
        <v>+0.09</v>
      </c>
      <c r="F21" s="1" t="str">
        <f aca="false">IF(ISNUMBER(N21),N21+O21,".")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-2.00</v>
      </c>
      <c r="J21" s="1" t="str">
        <f aca="false">imHPR</f>
        <v>-4.00</v>
      </c>
      <c r="L21" s="1" t="n">
        <f aca="false">nt!I21</f>
        <v>286</v>
      </c>
      <c r="M21" s="1" t="n">
        <f aca="false">nt!J21</f>
        <v>285</v>
      </c>
      <c r="N21" s="1" t="str">
        <f aca="false">nt!K21</f>
        <v>.</v>
      </c>
      <c r="O21" s="1" t="str">
        <f aca="false">nt!L21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colspan=2&gt;.")&amp;"&lt;td&gt;"&amp;I21&amp;":"&amp;J21&amp;"&lt;td&gt;DP"</f>
        <v>&lt;td&gt;AHAHA [KING CRAB MIX]&lt;td class="lv_s al_r"&gt;571&lt;td class="lv_s"&gt;+0.21:+0.09&lt;td colspan=2&gt;.&lt;td&gt;-2.00:-4.00&lt;td&gt;DP</v>
      </c>
    </row>
    <row r="22" customFormat="false" ht="14" hidden="false" customHeight="false" outlineLevel="0" collapsed="false">
      <c r="A22" s="1" t="n">
        <f aca="false">nt!B22</f>
        <v>14</v>
      </c>
      <c r="B22" s="1" t="str">
        <f aca="false">nt!O22</f>
        <v>あなたに会いたくて</v>
      </c>
      <c r="C22" s="1" t="n">
        <f aca="false">IF(ISNUMBER(L22),L22+M22,".")</f>
        <v>436</v>
      </c>
      <c r="D22" s="1" t="str">
        <f aca="false">IF(ISNUMBER(C22),"+"&amp;TEXT(ROUNDDOWN(imHGR/C22,2),"0.00"),".")</f>
        <v>+0.27</v>
      </c>
      <c r="E22" s="1" t="str">
        <f aca="false">IF(ISNUMBER(C22),"+"&amp;TEXT(ROUNDDOWN(imHGD/C22,2),"0.00"),".")</f>
        <v>+0.12</v>
      </c>
      <c r="F22" s="1" t="str">
        <f aca="false">IF(ISNUMBER(N22),N22+O22,".")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n">
        <f aca="false">nt!I22</f>
        <v>219</v>
      </c>
      <c r="M22" s="1" t="n">
        <f aca="false">nt!J22</f>
        <v>217</v>
      </c>
      <c r="N22" s="1" t="str">
        <f aca="false">nt!K22</f>
        <v>.</v>
      </c>
      <c r="O22" s="1" t="str">
        <f aca="false">nt!L22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colspan=2&gt;.")&amp;"&lt;td&gt;"&amp;I22&amp;":"&amp;J22&amp;"&lt;td&gt;DP"</f>
        <v>&lt;td&gt;あなたに会いたくて&lt;td class="lv_s al_r"&gt;436&lt;td class="lv_s"&gt;+0.27:+0.12&lt;td colspan=2&gt;.&lt;td&gt;-2.00:-4.00&lt;td&gt;DP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SONG OF JOY [KING CRAB MIX]</v>
      </c>
      <c r="C23" s="1" t="n">
        <f aca="false">IF(ISNUMBER(L23),L23+M23,".")</f>
        <v>555</v>
      </c>
      <c r="D23" s="1" t="str">
        <f aca="false">IF(ISNUMBER(C23),"+"&amp;TEXT(ROUNDDOWN(imHGR/C23,2),"0.00"),".")</f>
        <v>+0.21</v>
      </c>
      <c r="E23" s="1" t="str">
        <f aca="false">IF(ISNUMBER(C23),"+"&amp;TEXT(ROUNDDOWN(imHGD/C23,2),"0.00"),".")</f>
        <v>+0.10</v>
      </c>
      <c r="F23" s="1" t="str">
        <f aca="false">IF(ISNUMBER(N23),N23+O23,".")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-2.00</v>
      </c>
      <c r="J23" s="1" t="str">
        <f aca="false">imHPR</f>
        <v>-4.00</v>
      </c>
      <c r="L23" s="1" t="n">
        <f aca="false">nt!I23</f>
        <v>252</v>
      </c>
      <c r="M23" s="1" t="n">
        <f aca="false">nt!J23</f>
        <v>303</v>
      </c>
      <c r="N23" s="1" t="str">
        <f aca="false">nt!K23</f>
        <v>.</v>
      </c>
      <c r="O23" s="1" t="str">
        <f aca="false">nt!L23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colspan=2&gt;.")&amp;"&lt;td&gt;"&amp;I23&amp;":"&amp;J23&amp;"&lt;td&gt;DP"</f>
        <v>&lt;td&gt;SONG OF JOY [KING CRAB MIX]&lt;td class="lv_s al_r"&gt;555&lt;td class="lv_s"&gt;+0.21:+0.10&lt;td colspan=2&gt;.&lt;td&gt;-2.00:-4.00&lt;td&gt;DP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SNOW DANCE [BALEARIC TOGS KONAMI REMIX]</v>
      </c>
      <c r="C24" s="1" t="n">
        <f aca="false">IF(ISNUMBER(L24),L24+M24,".")</f>
        <v>468</v>
      </c>
      <c r="D24" s="1" t="str">
        <f aca="false">IF(ISNUMBER(C24),"+"&amp;TEXT(ROUNDDOWN(imHGR/C24,2),"0.00"),".")</f>
        <v>+0.25</v>
      </c>
      <c r="E24" s="1" t="str">
        <f aca="false">IF(ISNUMBER(C24),"+"&amp;TEXT(ROUNDDOWN(imHGD/C24,2),"0.00"),".")</f>
        <v>+0.11</v>
      </c>
      <c r="F24" s="1" t="str">
        <f aca="false">IF(ISNUMBER(N24),N24+O24,".")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n">
        <f aca="false">nt!I24</f>
        <v>233</v>
      </c>
      <c r="M24" s="1" t="n">
        <f aca="false">nt!J24</f>
        <v>235</v>
      </c>
      <c r="N24" s="1" t="str">
        <f aca="false">nt!K24</f>
        <v>.</v>
      </c>
      <c r="O24" s="1" t="str">
        <f aca="false">nt!L24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colspan=2&gt;.")&amp;"&lt;td&gt;"&amp;I24&amp;":"&amp;J24&amp;"&lt;td&gt;DP"</f>
        <v>&lt;td&gt;SNOW DANCE [BALEARIC TOGS KONAMI REMIX]&lt;td class="lv_s al_r"&gt;468&lt;td class="lv_s"&gt;+0.25:+0.11&lt;td colspan=2&gt;.&lt;td&gt;-2.00:-4.00&lt;td&gt;DP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GO ON, BABY! [HAPPY! HIPPIE! KONAMI RE-ORGANIZE MIX]</v>
      </c>
      <c r="C25" s="1" t="n">
        <f aca="false">IF(ISNUMBER(L25),L25+M25,".")</f>
        <v>489</v>
      </c>
      <c r="D25" s="1" t="str">
        <f aca="false">IF(ISNUMBER(C25),"+"&amp;TEXT(ROUNDDOWN(imHGR/C25,2),"0.00"),".")</f>
        <v>+0.24</v>
      </c>
      <c r="E25" s="1" t="str">
        <f aca="false">IF(ISNUMBER(C25),"+"&amp;TEXT(ROUNDDOWN(imHGD/C25,2),"0.00"),".")</f>
        <v>+0.11</v>
      </c>
      <c r="F25" s="1" t="str">
        <f aca="false">IF(ISNUMBER(N25),N25+O25,".")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n">
        <f aca="false">nt!I25</f>
        <v>254</v>
      </c>
      <c r="M25" s="1" t="n">
        <f aca="false">nt!J25</f>
        <v>235</v>
      </c>
      <c r="N25" s="1" t="str">
        <f aca="false">nt!K25</f>
        <v>.</v>
      </c>
      <c r="O25" s="1" t="str">
        <f aca="false">nt!L25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colspan=2&gt;.")&amp;"&lt;td&gt;"&amp;I25&amp;":"&amp;J25&amp;"&lt;td&gt;DP"</f>
        <v>&lt;td&gt;GO ON, BABY! [HAPPY! HIPPIE! KONAMI RE-ORGANIZE MIX]&lt;td class="lv_s al_r"&gt;489&lt;td class="lv_s"&gt;+0.24:+0.11&lt;td colspan=2&gt;.&lt;td&gt;-2.00:-4.00&lt;td&gt;DP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nt!O26</f>
        <v>朝がまた来る [SCI-FI ANALOG SLAVE KONAMI REMIX]</v>
      </c>
      <c r="C26" s="1" t="n">
        <f aca="false">IF(ISNUMBER(L26),L26+M26,".")</f>
        <v>505</v>
      </c>
      <c r="D26" s="1" t="str">
        <f aca="false">IF(ISNUMBER(C26),"+"&amp;TEXT(ROUNDDOWN(imHGR/C26,2),"0.00"),".")</f>
        <v>+0.24</v>
      </c>
      <c r="E26" s="1" t="str">
        <f aca="false">IF(ISNUMBER(C26),"+"&amp;TEXT(ROUNDDOWN(imHGD/C26,2),"0.00"),".")</f>
        <v>+0.11</v>
      </c>
      <c r="F26" s="1" t="str">
        <f aca="false">IF(ISNUMBER(N26),N26+O26,".")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-2.00</v>
      </c>
      <c r="J26" s="1" t="str">
        <f aca="false">imHPR</f>
        <v>-4.00</v>
      </c>
      <c r="L26" s="1" t="n">
        <f aca="false">nt!I26</f>
        <v>253</v>
      </c>
      <c r="M26" s="1" t="n">
        <f aca="false">nt!J26</f>
        <v>252</v>
      </c>
      <c r="N26" s="1" t="str">
        <f aca="false">nt!K26</f>
        <v>.</v>
      </c>
      <c r="O26" s="1" t="str">
        <f aca="false">nt!L26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colspan=2&gt;.")&amp;"&lt;td&gt;"&amp;I26&amp;":"&amp;J26&amp;"&lt;td&gt;DP"</f>
        <v>&lt;td&gt;朝がまた来る [SCI-FI ANALOG SLAVE KONAMI REMIX]&lt;td class="lv_s al_r"&gt;505&lt;td class="lv_s"&gt;+0.24:+0.11&lt;td colspan=2&gt;.&lt;td&gt;-2.00:-4.00&lt;td&gt;DP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3.14"/>
  </cols>
  <sheetData>
    <row r="1" customFormat="false" ht="13.8" hidden="false" customHeight="false" outlineLevel="0" collapsed="false">
      <c r="B1" s="1" t="str">
        <f aca="false">nt!C1</f>
        <v>beatmania featuring DREAMS COME TRUE</v>
      </c>
    </row>
    <row r="2" customFormat="false" ht="13.8" hidden="false" customHeight="false" outlineLevel="0" collapsed="false">
      <c r="B2" s="1" t="s">
        <v>110</v>
      </c>
    </row>
    <row r="3" customFormat="false" ht="13.8" hidden="false" customHeight="false" outlineLevel="0" collapsed="false">
      <c r="B3" s="1" t="s">
        <v>101</v>
      </c>
    </row>
    <row r="4" customFormat="false" ht="13.8" hidden="false" customHeight="false" outlineLevel="0" collapsed="false">
      <c r="C4" s="1" t="s">
        <v>102</v>
      </c>
      <c r="F4" s="1" t="s">
        <v>102</v>
      </c>
    </row>
    <row r="5" customFormat="false" ht="13.8" hidden="false" customHeight="false" outlineLevel="0" collapsed="false">
      <c r="C5" s="1" t="str">
        <f aca="false">nt!G5</f>
        <v>basic</v>
      </c>
      <c r="F5" s="1" t="str">
        <f aca="false">nt!H5</f>
        <v>basic</v>
      </c>
    </row>
    <row r="6" customFormat="false" ht="26" hidden="false" customHeight="false" outlineLevel="0" collapsed="false">
      <c r="C6" s="1" t="str">
        <f aca="false">nt!G6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nt!H6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imBGR
÷F9</v>
      </c>
      <c r="H6" s="6" t="str">
        <f aca="false">_xlfn.LET(_xlpm.z1z,_xlfn.FORMULATEXT(H9),_xlpm.z2z,MID(_xlpm.z1z,FIND("DOWN",_xlpm.z1z)+5,99),_xlpm.z3z,LEFT(_xlpm.z2z,FIND(",",_xlpm.z2z)-1),SUBSTITUTE(_xlpm.z3z,"/",txCR&amp;"÷"))</f>
        <v>imBGD
÷F9</v>
      </c>
      <c r="I6" s="1" t="str">
        <f aca="false">MID(_xlfn.FORMULATEXT(I9),2,99)</f>
        <v>imBBD</v>
      </c>
      <c r="J6" s="1" t="str">
        <f aca="false">MID(_xlfn.FORMULATEXT(J9),2,99)</f>
        <v>imBPR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nt!G7</f>
        <v>notes</v>
      </c>
      <c r="D7" s="4" t="s">
        <v>103</v>
      </c>
      <c r="E7" s="1" t="s">
        <v>104</v>
      </c>
      <c r="F7" s="1" t="str">
        <f aca="false">nt!H7</f>
        <v>notes</v>
      </c>
      <c r="G7" s="4" t="s">
        <v>103</v>
      </c>
      <c r="H7" s="1" t="s">
        <v>104</v>
      </c>
      <c r="I7" s="1" t="s">
        <v>36</v>
      </c>
      <c r="J7" s="1" t="s">
        <v>105</v>
      </c>
    </row>
    <row r="9" customFormat="false" ht="14" hidden="false" customHeight="false" outlineLevel="0" collapsed="false">
      <c r="A9" s="1" t="n">
        <f aca="false">nt!B9</f>
        <v>1</v>
      </c>
      <c r="B9" s="1" t="str">
        <f aca="false">nt!O9</f>
        <v>朝がまた来る</v>
      </c>
      <c r="C9" s="1" t="n">
        <f aca="false">nt!G9</f>
        <v>123</v>
      </c>
      <c r="D9" s="1" t="str">
        <f aca="false">IF(ISNUMBER(C9),"+"&amp;TEXT(ROUNDDOWN(imBGR/C9,2),"0.00"),".")</f>
        <v>+1.28</v>
      </c>
      <c r="E9" s="1" t="str">
        <f aca="false">IF(ISNUMBER(C9),"+"&amp;TEXT(ROUNDDOWN(imBGD/C9,2),"0.00"),".")</f>
        <v>+0.60</v>
      </c>
      <c r="F9" s="1" t="n">
        <f aca="false">nt!H9</f>
        <v>122</v>
      </c>
      <c r="G9" s="1" t="str">
        <f aca="false">IF(ISNUMBER(F9),"+"&amp;TEXT(ROUNDDOWN(imBGR/F9,2),"0.00"),".")</f>
        <v>+1.30</v>
      </c>
      <c r="H9" s="1" t="str">
        <f aca="false">IF(ISNUMBER(F9),"+"&amp;TEXT(ROUNDDOWN(imBGD/F9,2),"0.00"),".")</f>
        <v>+0.61</v>
      </c>
      <c r="I9" s="1" t="str">
        <f aca="false">imBBD</f>
        <v>-1.00</v>
      </c>
      <c r="J9" s="1" t="str">
        <f aca="false">imBPR</f>
        <v>-2.00</v>
      </c>
      <c r="L9" s="1" t="str">
        <f aca="false">"&lt;td&gt;"&amp;B9&amp;IF(ISNUMBER(C9),"&lt;td class=""lv_b al_r""&gt;"&amp;C9&amp;"&lt;td class=""lv_b""&gt;"&amp;D9&amp;":"&amp;E9&amp;"&lt;td class=""lv_b al_r""&gt;"&amp;F9&amp;"&lt;td class=""lv_b""&gt;"&amp;G9&amp;":"&amp;H9,"&lt;td colspan=4&gt;.")&amp;"&lt;td&gt;"&amp;I9&amp;":"&amp;J9&amp;"&lt;td&gt;2P"</f>
        <v>&lt;td&gt;朝がまた来る&lt;td class="lv_b al_r"&gt;123&lt;td class="lv_b"&gt;+1.28:+0.60&lt;td class="lv_b al_r"&gt;122&lt;td class="lv_b"&gt;+1.30:+0.61&lt;td&gt;-1.00:-2.00&lt;td&gt;2P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SNOW DANCE</v>
      </c>
      <c r="C10" s="1" t="n">
        <f aca="false">nt!G10</f>
        <v>142</v>
      </c>
      <c r="D10" s="1" t="str">
        <f aca="false">IF(ISNUMBER(C10),"+"&amp;TEXT(ROUNDDOWN(imBGR/C10,2),"0.00"),".")</f>
        <v>+1.11</v>
      </c>
      <c r="E10" s="1" t="str">
        <f aca="false">IF(ISNUMBER(C10),"+"&amp;TEXT(ROUNDDOWN(imBGD/C10,2),"0.00"),".")</f>
        <v>+0.52</v>
      </c>
      <c r="F10" s="1" t="n">
        <f aca="false">nt!H10</f>
        <v>136</v>
      </c>
      <c r="G10" s="1" t="str">
        <f aca="false">IF(ISNUMBER(F10),"+"&amp;TEXT(ROUNDDOWN(imBGR/F10,2),"0.00"),".")</f>
        <v>+1.16</v>
      </c>
      <c r="H10" s="1" t="str">
        <f aca="false">IF(ISNUMBER(F10),"+"&amp;TEXT(ROUNDDOWN(imBGD/F10,2),"0.00"),".")</f>
        <v>+0.54</v>
      </c>
      <c r="I10" s="1" t="str">
        <f aca="false">imBBD</f>
        <v>-1.00</v>
      </c>
      <c r="J10" s="1" t="str">
        <f aca="false">imBPR</f>
        <v>-2.00</v>
      </c>
      <c r="L10" s="1" t="str">
        <f aca="false">"&lt;td&gt;"&amp;B10&amp;IF(ISNUMBER(C10),"&lt;td class=""lv_b al_r""&gt;"&amp;C10&amp;"&lt;td class=""lv_b""&gt;"&amp;D10&amp;":"&amp;E10&amp;"&lt;td class=""lv_b al_r""&gt;"&amp;F10&amp;"&lt;td class=""lv_b""&gt;"&amp;G10&amp;":"&amp;H10,"&lt;td colspan=4&gt;.")&amp;"&lt;td&gt;"&amp;I10&amp;":"&amp;J10&amp;"&lt;td&gt;2P"</f>
        <v>&lt;td&gt;SNOW DANCE&lt;td class="lv_b al_r"&gt;142&lt;td class="lv_b"&gt;+1.11:+0.52&lt;td class="lv_b al_r"&gt;136&lt;td class="lv_b"&gt;+1.16:+0.54&lt;td&gt;-1.00:-2.00&lt;td&gt;2P</v>
      </c>
    </row>
    <row r="11" customFormat="false" ht="14" hidden="false" customHeight="false" outlineLevel="0" collapsed="false">
      <c r="A11" s="1" t="n">
        <f aca="false">nt!B11</f>
        <v>3</v>
      </c>
      <c r="B11" s="1" t="str">
        <f aca="false">nt!O11</f>
        <v>笑顔の行方</v>
      </c>
      <c r="C11" s="1" t="n">
        <f aca="false">nt!G11</f>
        <v>166</v>
      </c>
      <c r="D11" s="1" t="str">
        <f aca="false">IF(ISNUMBER(C11),"+"&amp;TEXT(ROUNDDOWN(imBGR/C11,2),"0.00"),".")</f>
        <v>+0.95</v>
      </c>
      <c r="E11" s="1" t="str">
        <f aca="false">IF(ISNUMBER(C11),"+"&amp;TEXT(ROUNDDOWN(imBGD/C11,2),"0.00"),".")</f>
        <v>+0.44</v>
      </c>
      <c r="F11" s="1" t="n">
        <f aca="false">nt!H11</f>
        <v>162</v>
      </c>
      <c r="G11" s="1" t="str">
        <f aca="false">IF(ISNUMBER(F11),"+"&amp;TEXT(ROUNDDOWN(imBGR/F11,2),"0.00"),".")</f>
        <v>+0.97</v>
      </c>
      <c r="H11" s="1" t="str">
        <f aca="false">IF(ISNUMBER(F11),"+"&amp;TEXT(ROUNDDOWN(imBGD/F11,2),"0.00"),".")</f>
        <v>+0.46</v>
      </c>
      <c r="I11" s="1" t="str">
        <f aca="false">imBBD</f>
        <v>-1.00</v>
      </c>
      <c r="J11" s="1" t="str">
        <f aca="false">imBPR</f>
        <v>-2.00</v>
      </c>
      <c r="L11" s="1" t="str">
        <f aca="false">"&lt;td&gt;"&amp;B11&amp;IF(ISNUMBER(C11),"&lt;td class=""lv_b al_r""&gt;"&amp;C11&amp;"&lt;td class=""lv_b""&gt;"&amp;D11&amp;":"&amp;E11&amp;"&lt;td class=""lv_b al_r""&gt;"&amp;F11&amp;"&lt;td class=""lv_b""&gt;"&amp;G11&amp;":"&amp;H11,"&lt;td colspan=4&gt;.")&amp;"&lt;td&gt;"&amp;I11&amp;":"&amp;J11&amp;"&lt;td&gt;2P"</f>
        <v>&lt;td&gt;笑顔の行方&lt;td class="lv_b al_r"&gt;166&lt;td class="lv_b"&gt;+0.95:+0.44&lt;td class="lv_b al_r"&gt;162&lt;td class="lv_b"&gt;+0.97:+0.46&lt;td&gt;-1.00:-2.00&lt;td&gt;2P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GO ON, BABY!</v>
      </c>
      <c r="C12" s="1" t="n">
        <f aca="false">nt!G12</f>
        <v>123</v>
      </c>
      <c r="D12" s="1" t="str">
        <f aca="false">IF(ISNUMBER(C12),"+"&amp;TEXT(ROUNDDOWN(imBGR/C12,2),"0.00"),".")</f>
        <v>+1.28</v>
      </c>
      <c r="E12" s="1" t="str">
        <f aca="false">IF(ISNUMBER(C12),"+"&amp;TEXT(ROUNDDOWN(imBGD/C12,2),"0.00"),".")</f>
        <v>+0.60</v>
      </c>
      <c r="F12" s="1" t="n">
        <f aca="false">nt!H12</f>
        <v>130</v>
      </c>
      <c r="G12" s="1" t="str">
        <f aca="false">IF(ISNUMBER(F12),"+"&amp;TEXT(ROUNDDOWN(imBGR/F12,2),"0.00"),".")</f>
        <v>+1.22</v>
      </c>
      <c r="H12" s="1" t="str">
        <f aca="false">IF(ISNUMBER(F12),"+"&amp;TEXT(ROUNDDOWN(imBGD/F12,2),"0.00"),".")</f>
        <v>+0.57</v>
      </c>
      <c r="I12" s="1" t="str">
        <f aca="false">imBBD</f>
        <v>-1.00</v>
      </c>
      <c r="J12" s="1" t="str">
        <f aca="false">imBPR</f>
        <v>-2.00</v>
      </c>
      <c r="L12" s="1" t="str">
        <f aca="false">"&lt;td&gt;"&amp;B12&amp;IF(ISNUMBER(C12),"&lt;td class=""lv_b al_r""&gt;"&amp;C12&amp;"&lt;td class=""lv_b""&gt;"&amp;D12&amp;":"&amp;E12&amp;"&lt;td class=""lv_b al_r""&gt;"&amp;F12&amp;"&lt;td class=""lv_b""&gt;"&amp;G12&amp;":"&amp;H12,"&lt;td colspan=4&gt;.")&amp;"&lt;td&gt;"&amp;I12&amp;":"&amp;J12&amp;"&lt;td&gt;2P"</f>
        <v>&lt;td&gt;GO ON, BABY!&lt;td class="lv_b al_r"&gt;123&lt;td class="lv_b"&gt;+1.28:+0.60&lt;td class="lv_b al_r"&gt;130&lt;td class="lv_b"&gt;+1.22:+0.57&lt;td&gt;-1.00:-2.00&lt;td&gt;2P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LAT.43°N [FORTY-THREE DEGREES NORTH LATITUDE]</v>
      </c>
      <c r="C13" s="1" t="n">
        <f aca="false">nt!G13</f>
        <v>156</v>
      </c>
      <c r="D13" s="1" t="str">
        <f aca="false">IF(ISNUMBER(C13),"+"&amp;TEXT(ROUNDDOWN(imBGR/C13,2),"0.00"),".")</f>
        <v>+1.01</v>
      </c>
      <c r="E13" s="1" t="str">
        <f aca="false">IF(ISNUMBER(C13),"+"&amp;TEXT(ROUNDDOWN(imBGD/C13,2),"0.00"),".")</f>
        <v>+0.47</v>
      </c>
      <c r="F13" s="1" t="n">
        <f aca="false">nt!H13</f>
        <v>159</v>
      </c>
      <c r="G13" s="1" t="str">
        <f aca="false">IF(ISNUMBER(F13),"+"&amp;TEXT(ROUNDDOWN(imBGR/F13,2),"0.00"),".")</f>
        <v>+0.99</v>
      </c>
      <c r="H13" s="1" t="str">
        <f aca="false">IF(ISNUMBER(F13),"+"&amp;TEXT(ROUNDDOWN(imBGD/F13,2),"0.00"),".")</f>
        <v>+0.46</v>
      </c>
      <c r="I13" s="1" t="str">
        <f aca="false">imBBD</f>
        <v>-1.00</v>
      </c>
      <c r="J13" s="1" t="str">
        <f aca="false">imBPR</f>
        <v>-2.00</v>
      </c>
      <c r="L13" s="1" t="str">
        <f aca="false">"&lt;td&gt;"&amp;B13&amp;IF(ISNUMBER(C13),"&lt;td class=""lv_b al_r""&gt;"&amp;C13&amp;"&lt;td class=""lv_b""&gt;"&amp;D13&amp;":"&amp;E13&amp;"&lt;td class=""lv_b al_r""&gt;"&amp;F13&amp;"&lt;td class=""lv_b""&gt;"&amp;G13&amp;":"&amp;H13,"&lt;td colspan=4&gt;.")&amp;"&lt;td&gt;"&amp;I13&amp;":"&amp;J13&amp;"&lt;td&gt;2P"</f>
        <v>&lt;td&gt;LAT.43°N [FORTY-THREE DEGREES NORTH LATITUDE]&lt;td class="lv_b al_r"&gt;156&lt;td class="lv_b"&gt;+1.01:+0.47&lt;td class="lv_b al_r"&gt;159&lt;td class="lv_b"&gt;+0.99:+0.46&lt;td&gt;-1.00:-2.00&lt;td&gt;2P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NANTE KOI SHITANDARO [KING CRAFTY MIX]</v>
      </c>
      <c r="C14" s="1" t="n">
        <f aca="false">nt!G14</f>
        <v>139</v>
      </c>
      <c r="D14" s="1" t="str">
        <f aca="false">IF(ISNUMBER(C14),"+"&amp;TEXT(ROUNDDOWN(imBGR/C14,2),"0.00"),".")</f>
        <v>+1.14</v>
      </c>
      <c r="E14" s="1" t="str">
        <f aca="false">IF(ISNUMBER(C14),"+"&amp;TEXT(ROUNDDOWN(imBGD/C14,2),"0.00"),".")</f>
        <v>+0.53</v>
      </c>
      <c r="F14" s="1" t="n">
        <f aca="false">nt!H14</f>
        <v>146</v>
      </c>
      <c r="G14" s="1" t="str">
        <f aca="false">IF(ISNUMBER(F14),"+"&amp;TEXT(ROUNDDOWN(imBGR/F14,2),"0.00"),".")</f>
        <v>+1.08</v>
      </c>
      <c r="H14" s="1" t="str">
        <f aca="false">IF(ISNUMBER(F14),"+"&amp;TEXT(ROUNDDOWN(imBGD/F14,2),"0.00"),".")</f>
        <v>+0.51</v>
      </c>
      <c r="I14" s="1" t="str">
        <f aca="false">imBBD</f>
        <v>-1.00</v>
      </c>
      <c r="J14" s="1" t="str">
        <f aca="false">imBPR</f>
        <v>-2.00</v>
      </c>
      <c r="L14" s="1" t="str">
        <f aca="false">"&lt;td&gt;"&amp;B14&amp;IF(ISNUMBER(C14),"&lt;td class=""lv_b al_r""&gt;"&amp;C14&amp;"&lt;td class=""lv_b""&gt;"&amp;D14&amp;":"&amp;E14&amp;"&lt;td class=""lv_b al_r""&gt;"&amp;F14&amp;"&lt;td class=""lv_b""&gt;"&amp;G14&amp;":"&amp;H14,"&lt;td colspan=4&gt;.")&amp;"&lt;td&gt;"&amp;I14&amp;":"&amp;J14&amp;"&lt;td&gt;2P"</f>
        <v>&lt;td&gt;NANTE KOI SHITANDARO [KING CRAFTY MIX]&lt;td class="lv_b al_r"&gt;139&lt;td class="lv_b"&gt;+1.14:+0.53&lt;td class="lv_b al_r"&gt;146&lt;td class="lv_b"&gt;+1.08:+0.51&lt;td&gt;-1.00:-2.00&lt;td&gt;2P</v>
      </c>
    </row>
    <row r="15" customFormat="false" ht="14" hidden="false" customHeight="false" outlineLevel="0" collapsed="false">
      <c r="A15" s="1" t="n">
        <f aca="false">nt!B15</f>
        <v>7</v>
      </c>
      <c r="B15" s="1" t="str">
        <f aca="false">nt!O15</f>
        <v>さよならを待ってる</v>
      </c>
      <c r="C15" s="1" t="n">
        <f aca="false">nt!G15</f>
        <v>137</v>
      </c>
      <c r="D15" s="1" t="str">
        <f aca="false">IF(ISNUMBER(C15),"+"&amp;TEXT(ROUNDDOWN(imBGR/C15,2),"0.00"),".")</f>
        <v>+1.15</v>
      </c>
      <c r="E15" s="1" t="str">
        <f aca="false">IF(ISNUMBER(C15),"+"&amp;TEXT(ROUNDDOWN(imBGD/C15,2),"0.00"),".")</f>
        <v>+0.54</v>
      </c>
      <c r="F15" s="1" t="n">
        <f aca="false">nt!H15</f>
        <v>132</v>
      </c>
      <c r="G15" s="1" t="str">
        <f aca="false">IF(ISNUMBER(F15),"+"&amp;TEXT(ROUNDDOWN(imBGR/F15,2),"0.00"),".")</f>
        <v>+1.20</v>
      </c>
      <c r="H15" s="1" t="str">
        <f aca="false">IF(ISNUMBER(F15),"+"&amp;TEXT(ROUNDDOWN(imBGD/F15,2),"0.00"),".")</f>
        <v>+0.56</v>
      </c>
      <c r="I15" s="1" t="str">
        <f aca="false">imBBD</f>
        <v>-1.00</v>
      </c>
      <c r="J15" s="1" t="str">
        <f aca="false">imBPR</f>
        <v>-2.00</v>
      </c>
      <c r="L15" s="1" t="str">
        <f aca="false">"&lt;td&gt;"&amp;B15&amp;IF(ISNUMBER(C15),"&lt;td class=""lv_b al_r""&gt;"&amp;C15&amp;"&lt;td class=""lv_b""&gt;"&amp;D15&amp;":"&amp;E15&amp;"&lt;td class=""lv_b al_r""&gt;"&amp;F15&amp;"&lt;td class=""lv_b""&gt;"&amp;G15&amp;":"&amp;H15,"&lt;td colspan=4&gt;.")&amp;"&lt;td&gt;"&amp;I15&amp;":"&amp;J15&amp;"&lt;td&gt;2P"</f>
        <v>&lt;td&gt;さよならを待ってる&lt;td class="lv_b al_r"&gt;137&lt;td class="lv_b"&gt;+1.15:+0.54&lt;td class="lv_b al_r"&gt;132&lt;td class="lv_b"&gt;+1.20:+0.56&lt;td&gt;-1.00:-2.00&lt;td&gt;2P</v>
      </c>
    </row>
    <row r="16" customFormat="false" ht="14" hidden="false" customHeight="false" outlineLevel="0" collapsed="false">
      <c r="A16" s="1" t="n">
        <f aca="false">nt!B16</f>
        <v>8</v>
      </c>
      <c r="B16" s="1" t="str">
        <f aca="false">nt!O16</f>
        <v>なんて恋したんだろ</v>
      </c>
      <c r="C16" s="1" t="n">
        <f aca="false">nt!G16</f>
        <v>115</v>
      </c>
      <c r="D16" s="1" t="str">
        <f aca="false">IF(ISNUMBER(C16),"+"&amp;TEXT(ROUNDDOWN(imBGR/C16,2),"0.00"),".")</f>
        <v>+1.37</v>
      </c>
      <c r="E16" s="1" t="str">
        <f aca="false">IF(ISNUMBER(C16),"+"&amp;TEXT(ROUNDDOWN(imBGD/C16,2),"0.00"),".")</f>
        <v>+0.64</v>
      </c>
      <c r="F16" s="1" t="n">
        <f aca="false">nt!H16</f>
        <v>114</v>
      </c>
      <c r="G16" s="1" t="str">
        <f aca="false">IF(ISNUMBER(F16),"+"&amp;TEXT(ROUNDDOWN(imBGR/F16,2),"0.00"),".")</f>
        <v>+1.39</v>
      </c>
      <c r="H16" s="1" t="str">
        <f aca="false">IF(ISNUMBER(F16),"+"&amp;TEXT(ROUNDDOWN(imBGD/F16,2),"0.00"),".")</f>
        <v>+0.65</v>
      </c>
      <c r="I16" s="1" t="str">
        <f aca="false">imBBD</f>
        <v>-1.00</v>
      </c>
      <c r="J16" s="1" t="str">
        <f aca="false">imBPR</f>
        <v>-2.00</v>
      </c>
      <c r="L16" s="1" t="str">
        <f aca="false">"&lt;td&gt;"&amp;B16&amp;IF(ISNUMBER(C16),"&lt;td class=""lv_b al_r""&gt;"&amp;C16&amp;"&lt;td class=""lv_b""&gt;"&amp;D16&amp;":"&amp;E16&amp;"&lt;td class=""lv_b al_r""&gt;"&amp;F16&amp;"&lt;td class=""lv_b""&gt;"&amp;G16&amp;":"&amp;H16,"&lt;td colspan=4&gt;.")&amp;"&lt;td&gt;"&amp;I16&amp;":"&amp;J16&amp;"&lt;td&gt;2P"</f>
        <v>&lt;td&gt;なんて恋したんだろ&lt;td class="lv_b al_r"&gt;115&lt;td class="lv_b"&gt;+1.37:+0.64&lt;td class="lv_b al_r"&gt;114&lt;td class="lv_b"&gt;+1.39:+0.65&lt;td&gt;-1.00:-2.00&lt;td&gt;2P</v>
      </c>
    </row>
    <row r="17" customFormat="false" ht="14" hidden="false" customHeight="false" outlineLevel="0" collapsed="false">
      <c r="A17" s="1" t="n">
        <f aca="false">nt!B17</f>
        <v>9</v>
      </c>
      <c r="B17" s="1" t="str">
        <f aca="false">nt!O17</f>
        <v>決戦は金曜日</v>
      </c>
      <c r="C17" s="1" t="n">
        <f aca="false">nt!G17</f>
        <v>165</v>
      </c>
      <c r="D17" s="1" t="str">
        <f aca="false">IF(ISNUMBER(C17),"+"&amp;TEXT(ROUNDDOWN(imBGR/C17,2),"0.00"),".")</f>
        <v>+0.96</v>
      </c>
      <c r="E17" s="1" t="str">
        <f aca="false">IF(ISNUMBER(C17),"+"&amp;TEXT(ROUNDDOWN(imBGD/C17,2),"0.00"),".")</f>
        <v>+0.45</v>
      </c>
      <c r="F17" s="1" t="n">
        <f aca="false">nt!H17</f>
        <v>157</v>
      </c>
      <c r="G17" s="1" t="str">
        <f aca="false">IF(ISNUMBER(F17),"+"&amp;TEXT(ROUNDDOWN(imBGR/F17,2),"0.00"),".")</f>
        <v>+1.01</v>
      </c>
      <c r="H17" s="1" t="str">
        <f aca="false">IF(ISNUMBER(F17),"+"&amp;TEXT(ROUNDDOWN(imBGD/F17,2),"0.00"),".")</f>
        <v>+0.47</v>
      </c>
      <c r="I17" s="1" t="str">
        <f aca="false">imBBD</f>
        <v>-1.00</v>
      </c>
      <c r="J17" s="1" t="str">
        <f aca="false">imBPR</f>
        <v>-2.00</v>
      </c>
      <c r="L17" s="1" t="str">
        <f aca="false">"&lt;td&gt;"&amp;B17&amp;IF(ISNUMBER(C17),"&lt;td class=""lv_b al_r""&gt;"&amp;C17&amp;"&lt;td class=""lv_b""&gt;"&amp;D17&amp;":"&amp;E17&amp;"&lt;td class=""lv_b al_r""&gt;"&amp;F17&amp;"&lt;td class=""lv_b""&gt;"&amp;G17&amp;":"&amp;H17,"&lt;td colspan=4&gt;.")&amp;"&lt;td&gt;"&amp;I17&amp;":"&amp;J17&amp;"&lt;td&gt;2P"</f>
        <v>&lt;td&gt;決戦は金曜日&lt;td class="lv_b al_r"&gt;165&lt;td class="lv_b"&gt;+0.96:+0.45&lt;td class="lv_b al_r"&gt;157&lt;td class="lv_b"&gt;+1.01:+0.47&lt;td&gt;-1.00:-2.00&lt;td&gt;2P</v>
      </c>
    </row>
    <row r="18" customFormat="false" ht="14" hidden="false" customHeight="false" outlineLevel="0" collapsed="false">
      <c r="A18" s="1" t="n">
        <f aca="false">nt!B18</f>
        <v>10</v>
      </c>
      <c r="B18" s="1" t="str">
        <f aca="false">nt!O18</f>
        <v>よろこびのうた</v>
      </c>
      <c r="C18" s="1" t="n">
        <f aca="false">nt!G18</f>
        <v>140</v>
      </c>
      <c r="D18" s="1" t="str">
        <f aca="false">IF(ISNUMBER(C18),"+"&amp;TEXT(ROUNDDOWN(imBGR/C18,2),"0.00"),".")</f>
        <v>+1.13</v>
      </c>
      <c r="E18" s="1" t="str">
        <f aca="false">IF(ISNUMBER(C18),"+"&amp;TEXT(ROUNDDOWN(imBGD/C18,2),"0.00"),".")</f>
        <v>+0.53</v>
      </c>
      <c r="F18" s="1" t="n">
        <f aca="false">nt!H18</f>
        <v>141</v>
      </c>
      <c r="G18" s="1" t="str">
        <f aca="false">IF(ISNUMBER(F18),"+"&amp;TEXT(ROUNDDOWN(imBGR/F18,2),"0.00"),".")</f>
        <v>+1.12</v>
      </c>
      <c r="H18" s="1" t="str">
        <f aca="false">IF(ISNUMBER(F18),"+"&amp;TEXT(ROUNDDOWN(imBGD/F18,2),"0.00"),".")</f>
        <v>+0.52</v>
      </c>
      <c r="I18" s="1" t="str">
        <f aca="false">imBBD</f>
        <v>-1.00</v>
      </c>
      <c r="J18" s="1" t="str">
        <f aca="false">imBPR</f>
        <v>-2.00</v>
      </c>
      <c r="L18" s="1" t="str">
        <f aca="false">"&lt;td&gt;"&amp;B18&amp;IF(ISNUMBER(C18),"&lt;td class=""lv_b al_r""&gt;"&amp;C18&amp;"&lt;td class=""lv_b""&gt;"&amp;D18&amp;":"&amp;E18&amp;"&lt;td class=""lv_b al_r""&gt;"&amp;F18&amp;"&lt;td class=""lv_b""&gt;"&amp;G18&amp;":"&amp;H18,"&lt;td colspan=4&gt;.")&amp;"&lt;td&gt;"&amp;I18&amp;":"&amp;J18&amp;"&lt;td&gt;2P"</f>
        <v>&lt;td&gt;よろこびのうた&lt;td class="lv_b al_r"&gt;140&lt;td class="lv_b"&gt;+1.13:+0.53&lt;td class="lv_b al_r"&gt;141&lt;td class="lv_b"&gt;+1.12:+0.52&lt;td&gt;-1.00:-2.00&lt;td&gt;2P</v>
      </c>
    </row>
    <row r="19" customFormat="false" ht="14" hidden="false" customHeight="false" outlineLevel="0" collapsed="false">
      <c r="A19" s="1" t="n">
        <f aca="false">nt!B19</f>
        <v>11</v>
      </c>
      <c r="B19" s="1" t="str">
        <f aca="false">nt!O19</f>
        <v>うれしい！たのしい！大好き！</v>
      </c>
      <c r="C19" s="1" t="n">
        <f aca="false">nt!G19</f>
        <v>151</v>
      </c>
      <c r="D19" s="1" t="str">
        <f aca="false">IF(ISNUMBER(C19),"+"&amp;TEXT(ROUNDDOWN(imBGR/C19,2),"0.00"),".")</f>
        <v>+1.05</v>
      </c>
      <c r="E19" s="1" t="str">
        <f aca="false">IF(ISNUMBER(C19),"+"&amp;TEXT(ROUNDDOWN(imBGD/C19,2),"0.00"),".")</f>
        <v>+0.49</v>
      </c>
      <c r="F19" s="1" t="n">
        <f aca="false">nt!H19</f>
        <v>152</v>
      </c>
      <c r="G19" s="1" t="str">
        <f aca="false">IF(ISNUMBER(F19),"+"&amp;TEXT(ROUNDDOWN(imBGR/F19,2),"0.00"),".")</f>
        <v>+1.04</v>
      </c>
      <c r="H19" s="1" t="str">
        <f aca="false">IF(ISNUMBER(F19),"+"&amp;TEXT(ROUNDDOWN(imBGD/F19,2),"0.00"),".")</f>
        <v>+0.49</v>
      </c>
      <c r="I19" s="1" t="str">
        <f aca="false">imBBD</f>
        <v>-1.00</v>
      </c>
      <c r="J19" s="1" t="str">
        <f aca="false">imBPR</f>
        <v>-2.00</v>
      </c>
      <c r="L19" s="1" t="str">
        <f aca="false">"&lt;td&gt;"&amp;B19&amp;IF(ISNUMBER(C19),"&lt;td class=""lv_b al_r""&gt;"&amp;C19&amp;"&lt;td class=""lv_b""&gt;"&amp;D19&amp;":"&amp;E19&amp;"&lt;td class=""lv_b al_r""&gt;"&amp;F19&amp;"&lt;td class=""lv_b""&gt;"&amp;G19&amp;":"&amp;H19,"&lt;td colspan=4&gt;.")&amp;"&lt;td&gt;"&amp;I19&amp;":"&amp;J19&amp;"&lt;td&gt;2P"</f>
        <v>&lt;td&gt;うれしい！たのしい！大好き！&lt;td class="lv_b al_r"&gt;151&lt;td class="lv_b"&gt;+1.05:+0.49&lt;td class="lv_b al_r"&gt;152&lt;td class="lv_b"&gt;+1.04:+0.49&lt;td&gt;-1.00:-2.00&lt;td&gt;2P</v>
      </c>
    </row>
    <row r="20" customFormat="false" ht="14" hidden="false" customHeight="false" outlineLevel="0" collapsed="false">
      <c r="A20" s="1" t="n">
        <f aca="false">nt!B20</f>
        <v>12</v>
      </c>
      <c r="B20" s="1" t="str">
        <f aca="false">nt!O20</f>
        <v>あはは</v>
      </c>
      <c r="C20" s="1" t="n">
        <f aca="false">nt!G20</f>
        <v>135</v>
      </c>
      <c r="D20" s="1" t="str">
        <f aca="false">IF(ISNUMBER(C20),"+"&amp;TEXT(ROUNDDOWN(imBGR/C20,2),"0.00"),".")</f>
        <v>+1.17</v>
      </c>
      <c r="E20" s="1" t="str">
        <f aca="false">IF(ISNUMBER(C20),"+"&amp;TEXT(ROUNDDOWN(imBGD/C20,2),"0.00"),".")</f>
        <v>+0.55</v>
      </c>
      <c r="F20" s="1" t="n">
        <f aca="false">nt!H20</f>
        <v>136</v>
      </c>
      <c r="G20" s="1" t="str">
        <f aca="false">IF(ISNUMBER(F20),"+"&amp;TEXT(ROUNDDOWN(imBGR/F20,2),"0.00"),".")</f>
        <v>+1.16</v>
      </c>
      <c r="H20" s="1" t="str">
        <f aca="false">IF(ISNUMBER(F20),"+"&amp;TEXT(ROUNDDOWN(imBGD/F20,2),"0.00"),".")</f>
        <v>+0.54</v>
      </c>
      <c r="I20" s="1" t="str">
        <f aca="false">imBBD</f>
        <v>-1.00</v>
      </c>
      <c r="J20" s="1" t="str">
        <f aca="false">imBPR</f>
        <v>-2.00</v>
      </c>
      <c r="L20" s="1" t="str">
        <f aca="false">"&lt;td&gt;"&amp;B20&amp;IF(ISNUMBER(C20),"&lt;td class=""lv_b al_r""&gt;"&amp;C20&amp;"&lt;td class=""lv_b""&gt;"&amp;D20&amp;":"&amp;E20&amp;"&lt;td class=""lv_b al_r""&gt;"&amp;F20&amp;"&lt;td class=""lv_b""&gt;"&amp;G20&amp;":"&amp;H20,"&lt;td colspan=4&gt;.")&amp;"&lt;td&gt;"&amp;I20&amp;":"&amp;J20&amp;"&lt;td&gt;2P"</f>
        <v>&lt;td&gt;あはは&lt;td class="lv_b al_r"&gt;135&lt;td class="lv_b"&gt;+1.17:+0.55&lt;td class="lv_b al_r"&gt;136&lt;td class="lv_b"&gt;+1.16:+0.54&lt;td&gt;-1.00:-2.00&lt;td&gt;2P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AHAHA [KING CRAB MIX]</v>
      </c>
      <c r="C21" s="1" t="n">
        <f aca="false">nt!G21</f>
        <v>261</v>
      </c>
      <c r="D21" s="1" t="str">
        <f aca="false">IF(ISNUMBER(C21),"+"&amp;TEXT(ROUNDDOWN(imBGR/C21,2),"0.00"),".")</f>
        <v>+0.60</v>
      </c>
      <c r="E21" s="1" t="str">
        <f aca="false">IF(ISNUMBER(C21),"+"&amp;TEXT(ROUNDDOWN(imBGD/C21,2),"0.00"),".")</f>
        <v>+0.28</v>
      </c>
      <c r="F21" s="1" t="n">
        <f aca="false">nt!H21</f>
        <v>262</v>
      </c>
      <c r="G21" s="1" t="str">
        <f aca="false">IF(ISNUMBER(F21),"+"&amp;TEXT(ROUNDDOWN(imBGR/F21,2),"0.00"),".")</f>
        <v>+0.60</v>
      </c>
      <c r="H21" s="1" t="str">
        <f aca="false">IF(ISNUMBER(F21),"+"&amp;TEXT(ROUNDDOWN(imBGD/F21,2),"0.00"),".")</f>
        <v>+0.28</v>
      </c>
      <c r="I21" s="1" t="str">
        <f aca="false">imBBD</f>
        <v>-1.00</v>
      </c>
      <c r="J21" s="1" t="str">
        <f aca="false">imBPR</f>
        <v>-2.00</v>
      </c>
      <c r="L21" s="1" t="str">
        <f aca="false">"&lt;td&gt;"&amp;B21&amp;IF(ISNUMBER(C21),"&lt;td class=""lv_b al_r""&gt;"&amp;C21&amp;"&lt;td class=""lv_b""&gt;"&amp;D21&amp;":"&amp;E21&amp;"&lt;td class=""lv_b al_r""&gt;"&amp;F21&amp;"&lt;td class=""lv_b""&gt;"&amp;G21&amp;":"&amp;H21,"&lt;td colspan=4&gt;.")&amp;"&lt;td&gt;"&amp;I21&amp;":"&amp;J21&amp;"&lt;td&gt;2P"</f>
        <v>&lt;td&gt;AHAHA [KING CRAB MIX]&lt;td class="lv_b al_r"&gt;261&lt;td class="lv_b"&gt;+0.60:+0.28&lt;td class="lv_b al_r"&gt;262&lt;td class="lv_b"&gt;+0.60:+0.28&lt;td&gt;-1.00:-2.00&lt;td&gt;2P</v>
      </c>
    </row>
    <row r="22" customFormat="false" ht="14" hidden="false" customHeight="false" outlineLevel="0" collapsed="false">
      <c r="A22" s="1" t="n">
        <f aca="false">nt!B22</f>
        <v>14</v>
      </c>
      <c r="B22" s="1" t="str">
        <f aca="false">nt!O22</f>
        <v>あなたに会いたくて</v>
      </c>
      <c r="C22" s="1" t="n">
        <f aca="false">nt!G22</f>
        <v>193</v>
      </c>
      <c r="D22" s="1" t="str">
        <f aca="false">IF(ISNUMBER(C22),"+"&amp;TEXT(ROUNDDOWN(imBGR/C22,2),"0.00"),".")</f>
        <v>+0.82</v>
      </c>
      <c r="E22" s="1" t="str">
        <f aca="false">IF(ISNUMBER(C22),"+"&amp;TEXT(ROUNDDOWN(imBGD/C22,2),"0.00"),".")</f>
        <v>+0.38</v>
      </c>
      <c r="F22" s="1" t="n">
        <f aca="false">nt!H22</f>
        <v>187</v>
      </c>
      <c r="G22" s="1" t="str">
        <f aca="false">IF(ISNUMBER(F22),"+"&amp;TEXT(ROUNDDOWN(imBGR/F22,2),"0.00"),".")</f>
        <v>+0.84</v>
      </c>
      <c r="H22" s="1" t="str">
        <f aca="false">IF(ISNUMBER(F22),"+"&amp;TEXT(ROUNDDOWN(imBGD/F22,2),"0.00"),".")</f>
        <v>+0.39</v>
      </c>
      <c r="I22" s="1" t="str">
        <f aca="false">imBBD</f>
        <v>-1.00</v>
      </c>
      <c r="J22" s="1" t="str">
        <f aca="false">imBPR</f>
        <v>-2.00</v>
      </c>
      <c r="L22" s="1" t="str">
        <f aca="false">"&lt;td&gt;"&amp;B22&amp;IF(ISNUMBER(C22),"&lt;td class=""lv_b al_r""&gt;"&amp;C22&amp;"&lt;td class=""lv_b""&gt;"&amp;D22&amp;":"&amp;E22&amp;"&lt;td class=""lv_b al_r""&gt;"&amp;F22&amp;"&lt;td class=""lv_b""&gt;"&amp;G22&amp;":"&amp;H22,"&lt;td colspan=4&gt;.")&amp;"&lt;td&gt;"&amp;I22&amp;":"&amp;J22&amp;"&lt;td&gt;2P"</f>
        <v>&lt;td&gt;あなたに会いたくて&lt;td class="lv_b al_r"&gt;193&lt;td class="lv_b"&gt;+0.82:+0.38&lt;td class="lv_b al_r"&gt;187&lt;td class="lv_b"&gt;+0.84:+0.39&lt;td&gt;-1.00:-2.00&lt;td&gt;2P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SONG OF JOY [KING CRAB MIX]</v>
      </c>
      <c r="C23" s="1" t="n">
        <f aca="false">nt!G23</f>
        <v>245</v>
      </c>
      <c r="D23" s="1" t="str">
        <f aca="false">IF(ISNUMBER(C23),"+"&amp;TEXT(ROUNDDOWN(imBGR/C23,2),"0.00"),".")</f>
        <v>+0.64</v>
      </c>
      <c r="E23" s="1" t="str">
        <f aca="false">IF(ISNUMBER(C23),"+"&amp;TEXT(ROUNDDOWN(imBGD/C23,2),"0.00"),".")</f>
        <v>+0.30</v>
      </c>
      <c r="F23" s="1" t="n">
        <f aca="false">nt!H23</f>
        <v>293</v>
      </c>
      <c r="G23" s="1" t="str">
        <f aca="false">IF(ISNUMBER(F23),"+"&amp;TEXT(ROUNDDOWN(imBGR/F23,2),"0.00"),".")</f>
        <v>+0.54</v>
      </c>
      <c r="H23" s="1" t="str">
        <f aca="false">IF(ISNUMBER(F23),"+"&amp;TEXT(ROUNDDOWN(imBGD/F23,2),"0.00"),".")</f>
        <v>+0.25</v>
      </c>
      <c r="I23" s="1" t="str">
        <f aca="false">imBBD</f>
        <v>-1.00</v>
      </c>
      <c r="J23" s="1" t="str">
        <f aca="false">imBPR</f>
        <v>-2.00</v>
      </c>
      <c r="L23" s="1" t="str">
        <f aca="false">"&lt;td&gt;"&amp;B23&amp;IF(ISNUMBER(C23),"&lt;td class=""lv_b al_r""&gt;"&amp;C23&amp;"&lt;td class=""lv_b""&gt;"&amp;D23&amp;":"&amp;E23&amp;"&lt;td class=""lv_b al_r""&gt;"&amp;F23&amp;"&lt;td class=""lv_b""&gt;"&amp;G23&amp;":"&amp;H23,"&lt;td colspan=4&gt;.")&amp;"&lt;td&gt;"&amp;I23&amp;":"&amp;J23&amp;"&lt;td&gt;2P"</f>
        <v>&lt;td&gt;SONG OF JOY [KING CRAB MIX]&lt;td class="lv_b al_r"&gt;245&lt;td class="lv_b"&gt;+0.64:+0.30&lt;td class="lv_b al_r"&gt;293&lt;td class="lv_b"&gt;+0.54:+0.25&lt;td&gt;-1.00:-2.00&lt;td&gt;2P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SNOW DANCE [BALEARIC TOGS KONAMI REMIX]</v>
      </c>
      <c r="C24" s="1" t="n">
        <f aca="false">nt!G24</f>
        <v>223</v>
      </c>
      <c r="D24" s="1" t="str">
        <f aca="false">IF(ISNUMBER(C24),"+"&amp;TEXT(ROUNDDOWN(imBGR/C24,2),"0.00"),".")</f>
        <v>+0.71</v>
      </c>
      <c r="E24" s="1" t="str">
        <f aca="false">IF(ISNUMBER(C24),"+"&amp;TEXT(ROUNDDOWN(imBGD/C24,2),"0.00"),".")</f>
        <v>+0.33</v>
      </c>
      <c r="F24" s="1" t="n">
        <f aca="false">nt!H24</f>
        <v>221</v>
      </c>
      <c r="G24" s="1" t="str">
        <f aca="false">IF(ISNUMBER(F24),"+"&amp;TEXT(ROUNDDOWN(imBGR/F24,2),"0.00"),".")</f>
        <v>+0.71</v>
      </c>
      <c r="H24" s="1" t="str">
        <f aca="false">IF(ISNUMBER(F24),"+"&amp;TEXT(ROUNDDOWN(imBGD/F24,2),"0.00"),".")</f>
        <v>+0.33</v>
      </c>
      <c r="I24" s="1" t="str">
        <f aca="false">imBBD</f>
        <v>-1.00</v>
      </c>
      <c r="J24" s="1" t="str">
        <f aca="false">imBPR</f>
        <v>-2.00</v>
      </c>
      <c r="L24" s="1" t="str">
        <f aca="false">"&lt;td&gt;"&amp;B24&amp;IF(ISNUMBER(C24),"&lt;td class=""lv_b al_r""&gt;"&amp;C24&amp;"&lt;td class=""lv_b""&gt;"&amp;D24&amp;":"&amp;E24&amp;"&lt;td class=""lv_b al_r""&gt;"&amp;F24&amp;"&lt;td class=""lv_b""&gt;"&amp;G24&amp;":"&amp;H24,"&lt;td colspan=4&gt;.")&amp;"&lt;td&gt;"&amp;I24&amp;":"&amp;J24&amp;"&lt;td&gt;2P"</f>
        <v>&lt;td&gt;SNOW DANCE [BALEARIC TOGS KONAMI REMIX]&lt;td class="lv_b al_r"&gt;223&lt;td class="lv_b"&gt;+0.71:+0.33&lt;td class="lv_b al_r"&gt;221&lt;td class="lv_b"&gt;+0.71:+0.33&lt;td&gt;-1.00:-2.00&lt;td&gt;2P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GO ON, BABY! [HAPPY! HIPPIE! KONAMI RE-ORGANIZE MIX]</v>
      </c>
      <c r="C25" s="1" t="n">
        <f aca="false">nt!G25</f>
        <v>251</v>
      </c>
      <c r="D25" s="1" t="str">
        <f aca="false">IF(ISNUMBER(C25),"+"&amp;TEXT(ROUNDDOWN(imBGR/C25,2),"0.00"),".")</f>
        <v>+0.63</v>
      </c>
      <c r="E25" s="1" t="str">
        <f aca="false">IF(ISNUMBER(C25),"+"&amp;TEXT(ROUNDDOWN(imBGD/C25,2),"0.00"),".")</f>
        <v>+0.29</v>
      </c>
      <c r="F25" s="1" t="n">
        <f aca="false">nt!H25</f>
        <v>226</v>
      </c>
      <c r="G25" s="1" t="str">
        <f aca="false">IF(ISNUMBER(F25),"+"&amp;TEXT(ROUNDDOWN(imBGR/F25,2),"0.00"),".")</f>
        <v>+0.70</v>
      </c>
      <c r="H25" s="1" t="str">
        <f aca="false">IF(ISNUMBER(F25),"+"&amp;TEXT(ROUNDDOWN(imBGD/F25,2),"0.00"),".")</f>
        <v>+0.33</v>
      </c>
      <c r="I25" s="1" t="str">
        <f aca="false">imBBD</f>
        <v>-1.00</v>
      </c>
      <c r="J25" s="1" t="str">
        <f aca="false">imBPR</f>
        <v>-2.00</v>
      </c>
      <c r="L25" s="1" t="str">
        <f aca="false">"&lt;td&gt;"&amp;B25&amp;IF(ISNUMBER(C25),"&lt;td class=""lv_b al_r""&gt;"&amp;C25&amp;"&lt;td class=""lv_b""&gt;"&amp;D25&amp;":"&amp;E25&amp;"&lt;td class=""lv_b al_r""&gt;"&amp;F25&amp;"&lt;td class=""lv_b""&gt;"&amp;G25&amp;":"&amp;H25,"&lt;td colspan=4&gt;.")&amp;"&lt;td&gt;"&amp;I25&amp;":"&amp;J25&amp;"&lt;td&gt;2P"</f>
        <v>&lt;td&gt;GO ON, BABY! [HAPPY! HIPPIE! KONAMI RE-ORGANIZE MIX]&lt;td class="lv_b al_r"&gt;251&lt;td class="lv_b"&gt;+0.63:+0.29&lt;td class="lv_b al_r"&gt;226&lt;td class="lv_b"&gt;+0.70:+0.33&lt;td&gt;-1.00:-2.00&lt;td&gt;2P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nt!O26</f>
        <v>朝がまた来る [SCI-FI ANALOG SLAVE KONAMI REMIX]</v>
      </c>
      <c r="C26" s="1" t="n">
        <f aca="false">nt!G26</f>
        <v>193</v>
      </c>
      <c r="D26" s="1" t="str">
        <f aca="false">IF(ISNUMBER(C26),"+"&amp;TEXT(ROUNDDOWN(imBGR/C26,2),"0.00"),".")</f>
        <v>+0.82</v>
      </c>
      <c r="E26" s="1" t="str">
        <f aca="false">IF(ISNUMBER(C26),"+"&amp;TEXT(ROUNDDOWN(imBGD/C26,2),"0.00"),".")</f>
        <v>+0.38</v>
      </c>
      <c r="F26" s="1" t="n">
        <f aca="false">nt!H26</f>
        <v>182</v>
      </c>
      <c r="G26" s="1" t="str">
        <f aca="false">IF(ISNUMBER(F26),"+"&amp;TEXT(ROUNDDOWN(imBGR/F26,2),"0.00"),".")</f>
        <v>+0.87</v>
      </c>
      <c r="H26" s="1" t="str">
        <f aca="false">IF(ISNUMBER(F26),"+"&amp;TEXT(ROUNDDOWN(imBGD/F26,2),"0.00"),".")</f>
        <v>+0.41</v>
      </c>
      <c r="I26" s="1" t="str">
        <f aca="false">imBBD</f>
        <v>-1.00</v>
      </c>
      <c r="J26" s="1" t="str">
        <f aca="false">imBPR</f>
        <v>-2.00</v>
      </c>
      <c r="L26" s="1" t="str">
        <f aca="false">"&lt;td&gt;"&amp;B26&amp;IF(ISNUMBER(C26),"&lt;td class=""lv_b al_r""&gt;"&amp;C26&amp;"&lt;td class=""lv_b""&gt;"&amp;D26&amp;":"&amp;E26&amp;"&lt;td class=""lv_b al_r""&gt;"&amp;F26&amp;"&lt;td class=""lv_b""&gt;"&amp;G26&amp;":"&amp;H26,"&lt;td colspan=4&gt;.")&amp;"&lt;td&gt;"&amp;I26&amp;":"&amp;J26&amp;"&lt;td&gt;2P"</f>
        <v>&lt;td&gt;朝がまた来る [SCI-FI ANALOG SLAVE KONAMI REMIX]&lt;td class="lv_b al_r"&gt;193&lt;td class="lv_b"&gt;+0.82:+0.38&lt;td class="lv_b al_r"&gt;182&lt;td class="lv_b"&gt;+0.87:+0.41&lt;td&gt;-1.00:-2.00&lt;td&gt;2P</v>
      </c>
    </row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7" activeCellId="0" sqref="A27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3" min="3" style="1" width="5.89"/>
    <col collapsed="false" customWidth="true" hidden="false" outlineLevel="0" max="4" min="4" style="1" width="7.28"/>
    <col collapsed="false" customWidth="true" hidden="false" outlineLevel="0" max="16" min="5" style="1" width="6.71"/>
    <col collapsed="false" customWidth="true" hidden="false" outlineLevel="0" max="17" min="17" style="1" width="2.65"/>
  </cols>
  <sheetData>
    <row r="1" customFormat="false" ht="13.8" hidden="false" customHeight="false" outlineLevel="0" collapsed="false">
      <c r="B1" s="1" t="str">
        <f aca="false">nt!C1</f>
        <v>beatmania featuring DREAMS COME TRUE</v>
      </c>
    </row>
    <row r="2" customFormat="false" ht="13.8" hidden="false" customHeight="false" outlineLevel="0" collapsed="false">
      <c r="B2" s="1" t="s">
        <v>111</v>
      </c>
    </row>
    <row r="3" customFormat="false" ht="13.8" hidden="false" customHeight="false" outlineLevel="0" collapsed="false">
      <c r="B3" s="1" t="s">
        <v>101</v>
      </c>
    </row>
    <row r="4" customFormat="false" ht="13.8" hidden="false" customHeight="false" outlineLevel="0" collapsed="false">
      <c r="C4" s="1" t="s">
        <v>102</v>
      </c>
      <c r="F4" s="1" t="s">
        <v>102</v>
      </c>
      <c r="I4" s="1" t="s">
        <v>102</v>
      </c>
      <c r="L4" s="1" t="s">
        <v>102</v>
      </c>
    </row>
    <row r="5" customFormat="false" ht="13.8" hidden="false" customHeight="false" outlineLevel="0" collapsed="false">
      <c r="C5" s="1" t="str">
        <f aca="false">nt!I5</f>
        <v>standard</v>
      </c>
      <c r="F5" s="1" t="str">
        <f aca="false">nt!J5</f>
        <v>standard</v>
      </c>
      <c r="I5" s="1" t="str">
        <f aca="false">nt!K5</f>
        <v>another</v>
      </c>
      <c r="L5" s="1" t="str">
        <f aca="false">nt!L5</f>
        <v>another</v>
      </c>
    </row>
    <row r="6" customFormat="false" ht="26" hidden="false" customHeight="false" outlineLevel="0" collapsed="false">
      <c r="C6" s="1" t="str">
        <f aca="false">nt!I6</f>
        <v>2p(l)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nt!J6</f>
        <v>2p(r)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nt!K6</f>
        <v>2p(l)</v>
      </c>
      <c r="J6" s="6" t="str">
        <f aca="false">_xlfn.LET(_xlpm.z1z,_xlfn.FORMULATEXT(J9),_xlpm.z2z,MID(_xlpm.z1z,FIND("DOWN",_xlpm.z1z)+5,99),_xlpm.z3z,LEFT(_xlpm.z2z,FIND(",",_xlpm.z2z)-1),SUBSTITUTE(_xlpm.z3z,"/",txCR&amp;"÷"))</f>
        <v>imHGR
÷I9</v>
      </c>
      <c r="K6" s="6" t="str">
        <f aca="false">_xlfn.LET(_xlpm.z1z,_xlfn.FORMULATEXT(K9),_xlpm.z2z,MID(_xlpm.z1z,FIND("DOWN",_xlpm.z1z)+5,99),_xlpm.z3z,LEFT(_xlpm.z2z,FIND(",",_xlpm.z2z)-1),SUBSTITUTE(_xlpm.z3z,"/",txCR&amp;"÷"))</f>
        <v>imHGD
÷I9</v>
      </c>
      <c r="L6" s="1" t="str">
        <f aca="false">nt!L6</f>
        <v>2p(r)</v>
      </c>
      <c r="M6" s="6" t="str">
        <f aca="false">_xlfn.LET(_xlpm.z1z,_xlfn.FORMULATEXT(M9),_xlpm.z2z,MID(_xlpm.z1z,FIND("DOWN",_xlpm.z1z)+5,99),_xlpm.z3z,LEFT(_xlpm.z2z,FIND(",",_xlpm.z2z)-1),SUBSTITUTE(_xlpm.z3z,"/",txCR&amp;"÷"))</f>
        <v>imHGR
÷L9</v>
      </c>
      <c r="N6" s="6" t="str">
        <f aca="false">_xlfn.LET(_xlpm.z1z,_xlfn.FORMULATEXT(N9),_xlpm.z2z,MID(_xlpm.z1z,FIND("DOWN",_xlpm.z1z)+5,99),_xlpm.z3z,LEFT(_xlpm.z2z,FIND(",",_xlpm.z2z)-1),SUBSTITUTE(_xlpm.z3z,"/",txCR&amp;"÷"))</f>
        <v>imHGD
÷L9</v>
      </c>
      <c r="O6" s="1" t="str">
        <f aca="false">MID(_xlfn.FORMULATEXT(O9),2,99)</f>
        <v>imHBD</v>
      </c>
      <c r="P6" s="1" t="str">
        <f aca="false">MID(_xlfn.FORMULATEXT(P9),2,99)</f>
        <v>imHPR</v>
      </c>
    </row>
    <row r="7" customFormat="false" ht="13.8" hidden="false" customHeight="false" outlineLevel="0" collapsed="false">
      <c r="B7" s="1" t="str">
        <f aca="false">nt!O7</f>
        <v>song(double)</v>
      </c>
      <c r="C7" s="1" t="str">
        <f aca="false">nt!I7</f>
        <v>notes</v>
      </c>
      <c r="D7" s="4" t="s">
        <v>103</v>
      </c>
      <c r="E7" s="1" t="s">
        <v>104</v>
      </c>
      <c r="F7" s="1" t="str">
        <f aca="false">nt!J7</f>
        <v>notes</v>
      </c>
      <c r="G7" s="4" t="s">
        <v>103</v>
      </c>
      <c r="H7" s="1" t="s">
        <v>104</v>
      </c>
      <c r="I7" s="1" t="str">
        <f aca="false">nt!K7</f>
        <v>notes</v>
      </c>
      <c r="J7" s="4" t="s">
        <v>103</v>
      </c>
      <c r="K7" s="1" t="s">
        <v>104</v>
      </c>
      <c r="L7" s="1" t="str">
        <f aca="false">nt!L7</f>
        <v>notes</v>
      </c>
      <c r="M7" s="4" t="s">
        <v>103</v>
      </c>
      <c r="N7" s="1" t="s">
        <v>104</v>
      </c>
      <c r="O7" s="1" t="s">
        <v>36</v>
      </c>
      <c r="P7" s="1" t="s">
        <v>105</v>
      </c>
    </row>
    <row r="9" customFormat="false" ht="14" hidden="false" customHeight="false" outlineLevel="0" collapsed="false">
      <c r="A9" s="1" t="n">
        <f aca="false">nt!B9</f>
        <v>1</v>
      </c>
      <c r="B9" s="1" t="str">
        <f aca="false">nt!O9</f>
        <v>朝がまた来る</v>
      </c>
      <c r="C9" s="1" t="n">
        <f aca="false">nt!I9</f>
        <v>127</v>
      </c>
      <c r="D9" s="1" t="str">
        <f aca="false">IF(ISNUMBER(C9),"+"&amp;TEXT(ROUNDDOWN(imHGR/C9,2),"0.00"),".")</f>
        <v>+0.95</v>
      </c>
      <c r="E9" s="1" t="str">
        <f aca="false">IF(ISNUMBER(C9),"+"&amp;TEXT(ROUNDDOWN(imHGD/C9,2),"0.00"),".")</f>
        <v>+0.44</v>
      </c>
      <c r="F9" s="1" t="n">
        <f aca="false">nt!J9</f>
        <v>123</v>
      </c>
      <c r="G9" s="1" t="str">
        <f aca="false">IF(ISNUMBER(F9),"+"&amp;TEXT(ROUNDDOWN(imHGR/F9,2),"0.00"),".")</f>
        <v>+0.98</v>
      </c>
      <c r="H9" s="1" t="str">
        <f aca="false">IF(ISNUMBER(F9),"+"&amp;TEXT(ROUNDDOWN(imHGD/F9,2),"0.00"),".")</f>
        <v>+0.45</v>
      </c>
      <c r="I9" s="1" t="str">
        <f aca="false">nt!K9</f>
        <v>.</v>
      </c>
      <c r="J9" s="1" t="str">
        <f aca="false">IF(ISNUMBER(I9),"+"&amp;TEXT(ROUNDDOWN(imHGR/I9,2),"0.00"),".")</f>
        <v>.</v>
      </c>
      <c r="K9" s="1" t="str">
        <f aca="false">IF(ISNUMBER(I9),"+"&amp;TEXT(ROUNDDOWN(imHGD/I9,2),"0.00"),".")</f>
        <v>.</v>
      </c>
      <c r="L9" s="1" t="str">
        <f aca="false">nt!L9</f>
        <v>.</v>
      </c>
      <c r="M9" s="1" t="str">
        <f aca="false">IF(ISNUMBER(L9),"+"&amp;TEXT(ROUNDDOWN(imHGR/L9,2),"0.00"),".")</f>
        <v>.</v>
      </c>
      <c r="N9" s="1" t="str">
        <f aca="false">IF(ISNUMBER(L9),"+"&amp;TEXT(ROUNDDOWN(imHGD/L9,2),"0.00"),".")</f>
        <v>.</v>
      </c>
      <c r="O9" s="1" t="str">
        <f aca="false">imHBD</f>
        <v>-2.00</v>
      </c>
      <c r="P9" s="1" t="str">
        <f aca="false">imHPR</f>
        <v>-4.00</v>
      </c>
      <c r="R9" s="1" t="str">
        <f aca="false">"&lt;td&gt;"&amp;B9&amp;IF(ISNUMBER(C9),"&lt;td class=""lv_s al_r""&gt;"&amp;C9&amp;"&lt;td class=""lv_s""&gt;"&amp;D9&amp;":"&amp;E9&amp;"&lt;td class=""lv_s al_r""&gt;"&amp;F9&amp;"&lt;td class=""lv_s""&gt;"&amp;G9&amp;":"&amp;H9,"&lt;td colspan=4&gt;.")&amp;IF(ISNUMBER(I9),"&lt;td class=""lv_a al_r""&gt;"&amp;I9&amp;"&lt;td class=""lv_a""&gt;"&amp;J9&amp;":"&amp;K9&amp;"&lt;td class=""lv_a al_r""&gt;"&amp;L9&amp;"&lt;td class=""lv_a""&gt;"&amp;M9&amp;":"&amp;N9,"&lt;td colspan=4&gt;.")&amp;"&lt;td&gt;"&amp;O9&amp;":"&amp;P9&amp;"&lt;td&gt;2P"</f>
        <v>&lt;td&gt;朝がまた来る&lt;td class="lv_s al_r"&gt;127&lt;td class="lv_s"&gt;+0.95:+0.44&lt;td class="lv_s al_r"&gt;123&lt;td class="lv_s"&gt;+0.98:+0.45&lt;td colspan=4&gt;.&lt;td&gt;-2.00:-4.00&lt;td&gt;2P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nt!O10</f>
        <v>SNOW DANCE</v>
      </c>
      <c r="C10" s="1" t="n">
        <f aca="false">nt!I10</f>
        <v>153</v>
      </c>
      <c r="D10" s="1" t="str">
        <f aca="false">IF(ISNUMBER(C10),"+"&amp;TEXT(ROUNDDOWN(imHGR/C10,2),"0.00"),".")</f>
        <v>+0.79</v>
      </c>
      <c r="E10" s="1" t="str">
        <f aca="false">IF(ISNUMBER(C10),"+"&amp;TEXT(ROUNDDOWN(imHGD/C10,2),"0.00"),".")</f>
        <v>+0.36</v>
      </c>
      <c r="F10" s="1" t="n">
        <f aca="false">nt!J10</f>
        <v>140</v>
      </c>
      <c r="G10" s="1" t="str">
        <f aca="false">IF(ISNUMBER(F10),"+"&amp;TEXT(ROUNDDOWN(imHGR/F10,2),"0.00"),".")</f>
        <v>+0.86</v>
      </c>
      <c r="H10" s="1" t="str">
        <f aca="false">IF(ISNUMBER(F10),"+"&amp;TEXT(ROUNDDOWN(imHGD/F10,2),"0.00"),".")</f>
        <v>+0.40</v>
      </c>
      <c r="I10" s="1" t="str">
        <f aca="false">nt!K10</f>
        <v>.</v>
      </c>
      <c r="J10" s="1" t="str">
        <f aca="false">IF(ISNUMBER(I10),"+"&amp;TEXT(ROUNDDOWN(imHGR/I10,2),"0.00"),".")</f>
        <v>.</v>
      </c>
      <c r="K10" s="1" t="str">
        <f aca="false">IF(ISNUMBER(I10),"+"&amp;TEXT(ROUNDDOWN(imHGD/I10,2),"0.00"),".")</f>
        <v>.</v>
      </c>
      <c r="L10" s="1" t="str">
        <f aca="false">nt!L10</f>
        <v>.</v>
      </c>
      <c r="M10" s="1" t="str">
        <f aca="false">IF(ISNUMBER(L10),"+"&amp;TEXT(ROUNDDOWN(imHGR/L10,2),"0.00"),".")</f>
        <v>.</v>
      </c>
      <c r="N10" s="1" t="str">
        <f aca="false">IF(ISNUMBER(L10),"+"&amp;TEXT(ROUNDDOWN(imHGD/L10,2),"0.00"),".")</f>
        <v>.</v>
      </c>
      <c r="O10" s="1" t="str">
        <f aca="false">imHBD</f>
        <v>-2.00</v>
      </c>
      <c r="P10" s="1" t="str">
        <f aca="false">imHPR</f>
        <v>-4.00</v>
      </c>
      <c r="R10" s="1" t="str">
        <f aca="false">"&lt;td&gt;"&amp;B10&amp;IF(ISNUMBER(C10),"&lt;td class=""lv_s al_r""&gt;"&amp;C10&amp;"&lt;td class=""lv_s""&gt;"&amp;D10&amp;":"&amp;E10&amp;"&lt;td class=""lv_s al_r""&gt;"&amp;F10&amp;"&lt;td class=""lv_s""&gt;"&amp;G10&amp;":"&amp;H10,"&lt;td colspan=4&gt;.")&amp;IF(ISNUMBER(I10),"&lt;td class=""lv_a al_r""&gt;"&amp;I10&amp;"&lt;td class=""lv_a""&gt;"&amp;J10&amp;":"&amp;K10&amp;"&lt;td class=""lv_a al_r""&gt;"&amp;L10&amp;"&lt;td class=""lv_a""&gt;"&amp;M10&amp;":"&amp;N10,"&lt;td colspan=4&gt;.")&amp;"&lt;td&gt;"&amp;O10&amp;":"&amp;P10&amp;"&lt;td&gt;2P"</f>
        <v>&lt;td&gt;SNOW DANCE&lt;td class="lv_s al_r"&gt;153&lt;td class="lv_s"&gt;+0.79:+0.36&lt;td class="lv_s al_r"&gt;140&lt;td class="lv_s"&gt;+0.86:+0.40&lt;td colspan=4&gt;.&lt;td&gt;-2.00:-4.00&lt;td&gt;2P</v>
      </c>
    </row>
    <row r="11" customFormat="false" ht="14" hidden="false" customHeight="false" outlineLevel="0" collapsed="false">
      <c r="A11" s="1" t="n">
        <f aca="false">nt!B11</f>
        <v>3</v>
      </c>
      <c r="B11" s="1" t="str">
        <f aca="false">nt!O11</f>
        <v>笑顔の行方</v>
      </c>
      <c r="C11" s="1" t="n">
        <f aca="false">nt!I11</f>
        <v>184</v>
      </c>
      <c r="D11" s="1" t="str">
        <f aca="false">IF(ISNUMBER(C11),"+"&amp;TEXT(ROUNDDOWN(imHGR/C11,2),"0.00"),".")</f>
        <v>+0.65</v>
      </c>
      <c r="E11" s="1" t="str">
        <f aca="false">IF(ISNUMBER(C11),"+"&amp;TEXT(ROUNDDOWN(imHGD/C11,2),"0.00"),".")</f>
        <v>+0.30</v>
      </c>
      <c r="F11" s="1" t="n">
        <f aca="false">nt!J11</f>
        <v>177</v>
      </c>
      <c r="G11" s="1" t="str">
        <f aca="false">IF(ISNUMBER(F11),"+"&amp;TEXT(ROUNDDOWN(imHGR/F11,2),"0.00"),".")</f>
        <v>+0.68</v>
      </c>
      <c r="H11" s="1" t="str">
        <f aca="false">IF(ISNUMBER(F11),"+"&amp;TEXT(ROUNDDOWN(imHGD/F11,2),"0.00"),".")</f>
        <v>+0.31</v>
      </c>
      <c r="I11" s="1" t="str">
        <f aca="false">nt!K11</f>
        <v>.</v>
      </c>
      <c r="J11" s="1" t="str">
        <f aca="false">IF(ISNUMBER(I11),"+"&amp;TEXT(ROUNDDOWN(imHGR/I11,2),"0.00"),".")</f>
        <v>.</v>
      </c>
      <c r="K11" s="1" t="str">
        <f aca="false">IF(ISNUMBER(I11),"+"&amp;TEXT(ROUNDDOWN(imHGD/I11,2),"0.00"),".")</f>
        <v>.</v>
      </c>
      <c r="L11" s="1" t="str">
        <f aca="false">nt!L11</f>
        <v>.</v>
      </c>
      <c r="M11" s="1" t="str">
        <f aca="false">IF(ISNUMBER(L11),"+"&amp;TEXT(ROUNDDOWN(imHGR/L11,2),"0.00"),".")</f>
        <v>.</v>
      </c>
      <c r="N11" s="1" t="str">
        <f aca="false">IF(ISNUMBER(L11),"+"&amp;TEXT(ROUNDDOWN(imHGD/L11,2),"0.00"),".")</f>
        <v>.</v>
      </c>
      <c r="O11" s="1" t="str">
        <f aca="false">imHBD</f>
        <v>-2.00</v>
      </c>
      <c r="P11" s="1" t="str">
        <f aca="false">imHPR</f>
        <v>-4.00</v>
      </c>
      <c r="R11" s="1" t="str">
        <f aca="false">"&lt;td&gt;"&amp;B11&amp;IF(ISNUMBER(C11),"&lt;td class=""lv_s al_r""&gt;"&amp;C11&amp;"&lt;td class=""lv_s""&gt;"&amp;D11&amp;":"&amp;E11&amp;"&lt;td class=""lv_s al_r""&gt;"&amp;F11&amp;"&lt;td class=""lv_s""&gt;"&amp;G11&amp;":"&amp;H11,"&lt;td colspan=4&gt;.")&amp;IF(ISNUMBER(I11),"&lt;td class=""lv_a al_r""&gt;"&amp;I11&amp;"&lt;td class=""lv_a""&gt;"&amp;J11&amp;":"&amp;K11&amp;"&lt;td class=""lv_a al_r""&gt;"&amp;L11&amp;"&lt;td class=""lv_a""&gt;"&amp;M11&amp;":"&amp;N11,"&lt;td colspan=4&gt;.")&amp;"&lt;td&gt;"&amp;O11&amp;":"&amp;P11&amp;"&lt;td&gt;2P"</f>
        <v>&lt;td&gt;笑顔の行方&lt;td class="lv_s al_r"&gt;184&lt;td class="lv_s"&gt;+0.65:+0.30&lt;td class="lv_s al_r"&gt;177&lt;td class="lv_s"&gt;+0.68:+0.31&lt;td colspan=4&gt;.&lt;td&gt;-2.00:-4.00&lt;td&gt;2P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nt!O12</f>
        <v>GO ON, BABY!</v>
      </c>
      <c r="C12" s="1" t="n">
        <f aca="false">nt!I12</f>
        <v>144</v>
      </c>
      <c r="D12" s="1" t="str">
        <f aca="false">IF(ISNUMBER(C12),"+"&amp;TEXT(ROUNDDOWN(imHGR/C12,2),"0.00"),".")</f>
        <v>+0.84</v>
      </c>
      <c r="E12" s="1" t="str">
        <f aca="false">IF(ISNUMBER(C12),"+"&amp;TEXT(ROUNDDOWN(imHGD/C12,2),"0.00"),".")</f>
        <v>+0.38</v>
      </c>
      <c r="F12" s="1" t="n">
        <f aca="false">nt!J12</f>
        <v>146</v>
      </c>
      <c r="G12" s="1" t="str">
        <f aca="false">IF(ISNUMBER(F12),"+"&amp;TEXT(ROUNDDOWN(imHGR/F12,2),"0.00"),".")</f>
        <v>+0.83</v>
      </c>
      <c r="H12" s="1" t="str">
        <f aca="false">IF(ISNUMBER(F12),"+"&amp;TEXT(ROUNDDOWN(imHGD/F12,2),"0.00"),".")</f>
        <v>+0.38</v>
      </c>
      <c r="I12" s="1" t="str">
        <f aca="false">nt!K12</f>
        <v>.</v>
      </c>
      <c r="J12" s="1" t="str">
        <f aca="false">IF(ISNUMBER(I12),"+"&amp;TEXT(ROUNDDOWN(imHGR/I12,2),"0.00"),".")</f>
        <v>.</v>
      </c>
      <c r="K12" s="1" t="str">
        <f aca="false">IF(ISNUMBER(I12),"+"&amp;TEXT(ROUNDDOWN(imHGD/I12,2),"0.00"),".")</f>
        <v>.</v>
      </c>
      <c r="L12" s="1" t="str">
        <f aca="false">nt!L12</f>
        <v>.</v>
      </c>
      <c r="M12" s="1" t="str">
        <f aca="false">IF(ISNUMBER(L12),"+"&amp;TEXT(ROUNDDOWN(imHGR/L12,2),"0.00"),".")</f>
        <v>.</v>
      </c>
      <c r="N12" s="1" t="str">
        <f aca="false">IF(ISNUMBER(L12),"+"&amp;TEXT(ROUNDDOWN(imHGD/L12,2),"0.00"),".")</f>
        <v>.</v>
      </c>
      <c r="O12" s="1" t="str">
        <f aca="false">imHBD</f>
        <v>-2.00</v>
      </c>
      <c r="P12" s="1" t="str">
        <f aca="false">imHPR</f>
        <v>-4.00</v>
      </c>
      <c r="R12" s="1" t="str">
        <f aca="false">"&lt;td&gt;"&amp;B12&amp;IF(ISNUMBER(C12),"&lt;td class=""lv_s al_r""&gt;"&amp;C12&amp;"&lt;td class=""lv_s""&gt;"&amp;D12&amp;":"&amp;E12&amp;"&lt;td class=""lv_s al_r""&gt;"&amp;F12&amp;"&lt;td class=""lv_s""&gt;"&amp;G12&amp;":"&amp;H12,"&lt;td colspan=4&gt;.")&amp;IF(ISNUMBER(I12),"&lt;td class=""lv_a al_r""&gt;"&amp;I12&amp;"&lt;td class=""lv_a""&gt;"&amp;J12&amp;":"&amp;K12&amp;"&lt;td class=""lv_a al_r""&gt;"&amp;L12&amp;"&lt;td class=""lv_a""&gt;"&amp;M12&amp;":"&amp;N12,"&lt;td colspan=4&gt;.")&amp;"&lt;td&gt;"&amp;O12&amp;":"&amp;P12&amp;"&lt;td&gt;2P"</f>
        <v>&lt;td&gt;GO ON, BABY!&lt;td class="lv_s al_r"&gt;144&lt;td class="lv_s"&gt;+0.84:+0.38&lt;td class="lv_s al_r"&gt;146&lt;td class="lv_s"&gt;+0.83:+0.38&lt;td colspan=4&gt;.&lt;td&gt;-2.00:-4.00&lt;td&gt;2P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nt!O13</f>
        <v>LAT.43°N [FORTY-THREE DEGREES NORTH LATITUDE]</v>
      </c>
      <c r="C13" s="1" t="n">
        <f aca="false">nt!I13</f>
        <v>167</v>
      </c>
      <c r="D13" s="1" t="str">
        <f aca="false">IF(ISNUMBER(C13),"+"&amp;TEXT(ROUNDDOWN(imHGR/C13,2),"0.00"),".")</f>
        <v>+0.72</v>
      </c>
      <c r="E13" s="1" t="str">
        <f aca="false">IF(ISNUMBER(C13),"+"&amp;TEXT(ROUNDDOWN(imHGD/C13,2),"0.00"),".")</f>
        <v>+0.33</v>
      </c>
      <c r="F13" s="1" t="n">
        <f aca="false">nt!J13</f>
        <v>170</v>
      </c>
      <c r="G13" s="1" t="str">
        <f aca="false">IF(ISNUMBER(F13),"+"&amp;TEXT(ROUNDDOWN(imHGR/F13,2),"0.00"),".")</f>
        <v>+0.71</v>
      </c>
      <c r="H13" s="1" t="str">
        <f aca="false">IF(ISNUMBER(F13),"+"&amp;TEXT(ROUNDDOWN(imHGD/F13,2),"0.00"),".")</f>
        <v>+0.32</v>
      </c>
      <c r="I13" s="1" t="str">
        <f aca="false">nt!K13</f>
        <v>.</v>
      </c>
      <c r="J13" s="1" t="str">
        <f aca="false">IF(ISNUMBER(I13),"+"&amp;TEXT(ROUNDDOWN(imHGR/I13,2),"0.00"),".")</f>
        <v>.</v>
      </c>
      <c r="K13" s="1" t="str">
        <f aca="false">IF(ISNUMBER(I13),"+"&amp;TEXT(ROUNDDOWN(imHGD/I13,2),"0.00"),".")</f>
        <v>.</v>
      </c>
      <c r="L13" s="1" t="str">
        <f aca="false">nt!L13</f>
        <v>.</v>
      </c>
      <c r="M13" s="1" t="str">
        <f aca="false">IF(ISNUMBER(L13),"+"&amp;TEXT(ROUNDDOWN(imHGR/L13,2),"0.00"),".")</f>
        <v>.</v>
      </c>
      <c r="N13" s="1" t="str">
        <f aca="false">IF(ISNUMBER(L13),"+"&amp;TEXT(ROUNDDOWN(imHGD/L13,2),"0.00"),".")</f>
        <v>.</v>
      </c>
      <c r="O13" s="1" t="str">
        <f aca="false">imHBD</f>
        <v>-2.00</v>
      </c>
      <c r="P13" s="1" t="str">
        <f aca="false">imHPR</f>
        <v>-4.00</v>
      </c>
      <c r="R13" s="1" t="str">
        <f aca="false">"&lt;td&gt;"&amp;B13&amp;IF(ISNUMBER(C13),"&lt;td class=""lv_s al_r""&gt;"&amp;C13&amp;"&lt;td class=""lv_s""&gt;"&amp;D13&amp;":"&amp;E13&amp;"&lt;td class=""lv_s al_r""&gt;"&amp;F13&amp;"&lt;td class=""lv_s""&gt;"&amp;G13&amp;":"&amp;H13,"&lt;td colspan=4&gt;.")&amp;IF(ISNUMBER(I13),"&lt;td class=""lv_a al_r""&gt;"&amp;I13&amp;"&lt;td class=""lv_a""&gt;"&amp;J13&amp;":"&amp;K13&amp;"&lt;td class=""lv_a al_r""&gt;"&amp;L13&amp;"&lt;td class=""lv_a""&gt;"&amp;M13&amp;":"&amp;N13,"&lt;td colspan=4&gt;.")&amp;"&lt;td&gt;"&amp;O13&amp;":"&amp;P13&amp;"&lt;td&gt;2P"</f>
        <v>&lt;td&gt;LAT.43°N [FORTY-THREE DEGREES NORTH LATITUDE]&lt;td class="lv_s al_r"&gt;167&lt;td class="lv_s"&gt;+0.72:+0.33&lt;td class="lv_s al_r"&gt;170&lt;td class="lv_s"&gt;+0.71:+0.32&lt;td colspan=4&gt;.&lt;td&gt;-2.00:-4.00&lt;td&gt;2P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nt!O14</f>
        <v>NANTE KOI SHITANDARO [KING CRAFTY MIX]</v>
      </c>
      <c r="C14" s="1" t="n">
        <f aca="false">nt!I14</f>
        <v>143</v>
      </c>
      <c r="D14" s="1" t="str">
        <f aca="false">IF(ISNUMBER(C14),"+"&amp;TEXT(ROUNDDOWN(imHGR/C14,2),"0.00"),".")</f>
        <v>+0.84</v>
      </c>
      <c r="E14" s="1" t="str">
        <f aca="false">IF(ISNUMBER(C14),"+"&amp;TEXT(ROUNDDOWN(imHGD/C14,2),"0.00"),".")</f>
        <v>+0.39</v>
      </c>
      <c r="F14" s="1" t="n">
        <f aca="false">nt!J14</f>
        <v>152</v>
      </c>
      <c r="G14" s="1" t="str">
        <f aca="false">IF(ISNUMBER(F14),"+"&amp;TEXT(ROUNDDOWN(imHGR/F14,2),"0.00"),".")</f>
        <v>+0.79</v>
      </c>
      <c r="H14" s="1" t="str">
        <f aca="false">IF(ISNUMBER(F14),"+"&amp;TEXT(ROUNDDOWN(imHGD/F14,2),"0.00"),".")</f>
        <v>+0.36</v>
      </c>
      <c r="I14" s="1" t="str">
        <f aca="false">nt!K14</f>
        <v>.</v>
      </c>
      <c r="J14" s="1" t="str">
        <f aca="false">IF(ISNUMBER(I14),"+"&amp;TEXT(ROUNDDOWN(imHGR/I14,2),"0.00"),".")</f>
        <v>.</v>
      </c>
      <c r="K14" s="1" t="str">
        <f aca="false">IF(ISNUMBER(I14),"+"&amp;TEXT(ROUNDDOWN(imHGD/I14,2),"0.00"),".")</f>
        <v>.</v>
      </c>
      <c r="L14" s="1" t="str">
        <f aca="false">nt!L14</f>
        <v>.</v>
      </c>
      <c r="M14" s="1" t="str">
        <f aca="false">IF(ISNUMBER(L14),"+"&amp;TEXT(ROUNDDOWN(imHGR/L14,2),"0.00"),".")</f>
        <v>.</v>
      </c>
      <c r="N14" s="1" t="str">
        <f aca="false">IF(ISNUMBER(L14),"+"&amp;TEXT(ROUNDDOWN(imHGD/L14,2),"0.00"),".")</f>
        <v>.</v>
      </c>
      <c r="O14" s="1" t="str">
        <f aca="false">imHBD</f>
        <v>-2.00</v>
      </c>
      <c r="P14" s="1" t="str">
        <f aca="false">imHPR</f>
        <v>-4.00</v>
      </c>
      <c r="R14" s="1" t="str">
        <f aca="false">"&lt;td&gt;"&amp;B14&amp;IF(ISNUMBER(C14),"&lt;td class=""lv_s al_r""&gt;"&amp;C14&amp;"&lt;td class=""lv_s""&gt;"&amp;D14&amp;":"&amp;E14&amp;"&lt;td class=""lv_s al_r""&gt;"&amp;F14&amp;"&lt;td class=""lv_s""&gt;"&amp;G14&amp;":"&amp;H14,"&lt;td colspan=4&gt;.")&amp;IF(ISNUMBER(I14),"&lt;td class=""lv_a al_r""&gt;"&amp;I14&amp;"&lt;td class=""lv_a""&gt;"&amp;J14&amp;":"&amp;K14&amp;"&lt;td class=""lv_a al_r""&gt;"&amp;L14&amp;"&lt;td class=""lv_a""&gt;"&amp;M14&amp;":"&amp;N14,"&lt;td colspan=4&gt;.")&amp;"&lt;td&gt;"&amp;O14&amp;":"&amp;P14&amp;"&lt;td&gt;2P"</f>
        <v>&lt;td&gt;NANTE KOI SHITANDARO [KING CRAFTY MIX]&lt;td class="lv_s al_r"&gt;143&lt;td class="lv_s"&gt;+0.84:+0.39&lt;td class="lv_s al_r"&gt;152&lt;td class="lv_s"&gt;+0.79:+0.36&lt;td colspan=4&gt;.&lt;td&gt;-2.00:-4.00&lt;td&gt;2P</v>
      </c>
    </row>
    <row r="15" customFormat="false" ht="14" hidden="false" customHeight="false" outlineLevel="0" collapsed="false">
      <c r="A15" s="1" t="n">
        <f aca="false">nt!B15</f>
        <v>7</v>
      </c>
      <c r="B15" s="1" t="str">
        <f aca="false">nt!O15</f>
        <v>さよならを待ってる</v>
      </c>
      <c r="C15" s="1" t="n">
        <f aca="false">nt!I15</f>
        <v>153</v>
      </c>
      <c r="D15" s="1" t="str">
        <f aca="false">IF(ISNUMBER(C15),"+"&amp;TEXT(ROUNDDOWN(imHGR/C15,2),"0.00"),".")</f>
        <v>+0.79</v>
      </c>
      <c r="E15" s="1" t="str">
        <f aca="false">IF(ISNUMBER(C15),"+"&amp;TEXT(ROUNDDOWN(imHGD/C15,2),"0.00"),".")</f>
        <v>+0.36</v>
      </c>
      <c r="F15" s="1" t="n">
        <f aca="false">nt!J15</f>
        <v>150</v>
      </c>
      <c r="G15" s="1" t="str">
        <f aca="false">IF(ISNUMBER(F15),"+"&amp;TEXT(ROUNDDOWN(imHGR/F15,2),"0.00"),".")</f>
        <v>+0.80</v>
      </c>
      <c r="H15" s="1" t="str">
        <f aca="false">IF(ISNUMBER(F15),"+"&amp;TEXT(ROUNDDOWN(imHGD/F15,2),"0.00"),".")</f>
        <v>+0.37</v>
      </c>
      <c r="I15" s="1" t="str">
        <f aca="false">nt!K15</f>
        <v>.</v>
      </c>
      <c r="J15" s="1" t="str">
        <f aca="false">IF(ISNUMBER(I15),"+"&amp;TEXT(ROUNDDOWN(imHGR/I15,2),"0.00"),".")</f>
        <v>.</v>
      </c>
      <c r="K15" s="1" t="str">
        <f aca="false">IF(ISNUMBER(I15),"+"&amp;TEXT(ROUNDDOWN(imHGD/I15,2),"0.00"),".")</f>
        <v>.</v>
      </c>
      <c r="L15" s="1" t="str">
        <f aca="false">nt!L15</f>
        <v>.</v>
      </c>
      <c r="M15" s="1" t="str">
        <f aca="false">IF(ISNUMBER(L15),"+"&amp;TEXT(ROUNDDOWN(imHGR/L15,2),"0.00"),".")</f>
        <v>.</v>
      </c>
      <c r="N15" s="1" t="str">
        <f aca="false">IF(ISNUMBER(L15),"+"&amp;TEXT(ROUNDDOWN(imHGD/L15,2),"0.00"),".")</f>
        <v>.</v>
      </c>
      <c r="O15" s="1" t="str">
        <f aca="false">imHBD</f>
        <v>-2.00</v>
      </c>
      <c r="P15" s="1" t="str">
        <f aca="false">imHPR</f>
        <v>-4.00</v>
      </c>
      <c r="R15" s="1" t="str">
        <f aca="false">"&lt;td&gt;"&amp;B15&amp;IF(ISNUMBER(C15),"&lt;td class=""lv_s al_r""&gt;"&amp;C15&amp;"&lt;td class=""lv_s""&gt;"&amp;D15&amp;":"&amp;E15&amp;"&lt;td class=""lv_s al_r""&gt;"&amp;F15&amp;"&lt;td class=""lv_s""&gt;"&amp;G15&amp;":"&amp;H15,"&lt;td colspan=4&gt;.")&amp;IF(ISNUMBER(I15),"&lt;td class=""lv_a al_r""&gt;"&amp;I15&amp;"&lt;td class=""lv_a""&gt;"&amp;J15&amp;":"&amp;K15&amp;"&lt;td class=""lv_a al_r""&gt;"&amp;L15&amp;"&lt;td class=""lv_a""&gt;"&amp;M15&amp;":"&amp;N15,"&lt;td colspan=4&gt;.")&amp;"&lt;td&gt;"&amp;O15&amp;":"&amp;P15&amp;"&lt;td&gt;2P"</f>
        <v>&lt;td&gt;さよならを待ってる&lt;td class="lv_s al_r"&gt;153&lt;td class="lv_s"&gt;+0.79:+0.36&lt;td class="lv_s al_r"&gt;150&lt;td class="lv_s"&gt;+0.80:+0.37&lt;td colspan=4&gt;.&lt;td&gt;-2.00:-4.00&lt;td&gt;2P</v>
      </c>
    </row>
    <row r="16" customFormat="false" ht="14" hidden="false" customHeight="false" outlineLevel="0" collapsed="false">
      <c r="A16" s="1" t="n">
        <f aca="false">nt!B16</f>
        <v>8</v>
      </c>
      <c r="B16" s="1" t="str">
        <f aca="false">nt!O16</f>
        <v>なんて恋したんだろ</v>
      </c>
      <c r="C16" s="1" t="n">
        <f aca="false">nt!I16</f>
        <v>119</v>
      </c>
      <c r="D16" s="1" t="str">
        <f aca="false">IF(ISNUMBER(C16),"+"&amp;TEXT(ROUNDDOWN(imHGR/C16,2),"0.00"),".")</f>
        <v>+1.01</v>
      </c>
      <c r="E16" s="1" t="str">
        <f aca="false">IF(ISNUMBER(C16),"+"&amp;TEXT(ROUNDDOWN(imHGD/C16,2),"0.00"),".")</f>
        <v>+0.47</v>
      </c>
      <c r="F16" s="1" t="n">
        <f aca="false">nt!J16</f>
        <v>122</v>
      </c>
      <c r="G16" s="1" t="str">
        <f aca="false">IF(ISNUMBER(F16),"+"&amp;TEXT(ROUNDDOWN(imHGR/F16,2),"0.00"),".")</f>
        <v>+0.99</v>
      </c>
      <c r="H16" s="1" t="str">
        <f aca="false">IF(ISNUMBER(F16),"+"&amp;TEXT(ROUNDDOWN(imHGD/F16,2),"0.00"),".")</f>
        <v>+0.45</v>
      </c>
      <c r="I16" s="1" t="str">
        <f aca="false">nt!K16</f>
        <v>.</v>
      </c>
      <c r="J16" s="1" t="str">
        <f aca="false">IF(ISNUMBER(I16),"+"&amp;TEXT(ROUNDDOWN(imHGR/I16,2),"0.00"),".")</f>
        <v>.</v>
      </c>
      <c r="K16" s="1" t="str">
        <f aca="false">IF(ISNUMBER(I16),"+"&amp;TEXT(ROUNDDOWN(imHGD/I16,2),"0.00"),".")</f>
        <v>.</v>
      </c>
      <c r="L16" s="1" t="str">
        <f aca="false">nt!L16</f>
        <v>.</v>
      </c>
      <c r="M16" s="1" t="str">
        <f aca="false">IF(ISNUMBER(L16),"+"&amp;TEXT(ROUNDDOWN(imHGR/L16,2),"0.00"),".")</f>
        <v>.</v>
      </c>
      <c r="N16" s="1" t="str">
        <f aca="false">IF(ISNUMBER(L16),"+"&amp;TEXT(ROUNDDOWN(imHGD/L16,2),"0.00"),".")</f>
        <v>.</v>
      </c>
      <c r="O16" s="1" t="str">
        <f aca="false">imHBD</f>
        <v>-2.00</v>
      </c>
      <c r="P16" s="1" t="str">
        <f aca="false">imHPR</f>
        <v>-4.00</v>
      </c>
      <c r="R16" s="1" t="str">
        <f aca="false">"&lt;td&gt;"&amp;B16&amp;IF(ISNUMBER(C16),"&lt;td class=""lv_s al_r""&gt;"&amp;C16&amp;"&lt;td class=""lv_s""&gt;"&amp;D16&amp;":"&amp;E16&amp;"&lt;td class=""lv_s al_r""&gt;"&amp;F16&amp;"&lt;td class=""lv_s""&gt;"&amp;G16&amp;":"&amp;H16,"&lt;td colspan=4&gt;.")&amp;IF(ISNUMBER(I16),"&lt;td class=""lv_a al_r""&gt;"&amp;I16&amp;"&lt;td class=""lv_a""&gt;"&amp;J16&amp;":"&amp;K16&amp;"&lt;td class=""lv_a al_r""&gt;"&amp;L16&amp;"&lt;td class=""lv_a""&gt;"&amp;M16&amp;":"&amp;N16,"&lt;td colspan=4&gt;.")&amp;"&lt;td&gt;"&amp;O16&amp;":"&amp;P16&amp;"&lt;td&gt;2P"</f>
        <v>&lt;td&gt;なんて恋したんだろ&lt;td class="lv_s al_r"&gt;119&lt;td class="lv_s"&gt;+1.01:+0.47&lt;td class="lv_s al_r"&gt;122&lt;td class="lv_s"&gt;+0.99:+0.45&lt;td colspan=4&gt;.&lt;td&gt;-2.00:-4.00&lt;td&gt;2P</v>
      </c>
    </row>
    <row r="17" customFormat="false" ht="14" hidden="false" customHeight="false" outlineLevel="0" collapsed="false">
      <c r="A17" s="1" t="n">
        <f aca="false">nt!B17</f>
        <v>9</v>
      </c>
      <c r="B17" s="1" t="str">
        <f aca="false">nt!O17</f>
        <v>決戦は金曜日</v>
      </c>
      <c r="C17" s="1" t="n">
        <f aca="false">nt!I17</f>
        <v>175</v>
      </c>
      <c r="D17" s="1" t="str">
        <f aca="false">IF(ISNUMBER(C17),"+"&amp;TEXT(ROUNDDOWN(imHGR/C17,2),"0.00"),".")</f>
        <v>+0.69</v>
      </c>
      <c r="E17" s="1" t="str">
        <f aca="false">IF(ISNUMBER(C17),"+"&amp;TEXT(ROUNDDOWN(imHGD/C17,2),"0.00"),".")</f>
        <v>+0.32</v>
      </c>
      <c r="F17" s="1" t="n">
        <f aca="false">nt!J17</f>
        <v>161</v>
      </c>
      <c r="G17" s="1" t="str">
        <f aca="false">IF(ISNUMBER(F17),"+"&amp;TEXT(ROUNDDOWN(imHGR/F17,2),"0.00"),".")</f>
        <v>+0.75</v>
      </c>
      <c r="H17" s="1" t="str">
        <f aca="false">IF(ISNUMBER(F17),"+"&amp;TEXT(ROUNDDOWN(imHGD/F17,2),"0.00"),".")</f>
        <v>+0.34</v>
      </c>
      <c r="I17" s="1" t="str">
        <f aca="false">nt!K17</f>
        <v>.</v>
      </c>
      <c r="J17" s="1" t="str">
        <f aca="false">IF(ISNUMBER(I17),"+"&amp;TEXT(ROUNDDOWN(imHGR/I17,2),"0.00"),".")</f>
        <v>.</v>
      </c>
      <c r="K17" s="1" t="str">
        <f aca="false">IF(ISNUMBER(I17),"+"&amp;TEXT(ROUNDDOWN(imHGD/I17,2),"0.00"),".")</f>
        <v>.</v>
      </c>
      <c r="L17" s="1" t="str">
        <f aca="false">nt!L17</f>
        <v>.</v>
      </c>
      <c r="M17" s="1" t="str">
        <f aca="false">IF(ISNUMBER(L17),"+"&amp;TEXT(ROUNDDOWN(imHGR/L17,2),"0.00"),".")</f>
        <v>.</v>
      </c>
      <c r="N17" s="1" t="str">
        <f aca="false">IF(ISNUMBER(L17),"+"&amp;TEXT(ROUNDDOWN(imHGD/L17,2),"0.00"),".")</f>
        <v>.</v>
      </c>
      <c r="O17" s="1" t="str">
        <f aca="false">imHBD</f>
        <v>-2.00</v>
      </c>
      <c r="P17" s="1" t="str">
        <f aca="false">imHPR</f>
        <v>-4.00</v>
      </c>
      <c r="R17" s="1" t="str">
        <f aca="false">"&lt;td&gt;"&amp;B17&amp;IF(ISNUMBER(C17),"&lt;td class=""lv_s al_r""&gt;"&amp;C17&amp;"&lt;td class=""lv_s""&gt;"&amp;D17&amp;":"&amp;E17&amp;"&lt;td class=""lv_s al_r""&gt;"&amp;F17&amp;"&lt;td class=""lv_s""&gt;"&amp;G17&amp;":"&amp;H17,"&lt;td colspan=4&gt;.")&amp;IF(ISNUMBER(I17),"&lt;td class=""lv_a al_r""&gt;"&amp;I17&amp;"&lt;td class=""lv_a""&gt;"&amp;J17&amp;":"&amp;K17&amp;"&lt;td class=""lv_a al_r""&gt;"&amp;L17&amp;"&lt;td class=""lv_a""&gt;"&amp;M17&amp;":"&amp;N17,"&lt;td colspan=4&gt;.")&amp;"&lt;td&gt;"&amp;O17&amp;":"&amp;P17&amp;"&lt;td&gt;2P"</f>
        <v>&lt;td&gt;決戦は金曜日&lt;td class="lv_s al_r"&gt;175&lt;td class="lv_s"&gt;+0.69:+0.32&lt;td class="lv_s al_r"&gt;161&lt;td class="lv_s"&gt;+0.75:+0.34&lt;td colspan=4&gt;.&lt;td&gt;-2.00:-4.00&lt;td&gt;2P</v>
      </c>
    </row>
    <row r="18" customFormat="false" ht="14" hidden="false" customHeight="false" outlineLevel="0" collapsed="false">
      <c r="A18" s="1" t="n">
        <f aca="false">nt!B18</f>
        <v>10</v>
      </c>
      <c r="B18" s="1" t="str">
        <f aca="false">nt!O18</f>
        <v>よろこびのうた</v>
      </c>
      <c r="C18" s="1" t="n">
        <f aca="false">nt!I18</f>
        <v>143</v>
      </c>
      <c r="D18" s="1" t="str">
        <f aca="false">IF(ISNUMBER(C18),"+"&amp;TEXT(ROUNDDOWN(imHGR/C18,2),"0.00"),".")</f>
        <v>+0.84</v>
      </c>
      <c r="E18" s="1" t="str">
        <f aca="false">IF(ISNUMBER(C18),"+"&amp;TEXT(ROUNDDOWN(imHGD/C18,2),"0.00"),".")</f>
        <v>+0.39</v>
      </c>
      <c r="F18" s="1" t="n">
        <f aca="false">nt!J18</f>
        <v>145</v>
      </c>
      <c r="G18" s="1" t="str">
        <f aca="false">IF(ISNUMBER(F18),"+"&amp;TEXT(ROUNDDOWN(imHGR/F18,2),"0.00"),".")</f>
        <v>+0.83</v>
      </c>
      <c r="H18" s="1" t="str">
        <f aca="false">IF(ISNUMBER(F18),"+"&amp;TEXT(ROUNDDOWN(imHGD/F18,2),"0.00"),".")</f>
        <v>+0.38</v>
      </c>
      <c r="I18" s="1" t="str">
        <f aca="false">nt!K18</f>
        <v>.</v>
      </c>
      <c r="J18" s="1" t="str">
        <f aca="false">IF(ISNUMBER(I18),"+"&amp;TEXT(ROUNDDOWN(imHGR/I18,2),"0.00"),".")</f>
        <v>.</v>
      </c>
      <c r="K18" s="1" t="str">
        <f aca="false">IF(ISNUMBER(I18),"+"&amp;TEXT(ROUNDDOWN(imHGD/I18,2),"0.00"),".")</f>
        <v>.</v>
      </c>
      <c r="L18" s="1" t="str">
        <f aca="false">nt!L18</f>
        <v>.</v>
      </c>
      <c r="M18" s="1" t="str">
        <f aca="false">IF(ISNUMBER(L18),"+"&amp;TEXT(ROUNDDOWN(imHGR/L18,2),"0.00"),".")</f>
        <v>.</v>
      </c>
      <c r="N18" s="1" t="str">
        <f aca="false">IF(ISNUMBER(L18),"+"&amp;TEXT(ROUNDDOWN(imHGD/L18,2),"0.00"),".")</f>
        <v>.</v>
      </c>
      <c r="O18" s="1" t="str">
        <f aca="false">imHBD</f>
        <v>-2.00</v>
      </c>
      <c r="P18" s="1" t="str">
        <f aca="false">imHPR</f>
        <v>-4.00</v>
      </c>
      <c r="R18" s="1" t="str">
        <f aca="false">"&lt;td&gt;"&amp;B18&amp;IF(ISNUMBER(C18),"&lt;td class=""lv_s al_r""&gt;"&amp;C18&amp;"&lt;td class=""lv_s""&gt;"&amp;D18&amp;":"&amp;E18&amp;"&lt;td class=""lv_s al_r""&gt;"&amp;F18&amp;"&lt;td class=""lv_s""&gt;"&amp;G18&amp;":"&amp;H18,"&lt;td colspan=4&gt;.")&amp;IF(ISNUMBER(I18),"&lt;td class=""lv_a al_r""&gt;"&amp;I18&amp;"&lt;td class=""lv_a""&gt;"&amp;J18&amp;":"&amp;K18&amp;"&lt;td class=""lv_a al_r""&gt;"&amp;L18&amp;"&lt;td class=""lv_a""&gt;"&amp;M18&amp;":"&amp;N18,"&lt;td colspan=4&gt;.")&amp;"&lt;td&gt;"&amp;O18&amp;":"&amp;P18&amp;"&lt;td&gt;2P"</f>
        <v>&lt;td&gt;よろこびのうた&lt;td class="lv_s al_r"&gt;143&lt;td class="lv_s"&gt;+0.84:+0.39&lt;td class="lv_s al_r"&gt;145&lt;td class="lv_s"&gt;+0.83:+0.38&lt;td colspan=4&gt;.&lt;td&gt;-2.00:-4.00&lt;td&gt;2P</v>
      </c>
    </row>
    <row r="19" customFormat="false" ht="14" hidden="false" customHeight="false" outlineLevel="0" collapsed="false">
      <c r="A19" s="1" t="n">
        <f aca="false">nt!B19</f>
        <v>11</v>
      </c>
      <c r="B19" s="1" t="str">
        <f aca="false">nt!O19</f>
        <v>うれしい！たのしい！大好き！</v>
      </c>
      <c r="C19" s="1" t="n">
        <f aca="false">nt!I19</f>
        <v>185</v>
      </c>
      <c r="D19" s="1" t="str">
        <f aca="false">IF(ISNUMBER(C19),"+"&amp;TEXT(ROUNDDOWN(imHGR/C19,2),"0.00"),".")</f>
        <v>+0.65</v>
      </c>
      <c r="E19" s="1" t="str">
        <f aca="false">IF(ISNUMBER(C19),"+"&amp;TEXT(ROUNDDOWN(imHGD/C19,2),"0.00"),".")</f>
        <v>+0.30</v>
      </c>
      <c r="F19" s="1" t="n">
        <f aca="false">nt!J19</f>
        <v>147</v>
      </c>
      <c r="G19" s="1" t="str">
        <f aca="false">IF(ISNUMBER(F19),"+"&amp;TEXT(ROUNDDOWN(imHGR/F19,2),"0.00"),".")</f>
        <v>+0.82</v>
      </c>
      <c r="H19" s="1" t="str">
        <f aca="false">IF(ISNUMBER(F19),"+"&amp;TEXT(ROUNDDOWN(imHGD/F19,2),"0.00"),".")</f>
        <v>+0.38</v>
      </c>
      <c r="I19" s="1" t="str">
        <f aca="false">nt!K19</f>
        <v>.</v>
      </c>
      <c r="J19" s="1" t="str">
        <f aca="false">IF(ISNUMBER(I19),"+"&amp;TEXT(ROUNDDOWN(imHGR/I19,2),"0.00"),".")</f>
        <v>.</v>
      </c>
      <c r="K19" s="1" t="str">
        <f aca="false">IF(ISNUMBER(I19),"+"&amp;TEXT(ROUNDDOWN(imHGD/I19,2),"0.00"),".")</f>
        <v>.</v>
      </c>
      <c r="L19" s="1" t="str">
        <f aca="false">nt!L19</f>
        <v>.</v>
      </c>
      <c r="M19" s="1" t="str">
        <f aca="false">IF(ISNUMBER(L19),"+"&amp;TEXT(ROUNDDOWN(imHGR/L19,2),"0.00"),".")</f>
        <v>.</v>
      </c>
      <c r="N19" s="1" t="str">
        <f aca="false">IF(ISNUMBER(L19),"+"&amp;TEXT(ROUNDDOWN(imHGD/L19,2),"0.00"),".")</f>
        <v>.</v>
      </c>
      <c r="O19" s="1" t="str">
        <f aca="false">imHBD</f>
        <v>-2.00</v>
      </c>
      <c r="P19" s="1" t="str">
        <f aca="false">imHPR</f>
        <v>-4.00</v>
      </c>
      <c r="R19" s="1" t="str">
        <f aca="false">"&lt;td&gt;"&amp;B19&amp;IF(ISNUMBER(C19),"&lt;td class=""lv_s al_r""&gt;"&amp;C19&amp;"&lt;td class=""lv_s""&gt;"&amp;D19&amp;":"&amp;E19&amp;"&lt;td class=""lv_s al_r""&gt;"&amp;F19&amp;"&lt;td class=""lv_s""&gt;"&amp;G19&amp;":"&amp;H19,"&lt;td colspan=4&gt;.")&amp;IF(ISNUMBER(I19),"&lt;td class=""lv_a al_r""&gt;"&amp;I19&amp;"&lt;td class=""lv_a""&gt;"&amp;J19&amp;":"&amp;K19&amp;"&lt;td class=""lv_a al_r""&gt;"&amp;L19&amp;"&lt;td class=""lv_a""&gt;"&amp;M19&amp;":"&amp;N19,"&lt;td colspan=4&gt;.")&amp;"&lt;td&gt;"&amp;O19&amp;":"&amp;P19&amp;"&lt;td&gt;2P"</f>
        <v>&lt;td&gt;うれしい！たのしい！大好き！&lt;td class="lv_s al_r"&gt;185&lt;td class="lv_s"&gt;+0.65:+0.30&lt;td class="lv_s al_r"&gt;147&lt;td class="lv_s"&gt;+0.82:+0.38&lt;td colspan=4&gt;.&lt;td&gt;-2.00:-4.00&lt;td&gt;2P</v>
      </c>
    </row>
    <row r="20" customFormat="false" ht="14" hidden="false" customHeight="false" outlineLevel="0" collapsed="false">
      <c r="A20" s="1" t="n">
        <f aca="false">nt!B20</f>
        <v>12</v>
      </c>
      <c r="B20" s="1" t="str">
        <f aca="false">nt!O20</f>
        <v>あはは</v>
      </c>
      <c r="C20" s="1" t="n">
        <f aca="false">nt!I20</f>
        <v>142</v>
      </c>
      <c r="D20" s="1" t="str">
        <f aca="false">IF(ISNUMBER(C20),"+"&amp;TEXT(ROUNDDOWN(imHGR/C20,2),"0.00"),".")</f>
        <v>+0.85</v>
      </c>
      <c r="E20" s="1" t="str">
        <f aca="false">IF(ISNUMBER(C20),"+"&amp;TEXT(ROUNDDOWN(imHGD/C20,2),"0.00"),".")</f>
        <v>+0.39</v>
      </c>
      <c r="F20" s="1" t="n">
        <f aca="false">nt!J20</f>
        <v>146</v>
      </c>
      <c r="G20" s="1" t="str">
        <f aca="false">IF(ISNUMBER(F20),"+"&amp;TEXT(ROUNDDOWN(imHGR/F20,2),"0.00"),".")</f>
        <v>+0.83</v>
      </c>
      <c r="H20" s="1" t="str">
        <f aca="false">IF(ISNUMBER(F20),"+"&amp;TEXT(ROUNDDOWN(imHGD/F20,2),"0.00"),".")</f>
        <v>+0.38</v>
      </c>
      <c r="I20" s="1" t="str">
        <f aca="false">nt!K20</f>
        <v>.</v>
      </c>
      <c r="J20" s="1" t="str">
        <f aca="false">IF(ISNUMBER(I20),"+"&amp;TEXT(ROUNDDOWN(imHGR/I20,2),"0.00"),".")</f>
        <v>.</v>
      </c>
      <c r="K20" s="1" t="str">
        <f aca="false">IF(ISNUMBER(I20),"+"&amp;TEXT(ROUNDDOWN(imHGD/I20,2),"0.00"),".")</f>
        <v>.</v>
      </c>
      <c r="L20" s="1" t="str">
        <f aca="false">nt!L20</f>
        <v>.</v>
      </c>
      <c r="M20" s="1" t="str">
        <f aca="false">IF(ISNUMBER(L20),"+"&amp;TEXT(ROUNDDOWN(imHGR/L20,2),"0.00"),".")</f>
        <v>.</v>
      </c>
      <c r="N20" s="1" t="str">
        <f aca="false">IF(ISNUMBER(L20),"+"&amp;TEXT(ROUNDDOWN(imHGD/L20,2),"0.00"),".")</f>
        <v>.</v>
      </c>
      <c r="O20" s="1" t="str">
        <f aca="false">imHBD</f>
        <v>-2.00</v>
      </c>
      <c r="P20" s="1" t="str">
        <f aca="false">imHPR</f>
        <v>-4.00</v>
      </c>
      <c r="R20" s="1" t="str">
        <f aca="false">"&lt;td&gt;"&amp;B20&amp;IF(ISNUMBER(C20),"&lt;td class=""lv_s al_r""&gt;"&amp;C20&amp;"&lt;td class=""lv_s""&gt;"&amp;D20&amp;":"&amp;E20&amp;"&lt;td class=""lv_s al_r""&gt;"&amp;F20&amp;"&lt;td class=""lv_s""&gt;"&amp;G20&amp;":"&amp;H20,"&lt;td colspan=4&gt;.")&amp;IF(ISNUMBER(I20),"&lt;td class=""lv_a al_r""&gt;"&amp;I20&amp;"&lt;td class=""lv_a""&gt;"&amp;J20&amp;":"&amp;K20&amp;"&lt;td class=""lv_a al_r""&gt;"&amp;L20&amp;"&lt;td class=""lv_a""&gt;"&amp;M20&amp;":"&amp;N20,"&lt;td colspan=4&gt;.")&amp;"&lt;td&gt;"&amp;O20&amp;":"&amp;P20&amp;"&lt;td&gt;2P"</f>
        <v>&lt;td&gt;あはは&lt;td class="lv_s al_r"&gt;142&lt;td class="lv_s"&gt;+0.85:+0.39&lt;td class="lv_s al_r"&gt;146&lt;td class="lv_s"&gt;+0.83:+0.38&lt;td colspan=4&gt;.&lt;td&gt;-2.00:-4.00&lt;td&gt;2P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nt!O21</f>
        <v>AHAHA [KING CRAB MIX]</v>
      </c>
      <c r="C21" s="1" t="n">
        <f aca="false">nt!I21</f>
        <v>286</v>
      </c>
      <c r="D21" s="1" t="str">
        <f aca="false">IF(ISNUMBER(C21),"+"&amp;TEXT(ROUNDDOWN(imHGR/C21,2),"0.00"),".")</f>
        <v>+0.42</v>
      </c>
      <c r="E21" s="1" t="str">
        <f aca="false">IF(ISNUMBER(C21),"+"&amp;TEXT(ROUNDDOWN(imHGD/C21,2),"0.00"),".")</f>
        <v>+0.19</v>
      </c>
      <c r="F21" s="1" t="n">
        <f aca="false">nt!J21</f>
        <v>285</v>
      </c>
      <c r="G21" s="1" t="str">
        <f aca="false">IF(ISNUMBER(F21),"+"&amp;TEXT(ROUNDDOWN(imHGR/F21,2),"0.00"),".")</f>
        <v>+0.42</v>
      </c>
      <c r="H21" s="1" t="str">
        <f aca="false">IF(ISNUMBER(F21),"+"&amp;TEXT(ROUNDDOWN(imHGD/F21,2),"0.00"),".")</f>
        <v>+0.19</v>
      </c>
      <c r="I21" s="1" t="str">
        <f aca="false">nt!K21</f>
        <v>.</v>
      </c>
      <c r="J21" s="1" t="str">
        <f aca="false">IF(ISNUMBER(I21),"+"&amp;TEXT(ROUNDDOWN(imHGR/I21,2),"0.00"),".")</f>
        <v>.</v>
      </c>
      <c r="K21" s="1" t="str">
        <f aca="false">IF(ISNUMBER(I21),"+"&amp;TEXT(ROUNDDOWN(imHGD/I21,2),"0.00"),".")</f>
        <v>.</v>
      </c>
      <c r="L21" s="1" t="str">
        <f aca="false">nt!L21</f>
        <v>.</v>
      </c>
      <c r="M21" s="1" t="str">
        <f aca="false">IF(ISNUMBER(L21),"+"&amp;TEXT(ROUNDDOWN(imHGR/L21,2),"0.00"),".")</f>
        <v>.</v>
      </c>
      <c r="N21" s="1" t="str">
        <f aca="false">IF(ISNUMBER(L21),"+"&amp;TEXT(ROUNDDOWN(imHGD/L21,2),"0.00"),".")</f>
        <v>.</v>
      </c>
      <c r="O21" s="1" t="str">
        <f aca="false">imHBD</f>
        <v>-2.00</v>
      </c>
      <c r="P21" s="1" t="str">
        <f aca="false">imHPR</f>
        <v>-4.00</v>
      </c>
      <c r="R21" s="1" t="str">
        <f aca="false">"&lt;td&gt;"&amp;B21&amp;IF(ISNUMBER(C21),"&lt;td class=""lv_s al_r""&gt;"&amp;C21&amp;"&lt;td class=""lv_s""&gt;"&amp;D21&amp;":"&amp;E21&amp;"&lt;td class=""lv_s al_r""&gt;"&amp;F21&amp;"&lt;td class=""lv_s""&gt;"&amp;G21&amp;":"&amp;H21,"&lt;td colspan=4&gt;.")&amp;IF(ISNUMBER(I21),"&lt;td class=""lv_a al_r""&gt;"&amp;I21&amp;"&lt;td class=""lv_a""&gt;"&amp;J21&amp;":"&amp;K21&amp;"&lt;td class=""lv_a al_r""&gt;"&amp;L21&amp;"&lt;td class=""lv_a""&gt;"&amp;M21&amp;":"&amp;N21,"&lt;td colspan=4&gt;.")&amp;"&lt;td&gt;"&amp;O21&amp;":"&amp;P21&amp;"&lt;td&gt;2P"</f>
        <v>&lt;td&gt;AHAHA [KING CRAB MIX]&lt;td class="lv_s al_r"&gt;286&lt;td class="lv_s"&gt;+0.42:+0.19&lt;td class="lv_s al_r"&gt;285&lt;td class="lv_s"&gt;+0.42:+0.19&lt;td colspan=4&gt;.&lt;td&gt;-2.00:-4.00&lt;td&gt;2P</v>
      </c>
    </row>
    <row r="22" customFormat="false" ht="14" hidden="false" customHeight="false" outlineLevel="0" collapsed="false">
      <c r="A22" s="1" t="n">
        <f aca="false">nt!B22</f>
        <v>14</v>
      </c>
      <c r="B22" s="1" t="str">
        <f aca="false">nt!O22</f>
        <v>あなたに会いたくて</v>
      </c>
      <c r="C22" s="1" t="n">
        <f aca="false">nt!I22</f>
        <v>219</v>
      </c>
      <c r="D22" s="1" t="str">
        <f aca="false">IF(ISNUMBER(C22),"+"&amp;TEXT(ROUNDDOWN(imHGR/C22,2),"0.00"),".")</f>
        <v>+0.55</v>
      </c>
      <c r="E22" s="1" t="str">
        <f aca="false">IF(ISNUMBER(C22),"+"&amp;TEXT(ROUNDDOWN(imHGD/C22,2),"0.00"),".")</f>
        <v>+0.25</v>
      </c>
      <c r="F22" s="1" t="n">
        <f aca="false">nt!J22</f>
        <v>217</v>
      </c>
      <c r="G22" s="1" t="str">
        <f aca="false">IF(ISNUMBER(F22),"+"&amp;TEXT(ROUNDDOWN(imHGR/F22,2),"0.00"),".")</f>
        <v>+0.55</v>
      </c>
      <c r="H22" s="1" t="str">
        <f aca="false">IF(ISNUMBER(F22),"+"&amp;TEXT(ROUNDDOWN(imHGD/F22,2),"0.00"),".")</f>
        <v>+0.25</v>
      </c>
      <c r="I22" s="1" t="str">
        <f aca="false">nt!K22</f>
        <v>.</v>
      </c>
      <c r="J22" s="1" t="str">
        <f aca="false">IF(ISNUMBER(I22),"+"&amp;TEXT(ROUNDDOWN(imHGR/I22,2),"0.00"),".")</f>
        <v>.</v>
      </c>
      <c r="K22" s="1" t="str">
        <f aca="false">IF(ISNUMBER(I22),"+"&amp;TEXT(ROUNDDOWN(imHGD/I22,2),"0.00"),".")</f>
        <v>.</v>
      </c>
      <c r="L22" s="1" t="str">
        <f aca="false">nt!L22</f>
        <v>.</v>
      </c>
      <c r="M22" s="1" t="str">
        <f aca="false">IF(ISNUMBER(L22),"+"&amp;TEXT(ROUNDDOWN(imHGR/L22,2),"0.00"),".")</f>
        <v>.</v>
      </c>
      <c r="N22" s="1" t="str">
        <f aca="false">IF(ISNUMBER(L22),"+"&amp;TEXT(ROUNDDOWN(imHGD/L22,2),"0.00"),".")</f>
        <v>.</v>
      </c>
      <c r="O22" s="1" t="str">
        <f aca="false">imHBD</f>
        <v>-2.00</v>
      </c>
      <c r="P22" s="1" t="str">
        <f aca="false">imHPR</f>
        <v>-4.00</v>
      </c>
      <c r="R22" s="1" t="str">
        <f aca="false">"&lt;td&gt;"&amp;B22&amp;IF(ISNUMBER(C22),"&lt;td class=""lv_s al_r""&gt;"&amp;C22&amp;"&lt;td class=""lv_s""&gt;"&amp;D22&amp;":"&amp;E22&amp;"&lt;td class=""lv_s al_r""&gt;"&amp;F22&amp;"&lt;td class=""lv_s""&gt;"&amp;G22&amp;":"&amp;H22,"&lt;td colspan=4&gt;.")&amp;IF(ISNUMBER(I22),"&lt;td class=""lv_a al_r""&gt;"&amp;I22&amp;"&lt;td class=""lv_a""&gt;"&amp;J22&amp;":"&amp;K22&amp;"&lt;td class=""lv_a al_r""&gt;"&amp;L22&amp;"&lt;td class=""lv_a""&gt;"&amp;M22&amp;":"&amp;N22,"&lt;td colspan=4&gt;.")&amp;"&lt;td&gt;"&amp;O22&amp;":"&amp;P22&amp;"&lt;td&gt;2P"</f>
        <v>&lt;td&gt;あなたに会いたくて&lt;td class="lv_s al_r"&gt;219&lt;td class="lv_s"&gt;+0.55:+0.25&lt;td class="lv_s al_r"&gt;217&lt;td class="lv_s"&gt;+0.55:+0.25&lt;td colspan=4&gt;.&lt;td&gt;-2.00:-4.00&lt;td&gt;2P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nt!O23</f>
        <v>SONG OF JOY [KING CRAB MIX]</v>
      </c>
      <c r="C23" s="1" t="n">
        <f aca="false">nt!I23</f>
        <v>252</v>
      </c>
      <c r="D23" s="1" t="str">
        <f aca="false">IF(ISNUMBER(C23),"+"&amp;TEXT(ROUNDDOWN(imHGR/C23,2),"0.00"),".")</f>
        <v>+0.48</v>
      </c>
      <c r="E23" s="1" t="str">
        <f aca="false">IF(ISNUMBER(C23),"+"&amp;TEXT(ROUNDDOWN(imHGD/C23,2),"0.00"),".")</f>
        <v>+0.22</v>
      </c>
      <c r="F23" s="1" t="n">
        <f aca="false">nt!J23</f>
        <v>303</v>
      </c>
      <c r="G23" s="1" t="str">
        <f aca="false">IF(ISNUMBER(F23),"+"&amp;TEXT(ROUNDDOWN(imHGR/F23,2),"0.00"),".")</f>
        <v>+0.40</v>
      </c>
      <c r="H23" s="1" t="str">
        <f aca="false">IF(ISNUMBER(F23),"+"&amp;TEXT(ROUNDDOWN(imHGD/F23,2),"0.00"),".")</f>
        <v>+0.18</v>
      </c>
      <c r="I23" s="1" t="str">
        <f aca="false">nt!K23</f>
        <v>.</v>
      </c>
      <c r="J23" s="1" t="str">
        <f aca="false">IF(ISNUMBER(I23),"+"&amp;TEXT(ROUNDDOWN(imHGR/I23,2),"0.00"),".")</f>
        <v>.</v>
      </c>
      <c r="K23" s="1" t="str">
        <f aca="false">IF(ISNUMBER(I23),"+"&amp;TEXT(ROUNDDOWN(imHGD/I23,2),"0.00"),".")</f>
        <v>.</v>
      </c>
      <c r="L23" s="1" t="str">
        <f aca="false">nt!L23</f>
        <v>.</v>
      </c>
      <c r="M23" s="1" t="str">
        <f aca="false">IF(ISNUMBER(L23),"+"&amp;TEXT(ROUNDDOWN(imHGR/L23,2),"0.00"),".")</f>
        <v>.</v>
      </c>
      <c r="N23" s="1" t="str">
        <f aca="false">IF(ISNUMBER(L23),"+"&amp;TEXT(ROUNDDOWN(imHGD/L23,2),"0.00"),".")</f>
        <v>.</v>
      </c>
      <c r="O23" s="1" t="str">
        <f aca="false">imHBD</f>
        <v>-2.00</v>
      </c>
      <c r="P23" s="1" t="str">
        <f aca="false">imHPR</f>
        <v>-4.00</v>
      </c>
      <c r="R23" s="1" t="str">
        <f aca="false">"&lt;td&gt;"&amp;B23&amp;IF(ISNUMBER(C23),"&lt;td class=""lv_s al_r""&gt;"&amp;C23&amp;"&lt;td class=""lv_s""&gt;"&amp;D23&amp;":"&amp;E23&amp;"&lt;td class=""lv_s al_r""&gt;"&amp;F23&amp;"&lt;td class=""lv_s""&gt;"&amp;G23&amp;":"&amp;H23,"&lt;td colspan=4&gt;.")&amp;IF(ISNUMBER(I23),"&lt;td class=""lv_a al_r""&gt;"&amp;I23&amp;"&lt;td class=""lv_a""&gt;"&amp;J23&amp;":"&amp;K23&amp;"&lt;td class=""lv_a al_r""&gt;"&amp;L23&amp;"&lt;td class=""lv_a""&gt;"&amp;M23&amp;":"&amp;N23,"&lt;td colspan=4&gt;.")&amp;"&lt;td&gt;"&amp;O23&amp;":"&amp;P23&amp;"&lt;td&gt;2P"</f>
        <v>&lt;td&gt;SONG OF JOY [KING CRAB MIX]&lt;td class="lv_s al_r"&gt;252&lt;td class="lv_s"&gt;+0.48:+0.22&lt;td class="lv_s al_r"&gt;303&lt;td class="lv_s"&gt;+0.40:+0.18&lt;td colspan=4&gt;.&lt;td&gt;-2.00:-4.00&lt;td&gt;2P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nt!O24</f>
        <v>SNOW DANCE [BALEARIC TOGS KONAMI REMIX]</v>
      </c>
      <c r="C24" s="1" t="n">
        <f aca="false">nt!I24</f>
        <v>233</v>
      </c>
      <c r="D24" s="1" t="str">
        <f aca="false">IF(ISNUMBER(C24),"+"&amp;TEXT(ROUNDDOWN(imHGR/C24,2),"0.00"),".")</f>
        <v>+0.52</v>
      </c>
      <c r="E24" s="1" t="str">
        <f aca="false">IF(ISNUMBER(C24),"+"&amp;TEXT(ROUNDDOWN(imHGD/C24,2),"0.00"),".")</f>
        <v>+0.24</v>
      </c>
      <c r="F24" s="1" t="n">
        <f aca="false">nt!J24</f>
        <v>235</v>
      </c>
      <c r="G24" s="1" t="str">
        <f aca="false">IF(ISNUMBER(F24),"+"&amp;TEXT(ROUNDDOWN(imHGR/F24,2),"0.00"),".")</f>
        <v>+0.51</v>
      </c>
      <c r="H24" s="1" t="str">
        <f aca="false">IF(ISNUMBER(F24),"+"&amp;TEXT(ROUNDDOWN(imHGD/F24,2),"0.00"),".")</f>
        <v>+0.23</v>
      </c>
      <c r="I24" s="1" t="str">
        <f aca="false">nt!K24</f>
        <v>.</v>
      </c>
      <c r="J24" s="1" t="str">
        <f aca="false">IF(ISNUMBER(I24),"+"&amp;TEXT(ROUNDDOWN(imHGR/I24,2),"0.00"),".")</f>
        <v>.</v>
      </c>
      <c r="K24" s="1" t="str">
        <f aca="false">IF(ISNUMBER(I24),"+"&amp;TEXT(ROUNDDOWN(imHGD/I24,2),"0.00"),".")</f>
        <v>.</v>
      </c>
      <c r="L24" s="1" t="str">
        <f aca="false">nt!L24</f>
        <v>.</v>
      </c>
      <c r="M24" s="1" t="str">
        <f aca="false">IF(ISNUMBER(L24),"+"&amp;TEXT(ROUNDDOWN(imHGR/L24,2),"0.00"),".")</f>
        <v>.</v>
      </c>
      <c r="N24" s="1" t="str">
        <f aca="false">IF(ISNUMBER(L24),"+"&amp;TEXT(ROUNDDOWN(imHGD/L24,2),"0.00"),".")</f>
        <v>.</v>
      </c>
      <c r="O24" s="1" t="str">
        <f aca="false">imHBD</f>
        <v>-2.00</v>
      </c>
      <c r="P24" s="1" t="str">
        <f aca="false">imHPR</f>
        <v>-4.00</v>
      </c>
      <c r="R24" s="1" t="str">
        <f aca="false">"&lt;td&gt;"&amp;B24&amp;IF(ISNUMBER(C24),"&lt;td class=""lv_s al_r""&gt;"&amp;C24&amp;"&lt;td class=""lv_s""&gt;"&amp;D24&amp;":"&amp;E24&amp;"&lt;td class=""lv_s al_r""&gt;"&amp;F24&amp;"&lt;td class=""lv_s""&gt;"&amp;G24&amp;":"&amp;H24,"&lt;td colspan=4&gt;.")&amp;IF(ISNUMBER(I24),"&lt;td class=""lv_a al_r""&gt;"&amp;I24&amp;"&lt;td class=""lv_a""&gt;"&amp;J24&amp;":"&amp;K24&amp;"&lt;td class=""lv_a al_r""&gt;"&amp;L24&amp;"&lt;td class=""lv_a""&gt;"&amp;M24&amp;":"&amp;N24,"&lt;td colspan=4&gt;.")&amp;"&lt;td&gt;"&amp;O24&amp;":"&amp;P24&amp;"&lt;td&gt;2P"</f>
        <v>&lt;td&gt;SNOW DANCE [BALEARIC TOGS KONAMI REMIX]&lt;td class="lv_s al_r"&gt;233&lt;td class="lv_s"&gt;+0.52:+0.24&lt;td class="lv_s al_r"&gt;235&lt;td class="lv_s"&gt;+0.51:+0.23&lt;td colspan=4&gt;.&lt;td&gt;-2.00:-4.00&lt;td&gt;2P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nt!O25</f>
        <v>GO ON, BABY! [HAPPY! HIPPIE! KONAMI RE-ORGANIZE MIX]</v>
      </c>
      <c r="C25" s="1" t="n">
        <f aca="false">nt!I25</f>
        <v>254</v>
      </c>
      <c r="D25" s="1" t="str">
        <f aca="false">IF(ISNUMBER(C25),"+"&amp;TEXT(ROUNDDOWN(imHGR/C25,2),"0.00"),".")</f>
        <v>+0.47</v>
      </c>
      <c r="E25" s="1" t="str">
        <f aca="false">IF(ISNUMBER(C25),"+"&amp;TEXT(ROUNDDOWN(imHGD/C25,2),"0.00"),".")</f>
        <v>+0.22</v>
      </c>
      <c r="F25" s="1" t="n">
        <f aca="false">nt!J25</f>
        <v>235</v>
      </c>
      <c r="G25" s="1" t="str">
        <f aca="false">IF(ISNUMBER(F25),"+"&amp;TEXT(ROUNDDOWN(imHGR/F25,2),"0.00"),".")</f>
        <v>+0.51</v>
      </c>
      <c r="H25" s="1" t="str">
        <f aca="false">IF(ISNUMBER(F25),"+"&amp;TEXT(ROUNDDOWN(imHGD/F25,2),"0.00"),".")</f>
        <v>+0.23</v>
      </c>
      <c r="I25" s="1" t="str">
        <f aca="false">nt!K25</f>
        <v>.</v>
      </c>
      <c r="J25" s="1" t="str">
        <f aca="false">IF(ISNUMBER(I25),"+"&amp;TEXT(ROUNDDOWN(imHGR/I25,2),"0.00"),".")</f>
        <v>.</v>
      </c>
      <c r="K25" s="1" t="str">
        <f aca="false">IF(ISNUMBER(I25),"+"&amp;TEXT(ROUNDDOWN(imHGD/I25,2),"0.00"),".")</f>
        <v>.</v>
      </c>
      <c r="L25" s="1" t="str">
        <f aca="false">nt!L25</f>
        <v>.</v>
      </c>
      <c r="M25" s="1" t="str">
        <f aca="false">IF(ISNUMBER(L25),"+"&amp;TEXT(ROUNDDOWN(imHGR/L25,2),"0.00"),".")</f>
        <v>.</v>
      </c>
      <c r="N25" s="1" t="str">
        <f aca="false">IF(ISNUMBER(L25),"+"&amp;TEXT(ROUNDDOWN(imHGD/L25,2),"0.00"),".")</f>
        <v>.</v>
      </c>
      <c r="O25" s="1" t="str">
        <f aca="false">imHBD</f>
        <v>-2.00</v>
      </c>
      <c r="P25" s="1" t="str">
        <f aca="false">imHPR</f>
        <v>-4.00</v>
      </c>
      <c r="R25" s="1" t="str">
        <f aca="false">"&lt;td&gt;"&amp;B25&amp;IF(ISNUMBER(C25),"&lt;td class=""lv_s al_r""&gt;"&amp;C25&amp;"&lt;td class=""lv_s""&gt;"&amp;D25&amp;":"&amp;E25&amp;"&lt;td class=""lv_s al_r""&gt;"&amp;F25&amp;"&lt;td class=""lv_s""&gt;"&amp;G25&amp;":"&amp;H25,"&lt;td colspan=4&gt;.")&amp;IF(ISNUMBER(I25),"&lt;td class=""lv_a al_r""&gt;"&amp;I25&amp;"&lt;td class=""lv_a""&gt;"&amp;J25&amp;":"&amp;K25&amp;"&lt;td class=""lv_a al_r""&gt;"&amp;L25&amp;"&lt;td class=""lv_a""&gt;"&amp;M25&amp;":"&amp;N25,"&lt;td colspan=4&gt;.")&amp;"&lt;td&gt;"&amp;O25&amp;":"&amp;P25&amp;"&lt;td&gt;2P"</f>
        <v>&lt;td&gt;GO ON, BABY! [HAPPY! HIPPIE! KONAMI RE-ORGANIZE MIX]&lt;td class="lv_s al_r"&gt;254&lt;td class="lv_s"&gt;+0.47:+0.22&lt;td class="lv_s al_r"&gt;235&lt;td class="lv_s"&gt;+0.51:+0.23&lt;td colspan=4&gt;.&lt;td&gt;-2.00:-4.00&lt;td&gt;2P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nt!O26</f>
        <v>朝がまた来る [SCI-FI ANALOG SLAVE KONAMI REMIX]</v>
      </c>
      <c r="C26" s="1" t="n">
        <f aca="false">nt!I26</f>
        <v>253</v>
      </c>
      <c r="D26" s="1" t="str">
        <f aca="false">IF(ISNUMBER(C26),"+"&amp;TEXT(ROUNDDOWN(imHGR/C26,2),"0.00"),".")</f>
        <v>+0.47</v>
      </c>
      <c r="E26" s="1" t="str">
        <f aca="false">IF(ISNUMBER(C26),"+"&amp;TEXT(ROUNDDOWN(imHGD/C26,2),"0.00"),".")</f>
        <v>+0.22</v>
      </c>
      <c r="F26" s="1" t="n">
        <f aca="false">nt!J26</f>
        <v>252</v>
      </c>
      <c r="G26" s="1" t="str">
        <f aca="false">IF(ISNUMBER(F26),"+"&amp;TEXT(ROUNDDOWN(imHGR/F26,2),"0.00"),".")</f>
        <v>+0.48</v>
      </c>
      <c r="H26" s="1" t="str">
        <f aca="false">IF(ISNUMBER(F26),"+"&amp;TEXT(ROUNDDOWN(imHGD/F26,2),"0.00"),".")</f>
        <v>+0.22</v>
      </c>
      <c r="I26" s="1" t="str">
        <f aca="false">nt!K26</f>
        <v>.</v>
      </c>
      <c r="J26" s="1" t="str">
        <f aca="false">IF(ISNUMBER(I26),"+"&amp;TEXT(ROUNDDOWN(imHGR/I26,2),"0.00"),".")</f>
        <v>.</v>
      </c>
      <c r="K26" s="1" t="str">
        <f aca="false">IF(ISNUMBER(I26),"+"&amp;TEXT(ROUNDDOWN(imHGD/I26,2),"0.00"),".")</f>
        <v>.</v>
      </c>
      <c r="L26" s="1" t="str">
        <f aca="false">nt!L26</f>
        <v>.</v>
      </c>
      <c r="M26" s="1" t="str">
        <f aca="false">IF(ISNUMBER(L26),"+"&amp;TEXT(ROUNDDOWN(imHGR/L26,2),"0.00"),".")</f>
        <v>.</v>
      </c>
      <c r="N26" s="1" t="str">
        <f aca="false">IF(ISNUMBER(L26),"+"&amp;TEXT(ROUNDDOWN(imHGD/L26,2),"0.00"),".")</f>
        <v>.</v>
      </c>
      <c r="O26" s="1" t="str">
        <f aca="false">imHBD</f>
        <v>-2.00</v>
      </c>
      <c r="P26" s="1" t="str">
        <f aca="false">imHPR</f>
        <v>-4.00</v>
      </c>
      <c r="R26" s="1" t="str">
        <f aca="false">"&lt;td&gt;"&amp;B26&amp;IF(ISNUMBER(C26),"&lt;td class=""lv_s al_r""&gt;"&amp;C26&amp;"&lt;td class=""lv_s""&gt;"&amp;D26&amp;":"&amp;E26&amp;"&lt;td class=""lv_s al_r""&gt;"&amp;F26&amp;"&lt;td class=""lv_s""&gt;"&amp;G26&amp;":"&amp;H26,"&lt;td colspan=4&gt;.")&amp;IF(ISNUMBER(I26),"&lt;td class=""lv_a al_r""&gt;"&amp;I26&amp;"&lt;td class=""lv_a""&gt;"&amp;J26&amp;":"&amp;K26&amp;"&lt;td class=""lv_a al_r""&gt;"&amp;L26&amp;"&lt;td class=""lv_a""&gt;"&amp;M26&amp;":"&amp;N26,"&lt;td colspan=4&gt;.")&amp;"&lt;td&gt;"&amp;O26&amp;":"&amp;P26&amp;"&lt;td&gt;2P"</f>
        <v>&lt;td&gt;朝がまた来る [SCI-FI ANALOG SLAVE KONAMI REMIX]&lt;td class="lv_s al_r"&gt;253&lt;td class="lv_s"&gt;+0.47:+0.22&lt;td class="lv_s al_r"&gt;252&lt;td class="lv_s"&gt;+0.48:+0.22&lt;td colspan=4&gt;.&lt;td&gt;-2.00:-4.00&lt;td&gt;2P</v>
      </c>
    </row>
    <row r="1048146" customFormat="false" ht="12.8" hidden="false" customHeight="false" outlineLevel="0" collapsed="false"/>
    <row r="1048147" customFormat="false" ht="12.8" hidden="false" customHeight="false" outlineLevel="0" collapsed="false"/>
    <row r="1048148" customFormat="false" ht="12.8" hidden="false" customHeight="false" outlineLevel="0" collapsed="false"/>
    <row r="1048149" customFormat="false" ht="12.8" hidden="false" customHeight="false" outlineLevel="0" collapsed="false"/>
    <row r="1048150" customFormat="false" ht="12.8" hidden="false" customHeight="false" outlineLevel="0" collapsed="false"/>
    <row r="1048151" customFormat="false" ht="12.8" hidden="false" customHeight="false" outlineLevel="0" collapsed="false"/>
    <row r="1048152" customFormat="false" ht="12.8" hidden="false" customHeight="false" outlineLevel="0" collapsed="false"/>
    <row r="1048153" customFormat="false" ht="12.8" hidden="false" customHeight="false" outlineLevel="0" collapsed="false"/>
    <row r="1048154" customFormat="false" ht="12.8" hidden="false" customHeight="false" outlineLevel="0" collapsed="false"/>
    <row r="1048155" customFormat="false" ht="12.8" hidden="false" customHeight="false" outlineLevel="0" collapsed="false"/>
    <row r="1048156" customFormat="false" ht="12.8" hidden="false" customHeight="false" outlineLevel="0" collapsed="false"/>
    <row r="1048157" customFormat="false" ht="12.8" hidden="false" customHeight="false" outlineLevel="0" collapsed="false"/>
    <row r="1048158" customFormat="false" ht="12.8" hidden="false" customHeight="false" outlineLevel="0" collapsed="false"/>
    <row r="1048159" customFormat="false" ht="12.8" hidden="false" customHeight="false" outlineLevel="0" collapsed="false"/>
    <row r="1048160" customFormat="false" ht="12.8" hidden="false" customHeight="false" outlineLevel="0" collapsed="false"/>
    <row r="1048161" customFormat="false" ht="12.8" hidden="false" customHeight="false" outlineLevel="0" collapsed="false"/>
    <row r="1048162" customFormat="false" ht="12.8" hidden="false" customHeight="false" outlineLevel="0" collapsed="false"/>
    <row r="1048163" customFormat="false" ht="12.8" hidden="false" customHeight="false" outlineLevel="0" collapsed="false"/>
    <row r="1048164" customFormat="false" ht="12.8" hidden="false" customHeight="false" outlineLevel="0" collapsed="false"/>
    <row r="1048165" customFormat="false" ht="12.8" hidden="false" customHeight="false" outlineLevel="0" collapsed="false"/>
    <row r="1048166" customFormat="false" ht="12.8" hidden="false" customHeight="false" outlineLevel="0" collapsed="false"/>
    <row r="1048167" customFormat="false" ht="12.8" hidden="false" customHeight="false" outlineLevel="0" collapsed="false"/>
    <row r="1048168" customFormat="false" ht="12.8" hidden="false" customHeight="false" outlineLevel="0" collapsed="false"/>
    <row r="1048169" customFormat="false" ht="12.8" hidden="false" customHeight="false" outlineLevel="0" collapsed="false"/>
    <row r="1048170" customFormat="false" ht="12.8" hidden="false" customHeight="false" outlineLevel="0" collapsed="false"/>
    <row r="1048171" customFormat="false" ht="12.8" hidden="false" customHeight="false" outlineLevel="0" collapsed="false"/>
    <row r="1048172" customFormat="false" ht="12.8" hidden="false" customHeight="false" outlineLevel="0" collapsed="false"/>
    <row r="1048173" customFormat="false" ht="12.8" hidden="false" customHeight="false" outlineLevel="0" collapsed="false"/>
    <row r="1048174" customFormat="false" ht="12.8" hidden="false" customHeight="false" outlineLevel="0" collapsed="false"/>
    <row r="1048175" customFormat="false" ht="12.8" hidden="false" customHeight="false" outlineLevel="0" collapsed="false"/>
    <row r="1048176" customFormat="false" ht="12.8" hidden="false" customHeight="false" outlineLevel="0" collapsed="false"/>
    <row r="1048177" customFormat="false" ht="12.8" hidden="false" customHeight="false" outlineLevel="0" collapsed="false"/>
    <row r="1048178" customFormat="false" ht="12.8" hidden="false" customHeight="false" outlineLevel="0" collapsed="false"/>
    <row r="1048179" customFormat="false" ht="12.8" hidden="false" customHeight="false" outlineLevel="0" collapsed="false"/>
    <row r="1048180" customFormat="false" ht="12.8" hidden="false" customHeight="false" outlineLevel="0" collapsed="false"/>
    <row r="1048181" customFormat="false" ht="12.8" hidden="false" customHeight="false" outlineLevel="0" collapsed="false"/>
    <row r="1048182" customFormat="false" ht="12.8" hidden="false" customHeight="false" outlineLevel="0" collapsed="false"/>
    <row r="1048183" customFormat="false" ht="12.8" hidden="false" customHeight="false" outlineLevel="0" collapsed="false"/>
    <row r="1048184" customFormat="false" ht="12.8" hidden="false" customHeight="false" outlineLevel="0" collapsed="false"/>
    <row r="1048185" customFormat="false" ht="12.8" hidden="false" customHeight="false" outlineLevel="0" collapsed="false"/>
    <row r="1048186" customFormat="false" ht="12.8" hidden="false" customHeight="false" outlineLevel="0" collapsed="false"/>
    <row r="1048187" customFormat="false" ht="12.8" hidden="false" customHeight="false" outlineLevel="0" collapsed="false"/>
    <row r="1048188" customFormat="false" ht="12.8" hidden="false" customHeight="false" outlineLevel="0" collapsed="false"/>
    <row r="1048189" customFormat="false" ht="12.8" hidden="false" customHeight="false" outlineLevel="0" collapsed="false"/>
    <row r="1048190" customFormat="false" ht="12.8" hidden="false" customHeight="false" outlineLevel="0" collapsed="false"/>
    <row r="1048191" customFormat="false" ht="12.8" hidden="false" customHeight="false" outlineLevel="0" collapsed="false"/>
    <row r="1048192" customFormat="false" ht="12.8" hidden="false" customHeight="false" outlineLevel="0" collapsed="false"/>
    <row r="1048193" customFormat="false" ht="12.8" hidden="false" customHeight="false" outlineLevel="0" collapsed="false"/>
    <row r="1048194" customFormat="false" ht="12.8" hidden="false" customHeight="false" outlineLevel="0" collapsed="false"/>
    <row r="1048195" customFormat="false" ht="12.8" hidden="false" customHeight="false" outlineLevel="0" collapsed="false"/>
    <row r="1048196" customFormat="false" ht="12.8" hidden="false" customHeight="false" outlineLevel="0" collapsed="false"/>
    <row r="1048197" customFormat="false" ht="12.8" hidden="false" customHeight="false" outlineLevel="0" collapsed="false"/>
    <row r="1048198" customFormat="false" ht="12.8" hidden="false" customHeight="false" outlineLevel="0" collapsed="false"/>
    <row r="1048199" customFormat="false" ht="12.8" hidden="false" customHeight="false" outlineLevel="0" collapsed="false"/>
    <row r="1048200" customFormat="false" ht="12.8" hidden="false" customHeight="false" outlineLevel="0" collapsed="false"/>
    <row r="1048201" customFormat="false" ht="12.8" hidden="false" customHeight="false" outlineLevel="0" collapsed="false"/>
    <row r="1048202" customFormat="false" ht="12.8" hidden="false" customHeight="false" outlineLevel="0" collapsed="false"/>
    <row r="1048203" customFormat="false" ht="12.8" hidden="false" customHeight="false" outlineLevel="0" collapsed="false"/>
    <row r="1048204" customFormat="false" ht="12.8" hidden="false" customHeight="false" outlineLevel="0" collapsed="false"/>
    <row r="1048205" customFormat="false" ht="12.8" hidden="false" customHeight="false" outlineLevel="0" collapsed="false"/>
    <row r="1048206" customFormat="false" ht="12.8" hidden="false" customHeight="false" outlineLevel="0" collapsed="false"/>
    <row r="1048207" customFormat="false" ht="12.8" hidden="false" customHeight="false" outlineLevel="0" collapsed="false"/>
    <row r="1048208" customFormat="false" ht="12.8" hidden="false" customHeight="false" outlineLevel="0" collapsed="false"/>
    <row r="1048209" customFormat="false" ht="12.8" hidden="false" customHeight="false" outlineLevel="0" collapsed="false"/>
    <row r="1048210" customFormat="false" ht="12.8" hidden="false" customHeight="false" outlineLevel="0" collapsed="false"/>
    <row r="1048211" customFormat="false" ht="12.8" hidden="false" customHeight="false" outlineLevel="0" collapsed="false"/>
    <row r="1048212" customFormat="false" ht="12.8" hidden="false" customHeight="false" outlineLevel="0" collapsed="false"/>
    <row r="1048213" customFormat="false" ht="12.8" hidden="false" customHeight="false" outlineLevel="0" collapsed="false"/>
    <row r="1048214" customFormat="false" ht="12.8" hidden="false" customHeight="false" outlineLevel="0" collapsed="false"/>
    <row r="1048215" customFormat="false" ht="12.8" hidden="false" customHeight="false" outlineLevel="0" collapsed="false"/>
    <row r="1048216" customFormat="false" ht="12.8" hidden="false" customHeight="false" outlineLevel="0" collapsed="false"/>
    <row r="1048217" customFormat="false" ht="12.8" hidden="false" customHeight="false" outlineLevel="0" collapsed="false"/>
    <row r="1048218" customFormat="false" ht="12.8" hidden="false" customHeight="false" outlineLevel="0" collapsed="false"/>
    <row r="1048219" customFormat="false" ht="12.8" hidden="false" customHeight="false" outlineLevel="0" collapsed="false"/>
    <row r="1048220" customFormat="false" ht="12.8" hidden="false" customHeight="false" outlineLevel="0" collapsed="false"/>
    <row r="1048221" customFormat="false" ht="12.8" hidden="false" customHeight="false" outlineLevel="0" collapsed="false"/>
    <row r="1048222" customFormat="false" ht="12.8" hidden="false" customHeight="false" outlineLevel="0" collapsed="false"/>
    <row r="1048223" customFormat="false" ht="12.8" hidden="false" customHeight="false" outlineLevel="0" collapsed="false"/>
    <row r="1048224" customFormat="false" ht="12.8" hidden="false" customHeight="false" outlineLevel="0" collapsed="false"/>
    <row r="1048225" customFormat="false" ht="12.8" hidden="false" customHeight="false" outlineLevel="0" collapsed="false"/>
    <row r="1048226" customFormat="false" ht="12.8" hidden="false" customHeight="false" outlineLevel="0" collapsed="false"/>
    <row r="1048227" customFormat="false" ht="12.8" hidden="false" customHeight="false" outlineLevel="0" collapsed="false"/>
    <row r="1048228" customFormat="false" ht="12.8" hidden="false" customHeight="false" outlineLevel="0" collapsed="false"/>
    <row r="1048229" customFormat="false" ht="12.8" hidden="false" customHeight="false" outlineLevel="0" collapsed="false"/>
    <row r="1048230" customFormat="false" ht="12.8" hidden="false" customHeight="false" outlineLevel="0" collapsed="false"/>
    <row r="1048231" customFormat="false" ht="12.8" hidden="false" customHeight="false" outlineLevel="0" collapsed="false"/>
    <row r="1048232" customFormat="false" ht="12.8" hidden="false" customHeight="false" outlineLevel="0" collapsed="false"/>
    <row r="1048233" customFormat="false" ht="12.8" hidden="false" customHeight="false" outlineLevel="0" collapsed="false"/>
    <row r="1048234" customFormat="false" ht="12.8" hidden="false" customHeight="false" outlineLevel="0" collapsed="false"/>
    <row r="1048235" customFormat="false" ht="12.8" hidden="false" customHeight="false" outlineLevel="0" collapsed="false"/>
    <row r="1048236" customFormat="false" ht="12.8" hidden="false" customHeight="false" outlineLevel="0" collapsed="false"/>
    <row r="1048237" customFormat="false" ht="12.8" hidden="false" customHeight="false" outlineLevel="0" collapsed="false"/>
    <row r="1048238" customFormat="false" ht="12.8" hidden="false" customHeight="false" outlineLevel="0" collapsed="false"/>
    <row r="1048239" customFormat="false" ht="12.8" hidden="false" customHeight="false" outlineLevel="0" collapsed="false"/>
    <row r="1048240" customFormat="false" ht="12.8" hidden="false" customHeight="false" outlineLevel="0" collapsed="false"/>
    <row r="1048241" customFormat="false" ht="12.8" hidden="false" customHeight="false" outlineLevel="0" collapsed="false"/>
    <row r="1048242" customFormat="false" ht="12.8" hidden="false" customHeight="false" outlineLevel="0" collapsed="false"/>
    <row r="1048243" customFormat="false" ht="12.8" hidden="false" customHeight="false" outlineLevel="0" collapsed="false"/>
    <row r="1048244" customFormat="false" ht="12.8" hidden="false" customHeight="false" outlineLevel="0" collapsed="false"/>
    <row r="1048245" customFormat="false" ht="12.8" hidden="false" customHeight="false" outlineLevel="0" collapsed="false"/>
    <row r="1048246" customFormat="false" ht="12.8" hidden="false" customHeight="false" outlineLevel="0" collapsed="false"/>
    <row r="1048247" customFormat="false" ht="12.8" hidden="false" customHeight="false" outlineLevel="0" collapsed="false"/>
    <row r="1048248" customFormat="false" ht="12.8" hidden="false" customHeight="false" outlineLevel="0" collapsed="false"/>
    <row r="1048249" customFormat="false" ht="12.8" hidden="false" customHeight="false" outlineLevel="0" collapsed="false"/>
    <row r="1048250" customFormat="false" ht="12.8" hidden="false" customHeight="false" outlineLevel="0" collapsed="false"/>
    <row r="1048251" customFormat="false" ht="12.8" hidden="false" customHeight="false" outlineLevel="0" collapsed="false"/>
    <row r="1048252" customFormat="false" ht="12.8" hidden="false" customHeight="false" outlineLevel="0" collapsed="false"/>
    <row r="1048253" customFormat="false" ht="12.8" hidden="false" customHeight="false" outlineLevel="0" collapsed="false"/>
    <row r="1048254" customFormat="false" ht="12.8" hidden="false" customHeight="false" outlineLevel="0" collapsed="false"/>
    <row r="1048255" customFormat="false" ht="12.8" hidden="false" customHeight="false" outlineLevel="0" collapsed="false"/>
    <row r="1048256" customFormat="false" ht="12.8" hidden="false" customHeight="false" outlineLevel="0" collapsed="false"/>
    <row r="1048257" customFormat="false" ht="12.8" hidden="false" customHeight="false" outlineLevel="0" collapsed="false"/>
    <row r="1048258" customFormat="false" ht="12.8" hidden="false" customHeight="false" outlineLevel="0" collapsed="false"/>
    <row r="1048259" customFormat="false" ht="12.8" hidden="false" customHeight="false" outlineLevel="0" collapsed="false"/>
    <row r="1048260" customFormat="false" ht="12.8" hidden="false" customHeight="false" outlineLevel="0" collapsed="false"/>
    <row r="1048261" customFormat="false" ht="12.8" hidden="false" customHeight="false" outlineLevel="0" collapsed="false"/>
    <row r="1048262" customFormat="false" ht="12.8" hidden="false" customHeight="false" outlineLevel="0" collapsed="false"/>
    <row r="1048263" customFormat="false" ht="12.8" hidden="false" customHeight="false" outlineLevel="0" collapsed="false"/>
    <row r="1048264" customFormat="false" ht="12.8" hidden="false" customHeight="false" outlineLevel="0" collapsed="false"/>
    <row r="1048265" customFormat="false" ht="12.8" hidden="false" customHeight="false" outlineLevel="0" collapsed="false"/>
    <row r="1048266" customFormat="false" ht="12.8" hidden="false" customHeight="false" outlineLevel="0" collapsed="false"/>
    <row r="1048267" customFormat="false" ht="12.8" hidden="false" customHeight="false" outlineLevel="0" collapsed="false"/>
    <row r="1048268" customFormat="false" ht="12.8" hidden="false" customHeight="false" outlineLevel="0" collapsed="false"/>
    <row r="1048269" customFormat="false" ht="12.8" hidden="false" customHeight="false" outlineLevel="0" collapsed="false"/>
    <row r="1048270" customFormat="false" ht="12.8" hidden="false" customHeight="false" outlineLevel="0" collapsed="false"/>
    <row r="1048271" customFormat="false" ht="12.8" hidden="false" customHeight="false" outlineLevel="0" collapsed="false"/>
    <row r="1048272" customFormat="false" ht="12.8" hidden="false" customHeight="false" outlineLevel="0" collapsed="false"/>
    <row r="1048273" customFormat="false" ht="12.8" hidden="false" customHeight="false" outlineLevel="0" collapsed="false"/>
    <row r="1048274" customFormat="false" ht="12.8" hidden="false" customHeight="false" outlineLevel="0" collapsed="false"/>
    <row r="1048275" customFormat="false" ht="12.8" hidden="false" customHeight="false" outlineLevel="0" collapsed="false"/>
    <row r="1048276" customFormat="false" ht="12.8" hidden="false" customHeight="false" outlineLevel="0" collapsed="false"/>
    <row r="1048277" customFormat="false" ht="12.8" hidden="false" customHeight="false" outlineLevel="0" collapsed="false"/>
    <row r="1048278" customFormat="false" ht="12.8" hidden="false" customHeight="false" outlineLevel="0" collapsed="false"/>
    <row r="1048279" customFormat="false" ht="12.8" hidden="false" customHeight="false" outlineLevel="0" collapsed="false"/>
    <row r="1048280" customFormat="false" ht="12.8" hidden="false" customHeight="false" outlineLevel="0" collapsed="false"/>
    <row r="1048281" customFormat="false" ht="12.8" hidden="false" customHeight="false" outlineLevel="0" collapsed="false"/>
    <row r="1048282" customFormat="false" ht="12.8" hidden="false" customHeight="false" outlineLevel="0" collapsed="false"/>
    <row r="1048283" customFormat="false" ht="12.8" hidden="false" customHeight="false" outlineLevel="0" collapsed="false"/>
    <row r="1048284" customFormat="false" ht="12.8" hidden="false" customHeight="false" outlineLevel="0" collapsed="false"/>
    <row r="1048285" customFormat="false" ht="12.8" hidden="false" customHeight="false" outlineLevel="0" collapsed="false"/>
    <row r="1048286" customFormat="false" ht="12.8" hidden="false" customHeight="false" outlineLevel="0" collapsed="false"/>
    <row r="1048287" customFormat="false" ht="12.8" hidden="false" customHeight="false" outlineLevel="0" collapsed="false"/>
    <row r="1048288" customFormat="false" ht="12.8" hidden="false" customHeight="false" outlineLevel="0" collapsed="false"/>
    <row r="1048289" customFormat="false" ht="12.8" hidden="false" customHeight="false" outlineLevel="0" collapsed="false"/>
    <row r="1048290" customFormat="false" ht="12.8" hidden="false" customHeight="false" outlineLevel="0" collapsed="false"/>
    <row r="1048291" customFormat="false" ht="12.8" hidden="false" customHeight="false" outlineLevel="0" collapsed="false"/>
    <row r="1048292" customFormat="false" ht="12.8" hidden="false" customHeight="false" outlineLevel="0" collapsed="false"/>
    <row r="1048293" customFormat="false" ht="12.8" hidden="false" customHeight="false" outlineLevel="0" collapsed="false"/>
    <row r="1048294" customFormat="false" ht="12.8" hidden="false" customHeight="false" outlineLevel="0" collapsed="false"/>
    <row r="1048295" customFormat="false" ht="12.8" hidden="false" customHeight="false" outlineLevel="0" collapsed="false"/>
    <row r="1048296" customFormat="false" ht="12.8" hidden="false" customHeight="false" outlineLevel="0" collapsed="false"/>
    <row r="1048297" customFormat="false" ht="12.8" hidden="false" customHeight="false" outlineLevel="0" collapsed="false"/>
    <row r="1048298" customFormat="false" ht="12.8" hidden="false" customHeight="false" outlineLevel="0" collapsed="false"/>
    <row r="1048299" customFormat="false" ht="12.8" hidden="false" customHeight="false" outlineLevel="0" collapsed="false"/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K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6" activeCellId="0" sqref="A2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9" min="3" style="1" width="6.71"/>
    <col collapsed="false" customWidth="true" hidden="false" outlineLevel="0" max="10" min="10" style="1" width="3.14"/>
  </cols>
  <sheetData>
    <row r="1" customFormat="false" ht="13.8" hidden="false" customHeight="false" outlineLevel="0" collapsed="false">
      <c r="B1" s="1" t="str">
        <f aca="false">nt!C1</f>
        <v>beatmania featuring DREAMS COME TRUE</v>
      </c>
    </row>
    <row r="2" customFormat="false" ht="13.8" hidden="false" customHeight="false" outlineLevel="0" collapsed="false">
      <c r="B2" s="1" t="s">
        <v>112</v>
      </c>
    </row>
    <row r="3" customFormat="false" ht="13.8" hidden="false" customHeight="false" outlineLevel="0" collapsed="false">
      <c r="B3" s="1" t="s">
        <v>101</v>
      </c>
    </row>
    <row r="4" customFormat="false" ht="13.8" hidden="false" customHeight="false" outlineLevel="0" collapsed="false">
      <c r="C4" s="1" t="s">
        <v>108</v>
      </c>
      <c r="I4" s="1" t="s">
        <v>102</v>
      </c>
    </row>
    <row r="5" customFormat="false" ht="13.8" hidden="false" customHeight="false" outlineLevel="0" collapsed="false">
      <c r="C5" s="1" t="str">
        <f aca="false">I5</f>
        <v>basic</v>
      </c>
      <c r="I5" s="1" t="str">
        <f aca="false">nt!D5</f>
        <v>basic</v>
      </c>
    </row>
    <row r="6" customFormat="false" ht="26" hidden="false" customHeight="false" outlineLevel="0" collapsed="false">
      <c r="C6" s="1" t="str">
        <f aca="false">I6&amp;"*2"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imBGR
÷C9</v>
      </c>
      <c r="E6" s="6" t="str">
        <f aca="false">_xlfn.LET(_xlpm.z1z,_xlfn.FORMULATEXT(E9),_xlpm.z2z,MID(_xlpm.z1z,FIND("DOWN",_xlpm.z1z)+5,99),_xlpm.z3z,LEFT(_xlpm.z2z,FIND(",",_xlpm.z2z)-1),SUBSTITUTE(_xlpm.z3z,"/",txCR&amp;"÷"))</f>
        <v>imBGD
÷C9</v>
      </c>
      <c r="F6" s="1" t="str">
        <f aca="false">MID(_xlfn.FORMULATEXT(F9),2,99)</f>
        <v>imBBD</v>
      </c>
      <c r="G6" s="1" t="str">
        <f aca="false">MID(_xlfn.FORMULATEXT(G9),2,99)</f>
        <v>imBPR</v>
      </c>
      <c r="I6" s="1" t="str">
        <f aca="false">nt!D6</f>
        <v>1p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I7</f>
        <v>notes</v>
      </c>
      <c r="D7" s="4" t="s">
        <v>103</v>
      </c>
      <c r="E7" s="1" t="s">
        <v>104</v>
      </c>
      <c r="F7" s="1" t="s">
        <v>36</v>
      </c>
      <c r="G7" s="1" t="s">
        <v>105</v>
      </c>
      <c r="I7" s="1" t="str">
        <f aca="false">nt!D7</f>
        <v>notes</v>
      </c>
    </row>
    <row r="9" customFormat="false" ht="14" hidden="false" customHeight="false" outlineLevel="0" collapsed="false">
      <c r="A9" s="1" t="n">
        <f aca="false">nt!B9</f>
        <v>1</v>
      </c>
      <c r="B9" s="1" t="str">
        <f aca="false">nt!C9</f>
        <v>朝がまた来る</v>
      </c>
      <c r="C9" s="4" t="n">
        <f aca="false">IF(ISNUMBER(I9),I9*2,".")</f>
        <v>272</v>
      </c>
      <c r="D9" s="1" t="str">
        <f aca="false">IF(ISNUMBER(C9),"+"&amp;TEXT(ROUNDDOWN(imBGR/C9,2),"0.00"),".")</f>
        <v>+0.58</v>
      </c>
      <c r="E9" s="1" t="str">
        <f aca="false">IF(ISNUMBER(C9),"+"&amp;TEXT(ROUNDDOWN(imBGD/C9,2),"0.00"),".")</f>
        <v>+0.27</v>
      </c>
      <c r="F9" s="1" t="str">
        <f aca="false">imBBD</f>
        <v>-1.00</v>
      </c>
      <c r="G9" s="1" t="str">
        <f aca="false">imBPR</f>
        <v>-2.00</v>
      </c>
      <c r="I9" s="1" t="n">
        <f aca="false">nt!D9</f>
        <v>136</v>
      </c>
      <c r="K9" s="1" t="str">
        <f aca="false">"&lt;td&gt;"&amp;B9&amp;IF(ISNUMBER(C9),"&lt;td class=""lv_b al_r""&gt;"&amp;C9&amp;"&lt;td class=""lv_b""&gt;"&amp;D9&amp;":"&amp;E9,"&lt;td colspan=2&gt;.")&amp;"&lt;td&gt;"&amp;F9&amp;":"&amp;G9&amp;"&lt;td&gt;DBP"</f>
        <v>&lt;td&gt;朝がまた来る&lt;td class="lv_b al_r"&gt;272&lt;td class="lv_b"&gt;+0.58:+0.27&lt;td&gt;-1.00:-2.00&lt;td&gt;DBP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SNOW DANCE</v>
      </c>
      <c r="C10" s="4" t="n">
        <f aca="false">IF(ISNUMBER(I10),I10*2,".")</f>
        <v>348</v>
      </c>
      <c r="D10" s="1" t="str">
        <f aca="false">IF(ISNUMBER(C10),"+"&amp;TEXT(ROUNDDOWN(imBGR/C10,2),"0.00"),".")</f>
        <v>+0.45</v>
      </c>
      <c r="E10" s="1" t="str">
        <f aca="false">IF(ISNUMBER(C10),"+"&amp;TEXT(ROUNDDOWN(imBGD/C10,2),"0.00"),".")</f>
        <v>+0.21</v>
      </c>
      <c r="F10" s="1" t="str">
        <f aca="false">imBBD</f>
        <v>-1.00</v>
      </c>
      <c r="G10" s="1" t="str">
        <f aca="false">imBPR</f>
        <v>-2.00</v>
      </c>
      <c r="I10" s="1" t="n">
        <f aca="false">nt!D10</f>
        <v>174</v>
      </c>
      <c r="K10" s="1" t="str">
        <f aca="false">"&lt;td&gt;"&amp;B10&amp;IF(ISNUMBER(C10),"&lt;td class=""lv_b al_r""&gt;"&amp;C10&amp;"&lt;td class=""lv_b""&gt;"&amp;D10&amp;":"&amp;E10,"&lt;td colspan=2&gt;.")&amp;"&lt;td&gt;"&amp;F10&amp;":"&amp;G10&amp;"&lt;td&gt;DBP"</f>
        <v>&lt;td&gt;SNOW DANCE&lt;td class="lv_b al_r"&gt;348&lt;td class="lv_b"&gt;+0.45:+0.21&lt;td&gt;-1.00:-2.00&lt;td&gt;DBP</v>
      </c>
    </row>
    <row r="11" customFormat="false" ht="14" hidden="false" customHeight="false" outlineLevel="0" collapsed="false">
      <c r="A11" s="1" t="n">
        <f aca="false">nt!B11</f>
        <v>3</v>
      </c>
      <c r="B11" s="1" t="str">
        <f aca="false">nt!C11</f>
        <v>笑顔の行方</v>
      </c>
      <c r="C11" s="4" t="n">
        <f aca="false">IF(ISNUMBER(I11),I11*2,".")</f>
        <v>496</v>
      </c>
      <c r="D11" s="1" t="str">
        <f aca="false">IF(ISNUMBER(C11),"+"&amp;TEXT(ROUNDDOWN(imBGR/C11,2),"0.00"),".")</f>
        <v>+0.31</v>
      </c>
      <c r="E11" s="1" t="str">
        <f aca="false">IF(ISNUMBER(C11),"+"&amp;TEXT(ROUNDDOWN(imBGD/C11,2),"0.00"),".")</f>
        <v>+0.15</v>
      </c>
      <c r="F11" s="1" t="str">
        <f aca="false">imBBD</f>
        <v>-1.00</v>
      </c>
      <c r="G11" s="1" t="str">
        <f aca="false">imBPR</f>
        <v>-2.00</v>
      </c>
      <c r="I11" s="1" t="n">
        <f aca="false">nt!D11</f>
        <v>248</v>
      </c>
      <c r="K11" s="1" t="str">
        <f aca="false">"&lt;td&gt;"&amp;B11&amp;IF(ISNUMBER(C11),"&lt;td class=""lv_b al_r""&gt;"&amp;C11&amp;"&lt;td class=""lv_b""&gt;"&amp;D11&amp;":"&amp;E11,"&lt;td colspan=2&gt;.")&amp;"&lt;td&gt;"&amp;F11&amp;":"&amp;G11&amp;"&lt;td&gt;DBP"</f>
        <v>&lt;td&gt;笑顔の行方&lt;td class="lv_b al_r"&gt;496&lt;td class="lv_b"&gt;+0.31:+0.15&lt;td&gt;-1.00:-2.00&lt;td&gt;DBP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GO ON, BABY!</v>
      </c>
      <c r="C12" s="4" t="n">
        <f aca="false">IF(ISNUMBER(I12),I12*2,".")</f>
        <v>276</v>
      </c>
      <c r="D12" s="1" t="str">
        <f aca="false">IF(ISNUMBER(C12),"+"&amp;TEXT(ROUNDDOWN(imBGR/C12,2),"0.00"),".")</f>
        <v>+0.57</v>
      </c>
      <c r="E12" s="1" t="str">
        <f aca="false">IF(ISNUMBER(C12),"+"&amp;TEXT(ROUNDDOWN(imBGD/C12,2),"0.00"),".")</f>
        <v>+0.27</v>
      </c>
      <c r="F12" s="1" t="str">
        <f aca="false">imBBD</f>
        <v>-1.00</v>
      </c>
      <c r="G12" s="1" t="str">
        <f aca="false">imBPR</f>
        <v>-2.00</v>
      </c>
      <c r="I12" s="1" t="n">
        <f aca="false">nt!D12</f>
        <v>138</v>
      </c>
      <c r="K12" s="1" t="str">
        <f aca="false">"&lt;td&gt;"&amp;B12&amp;IF(ISNUMBER(C12),"&lt;td class=""lv_b al_r""&gt;"&amp;C12&amp;"&lt;td class=""lv_b""&gt;"&amp;D12&amp;":"&amp;E12,"&lt;td colspan=2&gt;.")&amp;"&lt;td&gt;"&amp;F12&amp;":"&amp;G12&amp;"&lt;td&gt;DBP"</f>
        <v>&lt;td&gt;GO ON, BABY!&lt;td class="lv_b al_r"&gt;276&lt;td class="lv_b"&gt;+0.57:+0.27&lt;td&gt;-1.00:-2.00&lt;td&gt;DBP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LAT.43°N [FORTY-THREE DEGREES NORTH LATITUDE]</v>
      </c>
      <c r="C13" s="4" t="n">
        <f aca="false">IF(ISNUMBER(I13),I13*2,".")</f>
        <v>394</v>
      </c>
      <c r="D13" s="1" t="str">
        <f aca="false">IF(ISNUMBER(C13),"+"&amp;TEXT(ROUNDDOWN(imBGR/C13,2),"0.00"),".")</f>
        <v>+0.40</v>
      </c>
      <c r="E13" s="1" t="str">
        <f aca="false">IF(ISNUMBER(C13),"+"&amp;TEXT(ROUNDDOWN(imBGD/C13,2),"0.00"),".")</f>
        <v>+0.18</v>
      </c>
      <c r="F13" s="1" t="str">
        <f aca="false">imBBD</f>
        <v>-1.00</v>
      </c>
      <c r="G13" s="1" t="str">
        <f aca="false">imBPR</f>
        <v>-2.00</v>
      </c>
      <c r="I13" s="1" t="n">
        <f aca="false">nt!D13</f>
        <v>197</v>
      </c>
      <c r="K13" s="1" t="str">
        <f aca="false">"&lt;td&gt;"&amp;B13&amp;IF(ISNUMBER(C13),"&lt;td class=""lv_b al_r""&gt;"&amp;C13&amp;"&lt;td class=""lv_b""&gt;"&amp;D13&amp;":"&amp;E13,"&lt;td colspan=2&gt;.")&amp;"&lt;td&gt;"&amp;F13&amp;":"&amp;G13&amp;"&lt;td&gt;DBP"</f>
        <v>&lt;td&gt;LAT.43°N [FORTY-THREE DEGREES NORTH LATITUDE]&lt;td class="lv_b al_r"&gt;394&lt;td class="lv_b"&gt;+0.40:+0.18&lt;td&gt;-1.00:-2.00&lt;td&gt;DBP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NANTE KOI SHITANDARO [KING CRAFTY MIX]</v>
      </c>
      <c r="C14" s="4" t="n">
        <f aca="false">IF(ISNUMBER(I14),I14*2,".")</f>
        <v>332</v>
      </c>
      <c r="D14" s="1" t="str">
        <f aca="false">IF(ISNUMBER(C14),"+"&amp;TEXT(ROUNDDOWN(imBGR/C14,2),"0.00"),".")</f>
        <v>+0.47</v>
      </c>
      <c r="E14" s="1" t="str">
        <f aca="false">IF(ISNUMBER(C14),"+"&amp;TEXT(ROUNDDOWN(imBGD/C14,2),"0.00"),".")</f>
        <v>+0.22</v>
      </c>
      <c r="F14" s="1" t="str">
        <f aca="false">imBBD</f>
        <v>-1.00</v>
      </c>
      <c r="G14" s="1" t="str">
        <f aca="false">imBPR</f>
        <v>-2.00</v>
      </c>
      <c r="I14" s="1" t="n">
        <f aca="false">nt!D14</f>
        <v>166</v>
      </c>
      <c r="K14" s="1" t="str">
        <f aca="false">"&lt;td&gt;"&amp;B14&amp;IF(ISNUMBER(C14),"&lt;td class=""lv_b al_r""&gt;"&amp;C14&amp;"&lt;td class=""lv_b""&gt;"&amp;D14&amp;":"&amp;E14,"&lt;td colspan=2&gt;.")&amp;"&lt;td&gt;"&amp;F14&amp;":"&amp;G14&amp;"&lt;td&gt;DBP"</f>
        <v>&lt;td&gt;NANTE KOI SHITANDARO [KING CRAFTY MIX]&lt;td class="lv_b al_r"&gt;332&lt;td class="lv_b"&gt;+0.47:+0.22&lt;td&gt;-1.00:-2.00&lt;td&gt;DBP</v>
      </c>
    </row>
    <row r="15" customFormat="false" ht="14" hidden="false" customHeight="false" outlineLevel="0" collapsed="false">
      <c r="A15" s="1" t="n">
        <f aca="false">nt!B15</f>
        <v>7</v>
      </c>
      <c r="B15" s="1" t="str">
        <f aca="false">nt!C15</f>
        <v>さよならを待ってる</v>
      </c>
      <c r="C15" s="4" t="n">
        <f aca="false">IF(ISNUMBER(I15),I15*2,".")</f>
        <v>378</v>
      </c>
      <c r="D15" s="1" t="str">
        <f aca="false">IF(ISNUMBER(C15),"+"&amp;TEXT(ROUNDDOWN(imBGR/C15,2),"0.00"),".")</f>
        <v>+0.41</v>
      </c>
      <c r="E15" s="1" t="str">
        <f aca="false">IF(ISNUMBER(C15),"+"&amp;TEXT(ROUNDDOWN(imBGD/C15,2),"0.00"),".")</f>
        <v>+0.19</v>
      </c>
      <c r="F15" s="1" t="str">
        <f aca="false">imBBD</f>
        <v>-1.00</v>
      </c>
      <c r="G15" s="1" t="str">
        <f aca="false">imBPR</f>
        <v>-2.00</v>
      </c>
      <c r="I15" s="1" t="n">
        <f aca="false">nt!D15</f>
        <v>189</v>
      </c>
      <c r="K15" s="1" t="str">
        <f aca="false">"&lt;td&gt;"&amp;B15&amp;IF(ISNUMBER(C15),"&lt;td class=""lv_b al_r""&gt;"&amp;C15&amp;"&lt;td class=""lv_b""&gt;"&amp;D15&amp;":"&amp;E15,"&lt;td colspan=2&gt;.")&amp;"&lt;td&gt;"&amp;F15&amp;":"&amp;G15&amp;"&lt;td&gt;DBP"</f>
        <v>&lt;td&gt;さよならを待ってる&lt;td class="lv_b al_r"&gt;378&lt;td class="lv_b"&gt;+0.41:+0.19&lt;td&gt;-1.00:-2.00&lt;td&gt;DBP</v>
      </c>
    </row>
    <row r="16" customFormat="false" ht="14" hidden="false" customHeight="false" outlineLevel="0" collapsed="false">
      <c r="A16" s="1" t="n">
        <f aca="false">nt!B16</f>
        <v>8</v>
      </c>
      <c r="B16" s="1" t="str">
        <f aca="false">nt!C16</f>
        <v>なんて恋したんだろ</v>
      </c>
      <c r="C16" s="4" t="n">
        <f aca="false">IF(ISNUMBER(I16),I16*2,".")</f>
        <v>328</v>
      </c>
      <c r="D16" s="1" t="str">
        <f aca="false">IF(ISNUMBER(C16),"+"&amp;TEXT(ROUNDDOWN(imBGR/C16,2),"0.00"),".")</f>
        <v>+0.48</v>
      </c>
      <c r="E16" s="1" t="str">
        <f aca="false">IF(ISNUMBER(C16),"+"&amp;TEXT(ROUNDDOWN(imBGD/C16,2),"0.00"),".")</f>
        <v>+0.22</v>
      </c>
      <c r="F16" s="1" t="str">
        <f aca="false">imBBD</f>
        <v>-1.00</v>
      </c>
      <c r="G16" s="1" t="str">
        <f aca="false">imBPR</f>
        <v>-2.00</v>
      </c>
      <c r="I16" s="1" t="n">
        <f aca="false">nt!D16</f>
        <v>164</v>
      </c>
      <c r="K16" s="1" t="str">
        <f aca="false">"&lt;td&gt;"&amp;B16&amp;IF(ISNUMBER(C16),"&lt;td class=""lv_b al_r""&gt;"&amp;C16&amp;"&lt;td class=""lv_b""&gt;"&amp;D16&amp;":"&amp;E16,"&lt;td colspan=2&gt;.")&amp;"&lt;td&gt;"&amp;F16&amp;":"&amp;G16&amp;"&lt;td&gt;DBP"</f>
        <v>&lt;td&gt;なんて恋したんだろ&lt;td class="lv_b al_r"&gt;328&lt;td class="lv_b"&gt;+0.48:+0.22&lt;td&gt;-1.00:-2.00&lt;td&gt;DBP</v>
      </c>
    </row>
    <row r="17" customFormat="false" ht="14" hidden="false" customHeight="false" outlineLevel="0" collapsed="false">
      <c r="A17" s="1" t="n">
        <f aca="false">nt!B17</f>
        <v>9</v>
      </c>
      <c r="B17" s="1" t="str">
        <f aca="false">nt!C17</f>
        <v>決戦は金曜日</v>
      </c>
      <c r="C17" s="4" t="n">
        <f aca="false">IF(ISNUMBER(I17),I17*2,".")</f>
        <v>536</v>
      </c>
      <c r="D17" s="1" t="str">
        <f aca="false">IF(ISNUMBER(C17),"+"&amp;TEXT(ROUNDDOWN(imBGR/C17,2),"0.00"),".")</f>
        <v>+0.29</v>
      </c>
      <c r="E17" s="1" t="str">
        <f aca="false">IF(ISNUMBER(C17),"+"&amp;TEXT(ROUNDDOWN(imBGD/C17,2),"0.00"),".")</f>
        <v>+0.13</v>
      </c>
      <c r="F17" s="1" t="str">
        <f aca="false">imBBD</f>
        <v>-1.00</v>
      </c>
      <c r="G17" s="1" t="str">
        <f aca="false">imBPR</f>
        <v>-2.00</v>
      </c>
      <c r="I17" s="1" t="n">
        <f aca="false">nt!D17</f>
        <v>268</v>
      </c>
      <c r="K17" s="1" t="str">
        <f aca="false">"&lt;td&gt;"&amp;B17&amp;IF(ISNUMBER(C17),"&lt;td class=""lv_b al_r""&gt;"&amp;C17&amp;"&lt;td class=""lv_b""&gt;"&amp;D17&amp;":"&amp;E17,"&lt;td colspan=2&gt;.")&amp;"&lt;td&gt;"&amp;F17&amp;":"&amp;G17&amp;"&lt;td&gt;DBP"</f>
        <v>&lt;td&gt;決戦は金曜日&lt;td class="lv_b al_r"&gt;536&lt;td class="lv_b"&gt;+0.29:+0.13&lt;td&gt;-1.00:-2.00&lt;td&gt;DBP</v>
      </c>
    </row>
    <row r="18" customFormat="false" ht="14" hidden="false" customHeight="false" outlineLevel="0" collapsed="false">
      <c r="A18" s="1" t="n">
        <f aca="false">nt!B18</f>
        <v>10</v>
      </c>
      <c r="B18" s="1" t="str">
        <f aca="false">nt!C18</f>
        <v>よろこびのうた</v>
      </c>
      <c r="C18" s="4" t="n">
        <f aca="false">IF(ISNUMBER(I18),I18*2,".")</f>
        <v>482</v>
      </c>
      <c r="D18" s="1" t="str">
        <f aca="false">IF(ISNUMBER(C18),"+"&amp;TEXT(ROUNDDOWN(imBGR/C18,2),"0.00"),".")</f>
        <v>+0.32</v>
      </c>
      <c r="E18" s="1" t="str">
        <f aca="false">IF(ISNUMBER(C18),"+"&amp;TEXT(ROUNDDOWN(imBGD/C18,2),"0.00"),".")</f>
        <v>+0.15</v>
      </c>
      <c r="F18" s="1" t="str">
        <f aca="false">imBBD</f>
        <v>-1.00</v>
      </c>
      <c r="G18" s="1" t="str">
        <f aca="false">imBPR</f>
        <v>-2.00</v>
      </c>
      <c r="I18" s="1" t="n">
        <f aca="false">nt!D18</f>
        <v>241</v>
      </c>
      <c r="K18" s="1" t="str">
        <f aca="false">"&lt;td&gt;"&amp;B18&amp;IF(ISNUMBER(C18),"&lt;td class=""lv_b al_r""&gt;"&amp;C18&amp;"&lt;td class=""lv_b""&gt;"&amp;D18&amp;":"&amp;E18,"&lt;td colspan=2&gt;.")&amp;"&lt;td&gt;"&amp;F18&amp;":"&amp;G18&amp;"&lt;td&gt;DBP"</f>
        <v>&lt;td&gt;よろこびのうた&lt;td class="lv_b al_r"&gt;482&lt;td class="lv_b"&gt;+0.32:+0.15&lt;td&gt;-1.00:-2.00&lt;td&gt;DBP</v>
      </c>
    </row>
    <row r="19" customFormat="false" ht="14" hidden="false" customHeight="false" outlineLevel="0" collapsed="false">
      <c r="A19" s="1" t="n">
        <f aca="false">nt!B19</f>
        <v>11</v>
      </c>
      <c r="B19" s="1" t="str">
        <f aca="false">nt!C19</f>
        <v>うれしい！たのしい！大好き！</v>
      </c>
      <c r="C19" s="4" t="n">
        <f aca="false">IF(ISNUMBER(I19),I19*2,".")</f>
        <v>386</v>
      </c>
      <c r="D19" s="1" t="str">
        <f aca="false">IF(ISNUMBER(C19),"+"&amp;TEXT(ROUNDDOWN(imBGR/C19,2),"0.00"),".")</f>
        <v>+0.41</v>
      </c>
      <c r="E19" s="1" t="str">
        <f aca="false">IF(ISNUMBER(C19),"+"&amp;TEXT(ROUNDDOWN(imBGD/C19,2),"0.00"),".")</f>
        <v>+0.19</v>
      </c>
      <c r="F19" s="1" t="str">
        <f aca="false">imBBD</f>
        <v>-1.00</v>
      </c>
      <c r="G19" s="1" t="str">
        <f aca="false">imBPR</f>
        <v>-2.00</v>
      </c>
      <c r="I19" s="1" t="n">
        <f aca="false">nt!D19</f>
        <v>193</v>
      </c>
      <c r="K19" s="1" t="str">
        <f aca="false">"&lt;td&gt;"&amp;B19&amp;IF(ISNUMBER(C19),"&lt;td class=""lv_b al_r""&gt;"&amp;C19&amp;"&lt;td class=""lv_b""&gt;"&amp;D19&amp;":"&amp;E19,"&lt;td colspan=2&gt;.")&amp;"&lt;td&gt;"&amp;F19&amp;":"&amp;G19&amp;"&lt;td&gt;DBP"</f>
        <v>&lt;td&gt;うれしい！たのしい！大好き！&lt;td class="lv_b al_r"&gt;386&lt;td class="lv_b"&gt;+0.41:+0.19&lt;td&gt;-1.00:-2.00&lt;td&gt;DBP</v>
      </c>
    </row>
    <row r="20" customFormat="false" ht="14" hidden="false" customHeight="false" outlineLevel="0" collapsed="false">
      <c r="A20" s="1" t="n">
        <f aca="false">nt!B20</f>
        <v>12</v>
      </c>
      <c r="B20" s="1" t="str">
        <f aca="false">nt!C20</f>
        <v>あはは</v>
      </c>
      <c r="C20" s="4" t="n">
        <f aca="false">IF(ISNUMBER(I20),I20*2,".")</f>
        <v>486</v>
      </c>
      <c r="D20" s="1" t="str">
        <f aca="false">IF(ISNUMBER(C20),"+"&amp;TEXT(ROUNDDOWN(imBGR/C20,2),"0.00"),".")</f>
        <v>+0.32</v>
      </c>
      <c r="E20" s="1" t="str">
        <f aca="false">IF(ISNUMBER(C20),"+"&amp;TEXT(ROUNDDOWN(imBGD/C20,2),"0.00"),".")</f>
        <v>+0.15</v>
      </c>
      <c r="F20" s="1" t="str">
        <f aca="false">imBBD</f>
        <v>-1.00</v>
      </c>
      <c r="G20" s="1" t="str">
        <f aca="false">imBPR</f>
        <v>-2.00</v>
      </c>
      <c r="I20" s="1" t="n">
        <f aca="false">nt!D20</f>
        <v>243</v>
      </c>
      <c r="K20" s="1" t="str">
        <f aca="false">"&lt;td&gt;"&amp;B20&amp;IF(ISNUMBER(C20),"&lt;td class=""lv_b al_r""&gt;"&amp;C20&amp;"&lt;td class=""lv_b""&gt;"&amp;D20&amp;":"&amp;E20,"&lt;td colspan=2&gt;.")&amp;"&lt;td&gt;"&amp;F20&amp;":"&amp;G20&amp;"&lt;td&gt;DBP"</f>
        <v>&lt;td&gt;あはは&lt;td class="lv_b al_r"&gt;486&lt;td class="lv_b"&gt;+0.32:+0.15&lt;td&gt;-1.00:-2.00&lt;td&gt;DBP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AHAHA [KING CRAB MIX]</v>
      </c>
      <c r="C21" s="4" t="n">
        <f aca="false">IF(ISNUMBER(I21),I21*2,".")</f>
        <v>572</v>
      </c>
      <c r="D21" s="1" t="str">
        <f aca="false">IF(ISNUMBER(C21),"+"&amp;TEXT(ROUNDDOWN(imBGR/C21,2),"0.00"),".")</f>
        <v>+0.27</v>
      </c>
      <c r="E21" s="1" t="str">
        <f aca="false">IF(ISNUMBER(C21),"+"&amp;TEXT(ROUNDDOWN(imBGD/C21,2),"0.00"),".")</f>
        <v>+0.13</v>
      </c>
      <c r="F21" s="1" t="str">
        <f aca="false">imBBD</f>
        <v>-1.00</v>
      </c>
      <c r="G21" s="1" t="str">
        <f aca="false">imBPR</f>
        <v>-2.00</v>
      </c>
      <c r="I21" s="1" t="n">
        <f aca="false">nt!D21</f>
        <v>286</v>
      </c>
      <c r="K21" s="1" t="str">
        <f aca="false">"&lt;td&gt;"&amp;B21&amp;IF(ISNUMBER(C21),"&lt;td class=""lv_b al_r""&gt;"&amp;C21&amp;"&lt;td class=""lv_b""&gt;"&amp;D21&amp;":"&amp;E21,"&lt;td colspan=2&gt;.")&amp;"&lt;td&gt;"&amp;F21&amp;":"&amp;G21&amp;"&lt;td&gt;DBP"</f>
        <v>&lt;td&gt;AHAHA [KING CRAB MIX]&lt;td class="lv_b al_r"&gt;572&lt;td class="lv_b"&gt;+0.27:+0.13&lt;td&gt;-1.00:-2.00&lt;td&gt;DBP</v>
      </c>
    </row>
    <row r="22" customFormat="false" ht="14" hidden="false" customHeight="false" outlineLevel="0" collapsed="false">
      <c r="A22" s="1" t="n">
        <f aca="false">nt!B22</f>
        <v>14</v>
      </c>
      <c r="B22" s="1" t="str">
        <f aca="false">nt!C22</f>
        <v>あなたに会いたくて</v>
      </c>
      <c r="C22" s="4" t="n">
        <f aca="false">IF(ISNUMBER(I22),I22*2,".")</f>
        <v>606</v>
      </c>
      <c r="D22" s="1" t="str">
        <f aca="false">IF(ISNUMBER(C22),"+"&amp;TEXT(ROUNDDOWN(imBGR/C22,2),"0.00"),".")</f>
        <v>+0.26</v>
      </c>
      <c r="E22" s="1" t="str">
        <f aca="false">IF(ISNUMBER(C22),"+"&amp;TEXT(ROUNDDOWN(imBGD/C22,2),"0.00"),".")</f>
        <v>+0.12</v>
      </c>
      <c r="F22" s="1" t="str">
        <f aca="false">imBBD</f>
        <v>-1.00</v>
      </c>
      <c r="G22" s="1" t="str">
        <f aca="false">imBPR</f>
        <v>-2.00</v>
      </c>
      <c r="I22" s="1" t="n">
        <f aca="false">nt!D22</f>
        <v>303</v>
      </c>
      <c r="K22" s="1" t="str">
        <f aca="false">"&lt;td&gt;"&amp;B22&amp;IF(ISNUMBER(C22),"&lt;td class=""lv_b al_r""&gt;"&amp;C22&amp;"&lt;td class=""lv_b""&gt;"&amp;D22&amp;":"&amp;E22,"&lt;td colspan=2&gt;.")&amp;"&lt;td&gt;"&amp;F22&amp;":"&amp;G22&amp;"&lt;td&gt;DBP"</f>
        <v>&lt;td&gt;あなたに会いたくて&lt;td class="lv_b al_r"&gt;606&lt;td class="lv_b"&gt;+0.26:+0.12&lt;td&gt;-1.00:-2.00&lt;td&gt;DBP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SONG OF JOY [KING CRAB MIX]</v>
      </c>
      <c r="C23" s="4" t="n">
        <f aca="false">IF(ISNUMBER(I23),I23*2,".")</f>
        <v>912</v>
      </c>
      <c r="D23" s="1" t="str">
        <f aca="false">IF(ISNUMBER(C23),"+"&amp;TEXT(ROUNDDOWN(imBGR/C23,2),"0.00"),".")</f>
        <v>+0.17</v>
      </c>
      <c r="E23" s="1" t="str">
        <f aca="false">IF(ISNUMBER(C23),"+"&amp;TEXT(ROUNDDOWN(imBGD/C23,2),"0.00"),".")</f>
        <v>+0.08</v>
      </c>
      <c r="F23" s="1" t="str">
        <f aca="false">imBBD</f>
        <v>-1.00</v>
      </c>
      <c r="G23" s="1" t="str">
        <f aca="false">imBPR</f>
        <v>-2.00</v>
      </c>
      <c r="I23" s="1" t="n">
        <f aca="false">nt!D23</f>
        <v>456</v>
      </c>
      <c r="K23" s="1" t="str">
        <f aca="false">"&lt;td&gt;"&amp;B23&amp;IF(ISNUMBER(C23),"&lt;td class=""lv_b al_r""&gt;"&amp;C23&amp;"&lt;td class=""lv_b""&gt;"&amp;D23&amp;":"&amp;E23,"&lt;td colspan=2&gt;.")&amp;"&lt;td&gt;"&amp;F23&amp;":"&amp;G23&amp;"&lt;td&gt;DBP"</f>
        <v>&lt;td&gt;SONG OF JOY [KING CRAB MIX]&lt;td class="lv_b al_r"&gt;912&lt;td class="lv_b"&gt;+0.17:+0.08&lt;td&gt;-1.00:-2.00&lt;td&gt;DBP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SNOW DANCE [BALEARIC TOGS KONAMI REMIX]</v>
      </c>
      <c r="C24" s="4" t="n">
        <f aca="false">IF(ISNUMBER(I24),I24*2,".")</f>
        <v>606</v>
      </c>
      <c r="D24" s="1" t="str">
        <f aca="false">IF(ISNUMBER(C24),"+"&amp;TEXT(ROUNDDOWN(imBGR/C24,2),"0.00"),".")</f>
        <v>+0.26</v>
      </c>
      <c r="E24" s="1" t="str">
        <f aca="false">IF(ISNUMBER(C24),"+"&amp;TEXT(ROUNDDOWN(imBGD/C24,2),"0.00"),".")</f>
        <v>+0.12</v>
      </c>
      <c r="F24" s="1" t="str">
        <f aca="false">imBBD</f>
        <v>-1.00</v>
      </c>
      <c r="G24" s="1" t="str">
        <f aca="false">imBPR</f>
        <v>-2.00</v>
      </c>
      <c r="I24" s="1" t="n">
        <f aca="false">nt!D24</f>
        <v>303</v>
      </c>
      <c r="K24" s="1" t="str">
        <f aca="false">"&lt;td&gt;"&amp;B24&amp;IF(ISNUMBER(C24),"&lt;td class=""lv_b al_r""&gt;"&amp;C24&amp;"&lt;td class=""lv_b""&gt;"&amp;D24&amp;":"&amp;E24,"&lt;td colspan=2&gt;.")&amp;"&lt;td&gt;"&amp;F24&amp;":"&amp;G24&amp;"&lt;td&gt;DBP"</f>
        <v>&lt;td&gt;SNOW DANCE [BALEARIC TOGS KONAMI REMIX]&lt;td class="lv_b al_r"&gt;606&lt;td class="lv_b"&gt;+0.26:+0.12&lt;td&gt;-1.00:-2.00&lt;td&gt;DBP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GO ON, BABY! [HAPPY! HIPPIE! KONAMI RE-ORGANIZE MIX]</v>
      </c>
      <c r="C25" s="4" t="n">
        <f aca="false">IF(ISNUMBER(I25),I25*2,".")</f>
        <v>672</v>
      </c>
      <c r="D25" s="1" t="str">
        <f aca="false">IF(ISNUMBER(C25),"+"&amp;TEXT(ROUNDDOWN(imBGR/C25,2),"0.00"),".")</f>
        <v>+0.23</v>
      </c>
      <c r="E25" s="1" t="str">
        <f aca="false">IF(ISNUMBER(C25),"+"&amp;TEXT(ROUNDDOWN(imBGD/C25,2),"0.00"),".")</f>
        <v>+0.11</v>
      </c>
      <c r="F25" s="1" t="str">
        <f aca="false">imBBD</f>
        <v>-1.00</v>
      </c>
      <c r="G25" s="1" t="str">
        <f aca="false">imBPR</f>
        <v>-2.00</v>
      </c>
      <c r="I25" s="1" t="n">
        <f aca="false">nt!D25</f>
        <v>336</v>
      </c>
      <c r="K25" s="1" t="str">
        <f aca="false">"&lt;td&gt;"&amp;B25&amp;IF(ISNUMBER(C25),"&lt;td class=""lv_b al_r""&gt;"&amp;C25&amp;"&lt;td class=""lv_b""&gt;"&amp;D25&amp;":"&amp;E25,"&lt;td colspan=2&gt;.")&amp;"&lt;td&gt;"&amp;F25&amp;":"&amp;G25&amp;"&lt;td&gt;DBP"</f>
        <v>&lt;td&gt;GO ON, BABY! [HAPPY! HIPPIE! KONAMI RE-ORGANIZE MIX]&lt;td class="lv_b al_r"&gt;672&lt;td class="lv_b"&gt;+0.23:+0.11&lt;td&gt;-1.00:-2.00&lt;td&gt;DBP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nt!C26</f>
        <v>朝がまた来る [SCI-FI ANALOG SLAVE KONAMI REMIX]</v>
      </c>
      <c r="C26" s="4" t="n">
        <f aca="false">IF(ISNUMBER(I26),I26*2,".")</f>
        <v>696</v>
      </c>
      <c r="D26" s="1" t="str">
        <f aca="false">IF(ISNUMBER(C26),"+"&amp;TEXT(ROUNDDOWN(imBGR/C26,2),"0.00"),".")</f>
        <v>+0.22</v>
      </c>
      <c r="E26" s="1" t="str">
        <f aca="false">IF(ISNUMBER(C26),"+"&amp;TEXT(ROUNDDOWN(imBGD/C26,2),"0.00"),".")</f>
        <v>+0.10</v>
      </c>
      <c r="F26" s="1" t="str">
        <f aca="false">imBBD</f>
        <v>-1.00</v>
      </c>
      <c r="G26" s="1" t="str">
        <f aca="false">imBPR</f>
        <v>-2.00</v>
      </c>
      <c r="I26" s="1" t="n">
        <f aca="false">nt!D26</f>
        <v>348</v>
      </c>
      <c r="K26" s="1" t="str">
        <f aca="false">"&lt;td&gt;"&amp;B26&amp;IF(ISNUMBER(C26),"&lt;td class=""lv_b al_r""&gt;"&amp;C26&amp;"&lt;td class=""lv_b""&gt;"&amp;D26&amp;":"&amp;E26,"&lt;td colspan=2&gt;.")&amp;"&lt;td&gt;"&amp;F26&amp;":"&amp;G26&amp;"&lt;td&gt;DBP"</f>
        <v>&lt;td&gt;朝がまた来る [SCI-FI ANALOG SLAVE KONAMI REMIX]&lt;td class="lv_b al_r"&gt;696&lt;td class="lv_b"&gt;+0.22:+0.10&lt;td&gt;-1.00:-2.00&lt;td&gt;DBP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N26" activeCellId="0" sqref="N26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47"/>
    <col collapsed="false" customWidth="true" hidden="false" outlineLevel="0" max="2" min="2" style="1" width="36.75"/>
    <col collapsed="false" customWidth="true" hidden="false" outlineLevel="0" max="10" min="3" style="1" width="6.71"/>
    <col collapsed="false" customWidth="true" hidden="false" outlineLevel="0" max="11" min="11" style="1" width="2.31"/>
    <col collapsed="false" customWidth="true" hidden="false" outlineLevel="0" max="15" min="12" style="1" width="6.71"/>
    <col collapsed="false" customWidth="true" hidden="false" outlineLevel="0" max="16" min="16" style="1" width="2.73"/>
  </cols>
  <sheetData>
    <row r="1" customFormat="false" ht="13.8" hidden="false" customHeight="false" outlineLevel="0" collapsed="false">
      <c r="B1" s="1" t="str">
        <f aca="false">nt!C1</f>
        <v>beatmania featuring DREAMS COME TRUE</v>
      </c>
    </row>
    <row r="2" customFormat="false" ht="13.8" hidden="false" customHeight="false" outlineLevel="0" collapsed="false">
      <c r="B2" s="1" t="s">
        <v>113</v>
      </c>
    </row>
    <row r="3" customFormat="false" ht="13.8" hidden="false" customHeight="false" outlineLevel="0" collapsed="false">
      <c r="B3" s="1" t="s">
        <v>101</v>
      </c>
    </row>
    <row r="4" customFormat="false" ht="13.8" hidden="false" customHeight="false" outlineLevel="0" collapsed="false">
      <c r="C4" s="1" t="s">
        <v>108</v>
      </c>
      <c r="F4" s="1" t="s">
        <v>108</v>
      </c>
      <c r="L4" s="1" t="s">
        <v>102</v>
      </c>
      <c r="M4" s="1" t="s">
        <v>102</v>
      </c>
      <c r="N4" s="1" t="s">
        <v>102</v>
      </c>
      <c r="O4" s="1" t="s">
        <v>102</v>
      </c>
    </row>
    <row r="5" customFormat="false" ht="13.8" hidden="false" customHeight="false" outlineLevel="0" collapsed="false">
      <c r="C5" s="1" t="str">
        <f aca="false">L5</f>
        <v>standard</v>
      </c>
      <c r="F5" s="1" t="str">
        <f aca="false">M5</f>
        <v>another</v>
      </c>
      <c r="L5" s="1" t="str">
        <f aca="false">nt!E5</f>
        <v>standard</v>
      </c>
      <c r="M5" s="1" t="str">
        <f aca="false">nt!F5</f>
        <v>another</v>
      </c>
      <c r="N5" s="1" t="str">
        <f aca="false">nt!M5</f>
        <v>can</v>
      </c>
      <c r="O5" s="1" t="str">
        <f aca="false">nt!N5</f>
        <v>can</v>
      </c>
    </row>
    <row r="6" customFormat="false" ht="26" hidden="false" customHeight="false" outlineLevel="0" collapsed="false">
      <c r="C6" s="1" t="str">
        <f aca="false">L6&amp;"*2"</f>
        <v>1p*2</v>
      </c>
      <c r="D6" s="6" t="str">
        <f aca="false">_xlfn.LET(_xlpm.z1z,_xlfn.FORMULATEXT(D9),_xlpm.z2z,MID(_xlpm.z1z,FIND("DOWN",_xlpm.z1z)+5,99),_xlpm.z3z,LEFT(_xlpm.z2z,FIND(",",_xlpm.z2z)-1),SUBSTITUTE(_xlpm.z3z,"/",txCR&amp;"÷"))</f>
        <v>imHGR
÷C9</v>
      </c>
      <c r="E6" s="6" t="str">
        <f aca="false">_xlfn.LET(_xlpm.z1z,_xlfn.FORMULATEXT(E9),_xlpm.z2z,MID(_xlpm.z1z,FIND("DOWN",_xlpm.z1z)+5,99),_xlpm.z3z,LEFT(_xlpm.z2z,FIND(",",_xlpm.z2z)-1),SUBSTITUTE(_xlpm.z3z,"/",txCR&amp;"÷"))</f>
        <v>imHGD
÷C9</v>
      </c>
      <c r="F6" s="1" t="str">
        <f aca="false">M6&amp;"*2"</f>
        <v>1p*2</v>
      </c>
      <c r="G6" s="6" t="str">
        <f aca="false">_xlfn.LET(_xlpm.z1z,_xlfn.FORMULATEXT(G9),_xlpm.z2z,MID(_xlpm.z1z,FIND("DOWN",_xlpm.z1z)+5,99),_xlpm.z3z,LEFT(_xlpm.z2z,FIND(",",_xlpm.z2z)-1),SUBSTITUTE(_xlpm.z3z,"/",txCR&amp;"÷"))</f>
        <v>imHGR
÷F9</v>
      </c>
      <c r="H6" s="6" t="str">
        <f aca="false">_xlfn.LET(_xlpm.z1z,_xlfn.FORMULATEXT(H9),_xlpm.z2z,MID(_xlpm.z1z,FIND("DOWN",_xlpm.z1z)+5,99),_xlpm.z3z,LEFT(_xlpm.z2z,FIND(",",_xlpm.z2z)-1),SUBSTITUTE(_xlpm.z3z,"/",txCR&amp;"÷"))</f>
        <v>imHGD
÷F9</v>
      </c>
      <c r="I6" s="1" t="str">
        <f aca="false">MID(_xlfn.FORMULATEXT(I9),2,99)</f>
        <v>imHBD</v>
      </c>
      <c r="J6" s="1" t="str">
        <f aca="false">MID(_xlfn.FORMULATEXT(J9),2,99)</f>
        <v>imHPR</v>
      </c>
      <c r="L6" s="1" t="str">
        <f aca="false">nt!E6</f>
        <v>1p</v>
      </c>
      <c r="M6" s="1" t="str">
        <f aca="false">nt!F6</f>
        <v>1p</v>
      </c>
      <c r="N6" s="1" t="str">
        <f aca="false">nt!M6</f>
        <v>not</v>
      </c>
      <c r="O6" s="1" t="str">
        <f aca="false">nt!N6</f>
        <v>not</v>
      </c>
    </row>
    <row r="7" customFormat="false" ht="13.8" hidden="false" customHeight="false" outlineLevel="0" collapsed="false">
      <c r="B7" s="1" t="str">
        <f aca="false">nt!C7</f>
        <v>song(single)</v>
      </c>
      <c r="C7" s="1" t="str">
        <f aca="false">L7</f>
        <v>notes</v>
      </c>
      <c r="D7" s="4" t="s">
        <v>103</v>
      </c>
      <c r="E7" s="1" t="s">
        <v>104</v>
      </c>
      <c r="F7" s="1" t="str">
        <f aca="false">M7</f>
        <v>notes</v>
      </c>
      <c r="G7" s="4" t="s">
        <v>103</v>
      </c>
      <c r="H7" s="1" t="s">
        <v>104</v>
      </c>
      <c r="I7" s="1" t="s">
        <v>36</v>
      </c>
      <c r="J7" s="1" t="s">
        <v>105</v>
      </c>
      <c r="L7" s="1" t="str">
        <f aca="false">nt!E7</f>
        <v>notes</v>
      </c>
      <c r="M7" s="1" t="str">
        <f aca="false">nt!F7</f>
        <v>notes</v>
      </c>
      <c r="N7" s="1" t="str">
        <f aca="false">nt!M7</f>
        <v>BP(s)</v>
      </c>
      <c r="O7" s="1" t="str">
        <f aca="false">nt!N7</f>
        <v>BP(a)</v>
      </c>
    </row>
    <row r="9" customFormat="false" ht="14" hidden="false" customHeight="false" outlineLevel="0" collapsed="false">
      <c r="A9" s="1" t="n">
        <f aca="false">nt!B9</f>
        <v>1</v>
      </c>
      <c r="B9" s="1" t="str">
        <f aca="false">nt!C9</f>
        <v>朝がまた来る</v>
      </c>
      <c r="C9" s="4" t="n">
        <f aca="false">IF(AND("."=N9,ISNUMBER(L9)),L9*2,".")</f>
        <v>282</v>
      </c>
      <c r="D9" s="1" t="str">
        <f aca="false">IF(ISNUMBER(C9),"+"&amp;TEXT(ROUNDDOWN(imHGR/C9,2),"0.00"),".")</f>
        <v>+0.43</v>
      </c>
      <c r="E9" s="1" t="str">
        <f aca="false">IF(ISNUMBER(C9),"+"&amp;TEXT(ROUNDDOWN(imHGD/C9,2),"0.00"),".")</f>
        <v>+0.19</v>
      </c>
      <c r="F9" s="4" t="str">
        <f aca="false">IF(AND("."=O9,ISNUMBER(M9)),M9*2,".")</f>
        <v>.</v>
      </c>
      <c r="G9" s="1" t="str">
        <f aca="false">IF(ISNUMBER(F9),"+"&amp;TEXT(ROUNDDOWN(imHGR/F9,2),"0.00"),".")</f>
        <v>.</v>
      </c>
      <c r="H9" s="1" t="str">
        <f aca="false">IF(ISNUMBER(F9),"+"&amp;TEXT(ROUNDDOWN(imHGD/F9,2),"0.00"),".")</f>
        <v>.</v>
      </c>
      <c r="I9" s="1" t="str">
        <f aca="false">imHBD</f>
        <v>-2.00</v>
      </c>
      <c r="J9" s="1" t="str">
        <f aca="false">imHPR</f>
        <v>-4.00</v>
      </c>
      <c r="L9" s="1" t="n">
        <f aca="false">nt!E9</f>
        <v>141</v>
      </c>
      <c r="M9" s="1" t="str">
        <f aca="false">nt!F9</f>
        <v>.</v>
      </c>
      <c r="N9" s="1" t="str">
        <f aca="false">nt!M9</f>
        <v>.</v>
      </c>
      <c r="O9" s="1" t="str">
        <f aca="false">nt!N9</f>
        <v>.</v>
      </c>
      <c r="Q9" s="1" t="str">
        <f aca="false">"&lt;td&gt;"&amp;B9&amp;IF(ISNUMBER(C9),"&lt;td class=""lv_s al_r""&gt;"&amp;C9&amp;"&lt;td class=""lv_s""&gt;"&amp;D9&amp;":"&amp;E9,"&lt;td colspan=2&gt;.")&amp;IF(ISNUMBER(F9),"&lt;td class=""lv_a al_r""&gt;"&amp;F9&amp;"&lt;td class=""lv_a""&gt;"&amp;G9&amp;":"&amp;H9,"&lt;td colspan=2&gt;.")&amp;"&lt;td&gt;"&amp;I9&amp;":"&amp;J9&amp;"&lt;td&gt;DBP"</f>
        <v>&lt;td&gt;朝がまた来る&lt;td class="lv_s al_r"&gt;282&lt;td class="lv_s"&gt;+0.43:+0.19&lt;td colspan=2&gt;.&lt;td&gt;-2.00:-4.00&lt;td&gt;DBP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nt!C10</f>
        <v>SNOW DANCE</v>
      </c>
      <c r="C10" s="4" t="n">
        <f aca="false">IF(AND("."=N10,ISNUMBER(L10)),L10*2,".")</f>
        <v>372</v>
      </c>
      <c r="D10" s="1" t="str">
        <f aca="false">IF(ISNUMBER(C10),"+"&amp;TEXT(ROUNDDOWN(imHGR/C10,2),"0.00"),".")</f>
        <v>+0.32</v>
      </c>
      <c r="E10" s="1" t="str">
        <f aca="false">IF(ISNUMBER(C10),"+"&amp;TEXT(ROUNDDOWN(imHGD/C10,2),"0.00"),".")</f>
        <v>+0.15</v>
      </c>
      <c r="F10" s="4" t="str">
        <f aca="false">IF(AND("."=O10,ISNUMBER(M10)),M10*2,".")</f>
        <v>.</v>
      </c>
      <c r="G10" s="1" t="str">
        <f aca="false">IF(ISNUMBER(F10),"+"&amp;TEXT(ROUNDDOWN(imHGR/F10,2),"0.00"),".")</f>
        <v>.</v>
      </c>
      <c r="H10" s="1" t="str">
        <f aca="false">IF(ISNUMBER(F10),"+"&amp;TEXT(ROUNDDOWN(imHGD/F10,2),"0.00"),".")</f>
        <v>.</v>
      </c>
      <c r="I10" s="1" t="str">
        <f aca="false">imHBD</f>
        <v>-2.00</v>
      </c>
      <c r="J10" s="1" t="str">
        <f aca="false">imHPR</f>
        <v>-4.00</v>
      </c>
      <c r="L10" s="1" t="n">
        <f aca="false">nt!E10</f>
        <v>186</v>
      </c>
      <c r="M10" s="1" t="str">
        <f aca="false">nt!F10</f>
        <v>.</v>
      </c>
      <c r="N10" s="1" t="str">
        <f aca="false">nt!M10</f>
        <v>.</v>
      </c>
      <c r="O10" s="1" t="str">
        <f aca="false">nt!N10</f>
        <v>.</v>
      </c>
      <c r="Q10" s="1" t="str">
        <f aca="false">"&lt;td&gt;"&amp;B10&amp;IF(ISNUMBER(C10),"&lt;td class=""lv_s al_r""&gt;"&amp;C10&amp;"&lt;td class=""lv_s""&gt;"&amp;D10&amp;":"&amp;E10,"&lt;td colspan=2&gt;.")&amp;IF(ISNUMBER(F10),"&lt;td class=""lv_a al_r""&gt;"&amp;F10&amp;"&lt;td class=""lv_a""&gt;"&amp;G10&amp;":"&amp;H10,"&lt;td colspan=2&gt;.")&amp;"&lt;td&gt;"&amp;I10&amp;":"&amp;J10&amp;"&lt;td&gt;DBP"</f>
        <v>&lt;td&gt;SNOW DANCE&lt;td class="lv_s al_r"&gt;372&lt;td class="lv_s"&gt;+0.32:+0.15&lt;td colspan=2&gt;.&lt;td&gt;-2.00:-4.00&lt;td&gt;DBP</v>
      </c>
    </row>
    <row r="11" customFormat="false" ht="14" hidden="false" customHeight="false" outlineLevel="0" collapsed="false">
      <c r="A11" s="1" t="n">
        <f aca="false">nt!B11</f>
        <v>3</v>
      </c>
      <c r="B11" s="1" t="str">
        <f aca="false">nt!C11</f>
        <v>笑顔の行方</v>
      </c>
      <c r="C11" s="4" t="n">
        <f aca="false">IF(AND("."=N11,ISNUMBER(L11)),L11*2,".")</f>
        <v>552</v>
      </c>
      <c r="D11" s="1" t="str">
        <f aca="false">IF(ISNUMBER(C11),"+"&amp;TEXT(ROUNDDOWN(imHGR/C11,2),"0.00"),".")</f>
        <v>+0.21</v>
      </c>
      <c r="E11" s="1" t="str">
        <f aca="false">IF(ISNUMBER(C11),"+"&amp;TEXT(ROUNDDOWN(imHGD/C11,2),"0.00"),".")</f>
        <v>+0.10</v>
      </c>
      <c r="F11" s="4" t="str">
        <f aca="false">IF(AND("."=O11,ISNUMBER(M11)),M11*2,".")</f>
        <v>.</v>
      </c>
      <c r="G11" s="1" t="str">
        <f aca="false">IF(ISNUMBER(F11),"+"&amp;TEXT(ROUNDDOWN(imHGR/F11,2),"0.00"),".")</f>
        <v>.</v>
      </c>
      <c r="H11" s="1" t="str">
        <f aca="false">IF(ISNUMBER(F11),"+"&amp;TEXT(ROUNDDOWN(imHGD/F11,2),"0.00"),".")</f>
        <v>.</v>
      </c>
      <c r="I11" s="1" t="str">
        <f aca="false">imHBD</f>
        <v>-2.00</v>
      </c>
      <c r="J11" s="1" t="str">
        <f aca="false">imHPR</f>
        <v>-4.00</v>
      </c>
      <c r="L11" s="1" t="n">
        <f aca="false">nt!E11</f>
        <v>276</v>
      </c>
      <c r="M11" s="1" t="str">
        <f aca="false">nt!F11</f>
        <v>.</v>
      </c>
      <c r="N11" s="1" t="str">
        <f aca="false">nt!M11</f>
        <v>.</v>
      </c>
      <c r="O11" s="1" t="str">
        <f aca="false">nt!N11</f>
        <v>.</v>
      </c>
      <c r="Q11" s="1" t="str">
        <f aca="false">"&lt;td&gt;"&amp;B11&amp;IF(ISNUMBER(C11),"&lt;td class=""lv_s al_r""&gt;"&amp;C11&amp;"&lt;td class=""lv_s""&gt;"&amp;D11&amp;":"&amp;E11,"&lt;td colspan=2&gt;.")&amp;IF(ISNUMBER(F11),"&lt;td class=""lv_a al_r""&gt;"&amp;F11&amp;"&lt;td class=""lv_a""&gt;"&amp;G11&amp;":"&amp;H11,"&lt;td colspan=2&gt;.")&amp;"&lt;td&gt;"&amp;I11&amp;":"&amp;J11&amp;"&lt;td&gt;DBP"</f>
        <v>&lt;td&gt;笑顔の行方&lt;td class="lv_s al_r"&gt;552&lt;td class="lv_s"&gt;+0.21:+0.10&lt;td colspan=2&gt;.&lt;td&gt;-2.00:-4.00&lt;td&gt;DBP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nt!C12</f>
        <v>GO ON, BABY!</v>
      </c>
      <c r="C12" s="4" t="n">
        <f aca="false">IF(AND("."=N12,ISNUMBER(L12)),L12*2,".")</f>
        <v>424</v>
      </c>
      <c r="D12" s="1" t="str">
        <f aca="false">IF(ISNUMBER(C12),"+"&amp;TEXT(ROUNDDOWN(imHGR/C12,2),"0.00"),".")</f>
        <v>+0.28</v>
      </c>
      <c r="E12" s="1" t="str">
        <f aca="false">IF(ISNUMBER(C12),"+"&amp;TEXT(ROUNDDOWN(imHGD/C12,2),"0.00"),".")</f>
        <v>+0.13</v>
      </c>
      <c r="F12" s="4" t="str">
        <f aca="false">IF(AND("."=O12,ISNUMBER(M12)),M12*2,".")</f>
        <v>.</v>
      </c>
      <c r="G12" s="1" t="str">
        <f aca="false">IF(ISNUMBER(F12),"+"&amp;TEXT(ROUNDDOWN(imHGR/F12,2),"0.00"),".")</f>
        <v>.</v>
      </c>
      <c r="H12" s="1" t="str">
        <f aca="false">IF(ISNUMBER(F12),"+"&amp;TEXT(ROUNDDOWN(imHGD/F12,2),"0.00"),".")</f>
        <v>.</v>
      </c>
      <c r="I12" s="1" t="str">
        <f aca="false">imHBD</f>
        <v>-2.00</v>
      </c>
      <c r="J12" s="1" t="str">
        <f aca="false">imHPR</f>
        <v>-4.00</v>
      </c>
      <c r="L12" s="1" t="n">
        <f aca="false">nt!E12</f>
        <v>212</v>
      </c>
      <c r="M12" s="1" t="str">
        <f aca="false">nt!F12</f>
        <v>.</v>
      </c>
      <c r="N12" s="1" t="str">
        <f aca="false">nt!M12</f>
        <v>.</v>
      </c>
      <c r="O12" s="1" t="str">
        <f aca="false">nt!N12</f>
        <v>.</v>
      </c>
      <c r="Q12" s="1" t="str">
        <f aca="false">"&lt;td&gt;"&amp;B12&amp;IF(ISNUMBER(C12),"&lt;td class=""lv_s al_r""&gt;"&amp;C12&amp;"&lt;td class=""lv_s""&gt;"&amp;D12&amp;":"&amp;E12,"&lt;td colspan=2&gt;.")&amp;IF(ISNUMBER(F12),"&lt;td class=""lv_a al_r""&gt;"&amp;F12&amp;"&lt;td class=""lv_a""&gt;"&amp;G12&amp;":"&amp;H12,"&lt;td colspan=2&gt;.")&amp;"&lt;td&gt;"&amp;I12&amp;":"&amp;J12&amp;"&lt;td&gt;DBP"</f>
        <v>&lt;td&gt;GO ON, BABY!&lt;td class="lv_s al_r"&gt;424&lt;td class="lv_s"&gt;+0.28:+0.13&lt;td colspan=2&gt;.&lt;td&gt;-2.00:-4.00&lt;td&gt;DBP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nt!C13</f>
        <v>LAT.43°N [FORTY-THREE DEGREES NORTH LATITUDE]</v>
      </c>
      <c r="C13" s="4" t="n">
        <f aca="false">IF(AND("."=N13,ISNUMBER(L13)),L13*2,".")</f>
        <v>474</v>
      </c>
      <c r="D13" s="1" t="str">
        <f aca="false">IF(ISNUMBER(C13),"+"&amp;TEXT(ROUNDDOWN(imHGR/C13,2),"0.00"),".")</f>
        <v>+0.25</v>
      </c>
      <c r="E13" s="1" t="str">
        <f aca="false">IF(ISNUMBER(C13),"+"&amp;TEXT(ROUNDDOWN(imHGD/C13,2),"0.00"),".")</f>
        <v>+0.11</v>
      </c>
      <c r="F13" s="4" t="str">
        <f aca="false">IF(AND("."=O13,ISNUMBER(M13)),M13*2,".")</f>
        <v>.</v>
      </c>
      <c r="G13" s="1" t="str">
        <f aca="false">IF(ISNUMBER(F13),"+"&amp;TEXT(ROUNDDOWN(imHGR/F13,2),"0.00"),".")</f>
        <v>.</v>
      </c>
      <c r="H13" s="1" t="str">
        <f aca="false">IF(ISNUMBER(F13),"+"&amp;TEXT(ROUNDDOWN(imHGD/F13,2),"0.00"),".")</f>
        <v>.</v>
      </c>
      <c r="I13" s="1" t="str">
        <f aca="false">imHBD</f>
        <v>-2.00</v>
      </c>
      <c r="J13" s="1" t="str">
        <f aca="false">imHPR</f>
        <v>-4.00</v>
      </c>
      <c r="L13" s="1" t="n">
        <f aca="false">nt!E13</f>
        <v>237</v>
      </c>
      <c r="M13" s="1" t="str">
        <f aca="false">nt!F13</f>
        <v>.</v>
      </c>
      <c r="N13" s="1" t="str">
        <f aca="false">nt!M13</f>
        <v>.</v>
      </c>
      <c r="O13" s="1" t="str">
        <f aca="false">nt!N13</f>
        <v>.</v>
      </c>
      <c r="Q13" s="1" t="str">
        <f aca="false">"&lt;td&gt;"&amp;B13&amp;IF(ISNUMBER(C13),"&lt;td class=""lv_s al_r""&gt;"&amp;C13&amp;"&lt;td class=""lv_s""&gt;"&amp;D13&amp;":"&amp;E13,"&lt;td colspan=2&gt;.")&amp;IF(ISNUMBER(F13),"&lt;td class=""lv_a al_r""&gt;"&amp;F13&amp;"&lt;td class=""lv_a""&gt;"&amp;G13&amp;":"&amp;H13,"&lt;td colspan=2&gt;.")&amp;"&lt;td&gt;"&amp;I13&amp;":"&amp;J13&amp;"&lt;td&gt;DBP"</f>
        <v>&lt;td&gt;LAT.43°N [FORTY-THREE DEGREES NORTH LATITUDE]&lt;td class="lv_s al_r"&gt;474&lt;td class="lv_s"&gt;+0.25:+0.11&lt;td colspan=2&gt;.&lt;td&gt;-2.00:-4.00&lt;td&gt;DBP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nt!C14</f>
        <v>NANTE KOI SHITANDARO [KING CRAFTY MIX]</v>
      </c>
      <c r="C14" s="4" t="n">
        <f aca="false">IF(AND("."=N14,ISNUMBER(L14)),L14*2,".")</f>
        <v>360</v>
      </c>
      <c r="D14" s="1" t="str">
        <f aca="false">IF(ISNUMBER(C14),"+"&amp;TEXT(ROUNDDOWN(imHGR/C14,2),"0.00"),".")</f>
        <v>+0.33</v>
      </c>
      <c r="E14" s="1" t="str">
        <f aca="false">IF(ISNUMBER(C14),"+"&amp;TEXT(ROUNDDOWN(imHGD/C14,2),"0.00"),".")</f>
        <v>+0.15</v>
      </c>
      <c r="F14" s="4" t="str">
        <f aca="false">IF(AND("."=O14,ISNUMBER(M14)),M14*2,".")</f>
        <v>.</v>
      </c>
      <c r="G14" s="1" t="str">
        <f aca="false">IF(ISNUMBER(F14),"+"&amp;TEXT(ROUNDDOWN(imHGR/F14,2),"0.00"),".")</f>
        <v>.</v>
      </c>
      <c r="H14" s="1" t="str">
        <f aca="false">IF(ISNUMBER(F14),"+"&amp;TEXT(ROUNDDOWN(imHGD/F14,2),"0.00"),".")</f>
        <v>.</v>
      </c>
      <c r="I14" s="1" t="str">
        <f aca="false">imHBD</f>
        <v>-2.00</v>
      </c>
      <c r="J14" s="1" t="str">
        <f aca="false">imHPR</f>
        <v>-4.00</v>
      </c>
      <c r="L14" s="1" t="n">
        <f aca="false">nt!E14</f>
        <v>180</v>
      </c>
      <c r="M14" s="1" t="str">
        <f aca="false">nt!F14</f>
        <v>.</v>
      </c>
      <c r="N14" s="1" t="str">
        <f aca="false">nt!M14</f>
        <v>.</v>
      </c>
      <c r="O14" s="1" t="str">
        <f aca="false">nt!N14</f>
        <v>.</v>
      </c>
      <c r="Q14" s="1" t="str">
        <f aca="false">"&lt;td&gt;"&amp;B14&amp;IF(ISNUMBER(C14),"&lt;td class=""lv_s al_r""&gt;"&amp;C14&amp;"&lt;td class=""lv_s""&gt;"&amp;D14&amp;":"&amp;E14,"&lt;td colspan=2&gt;.")&amp;IF(ISNUMBER(F14),"&lt;td class=""lv_a al_r""&gt;"&amp;F14&amp;"&lt;td class=""lv_a""&gt;"&amp;G14&amp;":"&amp;H14,"&lt;td colspan=2&gt;.")&amp;"&lt;td&gt;"&amp;I14&amp;":"&amp;J14&amp;"&lt;td&gt;DBP"</f>
        <v>&lt;td&gt;NANTE KOI SHITANDARO [KING CRAFTY MIX]&lt;td class="lv_s al_r"&gt;360&lt;td class="lv_s"&gt;+0.33:+0.15&lt;td colspan=2&gt;.&lt;td&gt;-2.00:-4.00&lt;td&gt;DBP</v>
      </c>
    </row>
    <row r="15" customFormat="false" ht="14" hidden="false" customHeight="false" outlineLevel="0" collapsed="false">
      <c r="A15" s="1" t="n">
        <f aca="false">nt!B15</f>
        <v>7</v>
      </c>
      <c r="B15" s="1" t="str">
        <f aca="false">nt!C15</f>
        <v>さよならを待ってる</v>
      </c>
      <c r="C15" s="4" t="n">
        <f aca="false">IF(AND("."=N15,ISNUMBER(L15)),L15*2,".")</f>
        <v>604</v>
      </c>
      <c r="D15" s="1" t="str">
        <f aca="false">IF(ISNUMBER(C15),"+"&amp;TEXT(ROUNDDOWN(imHGR/C15,2),"0.00"),".")</f>
        <v>+0.20</v>
      </c>
      <c r="E15" s="1" t="str">
        <f aca="false">IF(ISNUMBER(C15),"+"&amp;TEXT(ROUNDDOWN(imHGD/C15,2),"0.00"),".")</f>
        <v>+0.09</v>
      </c>
      <c r="F15" s="4" t="str">
        <f aca="false">IF(AND("."=O15,ISNUMBER(M15)),M15*2,".")</f>
        <v>.</v>
      </c>
      <c r="G15" s="1" t="str">
        <f aca="false">IF(ISNUMBER(F15),"+"&amp;TEXT(ROUNDDOWN(imHGR/F15,2),"0.00"),".")</f>
        <v>.</v>
      </c>
      <c r="H15" s="1" t="str">
        <f aca="false">IF(ISNUMBER(F15),"+"&amp;TEXT(ROUNDDOWN(imHGD/F15,2),"0.00"),".")</f>
        <v>.</v>
      </c>
      <c r="I15" s="1" t="str">
        <f aca="false">imHBD</f>
        <v>-2.00</v>
      </c>
      <c r="J15" s="1" t="str">
        <f aca="false">imHPR</f>
        <v>-4.00</v>
      </c>
      <c r="L15" s="1" t="n">
        <f aca="false">nt!E15</f>
        <v>302</v>
      </c>
      <c r="M15" s="1" t="str">
        <f aca="false">nt!F15</f>
        <v>.</v>
      </c>
      <c r="N15" s="1" t="str">
        <f aca="false">nt!M15</f>
        <v>.</v>
      </c>
      <c r="O15" s="1" t="str">
        <f aca="false">nt!N15</f>
        <v>.</v>
      </c>
      <c r="Q15" s="1" t="str">
        <f aca="false">"&lt;td&gt;"&amp;B15&amp;IF(ISNUMBER(C15),"&lt;td class=""lv_s al_r""&gt;"&amp;C15&amp;"&lt;td class=""lv_s""&gt;"&amp;D15&amp;":"&amp;E15,"&lt;td colspan=2&gt;.")&amp;IF(ISNUMBER(F15),"&lt;td class=""lv_a al_r""&gt;"&amp;F15&amp;"&lt;td class=""lv_a""&gt;"&amp;G15&amp;":"&amp;H15,"&lt;td colspan=2&gt;.")&amp;"&lt;td&gt;"&amp;I15&amp;":"&amp;J15&amp;"&lt;td&gt;DBP"</f>
        <v>&lt;td&gt;さよならを待ってる&lt;td class="lv_s al_r"&gt;604&lt;td class="lv_s"&gt;+0.20:+0.09&lt;td colspan=2&gt;.&lt;td&gt;-2.00:-4.00&lt;td&gt;DBP</v>
      </c>
    </row>
    <row r="16" customFormat="false" ht="14" hidden="false" customHeight="false" outlineLevel="0" collapsed="false">
      <c r="A16" s="1" t="n">
        <f aca="false">nt!B16</f>
        <v>8</v>
      </c>
      <c r="B16" s="1" t="str">
        <f aca="false">nt!C16</f>
        <v>なんて恋したんだろ</v>
      </c>
      <c r="C16" s="4" t="n">
        <f aca="false">IF(AND("."=N16,ISNUMBER(L16)),L16*2,".")</f>
        <v>472</v>
      </c>
      <c r="D16" s="1" t="str">
        <f aca="false">IF(ISNUMBER(C16),"+"&amp;TEXT(ROUNDDOWN(imHGR/C16,2),"0.00"),".")</f>
        <v>+0.25</v>
      </c>
      <c r="E16" s="1" t="str">
        <f aca="false">IF(ISNUMBER(C16),"+"&amp;TEXT(ROUNDDOWN(imHGD/C16,2),"0.00"),".")</f>
        <v>+0.11</v>
      </c>
      <c r="F16" s="4" t="str">
        <f aca="false">IF(AND("."=O16,ISNUMBER(M16)),M16*2,".")</f>
        <v>.</v>
      </c>
      <c r="G16" s="1" t="str">
        <f aca="false">IF(ISNUMBER(F16),"+"&amp;TEXT(ROUNDDOWN(imHGR/F16,2),"0.00"),".")</f>
        <v>.</v>
      </c>
      <c r="H16" s="1" t="str">
        <f aca="false">IF(ISNUMBER(F16),"+"&amp;TEXT(ROUNDDOWN(imHGD/F16,2),"0.00"),".")</f>
        <v>.</v>
      </c>
      <c r="I16" s="1" t="str">
        <f aca="false">imHBD</f>
        <v>-2.00</v>
      </c>
      <c r="J16" s="1" t="str">
        <f aca="false">imHPR</f>
        <v>-4.00</v>
      </c>
      <c r="L16" s="1" t="n">
        <f aca="false">nt!E16</f>
        <v>236</v>
      </c>
      <c r="M16" s="1" t="str">
        <f aca="false">nt!F16</f>
        <v>.</v>
      </c>
      <c r="N16" s="1" t="str">
        <f aca="false">nt!M16</f>
        <v>.</v>
      </c>
      <c r="O16" s="1" t="str">
        <f aca="false">nt!N16</f>
        <v>.</v>
      </c>
      <c r="Q16" s="1" t="str">
        <f aca="false">"&lt;td&gt;"&amp;B16&amp;IF(ISNUMBER(C16),"&lt;td class=""lv_s al_r""&gt;"&amp;C16&amp;"&lt;td class=""lv_s""&gt;"&amp;D16&amp;":"&amp;E16,"&lt;td colspan=2&gt;.")&amp;IF(ISNUMBER(F16),"&lt;td class=""lv_a al_r""&gt;"&amp;F16&amp;"&lt;td class=""lv_a""&gt;"&amp;G16&amp;":"&amp;H16,"&lt;td colspan=2&gt;.")&amp;"&lt;td&gt;"&amp;I16&amp;":"&amp;J16&amp;"&lt;td&gt;DBP"</f>
        <v>&lt;td&gt;なんて恋したんだろ&lt;td class="lv_s al_r"&gt;472&lt;td class="lv_s"&gt;+0.25:+0.11&lt;td colspan=2&gt;.&lt;td&gt;-2.00:-4.00&lt;td&gt;DBP</v>
      </c>
    </row>
    <row r="17" customFormat="false" ht="14" hidden="false" customHeight="false" outlineLevel="0" collapsed="false">
      <c r="A17" s="1" t="n">
        <f aca="false">nt!B17</f>
        <v>9</v>
      </c>
      <c r="B17" s="1" t="str">
        <f aca="false">nt!C17</f>
        <v>決戦は金曜日</v>
      </c>
      <c r="C17" s="4" t="n">
        <f aca="false">IF(AND("."=N17,ISNUMBER(L17)),L17*2,".")</f>
        <v>630</v>
      </c>
      <c r="D17" s="1" t="str">
        <f aca="false">IF(ISNUMBER(C17),"+"&amp;TEXT(ROUNDDOWN(imHGR/C17,2),"0.00"),".")</f>
        <v>+0.19</v>
      </c>
      <c r="E17" s="1" t="str">
        <f aca="false">IF(ISNUMBER(C17),"+"&amp;TEXT(ROUNDDOWN(imHGD/C17,2),"0.00"),".")</f>
        <v>+0.08</v>
      </c>
      <c r="F17" s="4" t="str">
        <f aca="false">IF(AND("."=O17,ISNUMBER(M17)),M17*2,".")</f>
        <v>.</v>
      </c>
      <c r="G17" s="1" t="str">
        <f aca="false">IF(ISNUMBER(F17),"+"&amp;TEXT(ROUNDDOWN(imHGR/F17,2),"0.00"),".")</f>
        <v>.</v>
      </c>
      <c r="H17" s="1" t="str">
        <f aca="false">IF(ISNUMBER(F17),"+"&amp;TEXT(ROUNDDOWN(imHGD/F17,2),"0.00"),".")</f>
        <v>.</v>
      </c>
      <c r="I17" s="1" t="str">
        <f aca="false">imHBD</f>
        <v>-2.00</v>
      </c>
      <c r="J17" s="1" t="str">
        <f aca="false">imHPR</f>
        <v>-4.00</v>
      </c>
      <c r="L17" s="1" t="n">
        <f aca="false">nt!E17</f>
        <v>315</v>
      </c>
      <c r="M17" s="1" t="str">
        <f aca="false">nt!F17</f>
        <v>.</v>
      </c>
      <c r="N17" s="1" t="str">
        <f aca="false">nt!M17</f>
        <v>.</v>
      </c>
      <c r="O17" s="1" t="str">
        <f aca="false">nt!N17</f>
        <v>.</v>
      </c>
      <c r="Q17" s="1" t="str">
        <f aca="false">"&lt;td&gt;"&amp;B17&amp;IF(ISNUMBER(C17),"&lt;td class=""lv_s al_r""&gt;"&amp;C17&amp;"&lt;td class=""lv_s""&gt;"&amp;D17&amp;":"&amp;E17,"&lt;td colspan=2&gt;.")&amp;IF(ISNUMBER(F17),"&lt;td class=""lv_a al_r""&gt;"&amp;F17&amp;"&lt;td class=""lv_a""&gt;"&amp;G17&amp;":"&amp;H17,"&lt;td colspan=2&gt;.")&amp;"&lt;td&gt;"&amp;I17&amp;":"&amp;J17&amp;"&lt;td&gt;DBP"</f>
        <v>&lt;td&gt;決戦は金曜日&lt;td class="lv_s al_r"&gt;630&lt;td class="lv_s"&gt;+0.19:+0.08&lt;td colspan=2&gt;.&lt;td&gt;-2.00:-4.00&lt;td&gt;DBP</v>
      </c>
    </row>
    <row r="18" customFormat="false" ht="14" hidden="false" customHeight="false" outlineLevel="0" collapsed="false">
      <c r="A18" s="1" t="n">
        <f aca="false">nt!B18</f>
        <v>10</v>
      </c>
      <c r="B18" s="1" t="str">
        <f aca="false">nt!C18</f>
        <v>よろこびのうた</v>
      </c>
      <c r="C18" s="4" t="n">
        <f aca="false">IF(AND("."=N18,ISNUMBER(L18)),L18*2,".")</f>
        <v>580</v>
      </c>
      <c r="D18" s="1" t="str">
        <f aca="false">IF(ISNUMBER(C18),"+"&amp;TEXT(ROUNDDOWN(imHGR/C18,2),"0.00"),".")</f>
        <v>+0.20</v>
      </c>
      <c r="E18" s="1" t="str">
        <f aca="false">IF(ISNUMBER(C18),"+"&amp;TEXT(ROUNDDOWN(imHGD/C18,2),"0.00"),".")</f>
        <v>+0.09</v>
      </c>
      <c r="F18" s="4" t="str">
        <f aca="false">IF(AND("."=O18,ISNUMBER(M18)),M18*2,".")</f>
        <v>.</v>
      </c>
      <c r="G18" s="1" t="str">
        <f aca="false">IF(ISNUMBER(F18),"+"&amp;TEXT(ROUNDDOWN(imHGR/F18,2),"0.00"),".")</f>
        <v>.</v>
      </c>
      <c r="H18" s="1" t="str">
        <f aca="false">IF(ISNUMBER(F18),"+"&amp;TEXT(ROUNDDOWN(imHGD/F18,2),"0.00"),".")</f>
        <v>.</v>
      </c>
      <c r="I18" s="1" t="str">
        <f aca="false">imHBD</f>
        <v>-2.00</v>
      </c>
      <c r="J18" s="1" t="str">
        <f aca="false">imHPR</f>
        <v>-4.00</v>
      </c>
      <c r="L18" s="1" t="n">
        <f aca="false">nt!E18</f>
        <v>290</v>
      </c>
      <c r="M18" s="1" t="str">
        <f aca="false">nt!F18</f>
        <v>.</v>
      </c>
      <c r="N18" s="1" t="str">
        <f aca="false">nt!M18</f>
        <v>.</v>
      </c>
      <c r="O18" s="1" t="str">
        <f aca="false">nt!N18</f>
        <v>.</v>
      </c>
      <c r="Q18" s="1" t="str">
        <f aca="false">"&lt;td&gt;"&amp;B18&amp;IF(ISNUMBER(C18),"&lt;td class=""lv_s al_r""&gt;"&amp;C18&amp;"&lt;td class=""lv_s""&gt;"&amp;D18&amp;":"&amp;E18,"&lt;td colspan=2&gt;.")&amp;IF(ISNUMBER(F18),"&lt;td class=""lv_a al_r""&gt;"&amp;F18&amp;"&lt;td class=""lv_a""&gt;"&amp;G18&amp;":"&amp;H18,"&lt;td colspan=2&gt;.")&amp;"&lt;td&gt;"&amp;I18&amp;":"&amp;J18&amp;"&lt;td&gt;DBP"</f>
        <v>&lt;td&gt;よろこびのうた&lt;td class="lv_s al_r"&gt;580&lt;td class="lv_s"&gt;+0.20:+0.09&lt;td colspan=2&gt;.&lt;td&gt;-2.00:-4.00&lt;td&gt;DBP</v>
      </c>
    </row>
    <row r="19" customFormat="false" ht="14" hidden="false" customHeight="false" outlineLevel="0" collapsed="false">
      <c r="A19" s="1" t="n">
        <f aca="false">nt!B19</f>
        <v>11</v>
      </c>
      <c r="B19" s="1" t="str">
        <f aca="false">nt!C19</f>
        <v>うれしい！たのしい！大好き！</v>
      </c>
      <c r="C19" s="4" t="n">
        <f aca="false">IF(AND("."=N19,ISNUMBER(L19)),L19*2,".")</f>
        <v>454</v>
      </c>
      <c r="D19" s="1" t="str">
        <f aca="false">IF(ISNUMBER(C19),"+"&amp;TEXT(ROUNDDOWN(imHGR/C19,2),"0.00"),".")</f>
        <v>+0.26</v>
      </c>
      <c r="E19" s="1" t="str">
        <f aca="false">IF(ISNUMBER(C19),"+"&amp;TEXT(ROUNDDOWN(imHGD/C19,2),"0.00"),".")</f>
        <v>+0.12</v>
      </c>
      <c r="F19" s="4" t="str">
        <f aca="false">IF(AND("."=O19,ISNUMBER(M19)),M19*2,".")</f>
        <v>.</v>
      </c>
      <c r="G19" s="1" t="str">
        <f aca="false">IF(ISNUMBER(F19),"+"&amp;TEXT(ROUNDDOWN(imHGR/F19,2),"0.00"),".")</f>
        <v>.</v>
      </c>
      <c r="H19" s="1" t="str">
        <f aca="false">IF(ISNUMBER(F19),"+"&amp;TEXT(ROUNDDOWN(imHGD/F19,2),"0.00"),".")</f>
        <v>.</v>
      </c>
      <c r="I19" s="1" t="str">
        <f aca="false">imHBD</f>
        <v>-2.00</v>
      </c>
      <c r="J19" s="1" t="str">
        <f aca="false">imHPR</f>
        <v>-4.00</v>
      </c>
      <c r="L19" s="1" t="n">
        <f aca="false">nt!E19</f>
        <v>227</v>
      </c>
      <c r="M19" s="1" t="str">
        <f aca="false">nt!F19</f>
        <v>.</v>
      </c>
      <c r="N19" s="1" t="str">
        <f aca="false">nt!M19</f>
        <v>.</v>
      </c>
      <c r="O19" s="1" t="str">
        <f aca="false">nt!N19</f>
        <v>.</v>
      </c>
      <c r="Q19" s="1" t="str">
        <f aca="false">"&lt;td&gt;"&amp;B19&amp;IF(ISNUMBER(C19),"&lt;td class=""lv_s al_r""&gt;"&amp;C19&amp;"&lt;td class=""lv_s""&gt;"&amp;D19&amp;":"&amp;E19,"&lt;td colspan=2&gt;.")&amp;IF(ISNUMBER(F19),"&lt;td class=""lv_a al_r""&gt;"&amp;F19&amp;"&lt;td class=""lv_a""&gt;"&amp;G19&amp;":"&amp;H19,"&lt;td colspan=2&gt;.")&amp;"&lt;td&gt;"&amp;I19&amp;":"&amp;J19&amp;"&lt;td&gt;DBP"</f>
        <v>&lt;td&gt;うれしい！たのしい！大好き！&lt;td class="lv_s al_r"&gt;454&lt;td class="lv_s"&gt;+0.26:+0.12&lt;td colspan=2&gt;.&lt;td&gt;-2.00:-4.00&lt;td&gt;DBP</v>
      </c>
    </row>
    <row r="20" customFormat="false" ht="14" hidden="false" customHeight="false" outlineLevel="0" collapsed="false">
      <c r="A20" s="1" t="n">
        <f aca="false">nt!B20</f>
        <v>12</v>
      </c>
      <c r="B20" s="1" t="str">
        <f aca="false">nt!C20</f>
        <v>あはは</v>
      </c>
      <c r="C20" s="4" t="n">
        <f aca="false">IF(AND("."=N20,ISNUMBER(L20)),L20*2,".")</f>
        <v>570</v>
      </c>
      <c r="D20" s="1" t="str">
        <f aca="false">IF(ISNUMBER(C20),"+"&amp;TEXT(ROUNDDOWN(imHGR/C20,2),"0.00"),".")</f>
        <v>+0.21</v>
      </c>
      <c r="E20" s="1" t="str">
        <f aca="false">IF(ISNUMBER(C20),"+"&amp;TEXT(ROUNDDOWN(imHGD/C20,2),"0.00"),".")</f>
        <v>+0.09</v>
      </c>
      <c r="F20" s="4" t="str">
        <f aca="false">IF(AND("."=O20,ISNUMBER(M20)),M20*2,".")</f>
        <v>.</v>
      </c>
      <c r="G20" s="1" t="str">
        <f aca="false">IF(ISNUMBER(F20),"+"&amp;TEXT(ROUNDDOWN(imHGR/F20,2),"0.00"),".")</f>
        <v>.</v>
      </c>
      <c r="H20" s="1" t="str">
        <f aca="false">IF(ISNUMBER(F20),"+"&amp;TEXT(ROUNDDOWN(imHGD/F20,2),"0.00"),".")</f>
        <v>.</v>
      </c>
      <c r="I20" s="1" t="str">
        <f aca="false">imHBD</f>
        <v>-2.00</v>
      </c>
      <c r="J20" s="1" t="str">
        <f aca="false">imHPR</f>
        <v>-4.00</v>
      </c>
      <c r="L20" s="1" t="n">
        <f aca="false">nt!E20</f>
        <v>285</v>
      </c>
      <c r="M20" s="1" t="str">
        <f aca="false">nt!F20</f>
        <v>.</v>
      </c>
      <c r="N20" s="1" t="str">
        <f aca="false">nt!M20</f>
        <v>.</v>
      </c>
      <c r="O20" s="1" t="str">
        <f aca="false">nt!N20</f>
        <v>.</v>
      </c>
      <c r="Q20" s="1" t="str">
        <f aca="false">"&lt;td&gt;"&amp;B20&amp;IF(ISNUMBER(C20),"&lt;td class=""lv_s al_r""&gt;"&amp;C20&amp;"&lt;td class=""lv_s""&gt;"&amp;D20&amp;":"&amp;E20,"&lt;td colspan=2&gt;.")&amp;IF(ISNUMBER(F20),"&lt;td class=""lv_a al_r""&gt;"&amp;F20&amp;"&lt;td class=""lv_a""&gt;"&amp;G20&amp;":"&amp;H20,"&lt;td colspan=2&gt;.")&amp;"&lt;td&gt;"&amp;I20&amp;":"&amp;J20&amp;"&lt;td&gt;DBP"</f>
        <v>&lt;td&gt;あはは&lt;td class="lv_s al_r"&gt;570&lt;td class="lv_s"&gt;+0.21:+0.09&lt;td colspan=2&gt;.&lt;td&gt;-2.00:-4.00&lt;td&gt;DBP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nt!C21</f>
        <v>AHAHA [KING CRAB MIX]</v>
      </c>
      <c r="C21" s="4" t="n">
        <f aca="false">IF(AND("."=N21,ISNUMBER(L21)),L21*2,".")</f>
        <v>642</v>
      </c>
      <c r="D21" s="1" t="str">
        <f aca="false">IF(ISNUMBER(C21),"+"&amp;TEXT(ROUNDDOWN(imHGR/C21,2),"0.00"),".")</f>
        <v>+0.18</v>
      </c>
      <c r="E21" s="1" t="str">
        <f aca="false">IF(ISNUMBER(C21),"+"&amp;TEXT(ROUNDDOWN(imHGD/C21,2),"0.00"),".")</f>
        <v>+0.08</v>
      </c>
      <c r="F21" s="4" t="str">
        <f aca="false">IF(AND("."=O21,ISNUMBER(M21)),M21*2,".")</f>
        <v>.</v>
      </c>
      <c r="G21" s="1" t="str">
        <f aca="false">IF(ISNUMBER(F21),"+"&amp;TEXT(ROUNDDOWN(imHGR/F21,2),"0.00"),".")</f>
        <v>.</v>
      </c>
      <c r="H21" s="1" t="str">
        <f aca="false">IF(ISNUMBER(F21),"+"&amp;TEXT(ROUNDDOWN(imHGD/F21,2),"0.00"),".")</f>
        <v>.</v>
      </c>
      <c r="I21" s="1" t="str">
        <f aca="false">imHBD</f>
        <v>-2.00</v>
      </c>
      <c r="J21" s="1" t="str">
        <f aca="false">imHPR</f>
        <v>-4.00</v>
      </c>
      <c r="L21" s="1" t="n">
        <f aca="false">nt!E21</f>
        <v>321</v>
      </c>
      <c r="M21" s="1" t="str">
        <f aca="false">nt!F21</f>
        <v>.</v>
      </c>
      <c r="N21" s="1" t="str">
        <f aca="false">nt!M21</f>
        <v>.</v>
      </c>
      <c r="O21" s="1" t="str">
        <f aca="false">nt!N21</f>
        <v>.</v>
      </c>
      <c r="Q21" s="1" t="str">
        <f aca="false">"&lt;td&gt;"&amp;B21&amp;IF(ISNUMBER(C21),"&lt;td class=""lv_s al_r""&gt;"&amp;C21&amp;"&lt;td class=""lv_s""&gt;"&amp;D21&amp;":"&amp;E21,"&lt;td colspan=2&gt;.")&amp;IF(ISNUMBER(F21),"&lt;td class=""lv_a al_r""&gt;"&amp;F21&amp;"&lt;td class=""lv_a""&gt;"&amp;G21&amp;":"&amp;H21,"&lt;td colspan=2&gt;.")&amp;"&lt;td&gt;"&amp;I21&amp;":"&amp;J21&amp;"&lt;td&gt;DBP"</f>
        <v>&lt;td&gt;AHAHA [KING CRAB MIX]&lt;td class="lv_s al_r"&gt;642&lt;td class="lv_s"&gt;+0.18:+0.08&lt;td colspan=2&gt;.&lt;td&gt;-2.00:-4.00&lt;td&gt;DBP</v>
      </c>
    </row>
    <row r="22" customFormat="false" ht="14" hidden="false" customHeight="false" outlineLevel="0" collapsed="false">
      <c r="A22" s="1" t="n">
        <f aca="false">nt!B22</f>
        <v>14</v>
      </c>
      <c r="B22" s="1" t="str">
        <f aca="false">nt!C22</f>
        <v>あなたに会いたくて</v>
      </c>
      <c r="C22" s="4" t="n">
        <f aca="false">IF(AND("."=N22,ISNUMBER(L22)),L22*2,".")</f>
        <v>874</v>
      </c>
      <c r="D22" s="1" t="str">
        <f aca="false">IF(ISNUMBER(C22),"+"&amp;TEXT(ROUNDDOWN(imHGR/C22,2),"0.00"),".")</f>
        <v>+0.13</v>
      </c>
      <c r="E22" s="1" t="str">
        <f aca="false">IF(ISNUMBER(C22),"+"&amp;TEXT(ROUNDDOWN(imHGD/C22,2),"0.00"),".")</f>
        <v>+0.06</v>
      </c>
      <c r="F22" s="4" t="str">
        <f aca="false">IF(AND("."=O22,ISNUMBER(M22)),M22*2,".")</f>
        <v>.</v>
      </c>
      <c r="G22" s="1" t="str">
        <f aca="false">IF(ISNUMBER(F22),"+"&amp;TEXT(ROUNDDOWN(imHGR/F22,2),"0.00"),".")</f>
        <v>.</v>
      </c>
      <c r="H22" s="1" t="str">
        <f aca="false">IF(ISNUMBER(F22),"+"&amp;TEXT(ROUNDDOWN(imHGD/F22,2),"0.00"),".")</f>
        <v>.</v>
      </c>
      <c r="I22" s="1" t="str">
        <f aca="false">imHBD</f>
        <v>-2.00</v>
      </c>
      <c r="J22" s="1" t="str">
        <f aca="false">imHPR</f>
        <v>-4.00</v>
      </c>
      <c r="L22" s="1" t="n">
        <f aca="false">nt!E22</f>
        <v>437</v>
      </c>
      <c r="M22" s="1" t="str">
        <f aca="false">nt!F22</f>
        <v>.</v>
      </c>
      <c r="N22" s="1" t="str">
        <f aca="false">nt!M22</f>
        <v>.</v>
      </c>
      <c r="O22" s="1" t="str">
        <f aca="false">nt!N22</f>
        <v>.</v>
      </c>
      <c r="Q22" s="1" t="str">
        <f aca="false">"&lt;td&gt;"&amp;B22&amp;IF(ISNUMBER(C22),"&lt;td class=""lv_s al_r""&gt;"&amp;C22&amp;"&lt;td class=""lv_s""&gt;"&amp;D22&amp;":"&amp;E22,"&lt;td colspan=2&gt;.")&amp;IF(ISNUMBER(F22),"&lt;td class=""lv_a al_r""&gt;"&amp;F22&amp;"&lt;td class=""lv_a""&gt;"&amp;G22&amp;":"&amp;H22,"&lt;td colspan=2&gt;.")&amp;"&lt;td&gt;"&amp;I22&amp;":"&amp;J22&amp;"&lt;td&gt;DBP"</f>
        <v>&lt;td&gt;あなたに会いたくて&lt;td class="lv_s al_r"&gt;874&lt;td class="lv_s"&gt;+0.13:+0.06&lt;td colspan=2&gt;.&lt;td&gt;-2.00:-4.00&lt;td&gt;DBP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nt!C23</f>
        <v>SONG OF JOY [KING CRAB MIX]</v>
      </c>
      <c r="C23" s="4" t="n">
        <f aca="false">IF(AND("."=N23,ISNUMBER(L23)),L23*2,".")</f>
        <v>980</v>
      </c>
      <c r="D23" s="1" t="str">
        <f aca="false">IF(ISNUMBER(C23),"+"&amp;TEXT(ROUNDDOWN(imHGR/C23,2),"0.00"),".")</f>
        <v>+0.12</v>
      </c>
      <c r="E23" s="1" t="str">
        <f aca="false">IF(ISNUMBER(C23),"+"&amp;TEXT(ROUNDDOWN(imHGD/C23,2),"0.00"),".")</f>
        <v>+0.05</v>
      </c>
      <c r="F23" s="4" t="str">
        <f aca="false">IF(AND("."=O23,ISNUMBER(M23)),M23*2,".")</f>
        <v>.</v>
      </c>
      <c r="G23" s="1" t="str">
        <f aca="false">IF(ISNUMBER(F23),"+"&amp;TEXT(ROUNDDOWN(imHGR/F23,2),"0.00"),".")</f>
        <v>.</v>
      </c>
      <c r="H23" s="1" t="str">
        <f aca="false">IF(ISNUMBER(F23),"+"&amp;TEXT(ROUNDDOWN(imHGD/F23,2),"0.00"),".")</f>
        <v>.</v>
      </c>
      <c r="I23" s="1" t="str">
        <f aca="false">imHBD</f>
        <v>-2.00</v>
      </c>
      <c r="J23" s="1" t="str">
        <f aca="false">imHPR</f>
        <v>-4.00</v>
      </c>
      <c r="L23" s="1" t="n">
        <f aca="false">nt!E23</f>
        <v>490</v>
      </c>
      <c r="M23" s="1" t="str">
        <f aca="false">nt!F23</f>
        <v>.</v>
      </c>
      <c r="N23" s="1" t="str">
        <f aca="false">nt!M23</f>
        <v>.</v>
      </c>
      <c r="O23" s="1" t="str">
        <f aca="false">nt!N23</f>
        <v>.</v>
      </c>
      <c r="Q23" s="1" t="str">
        <f aca="false">"&lt;td&gt;"&amp;B23&amp;IF(ISNUMBER(C23),"&lt;td class=""lv_s al_r""&gt;"&amp;C23&amp;"&lt;td class=""lv_s""&gt;"&amp;D23&amp;":"&amp;E23,"&lt;td colspan=2&gt;.")&amp;IF(ISNUMBER(F23),"&lt;td class=""lv_a al_r""&gt;"&amp;F23&amp;"&lt;td class=""lv_a""&gt;"&amp;G23&amp;":"&amp;H23,"&lt;td colspan=2&gt;.")&amp;"&lt;td&gt;"&amp;I23&amp;":"&amp;J23&amp;"&lt;td&gt;DBP"</f>
        <v>&lt;td&gt;SONG OF JOY [KING CRAB MIX]&lt;td class="lv_s al_r"&gt;980&lt;td class="lv_s"&gt;+0.12:+0.05&lt;td colspan=2&gt;.&lt;td&gt;-2.00:-4.00&lt;td&gt;DBP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nt!C24</f>
        <v>SNOW DANCE [BALEARIC TOGS KONAMI REMIX]</v>
      </c>
      <c r="C24" s="4" t="n">
        <f aca="false">IF(AND("."=N24,ISNUMBER(L24)),L24*2,".")</f>
        <v>634</v>
      </c>
      <c r="D24" s="1" t="str">
        <f aca="false">IF(ISNUMBER(C24),"+"&amp;TEXT(ROUNDDOWN(imHGR/C24,2),"0.00"),".")</f>
        <v>+0.19</v>
      </c>
      <c r="E24" s="1" t="str">
        <f aca="false">IF(ISNUMBER(C24),"+"&amp;TEXT(ROUNDDOWN(imHGD/C24,2),"0.00"),".")</f>
        <v>+0.08</v>
      </c>
      <c r="F24" s="4" t="str">
        <f aca="false">IF(AND("."=O24,ISNUMBER(M24)),M24*2,".")</f>
        <v>.</v>
      </c>
      <c r="G24" s="1" t="str">
        <f aca="false">IF(ISNUMBER(F24),"+"&amp;TEXT(ROUNDDOWN(imHGR/F24,2),"0.00"),".")</f>
        <v>.</v>
      </c>
      <c r="H24" s="1" t="str">
        <f aca="false">IF(ISNUMBER(F24),"+"&amp;TEXT(ROUNDDOWN(imHGD/F24,2),"0.00"),".")</f>
        <v>.</v>
      </c>
      <c r="I24" s="1" t="str">
        <f aca="false">imHBD</f>
        <v>-2.00</v>
      </c>
      <c r="J24" s="1" t="str">
        <f aca="false">imHPR</f>
        <v>-4.00</v>
      </c>
      <c r="L24" s="1" t="n">
        <f aca="false">nt!E24</f>
        <v>317</v>
      </c>
      <c r="M24" s="1" t="str">
        <f aca="false">nt!F24</f>
        <v>.</v>
      </c>
      <c r="N24" s="1" t="str">
        <f aca="false">nt!M24</f>
        <v>.</v>
      </c>
      <c r="O24" s="1" t="str">
        <f aca="false">nt!N24</f>
        <v>.</v>
      </c>
      <c r="Q24" s="1" t="str">
        <f aca="false">"&lt;td&gt;"&amp;B24&amp;IF(ISNUMBER(C24),"&lt;td class=""lv_s al_r""&gt;"&amp;C24&amp;"&lt;td class=""lv_s""&gt;"&amp;D24&amp;":"&amp;E24,"&lt;td colspan=2&gt;.")&amp;IF(ISNUMBER(F24),"&lt;td class=""lv_a al_r""&gt;"&amp;F24&amp;"&lt;td class=""lv_a""&gt;"&amp;G24&amp;":"&amp;H24,"&lt;td colspan=2&gt;.")&amp;"&lt;td&gt;"&amp;I24&amp;":"&amp;J24&amp;"&lt;td&gt;DBP"</f>
        <v>&lt;td&gt;SNOW DANCE [BALEARIC TOGS KONAMI REMIX]&lt;td class="lv_s al_r"&gt;634&lt;td class="lv_s"&gt;+0.19:+0.08&lt;td colspan=2&gt;.&lt;td&gt;-2.00:-4.00&lt;td&gt;DBP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nt!C25</f>
        <v>GO ON, BABY! [HAPPY! HIPPIE! KONAMI RE-ORGANIZE MIX]</v>
      </c>
      <c r="C25" s="4" t="n">
        <f aca="false">IF(AND("."=N25,ISNUMBER(L25)),L25*2,".")</f>
        <v>954</v>
      </c>
      <c r="D25" s="1" t="str">
        <f aca="false">IF(ISNUMBER(C25),"+"&amp;TEXT(ROUNDDOWN(imHGR/C25,2),"0.00"),".")</f>
        <v>+0.12</v>
      </c>
      <c r="E25" s="1" t="str">
        <f aca="false">IF(ISNUMBER(C25),"+"&amp;TEXT(ROUNDDOWN(imHGD/C25,2),"0.00"),".")</f>
        <v>+0.05</v>
      </c>
      <c r="F25" s="4" t="str">
        <f aca="false">IF(AND("."=O25,ISNUMBER(M25)),M25*2,".")</f>
        <v>.</v>
      </c>
      <c r="G25" s="1" t="str">
        <f aca="false">IF(ISNUMBER(F25),"+"&amp;TEXT(ROUNDDOWN(imHGR/F25,2),"0.00"),".")</f>
        <v>.</v>
      </c>
      <c r="H25" s="1" t="str">
        <f aca="false">IF(ISNUMBER(F25),"+"&amp;TEXT(ROUNDDOWN(imHGD/F25,2),"0.00"),".")</f>
        <v>.</v>
      </c>
      <c r="I25" s="1" t="str">
        <f aca="false">imHBD</f>
        <v>-2.00</v>
      </c>
      <c r="J25" s="1" t="str">
        <f aca="false">imHPR</f>
        <v>-4.00</v>
      </c>
      <c r="L25" s="1" t="n">
        <f aca="false">nt!E25</f>
        <v>477</v>
      </c>
      <c r="M25" s="1" t="str">
        <f aca="false">nt!F25</f>
        <v>.</v>
      </c>
      <c r="N25" s="1" t="str">
        <f aca="false">nt!M25</f>
        <v>.</v>
      </c>
      <c r="O25" s="1" t="str">
        <f aca="false">nt!N25</f>
        <v>.</v>
      </c>
      <c r="Q25" s="1" t="str">
        <f aca="false">"&lt;td&gt;"&amp;B25&amp;IF(ISNUMBER(C25),"&lt;td class=""lv_s al_r""&gt;"&amp;C25&amp;"&lt;td class=""lv_s""&gt;"&amp;D25&amp;":"&amp;E25,"&lt;td colspan=2&gt;.")&amp;IF(ISNUMBER(F25),"&lt;td class=""lv_a al_r""&gt;"&amp;F25&amp;"&lt;td class=""lv_a""&gt;"&amp;G25&amp;":"&amp;H25,"&lt;td colspan=2&gt;.")&amp;"&lt;td&gt;"&amp;I25&amp;":"&amp;J25&amp;"&lt;td&gt;DBP"</f>
        <v>&lt;td&gt;GO ON, BABY! [HAPPY! HIPPIE! KONAMI RE-ORGANIZE MIX]&lt;td class="lv_s al_r"&gt;954&lt;td class="lv_s"&gt;+0.12:+0.05&lt;td colspan=2&gt;.&lt;td&gt;-2.00:-4.00&lt;td&gt;DBP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nt!C26</f>
        <v>朝がまた来る [SCI-FI ANALOG SLAVE KONAMI REMIX]</v>
      </c>
      <c r="C26" s="4" t="str">
        <f aca="false">IF(AND("."=N26,ISNUMBER(L26)),L26*2,".")</f>
        <v>.</v>
      </c>
      <c r="D26" s="1" t="str">
        <f aca="false">IF(ISNUMBER(C26),"+"&amp;TEXT(ROUNDDOWN(imHGR/C26,2),"0.00"),".")</f>
        <v>.</v>
      </c>
      <c r="E26" s="1" t="str">
        <f aca="false">IF(ISNUMBER(C26),"+"&amp;TEXT(ROUNDDOWN(imHGD/C26,2),"0.00"),".")</f>
        <v>.</v>
      </c>
      <c r="F26" s="4" t="str">
        <f aca="false">IF(AND("."=O26,ISNUMBER(M26)),M26*2,".")</f>
        <v>.</v>
      </c>
      <c r="G26" s="1" t="str">
        <f aca="false">IF(ISNUMBER(F26),"+"&amp;TEXT(ROUNDDOWN(imHGR/F26,2),"0.00"),".")</f>
        <v>.</v>
      </c>
      <c r="H26" s="1" t="str">
        <f aca="false">IF(ISNUMBER(F26),"+"&amp;TEXT(ROUNDDOWN(imHGD/F26,2),"0.00"),".")</f>
        <v>.</v>
      </c>
      <c r="I26" s="1" t="str">
        <f aca="false">imHBD</f>
        <v>-2.00</v>
      </c>
      <c r="J26" s="1" t="str">
        <f aca="false">imHPR</f>
        <v>-4.00</v>
      </c>
      <c r="L26" s="1" t="n">
        <f aca="false">nt!E26</f>
        <v>505</v>
      </c>
      <c r="M26" s="1" t="str">
        <f aca="false">nt!F26</f>
        <v>.</v>
      </c>
      <c r="N26" s="1" t="str">
        <f aca="false">nt!M26</f>
        <v>no</v>
      </c>
      <c r="O26" s="1" t="str">
        <f aca="false">nt!N26</f>
        <v>.</v>
      </c>
      <c r="Q26" s="1" t="str">
        <f aca="false">"&lt;td&gt;"&amp;B26&amp;IF(ISNUMBER(C26),"&lt;td class=""lv_s al_r""&gt;"&amp;C26&amp;"&lt;td class=""lv_s""&gt;"&amp;D26&amp;":"&amp;E26,"&lt;td colspan=2&gt;.")&amp;IF(ISNUMBER(F26),"&lt;td class=""lv_a al_r""&gt;"&amp;F26&amp;"&lt;td class=""lv_a""&gt;"&amp;G26&amp;":"&amp;H26,"&lt;td colspan=2&gt;.")&amp;"&lt;td&gt;"&amp;I26&amp;":"&amp;J26&amp;"&lt;td&gt;DBP"</f>
        <v>&lt;td&gt;朝がまた来る [SCI-FI ANALOG SLAVE KONAMI REMIX]&lt;td colspan=2&gt;.&lt;td colspan=2&gt;.&lt;td&gt;-2.00:-4.00&lt;td&gt;DBP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9" activeCellId="0" sqref="E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ba1!B1</f>
        <v>beatmania featuring DREAMS COME TRUE</v>
      </c>
      <c r="C1" s="1" t="s">
        <v>114</v>
      </c>
      <c r="E1" s="1" t="n">
        <f aca="false">COUNTIF(E:E,"ok")</f>
        <v>18</v>
      </c>
      <c r="F1" s="1" t="n">
        <f aca="false">COUNTIF(F:F,"ok")</f>
        <v>18</v>
      </c>
    </row>
    <row r="2" customFormat="false" ht="14" hidden="false" customHeight="false" outlineLevel="0" collapsed="false">
      <c r="B2" s="1" t="str">
        <f aca="false">ba1!B2</f>
        <v>1p basic</v>
      </c>
      <c r="C2" s="1" t="s">
        <v>115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116</v>
      </c>
      <c r="C3" s="1" t="s">
        <v>117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118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  <c r="E5" s="4"/>
      <c r="F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ba1</v>
      </c>
    </row>
    <row r="7" customFormat="false" ht="13.8" hidden="false" customHeight="false" outlineLevel="0" collapsed="false">
      <c r="C7" s="1" t="s">
        <v>103</v>
      </c>
      <c r="D7" s="1" t="s">
        <v>104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ba1!B9</f>
        <v>朝がまた来る</v>
      </c>
      <c r="C9" s="4" t="n">
        <v>1.16</v>
      </c>
      <c r="D9" s="4" t="n">
        <v>0.54</v>
      </c>
      <c r="E9" s="4" t="str">
        <f aca="false">IF("."=ba1!D9,"--",IF(ISBLANK(C9),"//",IF(C9=VALUE(ba1!D9),"ok","■")))</f>
        <v>ok</v>
      </c>
      <c r="F9" s="4" t="str">
        <f aca="false">IF("."=ba1!E9,"--",IF(ISBLANK(D9),"//",IF(D9=VALUE(ba1!E9),"ok","■")))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ba1!B10</f>
        <v>SNOW DANCE</v>
      </c>
      <c r="C10" s="4" t="n">
        <v>0.91</v>
      </c>
      <c r="D10" s="4" t="n">
        <v>0.42</v>
      </c>
      <c r="E10" s="4" t="str">
        <f aca="false">IF("."=ba1!D10,"--",IF(ISBLANK(C10),"//",IF(C10=VALUE(ba1!D10),"ok","■")))</f>
        <v>ok</v>
      </c>
      <c r="F10" s="4" t="str">
        <f aca="false">IF("."=ba1!E10,"--",IF(ISBLANK(D10),"//",IF(D10=VALUE(ba1!E10),"ok","■")))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ba1!B11</f>
        <v>笑顔の行方</v>
      </c>
      <c r="C11" s="4" t="n">
        <v>0.63</v>
      </c>
      <c r="D11" s="4" t="n">
        <v>0.3</v>
      </c>
      <c r="E11" s="4" t="str">
        <f aca="false">IF("."=ba1!D11,"--",IF(ISBLANK(C11),"//",IF(C11=VALUE(ba1!D11),"ok","■")))</f>
        <v>ok</v>
      </c>
      <c r="F11" s="4" t="str">
        <f aca="false">IF("."=ba1!E11,"--",IF(ISBLANK(D11),"//",IF(D11=VALUE(ba1!E11),"ok","■")))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ba1!B12</f>
        <v>GO ON, BABY!</v>
      </c>
      <c r="C12" s="4" t="n">
        <v>1.14</v>
      </c>
      <c r="D12" s="4" t="n">
        <v>0.54</v>
      </c>
      <c r="E12" s="4" t="str">
        <f aca="false">IF("."=ba1!D12,"--",IF(ISBLANK(C12),"//",IF(C12=VALUE(ba1!D12),"ok","■")))</f>
        <v>ok</v>
      </c>
      <c r="F12" s="4" t="str">
        <f aca="false">IF("."=ba1!E12,"--",IF(ISBLANK(D12),"//",IF(D12=VALUE(ba1!E12),"ok","■")))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ba1!B13</f>
        <v>LAT.43°N [FORTY-THREE DEGREES NORTH LATITUDE]</v>
      </c>
      <c r="C13" s="4" t="n">
        <v>0.8</v>
      </c>
      <c r="D13" s="4" t="n">
        <v>0.37</v>
      </c>
      <c r="E13" s="4" t="str">
        <f aca="false">IF("."=ba1!D13,"--",IF(ISBLANK(C13),"//",IF(C13=VALUE(ba1!D13),"ok","■")))</f>
        <v>ok</v>
      </c>
      <c r="F13" s="4" t="str">
        <f aca="false">IF("."=ba1!E13,"--",IF(ISBLANK(D13),"//",IF(D13=VALUE(ba1!E13),"ok","■")))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ba1!B14</f>
        <v>NANTE KOI SHITANDARO [KING CRAFTY MIX]</v>
      </c>
      <c r="C14" s="4" t="n">
        <v>0.95</v>
      </c>
      <c r="D14" s="4" t="n">
        <v>0.44</v>
      </c>
      <c r="E14" s="4" t="str">
        <f aca="false">IF("."=ba1!D14,"--",IF(ISBLANK(C14),"//",IF(C14=VALUE(ba1!D14),"ok","■")))</f>
        <v>ok</v>
      </c>
      <c r="F14" s="4" t="str">
        <f aca="false">IF("."=ba1!E14,"--",IF(ISBLANK(D14),"//",IF(D14=VALUE(ba1!E14),"ok","■")))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ba1!B15</f>
        <v>さよならを待ってる</v>
      </c>
      <c r="C15" s="4" t="n">
        <v>0.83</v>
      </c>
      <c r="D15" s="4" t="n">
        <v>0.39</v>
      </c>
      <c r="E15" s="4" t="str">
        <f aca="false">IF("."=ba1!D15,"--",IF(ISBLANK(C15),"//",IF(C15=VALUE(ba1!D15),"ok","■")))</f>
        <v>ok</v>
      </c>
      <c r="F15" s="4" t="str">
        <f aca="false">IF("."=ba1!E15,"--",IF(ISBLANK(D15),"//",IF(D15=VALUE(ba1!E15),"ok","■")))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ba1!B16</f>
        <v>なんて恋したんだろ</v>
      </c>
      <c r="C16" s="4" t="n">
        <v>0.96</v>
      </c>
      <c r="D16" s="4" t="n">
        <v>0.45</v>
      </c>
      <c r="E16" s="4" t="str">
        <f aca="false">IF("."=ba1!D16,"--",IF(ISBLANK(C16),"//",IF(C16=VALUE(ba1!D16),"ok","■")))</f>
        <v>ok</v>
      </c>
      <c r="F16" s="4" t="str">
        <f aca="false">IF("."=ba1!E16,"--",IF(ISBLANK(D16),"//",IF(D16=VALUE(ba1!E16),"ok","■")))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ba1!B17</f>
        <v>決戦は金曜日</v>
      </c>
      <c r="C17" s="4" t="n">
        <v>0.59</v>
      </c>
      <c r="D17" s="4" t="n">
        <v>0.27</v>
      </c>
      <c r="E17" s="4" t="str">
        <f aca="false">IF("."=ba1!D17,"--",IF(ISBLANK(C17),"//",IF(C17=VALUE(ba1!D17),"ok","■")))</f>
        <v>ok</v>
      </c>
      <c r="F17" s="4" t="str">
        <f aca="false">IF("."=ba1!E17,"--",IF(ISBLANK(D17),"//",IF(D17=VALUE(ba1!E17),"ok","■")))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ba1!B18</f>
        <v>よろこびのうた</v>
      </c>
      <c r="C18" s="4" t="n">
        <v>0.65</v>
      </c>
      <c r="D18" s="4" t="n">
        <v>0.3</v>
      </c>
      <c r="E18" s="4" t="str">
        <f aca="false">IF("."=ba1!D18,"--",IF(ISBLANK(C18),"//",IF(C18=VALUE(ba1!D18),"ok","■")))</f>
        <v>ok</v>
      </c>
      <c r="F18" s="4" t="str">
        <f aca="false">IF("."=ba1!E18,"--",IF(ISBLANK(D18),"//",IF(D18=VALUE(ba1!E18),"ok","■")))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ba1!B19</f>
        <v>うれしい！たのしい！大好き！</v>
      </c>
      <c r="C19" s="4" t="n">
        <v>0.82</v>
      </c>
      <c r="D19" s="4" t="n">
        <v>0.38</v>
      </c>
      <c r="E19" s="4" t="str">
        <f aca="false">IF("."=ba1!D19,"--",IF(ISBLANK(C19),"//",IF(C19=VALUE(ba1!D19),"ok","■")))</f>
        <v>ok</v>
      </c>
      <c r="F19" s="4" t="str">
        <f aca="false">IF("."=ba1!E19,"--",IF(ISBLANK(D19),"//",IF(D19=VALUE(ba1!E19),"ok","■")))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ba1!B20</f>
        <v>あはは</v>
      </c>
      <c r="C20" s="4" t="n">
        <v>0.65</v>
      </c>
      <c r="D20" s="4" t="n">
        <v>0.3</v>
      </c>
      <c r="E20" s="4" t="str">
        <f aca="false">IF("."=ba1!D20,"--",IF(ISBLANK(C20),"//",IF(C20=VALUE(ba1!D20),"ok","■")))</f>
        <v>ok</v>
      </c>
      <c r="F20" s="4" t="str">
        <f aca="false">IF("."=ba1!E20,"--",IF(ISBLANK(D20),"//",IF(D20=VALUE(ba1!E20),"ok","■")))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ba1!B21</f>
        <v>AHAHA [KING CRAB MIX]</v>
      </c>
      <c r="C21" s="4" t="n">
        <v>0.55</v>
      </c>
      <c r="D21" s="4" t="n">
        <v>0.26</v>
      </c>
      <c r="E21" s="4" t="str">
        <f aca="false">IF("."=ba1!D21,"--",IF(ISBLANK(C21),"//",IF(C21=VALUE(ba1!D21),"ok","■")))</f>
        <v>ok</v>
      </c>
      <c r="F21" s="4" t="str">
        <f aca="false">IF("."=ba1!E21,"--",IF(ISBLANK(D21),"//",IF(D21=VALUE(ba1!E21),"ok","■")))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ba1!B22</f>
        <v>あなたに会いたくて</v>
      </c>
      <c r="C22" s="4" t="n">
        <v>0.52</v>
      </c>
      <c r="D22" s="4" t="n">
        <v>0.24</v>
      </c>
      <c r="E22" s="4" t="str">
        <f aca="false">IF("."=ba1!D22,"--",IF(ISBLANK(C22),"//",IF(C22=VALUE(ba1!D22),"ok","■")))</f>
        <v>ok</v>
      </c>
      <c r="F22" s="4" t="str">
        <f aca="false">IF("."=ba1!E22,"--",IF(ISBLANK(D22),"//",IF(D22=VALUE(ba1!E22),"ok","■")))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ba1!B23</f>
        <v>SONG OF JOY [KING CRAB MIX]</v>
      </c>
      <c r="C23" s="4" t="n">
        <v>0.34</v>
      </c>
      <c r="D23" s="4" t="n">
        <v>0.16</v>
      </c>
      <c r="E23" s="4" t="str">
        <f aca="false">IF("."=ba1!D23,"--",IF(ISBLANK(C23),"//",IF(C23=VALUE(ba1!D23),"ok","■")))</f>
        <v>ok</v>
      </c>
      <c r="F23" s="4" t="str">
        <f aca="false">IF("."=ba1!E23,"--",IF(ISBLANK(D23),"//",IF(D23=VALUE(ba1!E23),"ok","■")))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ba1!B24</f>
        <v>SNOW DANCE [BALEARIC TOGS KONAMI REMIX]</v>
      </c>
      <c r="C24" s="4" t="n">
        <v>0.52</v>
      </c>
      <c r="D24" s="4" t="n">
        <v>0.24</v>
      </c>
      <c r="E24" s="4" t="str">
        <f aca="false">IF("."=ba1!D24,"--",IF(ISBLANK(C24),"//",IF(C24=VALUE(ba1!D24),"ok","■")))</f>
        <v>ok</v>
      </c>
      <c r="F24" s="4" t="str">
        <f aca="false">IF("."=ba1!E24,"--",IF(ISBLANK(D24),"//",IF(D24=VALUE(ba1!E24),"ok","■")))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ba1!B25</f>
        <v>GO ON, BABY! [HAPPY! HIPPIE! KONAMI RE-ORGANIZE MIX]</v>
      </c>
      <c r="C25" s="4" t="n">
        <v>0.47</v>
      </c>
      <c r="D25" s="4" t="n">
        <v>0.22</v>
      </c>
      <c r="E25" s="4" t="str">
        <f aca="false">IF("."=ba1!D25,"--",IF(ISBLANK(C25),"//",IF(C25=VALUE(ba1!D25),"ok","■")))</f>
        <v>ok</v>
      </c>
      <c r="F25" s="4" t="str">
        <f aca="false">IF("."=ba1!E25,"--",IF(ISBLANK(D25),"//",IF(D25=VALUE(ba1!E25),"ok","■")))</f>
        <v>ok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ba1!B26</f>
        <v>朝がまた来る [SCI-FI ANALOG SLAVE KONAMI REMIX]</v>
      </c>
      <c r="C26" s="4" t="n">
        <v>0.45</v>
      </c>
      <c r="D26" s="4" t="n">
        <v>0.21</v>
      </c>
      <c r="E26" s="4" t="str">
        <f aca="false">IF("."=ba1!D26,"--",IF(ISBLANK(C26),"//",IF(C26=VALUE(ba1!D26),"ok","■")))</f>
        <v>ok</v>
      </c>
      <c r="F26" s="4" t="str">
        <f aca="false">IF("."=ba1!E26,"--",IF(ISBLANK(D26),"//",IF(D26=VALUE(ba1!E26),"ok","■")))</f>
        <v>ok</v>
      </c>
    </row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ha1!B1</f>
        <v>beatmania featuring DREAMS COME TRUE</v>
      </c>
      <c r="C1" s="1" t="s">
        <v>114</v>
      </c>
      <c r="E1" s="1" t="n">
        <f aca="false">COUNTIF(E:E,"ok")</f>
        <v>18</v>
      </c>
      <c r="F1" s="1" t="n">
        <f aca="false">COUNTIF(F:F,"ok")</f>
        <v>18</v>
      </c>
      <c r="I1" s="1" t="n">
        <f aca="false">COUNTIF(I:I,"ok")</f>
        <v>0</v>
      </c>
      <c r="J1" s="1" t="n">
        <f aca="false">COUNTIF(J:J,"ok")</f>
        <v>0</v>
      </c>
    </row>
    <row r="2" customFormat="false" ht="14" hidden="false" customHeight="false" outlineLevel="0" collapsed="false">
      <c r="B2" s="1" t="str">
        <f aca="false">ha1!B2</f>
        <v>1p hard</v>
      </c>
      <c r="C2" s="1" t="s">
        <v>115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116</v>
      </c>
      <c r="C3" s="1" t="s">
        <v>117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18</v>
      </c>
      <c r="J3" s="1" t="n">
        <f aca="false">COUNTIF(J:J,"--")</f>
        <v>18</v>
      </c>
    </row>
    <row r="4" customFormat="false" ht="14" hidden="false" customHeight="false" outlineLevel="0" collapsed="false">
      <c r="C4" s="1" t="s">
        <v>118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ha1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ha1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ha1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ha1</v>
      </c>
    </row>
    <row r="7" customFormat="false" ht="13.8" hidden="false" customHeight="false" outlineLevel="0" collapsed="false">
      <c r="C7" s="1" t="s">
        <v>103</v>
      </c>
      <c r="D7" s="1" t="s">
        <v>104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103</v>
      </c>
      <c r="H7" s="1" t="s">
        <v>104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ha1!B9</f>
        <v>朝がまた来る</v>
      </c>
      <c r="C9" s="1" t="n">
        <v>0.86</v>
      </c>
      <c r="D9" s="4" t="n">
        <v>0.39</v>
      </c>
      <c r="E9" s="4" t="str">
        <f aca="false">IF("."=ha1!D9,"--",IF(ISBLANK(C9),"//",IF(C9=VALUE(ha1!D9),"ok","■")))</f>
        <v>ok</v>
      </c>
      <c r="F9" s="4" t="str">
        <f aca="false">IF("."=ha1!E9,"--",IF(ISBLANK(D9),"//",IF(D9=VALUE(ha1!E9),"ok","■")))</f>
        <v>ok</v>
      </c>
      <c r="G9" s="1" t="s">
        <v>81</v>
      </c>
      <c r="H9" s="1" t="s">
        <v>81</v>
      </c>
      <c r="I9" s="1" t="str">
        <f aca="false">IF("."=ha1!G9,"--",IF(ISBLANK(G9),"//",IF(G9=VALUE(ha1!G9),"ok","■")))</f>
        <v>--</v>
      </c>
      <c r="J9" s="1" t="str">
        <f aca="false">IF("."=ha1!H9,"--",IF(ISBLANK(H9),"//",IF(H9=VALUE(ha1!H9),"ok","■")))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ha1!B10</f>
        <v>SNOW DANCE</v>
      </c>
      <c r="C10" s="1" t="n">
        <v>0.65</v>
      </c>
      <c r="D10" s="4" t="n">
        <v>0.3</v>
      </c>
      <c r="E10" s="4" t="str">
        <f aca="false">IF("."=ha1!D10,"--",IF(ISBLANK(C10),"//",IF(C10=VALUE(ha1!D10),"ok","■")))</f>
        <v>ok</v>
      </c>
      <c r="F10" s="4" t="str">
        <f aca="false">IF("."=ha1!E10,"--",IF(ISBLANK(D10),"//",IF(D10=VALUE(ha1!E10),"ok","■")))</f>
        <v>ok</v>
      </c>
      <c r="G10" s="1" t="s">
        <v>81</v>
      </c>
      <c r="H10" s="1" t="s">
        <v>81</v>
      </c>
      <c r="I10" s="1" t="str">
        <f aca="false">IF("."=ha1!G10,"--",IF(ISBLANK(G10),"//",IF(G10=VALUE(ha1!G10),"ok","■")))</f>
        <v>--</v>
      </c>
      <c r="J10" s="1" t="str">
        <f aca="false">IF("."=ha1!H10,"--",IF(ISBLANK(H10),"//",IF(H10=VALUE(ha1!H10),"ok","■")))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ha1!B11</f>
        <v>笑顔の行方</v>
      </c>
      <c r="C11" s="1" t="n">
        <v>0.43</v>
      </c>
      <c r="D11" s="4" t="n">
        <v>0.2</v>
      </c>
      <c r="E11" s="4" t="str">
        <f aca="false">IF("."=ha1!D11,"--",IF(ISBLANK(C11),"//",IF(C11=VALUE(ha1!D11),"ok","■")))</f>
        <v>ok</v>
      </c>
      <c r="F11" s="4" t="str">
        <f aca="false">IF("."=ha1!E11,"--",IF(ISBLANK(D11),"//",IF(D11=VALUE(ha1!E11),"ok","■")))</f>
        <v>ok</v>
      </c>
      <c r="G11" s="1" t="s">
        <v>81</v>
      </c>
      <c r="H11" s="1" t="s">
        <v>81</v>
      </c>
      <c r="I11" s="1" t="str">
        <f aca="false">IF("."=ha1!G11,"--",IF(ISBLANK(G11),"//",IF(G11=VALUE(ha1!G11),"ok","■")))</f>
        <v>--</v>
      </c>
      <c r="J11" s="1" t="str">
        <f aca="false">IF("."=ha1!H11,"--",IF(ISBLANK(H11),"//",IF(H11=VALUE(ha1!H11),"ok","■")))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ha1!B12</f>
        <v>GO ON, BABY!</v>
      </c>
      <c r="C12" s="1" t="n">
        <v>0.57</v>
      </c>
      <c r="D12" s="4" t="n">
        <v>0.26</v>
      </c>
      <c r="E12" s="4" t="str">
        <f aca="false">IF("."=ha1!D12,"--",IF(ISBLANK(C12),"//",IF(C12=VALUE(ha1!D12),"ok","■")))</f>
        <v>ok</v>
      </c>
      <c r="F12" s="4" t="str">
        <f aca="false">IF("."=ha1!E12,"--",IF(ISBLANK(D12),"//",IF(D12=VALUE(ha1!E12),"ok","■")))</f>
        <v>ok</v>
      </c>
      <c r="G12" s="1" t="s">
        <v>81</v>
      </c>
      <c r="H12" s="1" t="s">
        <v>81</v>
      </c>
      <c r="I12" s="1" t="str">
        <f aca="false">IF("."=ha1!G12,"--",IF(ISBLANK(G12),"//",IF(G12=VALUE(ha1!G12),"ok","■")))</f>
        <v>--</v>
      </c>
      <c r="J12" s="1" t="str">
        <f aca="false">IF("."=ha1!H12,"--",IF(ISBLANK(H12),"//",IF(H12=VALUE(ha1!H12),"ok","■")))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ha1!B13</f>
        <v>LAT.43°N [FORTY-THREE DEGREES NORTH LATITUDE]</v>
      </c>
      <c r="C13" s="1" t="n">
        <v>0.51</v>
      </c>
      <c r="D13" s="4" t="n">
        <v>0.23</v>
      </c>
      <c r="E13" s="4" t="str">
        <f aca="false">IF("."=ha1!D13,"--",IF(ISBLANK(C13),"//",IF(C13=VALUE(ha1!D13),"ok","■")))</f>
        <v>ok</v>
      </c>
      <c r="F13" s="4" t="str">
        <f aca="false">IF("."=ha1!E13,"--",IF(ISBLANK(D13),"//",IF(D13=VALUE(ha1!E13),"ok","■")))</f>
        <v>ok</v>
      </c>
      <c r="G13" s="1" t="s">
        <v>81</v>
      </c>
      <c r="H13" s="1" t="s">
        <v>81</v>
      </c>
      <c r="I13" s="1" t="str">
        <f aca="false">IF("."=ha1!G13,"--",IF(ISBLANK(G13),"//",IF(G13=VALUE(ha1!G13),"ok","■")))</f>
        <v>--</v>
      </c>
      <c r="J13" s="1" t="str">
        <f aca="false">IF("."=ha1!H13,"--",IF(ISBLANK(H13),"//",IF(H13=VALUE(ha1!H13),"ok","■")))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ha1!B14</f>
        <v>NANTE KOI SHITANDARO [KING CRAFTY MIX]</v>
      </c>
      <c r="C14" s="1" t="n">
        <v>0.67</v>
      </c>
      <c r="D14" s="4" t="n">
        <v>0.31</v>
      </c>
      <c r="E14" s="4" t="str">
        <f aca="false">IF("."=ha1!D14,"--",IF(ISBLANK(C14),"//",IF(C14=VALUE(ha1!D14),"ok","■")))</f>
        <v>ok</v>
      </c>
      <c r="F14" s="4" t="str">
        <f aca="false">IF("."=ha1!E14,"--",IF(ISBLANK(D14),"//",IF(D14=VALUE(ha1!E14),"ok","■")))</f>
        <v>ok</v>
      </c>
      <c r="G14" s="1" t="s">
        <v>81</v>
      </c>
      <c r="H14" s="1" t="s">
        <v>81</v>
      </c>
      <c r="I14" s="1" t="str">
        <f aca="false">IF("."=ha1!G14,"--",IF(ISBLANK(G14),"//",IF(G14=VALUE(ha1!G14),"ok","■")))</f>
        <v>--</v>
      </c>
      <c r="J14" s="1" t="str">
        <f aca="false">IF("."=ha1!H14,"--",IF(ISBLANK(H14),"//",IF(H14=VALUE(ha1!H14),"ok","■")))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ha1!B15</f>
        <v>さよならを待ってる</v>
      </c>
      <c r="C15" s="1" t="n">
        <v>0.4</v>
      </c>
      <c r="D15" s="4" t="n">
        <v>0.18</v>
      </c>
      <c r="E15" s="4" t="str">
        <f aca="false">IF("."=ha1!D15,"--",IF(ISBLANK(C15),"//",IF(C15=VALUE(ha1!D15),"ok","■")))</f>
        <v>ok</v>
      </c>
      <c r="F15" s="4" t="str">
        <f aca="false">IF("."=ha1!E15,"--",IF(ISBLANK(D15),"//",IF(D15=VALUE(ha1!E15),"ok","■")))</f>
        <v>ok</v>
      </c>
      <c r="G15" s="1" t="s">
        <v>81</v>
      </c>
      <c r="H15" s="1" t="s">
        <v>81</v>
      </c>
      <c r="I15" s="1" t="str">
        <f aca="false">IF("."=ha1!G15,"--",IF(ISBLANK(G15),"//",IF(G15=VALUE(ha1!G15),"ok","■")))</f>
        <v>--</v>
      </c>
      <c r="J15" s="1" t="str">
        <f aca="false">IF("."=ha1!H15,"--",IF(ISBLANK(H15),"//",IF(H15=VALUE(ha1!H15),"ok","■")))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ha1!B16</f>
        <v>なんて恋したんだろ</v>
      </c>
      <c r="C16" s="1" t="n">
        <v>0.51</v>
      </c>
      <c r="D16" s="4" t="n">
        <v>0.23</v>
      </c>
      <c r="E16" s="4" t="str">
        <f aca="false">IF("."=ha1!D16,"--",IF(ISBLANK(C16),"//",IF(C16=VALUE(ha1!D16),"ok","■")))</f>
        <v>ok</v>
      </c>
      <c r="F16" s="4" t="str">
        <f aca="false">IF("."=ha1!E16,"--",IF(ISBLANK(D16),"//",IF(D16=VALUE(ha1!E16),"ok","■")))</f>
        <v>ok</v>
      </c>
      <c r="G16" s="1" t="s">
        <v>81</v>
      </c>
      <c r="H16" s="1" t="s">
        <v>81</v>
      </c>
      <c r="I16" s="1" t="str">
        <f aca="false">IF("."=ha1!G16,"--",IF(ISBLANK(G16),"//",IF(G16=VALUE(ha1!G16),"ok","■")))</f>
        <v>--</v>
      </c>
      <c r="J16" s="1" t="str">
        <f aca="false">IF("."=ha1!H16,"--",IF(ISBLANK(H16),"//",IF(H16=VALUE(ha1!H16),"ok","■")))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ha1!B17</f>
        <v>決戦は金曜日</v>
      </c>
      <c r="C17" s="1" t="n">
        <v>0.38</v>
      </c>
      <c r="D17" s="4" t="n">
        <v>0.17</v>
      </c>
      <c r="E17" s="4" t="str">
        <f aca="false">IF("."=ha1!D17,"--",IF(ISBLANK(C17),"//",IF(C17=VALUE(ha1!D17),"ok","■")))</f>
        <v>ok</v>
      </c>
      <c r="F17" s="4" t="str">
        <f aca="false">IF("."=ha1!E17,"--",IF(ISBLANK(D17),"//",IF(D17=VALUE(ha1!E17),"ok","■")))</f>
        <v>ok</v>
      </c>
      <c r="G17" s="1" t="s">
        <v>81</v>
      </c>
      <c r="H17" s="1" t="s">
        <v>81</v>
      </c>
      <c r="I17" s="1" t="str">
        <f aca="false">IF("."=ha1!G17,"--",IF(ISBLANK(G17),"//",IF(G17=VALUE(ha1!G17),"ok","■")))</f>
        <v>--</v>
      </c>
      <c r="J17" s="1" t="str">
        <f aca="false">IF("."=ha1!H17,"--",IF(ISBLANK(H17),"//",IF(H17=VALUE(ha1!H17),"ok","■")))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ha1!B18</f>
        <v>よろこびのうた</v>
      </c>
      <c r="C18" s="1" t="n">
        <v>0.41</v>
      </c>
      <c r="D18" s="4" t="n">
        <v>0.19</v>
      </c>
      <c r="E18" s="4" t="str">
        <f aca="false">IF("."=ha1!D18,"--",IF(ISBLANK(C18),"//",IF(C18=VALUE(ha1!D18),"ok","■")))</f>
        <v>ok</v>
      </c>
      <c r="F18" s="4" t="str">
        <f aca="false">IF("."=ha1!E18,"--",IF(ISBLANK(D18),"//",IF(D18=VALUE(ha1!E18),"ok","■")))</f>
        <v>ok</v>
      </c>
      <c r="G18" s="1" t="s">
        <v>81</v>
      </c>
      <c r="H18" s="1" t="s">
        <v>81</v>
      </c>
      <c r="I18" s="1" t="str">
        <f aca="false">IF("."=ha1!G18,"--",IF(ISBLANK(G18),"//",IF(G18=VALUE(ha1!G18),"ok","■")))</f>
        <v>--</v>
      </c>
      <c r="J18" s="1" t="str">
        <f aca="false">IF("."=ha1!H18,"--",IF(ISBLANK(H18),"//",IF(H18=VALUE(ha1!H18),"ok","■")))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ha1!B19</f>
        <v>うれしい！たのしい！大好き！</v>
      </c>
      <c r="C19" s="1" t="n">
        <v>0.53</v>
      </c>
      <c r="D19" s="4" t="n">
        <v>0.24</v>
      </c>
      <c r="E19" s="4" t="str">
        <f aca="false">IF("."=ha1!D19,"--",IF(ISBLANK(C19),"//",IF(C19=VALUE(ha1!D19),"ok","■")))</f>
        <v>ok</v>
      </c>
      <c r="F19" s="4" t="str">
        <f aca="false">IF("."=ha1!E19,"--",IF(ISBLANK(D19),"//",IF(D19=VALUE(ha1!E19),"ok","■")))</f>
        <v>ok</v>
      </c>
      <c r="G19" s="1" t="s">
        <v>81</v>
      </c>
      <c r="H19" s="1" t="s">
        <v>81</v>
      </c>
      <c r="I19" s="1" t="str">
        <f aca="false">IF("."=ha1!G19,"--",IF(ISBLANK(G19),"//",IF(G19=VALUE(ha1!G19),"ok","■")))</f>
        <v>--</v>
      </c>
      <c r="J19" s="1" t="str">
        <f aca="false">IF("."=ha1!H19,"--",IF(ISBLANK(H19),"//",IF(H19=VALUE(ha1!H19),"ok","■")))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ha1!B20</f>
        <v>あはは</v>
      </c>
      <c r="C20" s="1" t="n">
        <v>0.42</v>
      </c>
      <c r="D20" s="4" t="n">
        <v>0.19</v>
      </c>
      <c r="E20" s="4" t="str">
        <f aca="false">IF("."=ha1!D20,"--",IF(ISBLANK(C20),"//",IF(C20=VALUE(ha1!D20),"ok","■")))</f>
        <v>ok</v>
      </c>
      <c r="F20" s="4" t="str">
        <f aca="false">IF("."=ha1!E20,"--",IF(ISBLANK(D20),"//",IF(D20=VALUE(ha1!E20),"ok","■")))</f>
        <v>ok</v>
      </c>
      <c r="G20" s="1" t="s">
        <v>81</v>
      </c>
      <c r="H20" s="1" t="s">
        <v>81</v>
      </c>
      <c r="I20" s="1" t="str">
        <f aca="false">IF("."=ha1!G20,"--",IF(ISBLANK(G20),"//",IF(G20=VALUE(ha1!G20),"ok","■")))</f>
        <v>--</v>
      </c>
      <c r="J20" s="1" t="str">
        <f aca="false">IF("."=ha1!H20,"--",IF(ISBLANK(H20),"//",IF(H20=VALUE(ha1!H20),"ok","■")))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ha1!B21</f>
        <v>AHAHA [KING CRAB MIX]</v>
      </c>
      <c r="C21" s="1" t="n">
        <v>0.37</v>
      </c>
      <c r="D21" s="4" t="n">
        <v>0.17</v>
      </c>
      <c r="E21" s="4" t="str">
        <f aca="false">IF("."=ha1!D21,"--",IF(ISBLANK(C21),"//",IF(C21=VALUE(ha1!D21),"ok","■")))</f>
        <v>ok</v>
      </c>
      <c r="F21" s="4" t="str">
        <f aca="false">IF("."=ha1!E21,"--",IF(ISBLANK(D21),"//",IF(D21=VALUE(ha1!E21),"ok","■")))</f>
        <v>ok</v>
      </c>
      <c r="G21" s="1" t="s">
        <v>81</v>
      </c>
      <c r="H21" s="1" t="s">
        <v>81</v>
      </c>
      <c r="I21" s="1" t="str">
        <f aca="false">IF("."=ha1!G21,"--",IF(ISBLANK(G21),"//",IF(G21=VALUE(ha1!G21),"ok","■")))</f>
        <v>--</v>
      </c>
      <c r="J21" s="1" t="str">
        <f aca="false">IF("."=ha1!H21,"--",IF(ISBLANK(H21),"//",IF(H21=VALUE(ha1!H21),"ok","■")))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ha1!B22</f>
        <v>あなたに会いたくて</v>
      </c>
      <c r="C22" s="1" t="n">
        <v>0.27</v>
      </c>
      <c r="D22" s="4" t="n">
        <v>0.12</v>
      </c>
      <c r="E22" s="4" t="str">
        <f aca="false">IF("."=ha1!D22,"--",IF(ISBLANK(C22),"//",IF(C22=VALUE(ha1!D22),"ok","■")))</f>
        <v>ok</v>
      </c>
      <c r="F22" s="4" t="str">
        <f aca="false">IF("."=ha1!E22,"--",IF(ISBLANK(D22),"//",IF(D22=VALUE(ha1!E22),"ok","■")))</f>
        <v>ok</v>
      </c>
      <c r="G22" s="1" t="s">
        <v>81</v>
      </c>
      <c r="H22" s="1" t="s">
        <v>81</v>
      </c>
      <c r="I22" s="1" t="str">
        <f aca="false">IF("."=ha1!G22,"--",IF(ISBLANK(G22),"//",IF(G22=VALUE(ha1!G22),"ok","■")))</f>
        <v>--</v>
      </c>
      <c r="J22" s="1" t="str">
        <f aca="false">IF("."=ha1!H22,"--",IF(ISBLANK(H22),"//",IF(H22=VALUE(ha1!H22),"ok","■")))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ha1!B23</f>
        <v>SONG OF JOY [KING CRAB MIX]</v>
      </c>
      <c r="C23" s="1" t="n">
        <v>0.24</v>
      </c>
      <c r="D23" s="4" t="n">
        <v>0.11</v>
      </c>
      <c r="E23" s="4" t="str">
        <f aca="false">IF("."=ha1!D23,"--",IF(ISBLANK(C23),"//",IF(C23=VALUE(ha1!D23),"ok","■")))</f>
        <v>ok</v>
      </c>
      <c r="F23" s="4" t="str">
        <f aca="false">IF("."=ha1!E23,"--",IF(ISBLANK(D23),"//",IF(D23=VALUE(ha1!E23),"ok","■")))</f>
        <v>ok</v>
      </c>
      <c r="G23" s="1" t="s">
        <v>81</v>
      </c>
      <c r="H23" s="1" t="s">
        <v>81</v>
      </c>
      <c r="I23" s="1" t="str">
        <f aca="false">IF("."=ha1!G23,"--",IF(ISBLANK(G23),"//",IF(G23=VALUE(ha1!G23),"ok","■")))</f>
        <v>--</v>
      </c>
      <c r="J23" s="1" t="str">
        <f aca="false">IF("."=ha1!H23,"--",IF(ISBLANK(H23),"//",IF(H23=VALUE(ha1!H23),"ok","■")))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ha1!B24</f>
        <v>SNOW DANCE [BALEARIC TOGS KONAMI REMIX]</v>
      </c>
      <c r="C24" s="1" t="n">
        <v>0.38</v>
      </c>
      <c r="D24" s="4" t="n">
        <v>0.17</v>
      </c>
      <c r="E24" s="4" t="str">
        <f aca="false">IF("."=ha1!D24,"--",IF(ISBLANK(C24),"//",IF(C24=VALUE(ha1!D24),"ok","■")))</f>
        <v>ok</v>
      </c>
      <c r="F24" s="4" t="str">
        <f aca="false">IF("."=ha1!E24,"--",IF(ISBLANK(D24),"//",IF(D24=VALUE(ha1!E24),"ok","■")))</f>
        <v>ok</v>
      </c>
      <c r="G24" s="1" t="s">
        <v>81</v>
      </c>
      <c r="H24" s="1" t="s">
        <v>81</v>
      </c>
      <c r="I24" s="1" t="str">
        <f aca="false">IF("."=ha1!G24,"--",IF(ISBLANK(G24),"//",IF(G24=VALUE(ha1!G24),"ok","■")))</f>
        <v>--</v>
      </c>
      <c r="J24" s="1" t="str">
        <f aca="false">IF("."=ha1!H24,"--",IF(ISBLANK(H24),"//",IF(H24=VALUE(ha1!H24),"ok","■")))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ha1!B25</f>
        <v>GO ON, BABY! [HAPPY! HIPPIE! KONAMI RE-ORGANIZE MIX]</v>
      </c>
      <c r="C25" s="1" t="n">
        <v>0.25</v>
      </c>
      <c r="D25" s="4" t="n">
        <v>0.11</v>
      </c>
      <c r="E25" s="4" t="str">
        <f aca="false">IF("."=ha1!D25,"--",IF(ISBLANK(C25),"//",IF(C25=VALUE(ha1!D25),"ok","■")))</f>
        <v>ok</v>
      </c>
      <c r="F25" s="4" t="str">
        <f aca="false">IF("."=ha1!E25,"--",IF(ISBLANK(D25),"//",IF(D25=VALUE(ha1!E25),"ok","■")))</f>
        <v>ok</v>
      </c>
      <c r="G25" s="1" t="s">
        <v>81</v>
      </c>
      <c r="H25" s="1" t="s">
        <v>81</v>
      </c>
      <c r="I25" s="1" t="str">
        <f aca="false">IF("."=ha1!G25,"--",IF(ISBLANK(G25),"//",IF(G25=VALUE(ha1!G25),"ok","■")))</f>
        <v>--</v>
      </c>
      <c r="J25" s="1" t="str">
        <f aca="false">IF("."=ha1!H25,"--",IF(ISBLANK(H25),"//",IF(H25=VALUE(ha1!H25),"ok","■")))</f>
        <v>--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ha1!B26</f>
        <v>朝がまた来る [SCI-FI ANALOG SLAVE KONAMI REMIX]</v>
      </c>
      <c r="C26" s="1" t="n">
        <v>0.24</v>
      </c>
      <c r="D26" s="4" t="n">
        <v>0.11</v>
      </c>
      <c r="E26" s="4" t="str">
        <f aca="false">IF("."=ha1!D26,"--",IF(ISBLANK(C26),"//",IF(C26=VALUE(ha1!D26),"ok","■")))</f>
        <v>ok</v>
      </c>
      <c r="F26" s="4" t="str">
        <f aca="false">IF("."=ha1!E26,"--",IF(ISBLANK(D26),"//",IF(D26=VALUE(ha1!E26),"ok","■")))</f>
        <v>ok</v>
      </c>
      <c r="G26" s="1" t="s">
        <v>81</v>
      </c>
      <c r="H26" s="1" t="s">
        <v>81</v>
      </c>
      <c r="I26" s="1" t="str">
        <f aca="false">IF("."=ha1!G26,"--",IF(ISBLANK(G26),"//",IF(G26=VALUE(ha1!G26),"ok","■")))</f>
        <v>--</v>
      </c>
      <c r="J26" s="1" t="str">
        <f aca="false">IF("."=ha1!H26,"--",IF(ISBLANK(H26),"//",IF(H26=VALUE(ha1!H26),"ok","■")))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bad!B1</f>
        <v>beatmania featuring DREAMS COME TRUE</v>
      </c>
      <c r="C1" s="1" t="s">
        <v>114</v>
      </c>
      <c r="E1" s="1" t="n">
        <f aca="false">COUNTIF(E:E,"ok")</f>
        <v>18</v>
      </c>
      <c r="F1" s="1" t="n">
        <f aca="false">COUNTIF(F:F,"ok")</f>
        <v>18</v>
      </c>
    </row>
    <row r="2" customFormat="false" ht="14" hidden="false" customHeight="false" outlineLevel="0" collapsed="false">
      <c r="B2" s="1" t="str">
        <f aca="false">bad!B2</f>
        <v>dp basic</v>
      </c>
      <c r="C2" s="1" t="s">
        <v>115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116</v>
      </c>
      <c r="C3" s="1" t="s">
        <v>117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118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bad</v>
      </c>
    </row>
    <row r="7" customFormat="false" ht="13.8" hidden="false" customHeight="false" outlineLevel="0" collapsed="false">
      <c r="C7" s="1" t="s">
        <v>103</v>
      </c>
      <c r="D7" s="1" t="s">
        <v>104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bad!B9</f>
        <v>朝がまた来る</v>
      </c>
      <c r="C9" s="1" t="n">
        <v>0.64</v>
      </c>
      <c r="D9" s="1" t="n">
        <v>0.3</v>
      </c>
      <c r="E9" s="1" t="str">
        <f aca="false">IF("."=bad!D9,"--",IF(ISBLANK(C9),"//",IF(C9=VALUE(bad!D9),"ok","■")))</f>
        <v>ok</v>
      </c>
      <c r="F9" s="1" t="str">
        <f aca="false">IF("."=bad!E9,"--",IF(ISBLANK(D9),"//",IF(D9=VALUE(bad!E9),"ok","■")))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bad!B10</f>
        <v>SNOW DANCE</v>
      </c>
      <c r="C10" s="1" t="n">
        <v>0.57</v>
      </c>
      <c r="D10" s="1" t="n">
        <v>0.26</v>
      </c>
      <c r="E10" s="1" t="str">
        <f aca="false">IF("."=bad!D10,"--",IF(ISBLANK(C10),"//",IF(C10=VALUE(bad!D10),"ok","■")))</f>
        <v>ok</v>
      </c>
      <c r="F10" s="1" t="str">
        <f aca="false">IF("."=bad!E10,"--",IF(ISBLANK(D10),"//",IF(D10=VALUE(bad!E10),"ok","■")))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bad!B11</f>
        <v>笑顔の行方</v>
      </c>
      <c r="C11" s="1" t="n">
        <v>0.48</v>
      </c>
      <c r="D11" s="1" t="n">
        <v>0.22</v>
      </c>
      <c r="E11" s="1" t="str">
        <f aca="false">IF("."=bad!D11,"--",IF(ISBLANK(C11),"//",IF(C11=VALUE(bad!D11),"ok","■")))</f>
        <v>ok</v>
      </c>
      <c r="F11" s="1" t="str">
        <f aca="false">IF("."=bad!E11,"--",IF(ISBLANK(D11),"//",IF(D11=VALUE(bad!E11),"ok","■")))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bad!B12</f>
        <v>GO ON, BABY!</v>
      </c>
      <c r="C12" s="1" t="n">
        <v>0.62</v>
      </c>
      <c r="D12" s="1" t="n">
        <v>0.29</v>
      </c>
      <c r="E12" s="1" t="str">
        <f aca="false">IF("."=bad!D12,"--",IF(ISBLANK(C12),"//",IF(C12=VALUE(bad!D12),"ok","■")))</f>
        <v>ok</v>
      </c>
      <c r="F12" s="1" t="str">
        <f aca="false">IF("."=bad!E12,"--",IF(ISBLANK(D12),"//",IF(D12=VALUE(bad!E12),"ok","■")))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bad!B13</f>
        <v>LAT.43°N [FORTY-THREE DEGREES NORTH LATITUDE]</v>
      </c>
      <c r="C13" s="1" t="n">
        <v>0.5</v>
      </c>
      <c r="D13" s="1" t="n">
        <v>0.23</v>
      </c>
      <c r="E13" s="1" t="str">
        <f aca="false">IF("."=bad!D13,"--",IF(ISBLANK(C13),"//",IF(C13=VALUE(bad!D13),"ok","■")))</f>
        <v>ok</v>
      </c>
      <c r="F13" s="1" t="str">
        <f aca="false">IF("."=bad!E13,"--",IF(ISBLANK(D13),"//",IF(D13=VALUE(bad!E13),"ok","■")))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bad!B14</f>
        <v>NANTE KOI SHITANDARO [KING CRAFTY MIX]</v>
      </c>
      <c r="C14" s="1" t="n">
        <v>0.55</v>
      </c>
      <c r="D14" s="1" t="n">
        <v>0.26</v>
      </c>
      <c r="E14" s="1" t="str">
        <f aca="false">IF("."=bad!D14,"--",IF(ISBLANK(C14),"//",IF(C14=VALUE(bad!D14),"ok","■")))</f>
        <v>ok</v>
      </c>
      <c r="F14" s="1" t="str">
        <f aca="false">IF("."=bad!E14,"--",IF(ISBLANK(D14),"//",IF(D14=VALUE(bad!E14),"ok","■")))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bad!B15</f>
        <v>さよならを待ってる</v>
      </c>
      <c r="C15" s="1" t="n">
        <v>0.58</v>
      </c>
      <c r="D15" s="1" t="n">
        <v>0.27</v>
      </c>
      <c r="E15" s="1" t="str">
        <f aca="false">IF("."=bad!D15,"--",IF(ISBLANK(C15),"//",IF(C15=VALUE(bad!D15),"ok","■")))</f>
        <v>ok</v>
      </c>
      <c r="F15" s="1" t="str">
        <f aca="false">IF("."=bad!E15,"--",IF(ISBLANK(D15),"//",IF(D15=VALUE(bad!E15),"ok","■")))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bad!B16</f>
        <v>なんて恋したんだろ</v>
      </c>
      <c r="C16" s="1" t="n">
        <v>0.69</v>
      </c>
      <c r="D16" s="1" t="n">
        <v>0.32</v>
      </c>
      <c r="E16" s="1" t="str">
        <f aca="false">IF("."=bad!D16,"--",IF(ISBLANK(C16),"//",IF(C16=VALUE(bad!D16),"ok","■")))</f>
        <v>ok</v>
      </c>
      <c r="F16" s="1" t="str">
        <f aca="false">IF("."=bad!E16,"--",IF(ISBLANK(D16),"//",IF(D16=VALUE(bad!E16),"ok","■")))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bad!B17</f>
        <v>決戦は金曜日</v>
      </c>
      <c r="C17" s="1" t="n">
        <v>0.49</v>
      </c>
      <c r="D17" s="1" t="n">
        <v>0.23</v>
      </c>
      <c r="E17" s="1" t="str">
        <f aca="false">IF("."=bad!D17,"--",IF(ISBLANK(C17),"//",IF(C17=VALUE(bad!D17),"ok","■")))</f>
        <v>ok</v>
      </c>
      <c r="F17" s="1" t="str">
        <f aca="false">IF("."=bad!E17,"--",IF(ISBLANK(D17),"//",IF(D17=VALUE(bad!E17),"ok","■")))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bad!B18</f>
        <v>よろこびのうた</v>
      </c>
      <c r="C18" s="1" t="n">
        <v>0.56</v>
      </c>
      <c r="D18" s="1" t="n">
        <v>0.26</v>
      </c>
      <c r="E18" s="1" t="str">
        <f aca="false">IF("."=bad!D18,"--",IF(ISBLANK(C18),"//",IF(C18=VALUE(bad!D18),"ok","■")))</f>
        <v>ok</v>
      </c>
      <c r="F18" s="1" t="str">
        <f aca="false">IF("."=bad!E18,"--",IF(ISBLANK(D18),"//",IF(D18=VALUE(bad!E18),"ok","■")))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bad!B19</f>
        <v>うれしい！たのしい！大好き！</v>
      </c>
      <c r="C19" s="1" t="n">
        <v>0.52</v>
      </c>
      <c r="D19" s="1" t="n">
        <v>0.24</v>
      </c>
      <c r="E19" s="1" t="str">
        <f aca="false">IF("."=bad!D19,"--",IF(ISBLANK(C19),"//",IF(C19=VALUE(bad!D19),"ok","■")))</f>
        <v>ok</v>
      </c>
      <c r="F19" s="1" t="str">
        <f aca="false">IF("."=bad!E19,"--",IF(ISBLANK(D19),"//",IF(D19=VALUE(bad!E19),"ok","■")))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bad!B20</f>
        <v>あはは</v>
      </c>
      <c r="C20" s="1" t="n">
        <v>0.58</v>
      </c>
      <c r="D20" s="1" t="n">
        <v>0.27</v>
      </c>
      <c r="E20" s="1" t="str">
        <f aca="false">IF("."=bad!D20,"--",IF(ISBLANK(C20),"//",IF(C20=VALUE(bad!D20),"ok","■")))</f>
        <v>ok</v>
      </c>
      <c r="F20" s="1" t="str">
        <f aca="false">IF("."=bad!E20,"--",IF(ISBLANK(D20),"//",IF(D20=VALUE(bad!E20),"ok","■")))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bad!B21</f>
        <v>AHAHA [KING CRAB MIX]</v>
      </c>
      <c r="C21" s="1" t="n">
        <v>0.3</v>
      </c>
      <c r="D21" s="1" t="n">
        <v>0.14</v>
      </c>
      <c r="E21" s="1" t="str">
        <f aca="false">IF("."=bad!D21,"--",IF(ISBLANK(C21),"//",IF(C21=VALUE(bad!D21),"ok","■")))</f>
        <v>ok</v>
      </c>
      <c r="F21" s="1" t="str">
        <f aca="false">IF("."=bad!E21,"--",IF(ISBLANK(D21),"//",IF(D21=VALUE(bad!E21),"ok","■")))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bad!B22</f>
        <v>あなたに会いたくて</v>
      </c>
      <c r="C22" s="1" t="n">
        <v>0.41</v>
      </c>
      <c r="D22" s="1" t="n">
        <v>0.19</v>
      </c>
      <c r="E22" s="1" t="str">
        <f aca="false">IF("."=bad!D22,"--",IF(ISBLANK(C22),"//",IF(C22=VALUE(bad!D22),"ok","■")))</f>
        <v>ok</v>
      </c>
      <c r="F22" s="1" t="str">
        <f aca="false">IF("."=bad!E22,"--",IF(ISBLANK(D22),"//",IF(D22=VALUE(bad!E22),"ok","■")))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bad!B23</f>
        <v>SONG OF JOY [KING CRAB MIX]</v>
      </c>
      <c r="C23" s="1" t="n">
        <v>0.29</v>
      </c>
      <c r="D23" s="1" t="n">
        <v>0.13</v>
      </c>
      <c r="E23" s="1" t="str">
        <f aca="false">IF("."=bad!D23,"--",IF(ISBLANK(C23),"//",IF(C23=VALUE(bad!D23),"ok","■")))</f>
        <v>ok</v>
      </c>
      <c r="F23" s="1" t="str">
        <f aca="false">IF("."=bad!E23,"--",IF(ISBLANK(D23),"//",IF(D23=VALUE(bad!E23),"ok","■")))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bad!B24</f>
        <v>SNOW DANCE [BALEARIC TOGS KONAMI REMIX]</v>
      </c>
      <c r="C24" s="1" t="n">
        <v>0.35</v>
      </c>
      <c r="D24" s="1" t="n">
        <v>0.16</v>
      </c>
      <c r="E24" s="1" t="str">
        <f aca="false">IF("."=bad!D24,"--",IF(ISBLANK(C24),"//",IF(C24=VALUE(bad!D24),"ok","■")))</f>
        <v>ok</v>
      </c>
      <c r="F24" s="1" t="str">
        <f aca="false">IF("."=bad!E24,"--",IF(ISBLANK(D24),"//",IF(D24=VALUE(bad!E24),"ok","■")))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bad!B25</f>
        <v>GO ON, BABY! [HAPPY! HIPPIE! KONAMI RE-ORGANIZE MIX]</v>
      </c>
      <c r="C25" s="1" t="n">
        <v>0.33</v>
      </c>
      <c r="D25" s="1" t="n">
        <v>0.15</v>
      </c>
      <c r="E25" s="1" t="str">
        <f aca="false">IF("."=bad!D25,"--",IF(ISBLANK(C25),"//",IF(C25=VALUE(bad!D25),"ok","■")))</f>
        <v>ok</v>
      </c>
      <c r="F25" s="1" t="str">
        <f aca="false">IF("."=bad!E25,"--",IF(ISBLANK(D25),"//",IF(D25=VALUE(bad!E25),"ok","■")))</f>
        <v>ok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bad!B26</f>
        <v>朝がまた来る [SCI-FI ANALOG SLAVE KONAMI REMIX]</v>
      </c>
      <c r="C26" s="1" t="n">
        <v>0.42</v>
      </c>
      <c r="D26" s="1" t="n">
        <v>0.19</v>
      </c>
      <c r="E26" s="1" t="str">
        <f aca="false">IF("."=bad!D26,"--",IF(ISBLANK(C26),"//",IF(C26=VALUE(bad!D26),"ok","■")))</f>
        <v>ok</v>
      </c>
      <c r="F26" s="1" t="str">
        <f aca="false">IF("."=bad!E26,"--",IF(ISBLANK(D26),"//",IF(D26=VALUE(bad!E26),"ok","■")))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13"/>
  </cols>
  <sheetData>
    <row r="1" customFormat="false" ht="14" hidden="false" customHeight="false" outlineLevel="0" collapsed="false">
      <c r="B1" s="1" t="str">
        <f aca="false">had!B1</f>
        <v>beatmania featuring DREAMS COME TRUE</v>
      </c>
      <c r="C1" s="1" t="s">
        <v>114</v>
      </c>
      <c r="E1" s="1" t="n">
        <f aca="false">COUNTIF(E:E,"ok")</f>
        <v>18</v>
      </c>
      <c r="F1" s="1" t="n">
        <f aca="false">COUNTIF(F:F,"ok")</f>
        <v>18</v>
      </c>
      <c r="I1" s="1" t="n">
        <f aca="false">COUNTIF(I:I,"ok")</f>
        <v>0</v>
      </c>
      <c r="J1" s="1" t="n">
        <f aca="false">COUNTIF(J:J,"ok")</f>
        <v>0</v>
      </c>
    </row>
    <row r="2" customFormat="false" ht="14" hidden="false" customHeight="false" outlineLevel="0" collapsed="false">
      <c r="B2" s="1" t="str">
        <f aca="false">had!B2</f>
        <v>dp hard</v>
      </c>
      <c r="C2" s="1" t="s">
        <v>115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116</v>
      </c>
      <c r="C3" s="1" t="s">
        <v>117</v>
      </c>
      <c r="E3" s="1" t="n">
        <f aca="false">COUNTIF(E:E,"--")</f>
        <v>0</v>
      </c>
      <c r="F3" s="1" t="n">
        <f aca="false">COUNTIF(F:F,"--")</f>
        <v>0</v>
      </c>
      <c r="I3" s="1" t="n">
        <f aca="false">COUNTIF(I:I,"--")</f>
        <v>18</v>
      </c>
      <c r="J3" s="1" t="n">
        <f aca="false">COUNTIF(J:J,"--")</f>
        <v>18</v>
      </c>
    </row>
    <row r="4" customFormat="false" ht="14" hidden="false" customHeight="false" outlineLevel="0" collapsed="false">
      <c r="C4" s="1" t="s">
        <v>118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had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had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had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had</v>
      </c>
    </row>
    <row r="7" customFormat="false" ht="13.8" hidden="false" customHeight="false" outlineLevel="0" collapsed="false">
      <c r="C7" s="1" t="s">
        <v>103</v>
      </c>
      <c r="D7" s="1" t="s">
        <v>104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103</v>
      </c>
      <c r="H7" s="1" t="s">
        <v>104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had!B9</f>
        <v>朝がまた来る</v>
      </c>
      <c r="C9" s="1" t="n">
        <v>0.48</v>
      </c>
      <c r="D9" s="1" t="n">
        <v>0.22</v>
      </c>
      <c r="E9" s="1" t="str">
        <f aca="false">IF("."=had!D9,"--",IF(ISBLANK(C9),"//",IF(C9=VALUE(had!D9),"ok","■")))</f>
        <v>ok</v>
      </c>
      <c r="F9" s="1" t="str">
        <f aca="false">IF("."=had!E9,"--",IF(ISBLANK(D9),"//",IF(D9=VALUE(had!E9),"ok","■")))</f>
        <v>ok</v>
      </c>
      <c r="G9" s="1" t="s">
        <v>81</v>
      </c>
      <c r="H9" s="1" t="s">
        <v>81</v>
      </c>
      <c r="I9" s="1" t="str">
        <f aca="false">IF("."=had!G9,"--",IF(ISBLANK(G9),"//",IF(G9=VALUE(had!G9),"ok","■")))</f>
        <v>--</v>
      </c>
      <c r="J9" s="1" t="str">
        <f aca="false">IF("."=had!H9,"--",IF(ISBLANK(H9),"//",IF(H9=VALUE(had!H9),"ok","■")))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had!B10</f>
        <v>SNOW DANCE</v>
      </c>
      <c r="C10" s="1" t="n">
        <v>0.41</v>
      </c>
      <c r="D10" s="1" t="n">
        <v>0.19</v>
      </c>
      <c r="E10" s="1" t="str">
        <f aca="false">IF("."=had!D10,"--",IF(ISBLANK(C10),"//",IF(C10=VALUE(had!D10),"ok","■")))</f>
        <v>ok</v>
      </c>
      <c r="F10" s="1" t="str">
        <f aca="false">IF("."=had!E10,"--",IF(ISBLANK(D10),"//",IF(D10=VALUE(had!E10),"ok","■")))</f>
        <v>ok</v>
      </c>
      <c r="G10" s="1" t="s">
        <v>81</v>
      </c>
      <c r="H10" s="1" t="s">
        <v>81</v>
      </c>
      <c r="I10" s="1" t="str">
        <f aca="false">IF("."=had!G10,"--",IF(ISBLANK(G10),"//",IF(G10=VALUE(had!G10),"ok","■")))</f>
        <v>--</v>
      </c>
      <c r="J10" s="1" t="str">
        <f aca="false">IF("."=had!H10,"--",IF(ISBLANK(H10),"//",IF(H10=VALUE(had!H10),"ok","■")))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had!B11</f>
        <v>笑顔の行方</v>
      </c>
      <c r="C11" s="1" t="n">
        <v>0.33</v>
      </c>
      <c r="D11" s="1" t="n">
        <v>0.15</v>
      </c>
      <c r="E11" s="1" t="str">
        <f aca="false">IF("."=had!D11,"--",IF(ISBLANK(C11),"//",IF(C11=VALUE(had!D11),"ok","■")))</f>
        <v>ok</v>
      </c>
      <c r="F11" s="1" t="str">
        <f aca="false">IF("."=had!E11,"--",IF(ISBLANK(D11),"//",IF(D11=VALUE(had!E11),"ok","■")))</f>
        <v>ok</v>
      </c>
      <c r="G11" s="1" t="s">
        <v>81</v>
      </c>
      <c r="H11" s="1" t="s">
        <v>81</v>
      </c>
      <c r="I11" s="1" t="str">
        <f aca="false">IF("."=had!G11,"--",IF(ISBLANK(G11),"//",IF(G11=VALUE(had!G11),"ok","■")))</f>
        <v>--</v>
      </c>
      <c r="J11" s="1" t="str">
        <f aca="false">IF("."=had!H11,"--",IF(ISBLANK(H11),"//",IF(H11=VALUE(had!H11),"ok","■")))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had!B12</f>
        <v>GO ON, BABY!</v>
      </c>
      <c r="C12" s="1" t="n">
        <v>0.41</v>
      </c>
      <c r="D12" s="1" t="n">
        <v>0.19</v>
      </c>
      <c r="E12" s="1" t="str">
        <f aca="false">IF("."=had!D12,"--",IF(ISBLANK(C12),"//",IF(C12=VALUE(had!D12),"ok","■")))</f>
        <v>ok</v>
      </c>
      <c r="F12" s="1" t="str">
        <f aca="false">IF("."=had!E12,"--",IF(ISBLANK(D12),"//",IF(D12=VALUE(had!E12),"ok","■")))</f>
        <v>ok</v>
      </c>
      <c r="G12" s="1" t="s">
        <v>81</v>
      </c>
      <c r="H12" s="1" t="s">
        <v>81</v>
      </c>
      <c r="I12" s="1" t="str">
        <f aca="false">IF("."=had!G12,"--",IF(ISBLANK(G12),"//",IF(G12=VALUE(had!G12),"ok","■")))</f>
        <v>--</v>
      </c>
      <c r="J12" s="1" t="str">
        <f aca="false">IF("."=had!H12,"--",IF(ISBLANK(H12),"//",IF(H12=VALUE(had!H12),"ok","■")))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had!B13</f>
        <v>LAT.43°N [FORTY-THREE DEGREES NORTH LATITUDE]</v>
      </c>
      <c r="C13" s="1" t="n">
        <v>0.36</v>
      </c>
      <c r="D13" s="1" t="n">
        <v>0.16</v>
      </c>
      <c r="E13" s="1" t="str">
        <f aca="false">IF("."=had!D13,"--",IF(ISBLANK(C13),"//",IF(C13=VALUE(had!D13),"ok","■")))</f>
        <v>ok</v>
      </c>
      <c r="F13" s="1" t="str">
        <f aca="false">IF("."=had!E13,"--",IF(ISBLANK(D13),"//",IF(D13=VALUE(had!E13),"ok","■")))</f>
        <v>ok</v>
      </c>
      <c r="G13" s="1" t="s">
        <v>81</v>
      </c>
      <c r="H13" s="1" t="s">
        <v>81</v>
      </c>
      <c r="I13" s="1" t="str">
        <f aca="false">IF("."=had!G13,"--",IF(ISBLANK(G13),"//",IF(G13=VALUE(had!G13),"ok","■")))</f>
        <v>--</v>
      </c>
      <c r="J13" s="1" t="str">
        <f aca="false">IF("."=had!H13,"--",IF(ISBLANK(H13),"//",IF(H13=VALUE(had!H13),"ok","■")))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had!B14</f>
        <v>NANTE KOI SHITANDARO [KING CRAFTY MIX]</v>
      </c>
      <c r="C14" s="1" t="n">
        <v>0.41</v>
      </c>
      <c r="D14" s="1" t="n">
        <v>0.18</v>
      </c>
      <c r="E14" s="1" t="str">
        <f aca="false">IF("."=had!D14,"--",IF(ISBLANK(C14),"//",IF(C14=VALUE(had!D14),"ok","■")))</f>
        <v>ok</v>
      </c>
      <c r="F14" s="1" t="str">
        <f aca="false">IF("."=had!E14,"--",IF(ISBLANK(D14),"//",IF(D14=VALUE(had!E14),"ok","■")))</f>
        <v>ok</v>
      </c>
      <c r="G14" s="1" t="s">
        <v>81</v>
      </c>
      <c r="H14" s="1" t="s">
        <v>81</v>
      </c>
      <c r="I14" s="1" t="str">
        <f aca="false">IF("."=had!G14,"--",IF(ISBLANK(G14),"//",IF(G14=VALUE(had!G14),"ok","■")))</f>
        <v>--</v>
      </c>
      <c r="J14" s="1" t="str">
        <f aca="false">IF("."=had!H14,"--",IF(ISBLANK(H14),"//",IF(H14=VALUE(had!H14),"ok","■")))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had!B15</f>
        <v>さよならを待ってる</v>
      </c>
      <c r="C15" s="1" t="n">
        <v>0.4</v>
      </c>
      <c r="D15" s="1" t="n">
        <v>0.18</v>
      </c>
      <c r="E15" s="1" t="str">
        <f aca="false">IF("."=had!D15,"--",IF(ISBLANK(C15),"//",IF(C15=VALUE(had!D15),"ok","■")))</f>
        <v>ok</v>
      </c>
      <c r="F15" s="1" t="str">
        <f aca="false">IF("."=had!E15,"--",IF(ISBLANK(D15),"//",IF(D15=VALUE(had!E15),"ok","■")))</f>
        <v>ok</v>
      </c>
      <c r="G15" s="1" t="s">
        <v>81</v>
      </c>
      <c r="H15" s="1" t="s">
        <v>81</v>
      </c>
      <c r="I15" s="1" t="str">
        <f aca="false">IF("."=had!G15,"--",IF(ISBLANK(G15),"//",IF(G15=VALUE(had!G15),"ok","■")))</f>
        <v>--</v>
      </c>
      <c r="J15" s="1" t="str">
        <f aca="false">IF("."=had!H15,"--",IF(ISBLANK(H15),"//",IF(H15=VALUE(had!H15),"ok","■")))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had!B16</f>
        <v>なんて恋したんだろ</v>
      </c>
      <c r="C16" s="1" t="n">
        <v>0.5</v>
      </c>
      <c r="D16" s="1" t="n">
        <v>0.23</v>
      </c>
      <c r="E16" s="1" t="str">
        <f aca="false">IF("."=had!D16,"--",IF(ISBLANK(C16),"//",IF(C16=VALUE(had!D16),"ok","■")))</f>
        <v>ok</v>
      </c>
      <c r="F16" s="1" t="str">
        <f aca="false">IF("."=had!E16,"--",IF(ISBLANK(D16),"//",IF(D16=VALUE(had!E16),"ok","■")))</f>
        <v>ok</v>
      </c>
      <c r="G16" s="1" t="s">
        <v>81</v>
      </c>
      <c r="H16" s="1" t="s">
        <v>81</v>
      </c>
      <c r="I16" s="1" t="str">
        <f aca="false">IF("."=had!G16,"--",IF(ISBLANK(G16),"//",IF(G16=VALUE(had!G16),"ok","■")))</f>
        <v>--</v>
      </c>
      <c r="J16" s="1" t="str">
        <f aca="false">IF("."=had!H16,"--",IF(ISBLANK(H16),"//",IF(H16=VALUE(had!H16),"ok","■")))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had!B17</f>
        <v>決戦は金曜日</v>
      </c>
      <c r="C17" s="1" t="n">
        <v>0.36</v>
      </c>
      <c r="D17" s="1" t="n">
        <v>0.16</v>
      </c>
      <c r="E17" s="1" t="str">
        <f aca="false">IF("."=had!D17,"--",IF(ISBLANK(C17),"//",IF(C17=VALUE(had!D17),"ok","■")))</f>
        <v>ok</v>
      </c>
      <c r="F17" s="1" t="str">
        <f aca="false">IF("."=had!E17,"--",IF(ISBLANK(D17),"//",IF(D17=VALUE(had!E17),"ok","■")))</f>
        <v>ok</v>
      </c>
      <c r="G17" s="1" t="s">
        <v>81</v>
      </c>
      <c r="H17" s="1" t="s">
        <v>81</v>
      </c>
      <c r="I17" s="1" t="str">
        <f aca="false">IF("."=had!G17,"--",IF(ISBLANK(G17),"//",IF(G17=VALUE(had!G17),"ok","■")))</f>
        <v>--</v>
      </c>
      <c r="J17" s="1" t="str">
        <f aca="false">IF("."=had!H17,"--",IF(ISBLANK(H17),"//",IF(H17=VALUE(had!H17),"ok","■")))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had!B18</f>
        <v>よろこびのうた</v>
      </c>
      <c r="C18" s="1" t="n">
        <v>0.42</v>
      </c>
      <c r="D18" s="1" t="n">
        <v>0.19</v>
      </c>
      <c r="E18" s="1" t="str">
        <f aca="false">IF("."=had!D18,"--",IF(ISBLANK(C18),"//",IF(C18=VALUE(had!D18),"ok","■")))</f>
        <v>ok</v>
      </c>
      <c r="F18" s="1" t="str">
        <f aca="false">IF("."=had!E18,"--",IF(ISBLANK(D18),"//",IF(D18=VALUE(had!E18),"ok","■")))</f>
        <v>ok</v>
      </c>
      <c r="G18" s="1" t="s">
        <v>81</v>
      </c>
      <c r="H18" s="1" t="s">
        <v>81</v>
      </c>
      <c r="I18" s="1" t="str">
        <f aca="false">IF("."=had!G18,"--",IF(ISBLANK(G18),"//",IF(G18=VALUE(had!G18),"ok","■")))</f>
        <v>--</v>
      </c>
      <c r="J18" s="1" t="str">
        <f aca="false">IF("."=had!H18,"--",IF(ISBLANK(H18),"//",IF(H18=VALUE(had!H18),"ok","■")))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had!B19</f>
        <v>うれしい！たのしい！大好き！</v>
      </c>
      <c r="C19" s="1" t="n">
        <v>0.36</v>
      </c>
      <c r="D19" s="1" t="n">
        <v>0.16</v>
      </c>
      <c r="E19" s="1" t="str">
        <f aca="false">IF("."=had!D19,"--",IF(ISBLANK(C19),"//",IF(C19=VALUE(had!D19),"ok","■")))</f>
        <v>ok</v>
      </c>
      <c r="F19" s="1" t="str">
        <f aca="false">IF("."=had!E19,"--",IF(ISBLANK(D19),"//",IF(D19=VALUE(had!E19),"ok","■")))</f>
        <v>ok</v>
      </c>
      <c r="G19" s="1" t="s">
        <v>81</v>
      </c>
      <c r="H19" s="1" t="s">
        <v>81</v>
      </c>
      <c r="I19" s="1" t="str">
        <f aca="false">IF("."=had!G19,"--",IF(ISBLANK(G19),"//",IF(G19=VALUE(had!G19),"ok","■")))</f>
        <v>--</v>
      </c>
      <c r="J19" s="1" t="str">
        <f aca="false">IF("."=had!H19,"--",IF(ISBLANK(H19),"//",IF(H19=VALUE(had!H19),"ok","■")))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had!B20</f>
        <v>あはは</v>
      </c>
      <c r="C20" s="1" t="n">
        <v>0.42</v>
      </c>
      <c r="D20" s="1" t="n">
        <v>0.19</v>
      </c>
      <c r="E20" s="1" t="str">
        <f aca="false">IF("."=had!D20,"--",IF(ISBLANK(C20),"//",IF(C20=VALUE(had!D20),"ok","■")))</f>
        <v>ok</v>
      </c>
      <c r="F20" s="1" t="str">
        <f aca="false">IF("."=had!E20,"--",IF(ISBLANK(D20),"//",IF(D20=VALUE(had!E20),"ok","■")))</f>
        <v>ok</v>
      </c>
      <c r="G20" s="1" t="s">
        <v>81</v>
      </c>
      <c r="H20" s="1" t="s">
        <v>81</v>
      </c>
      <c r="I20" s="1" t="str">
        <f aca="false">IF("."=had!G20,"--",IF(ISBLANK(G20),"//",IF(G20=VALUE(had!G20),"ok","■")))</f>
        <v>--</v>
      </c>
      <c r="J20" s="1" t="str">
        <f aca="false">IF("."=had!H20,"--",IF(ISBLANK(H20),"//",IF(H20=VALUE(had!H20),"ok","■")))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had!B21</f>
        <v>AHAHA [KING CRAB MIX]</v>
      </c>
      <c r="C21" s="1" t="n">
        <v>0.21</v>
      </c>
      <c r="D21" s="1" t="n">
        <v>0.09</v>
      </c>
      <c r="E21" s="1" t="str">
        <f aca="false">IF("."=had!D21,"--",IF(ISBLANK(C21),"//",IF(C21=VALUE(had!D21),"ok","■")))</f>
        <v>ok</v>
      </c>
      <c r="F21" s="1" t="str">
        <f aca="false">IF("."=had!E21,"--",IF(ISBLANK(D21),"//",IF(D21=VALUE(had!E21),"ok","■")))</f>
        <v>ok</v>
      </c>
      <c r="G21" s="1" t="s">
        <v>81</v>
      </c>
      <c r="H21" s="1" t="s">
        <v>81</v>
      </c>
      <c r="I21" s="1" t="str">
        <f aca="false">IF("."=had!G21,"--",IF(ISBLANK(G21),"//",IF(G21=VALUE(had!G21),"ok","■")))</f>
        <v>--</v>
      </c>
      <c r="J21" s="1" t="str">
        <f aca="false">IF("."=had!H21,"--",IF(ISBLANK(H21),"//",IF(H21=VALUE(had!H21),"ok","■")))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had!B22</f>
        <v>あなたに会いたくて</v>
      </c>
      <c r="C22" s="1" t="n">
        <v>0.27</v>
      </c>
      <c r="D22" s="1" t="n">
        <v>0.12</v>
      </c>
      <c r="E22" s="1" t="str">
        <f aca="false">IF("."=had!D22,"--",IF(ISBLANK(C22),"//",IF(C22=VALUE(had!D22),"ok","■")))</f>
        <v>ok</v>
      </c>
      <c r="F22" s="1" t="str">
        <f aca="false">IF("."=had!E22,"--",IF(ISBLANK(D22),"//",IF(D22=VALUE(had!E22),"ok","■")))</f>
        <v>ok</v>
      </c>
      <c r="G22" s="1" t="s">
        <v>81</v>
      </c>
      <c r="H22" s="1" t="s">
        <v>81</v>
      </c>
      <c r="I22" s="1" t="str">
        <f aca="false">IF("."=had!G22,"--",IF(ISBLANK(G22),"//",IF(G22=VALUE(had!G22),"ok","■")))</f>
        <v>--</v>
      </c>
      <c r="J22" s="1" t="str">
        <f aca="false">IF("."=had!H22,"--",IF(ISBLANK(H22),"//",IF(H22=VALUE(had!H22),"ok","■")))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had!B23</f>
        <v>SONG OF JOY [KING CRAB MIX]</v>
      </c>
      <c r="C23" s="1" t="n">
        <v>0.21</v>
      </c>
      <c r="D23" s="1" t="n">
        <v>0.1</v>
      </c>
      <c r="E23" s="1" t="str">
        <f aca="false">IF("."=had!D23,"--",IF(ISBLANK(C23),"//",IF(C23=VALUE(had!D23),"ok","■")))</f>
        <v>ok</v>
      </c>
      <c r="F23" s="1" t="str">
        <f aca="false">IF("."=had!E23,"--",IF(ISBLANK(D23),"//",IF(D23=VALUE(had!E23),"ok","■")))</f>
        <v>ok</v>
      </c>
      <c r="G23" s="1" t="s">
        <v>81</v>
      </c>
      <c r="H23" s="1" t="s">
        <v>81</v>
      </c>
      <c r="I23" s="1" t="str">
        <f aca="false">IF("."=had!G23,"--",IF(ISBLANK(G23),"//",IF(G23=VALUE(had!G23),"ok","■")))</f>
        <v>--</v>
      </c>
      <c r="J23" s="1" t="str">
        <f aca="false">IF("."=had!H23,"--",IF(ISBLANK(H23),"//",IF(H23=VALUE(had!H23),"ok","■")))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had!B24</f>
        <v>SNOW DANCE [BALEARIC TOGS KONAMI REMIX]</v>
      </c>
      <c r="C24" s="1" t="n">
        <v>0.25</v>
      </c>
      <c r="D24" s="1" t="n">
        <v>0.11</v>
      </c>
      <c r="E24" s="1" t="str">
        <f aca="false">IF("."=had!D24,"--",IF(ISBLANK(C24),"//",IF(C24=VALUE(had!D24),"ok","■")))</f>
        <v>ok</v>
      </c>
      <c r="F24" s="1" t="str">
        <f aca="false">IF("."=had!E24,"--",IF(ISBLANK(D24),"//",IF(D24=VALUE(had!E24),"ok","■")))</f>
        <v>ok</v>
      </c>
      <c r="G24" s="1" t="s">
        <v>81</v>
      </c>
      <c r="H24" s="1" t="s">
        <v>81</v>
      </c>
      <c r="I24" s="1" t="str">
        <f aca="false">IF("."=had!G24,"--",IF(ISBLANK(G24),"//",IF(G24=VALUE(had!G24),"ok","■")))</f>
        <v>--</v>
      </c>
      <c r="J24" s="1" t="str">
        <f aca="false">IF("."=had!H24,"--",IF(ISBLANK(H24),"//",IF(H24=VALUE(had!H24),"ok","■")))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had!B25</f>
        <v>GO ON, BABY! [HAPPY! HIPPIE! KONAMI RE-ORGANIZE MIX]</v>
      </c>
      <c r="C25" s="1" t="n">
        <v>0.24</v>
      </c>
      <c r="D25" s="1" t="n">
        <v>0.11</v>
      </c>
      <c r="E25" s="1" t="str">
        <f aca="false">IF("."=had!D25,"--",IF(ISBLANK(C25),"//",IF(C25=VALUE(had!D25),"ok","■")))</f>
        <v>ok</v>
      </c>
      <c r="F25" s="1" t="str">
        <f aca="false">IF("."=had!E25,"--",IF(ISBLANK(D25),"//",IF(D25=VALUE(had!E25),"ok","■")))</f>
        <v>ok</v>
      </c>
      <c r="G25" s="1" t="s">
        <v>81</v>
      </c>
      <c r="H25" s="1" t="s">
        <v>81</v>
      </c>
      <c r="I25" s="1" t="str">
        <f aca="false">IF("."=had!G25,"--",IF(ISBLANK(G25),"//",IF(G25=VALUE(had!G25),"ok","■")))</f>
        <v>--</v>
      </c>
      <c r="J25" s="1" t="str">
        <f aca="false">IF("."=had!H25,"--",IF(ISBLANK(H25),"//",IF(H25=VALUE(had!H25),"ok","■")))</f>
        <v>--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had!B26</f>
        <v>朝がまた来る [SCI-FI ANALOG SLAVE KONAMI REMIX]</v>
      </c>
      <c r="C26" s="1" t="n">
        <v>0.24</v>
      </c>
      <c r="D26" s="1" t="n">
        <v>0.11</v>
      </c>
      <c r="E26" s="1" t="str">
        <f aca="false">IF("."=had!D26,"--",IF(ISBLANK(C26),"//",IF(C26=VALUE(had!D26),"ok","■")))</f>
        <v>ok</v>
      </c>
      <c r="F26" s="1" t="str">
        <f aca="false">IF("."=had!E26,"--",IF(ISBLANK(D26),"//",IF(D26=VALUE(had!E26),"ok","■")))</f>
        <v>ok</v>
      </c>
      <c r="G26" s="1" t="s">
        <v>81</v>
      </c>
      <c r="H26" s="1" t="s">
        <v>81</v>
      </c>
      <c r="I26" s="1" t="str">
        <f aca="false">IF("."=had!G26,"--",IF(ISBLANK(G26),"//",IF(G26=VALUE(had!G26),"ok","■")))</f>
        <v>--</v>
      </c>
      <c r="J26" s="1" t="str">
        <f aca="false">IF("."=had!H26,"--",IF(ISBLANK(H26),"//",IF(H26=VALUE(had!H26),"ok","■")))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ba2!B1</f>
        <v>beatmania featuring DREAMS COME TRUE</v>
      </c>
      <c r="C1" s="1" t="s">
        <v>114</v>
      </c>
      <c r="G1" s="1" t="n">
        <f aca="false">COUNTIF(G:G,"ok")</f>
        <v>18</v>
      </c>
      <c r="H1" s="1" t="n">
        <f aca="false">COUNTIF(H:H,"ok")</f>
        <v>18</v>
      </c>
      <c r="I1" s="1" t="n">
        <f aca="false">COUNTIF(I:I,"ok")</f>
        <v>18</v>
      </c>
      <c r="J1" s="1" t="n">
        <f aca="false">COUNTIF(J:J,"ok")</f>
        <v>18</v>
      </c>
    </row>
    <row r="2" customFormat="false" ht="14" hidden="false" customHeight="false" outlineLevel="0" collapsed="false">
      <c r="B2" s="1" t="str">
        <f aca="false">ba2!B2</f>
        <v>2p basic</v>
      </c>
      <c r="C2" s="1" t="s">
        <v>115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116</v>
      </c>
      <c r="C3" s="1" t="s">
        <v>117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</row>
    <row r="4" customFormat="false" ht="14" hidden="false" customHeight="false" outlineLevel="0" collapsed="false">
      <c r="C4" s="1" t="s">
        <v>118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F5" s="4"/>
    </row>
    <row r="6" customFormat="false" ht="13.8" hidden="false" customHeight="false" outlineLevel="0" collapsed="false">
      <c r="C6" s="1" t="s">
        <v>66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ba2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ba2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ba2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ba2</v>
      </c>
    </row>
    <row r="7" customFormat="false" ht="13.8" hidden="false" customHeight="false" outlineLevel="0" collapsed="false">
      <c r="C7" s="1" t="s">
        <v>103</v>
      </c>
      <c r="D7" s="1" t="s">
        <v>104</v>
      </c>
      <c r="E7" s="1" t="s">
        <v>103</v>
      </c>
      <c r="F7" s="1" t="s">
        <v>104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ba2!B9</f>
        <v>朝がまた来る</v>
      </c>
      <c r="C9" s="1" t="n">
        <v>1.28</v>
      </c>
      <c r="D9" s="1" t="n">
        <v>0.6</v>
      </c>
      <c r="E9" s="1" t="n">
        <v>1.3</v>
      </c>
      <c r="F9" s="1" t="n">
        <v>0.61</v>
      </c>
      <c r="G9" s="1" t="str">
        <f aca="false">IF("."=ba2!D9,"--",IF(ISBLANK(C9),"//",IF(C9=VALUE(ba2!D9),"ok","■")))</f>
        <v>ok</v>
      </c>
      <c r="H9" s="1" t="str">
        <f aca="false">IF("."=ba2!E9,"--",IF(ISBLANK(D9),"//",IF(D9=VALUE(ba2!E9),"ok","■")))</f>
        <v>ok</v>
      </c>
      <c r="I9" s="1" t="str">
        <f aca="false">IF("."=ba2!G9,"--",IF(ISBLANK(E9),"//",IF(E9=VALUE(ba2!G9),"ok","■")))</f>
        <v>ok</v>
      </c>
      <c r="J9" s="1" t="str">
        <f aca="false">IF("."=ba2!H9,"--",IF(ISBLANK(F9),"//",IF(F9=VALUE(ba2!H9),"ok","■")))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ba2!B10</f>
        <v>SNOW DANCE</v>
      </c>
      <c r="C10" s="1" t="n">
        <v>1.11</v>
      </c>
      <c r="D10" s="1" t="n">
        <v>0.52</v>
      </c>
      <c r="E10" s="1" t="n">
        <v>1.16</v>
      </c>
      <c r="F10" s="1" t="n">
        <v>0.54</v>
      </c>
      <c r="G10" s="1" t="str">
        <f aca="false">IF("."=ba2!D10,"--",IF(ISBLANK(C10),"//",IF(C10=VALUE(ba2!D10),"ok","■")))</f>
        <v>ok</v>
      </c>
      <c r="H10" s="1" t="str">
        <f aca="false">IF("."=ba2!E10,"--",IF(ISBLANK(D10),"//",IF(D10=VALUE(ba2!E10),"ok","■")))</f>
        <v>ok</v>
      </c>
      <c r="I10" s="1" t="str">
        <f aca="false">IF("."=ba2!G10,"--",IF(ISBLANK(E10),"//",IF(E10=VALUE(ba2!G10),"ok","■")))</f>
        <v>ok</v>
      </c>
      <c r="J10" s="1" t="str">
        <f aca="false">IF("."=ba2!H10,"--",IF(ISBLANK(F10),"//",IF(F10=VALUE(ba2!H10),"ok","■")))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ba2!B11</f>
        <v>笑顔の行方</v>
      </c>
      <c r="C11" s="1" t="n">
        <v>0.95</v>
      </c>
      <c r="D11" s="1" t="n">
        <v>0.44</v>
      </c>
      <c r="E11" s="1" t="n">
        <v>0.97</v>
      </c>
      <c r="F11" s="1" t="n">
        <v>0.46</v>
      </c>
      <c r="G11" s="1" t="str">
        <f aca="false">IF("."=ba2!D11,"--",IF(ISBLANK(C11),"//",IF(C11=VALUE(ba2!D11),"ok","■")))</f>
        <v>ok</v>
      </c>
      <c r="H11" s="1" t="str">
        <f aca="false">IF("."=ba2!E11,"--",IF(ISBLANK(D11),"//",IF(D11=VALUE(ba2!E11),"ok","■")))</f>
        <v>ok</v>
      </c>
      <c r="I11" s="1" t="str">
        <f aca="false">IF("."=ba2!G11,"--",IF(ISBLANK(E11),"//",IF(E11=VALUE(ba2!G11),"ok","■")))</f>
        <v>ok</v>
      </c>
      <c r="J11" s="1" t="str">
        <f aca="false">IF("."=ba2!H11,"--",IF(ISBLANK(F11),"//",IF(F11=VALUE(ba2!H11),"ok","■")))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ba2!B12</f>
        <v>GO ON, BABY!</v>
      </c>
      <c r="C12" s="1" t="n">
        <v>1.28</v>
      </c>
      <c r="D12" s="1" t="n">
        <v>0.6</v>
      </c>
      <c r="E12" s="1" t="n">
        <v>1.22</v>
      </c>
      <c r="F12" s="1" t="n">
        <v>0.57</v>
      </c>
      <c r="G12" s="1" t="str">
        <f aca="false">IF("."=ba2!D12,"--",IF(ISBLANK(C12),"//",IF(C12=VALUE(ba2!D12),"ok","■")))</f>
        <v>ok</v>
      </c>
      <c r="H12" s="1" t="str">
        <f aca="false">IF("."=ba2!E12,"--",IF(ISBLANK(D12),"//",IF(D12=VALUE(ba2!E12),"ok","■")))</f>
        <v>ok</v>
      </c>
      <c r="I12" s="1" t="str">
        <f aca="false">IF("."=ba2!G12,"--",IF(ISBLANK(E12),"//",IF(E12=VALUE(ba2!G12),"ok","■")))</f>
        <v>ok</v>
      </c>
      <c r="J12" s="1" t="str">
        <f aca="false">IF("."=ba2!H12,"--",IF(ISBLANK(F12),"//",IF(F12=VALUE(ba2!H12),"ok","■")))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ba2!B13</f>
        <v>LAT.43°N [FORTY-THREE DEGREES NORTH LATITUDE]</v>
      </c>
      <c r="C13" s="1" t="n">
        <v>1.01</v>
      </c>
      <c r="D13" s="1" t="n">
        <v>0.47</v>
      </c>
      <c r="E13" s="1" t="n">
        <v>0.99</v>
      </c>
      <c r="F13" s="1" t="n">
        <v>0.46</v>
      </c>
      <c r="G13" s="1" t="str">
        <f aca="false">IF("."=ba2!D13,"--",IF(ISBLANK(C13),"//",IF(C13=VALUE(ba2!D13),"ok","■")))</f>
        <v>ok</v>
      </c>
      <c r="H13" s="1" t="str">
        <f aca="false">IF("."=ba2!E13,"--",IF(ISBLANK(D13),"//",IF(D13=VALUE(ba2!E13),"ok","■")))</f>
        <v>ok</v>
      </c>
      <c r="I13" s="1" t="str">
        <f aca="false">IF("."=ba2!G13,"--",IF(ISBLANK(E13),"//",IF(E13=VALUE(ba2!G13),"ok","■")))</f>
        <v>ok</v>
      </c>
      <c r="J13" s="1" t="str">
        <f aca="false">IF("."=ba2!H13,"--",IF(ISBLANK(F13),"//",IF(F13=VALUE(ba2!H13),"ok","■")))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ba2!B14</f>
        <v>NANTE KOI SHITANDARO [KING CRAFTY MIX]</v>
      </c>
      <c r="C14" s="1" t="n">
        <v>1.14</v>
      </c>
      <c r="D14" s="1" t="n">
        <v>0.53</v>
      </c>
      <c r="E14" s="1" t="n">
        <v>1.08</v>
      </c>
      <c r="F14" s="1" t="n">
        <v>0.51</v>
      </c>
      <c r="G14" s="1" t="str">
        <f aca="false">IF("."=ba2!D14,"--",IF(ISBLANK(C14),"//",IF(C14=VALUE(ba2!D14),"ok","■")))</f>
        <v>ok</v>
      </c>
      <c r="H14" s="1" t="str">
        <f aca="false">IF("."=ba2!E14,"--",IF(ISBLANK(D14),"//",IF(D14=VALUE(ba2!E14),"ok","■")))</f>
        <v>ok</v>
      </c>
      <c r="I14" s="1" t="str">
        <f aca="false">IF("."=ba2!G14,"--",IF(ISBLANK(E14),"//",IF(E14=VALUE(ba2!G14),"ok","■")))</f>
        <v>ok</v>
      </c>
      <c r="J14" s="1" t="str">
        <f aca="false">IF("."=ba2!H14,"--",IF(ISBLANK(F14),"//",IF(F14=VALUE(ba2!H14),"ok","■")))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ba2!B15</f>
        <v>さよならを待ってる</v>
      </c>
      <c r="C15" s="1" t="n">
        <v>1.15</v>
      </c>
      <c r="D15" s="1" t="n">
        <v>0.54</v>
      </c>
      <c r="E15" s="1" t="n">
        <v>1.2</v>
      </c>
      <c r="F15" s="1" t="n">
        <v>0.56</v>
      </c>
      <c r="G15" s="1" t="str">
        <f aca="false">IF("."=ba2!D15,"--",IF(ISBLANK(C15),"//",IF(C15=VALUE(ba2!D15),"ok","■")))</f>
        <v>ok</v>
      </c>
      <c r="H15" s="1" t="str">
        <f aca="false">IF("."=ba2!E15,"--",IF(ISBLANK(D15),"//",IF(D15=VALUE(ba2!E15),"ok","■")))</f>
        <v>ok</v>
      </c>
      <c r="I15" s="1" t="str">
        <f aca="false">IF("."=ba2!G15,"--",IF(ISBLANK(E15),"//",IF(E15=VALUE(ba2!G15),"ok","■")))</f>
        <v>ok</v>
      </c>
      <c r="J15" s="1" t="str">
        <f aca="false">IF("."=ba2!H15,"--",IF(ISBLANK(F15),"//",IF(F15=VALUE(ba2!H15),"ok","■")))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ba2!B16</f>
        <v>なんて恋したんだろ</v>
      </c>
      <c r="C16" s="1" t="n">
        <v>1.37</v>
      </c>
      <c r="D16" s="1" t="n">
        <v>0.64</v>
      </c>
      <c r="E16" s="1" t="n">
        <v>1.39</v>
      </c>
      <c r="F16" s="1" t="n">
        <v>0.65</v>
      </c>
      <c r="G16" s="1" t="str">
        <f aca="false">IF("."=ba2!D16,"--",IF(ISBLANK(C16),"//",IF(C16=VALUE(ba2!D16),"ok","■")))</f>
        <v>ok</v>
      </c>
      <c r="H16" s="1" t="str">
        <f aca="false">IF("."=ba2!E16,"--",IF(ISBLANK(D16),"//",IF(D16=VALUE(ba2!E16),"ok","■")))</f>
        <v>ok</v>
      </c>
      <c r="I16" s="1" t="str">
        <f aca="false">IF("."=ba2!G16,"--",IF(ISBLANK(E16),"//",IF(E16=VALUE(ba2!G16),"ok","■")))</f>
        <v>ok</v>
      </c>
      <c r="J16" s="1" t="str">
        <f aca="false">IF("."=ba2!H16,"--",IF(ISBLANK(F16),"//",IF(F16=VALUE(ba2!H16),"ok","■")))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ba2!B17</f>
        <v>決戦は金曜日</v>
      </c>
      <c r="C17" s="1" t="n">
        <v>0.96</v>
      </c>
      <c r="D17" s="1" t="n">
        <v>0.45</v>
      </c>
      <c r="E17" s="1" t="n">
        <v>1.01</v>
      </c>
      <c r="F17" s="1" t="n">
        <v>0.47</v>
      </c>
      <c r="G17" s="1" t="str">
        <f aca="false">IF("."=ba2!D17,"--",IF(ISBLANK(C17),"//",IF(C17=VALUE(ba2!D17),"ok","■")))</f>
        <v>ok</v>
      </c>
      <c r="H17" s="1" t="str">
        <f aca="false">IF("."=ba2!E17,"--",IF(ISBLANK(D17),"//",IF(D17=VALUE(ba2!E17),"ok","■")))</f>
        <v>ok</v>
      </c>
      <c r="I17" s="1" t="str">
        <f aca="false">IF("."=ba2!G17,"--",IF(ISBLANK(E17),"//",IF(E17=VALUE(ba2!G17),"ok","■")))</f>
        <v>ok</v>
      </c>
      <c r="J17" s="1" t="str">
        <f aca="false">IF("."=ba2!H17,"--",IF(ISBLANK(F17),"//",IF(F17=VALUE(ba2!H17),"ok","■")))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ba2!B18</f>
        <v>よろこびのうた</v>
      </c>
      <c r="C18" s="1" t="n">
        <v>1.13</v>
      </c>
      <c r="D18" s="1" t="n">
        <v>0.53</v>
      </c>
      <c r="E18" s="1" t="n">
        <v>1.12</v>
      </c>
      <c r="F18" s="1" t="n">
        <v>0.52</v>
      </c>
      <c r="G18" s="1" t="str">
        <f aca="false">IF("."=ba2!D18,"--",IF(ISBLANK(C18),"//",IF(C18=VALUE(ba2!D18),"ok","■")))</f>
        <v>ok</v>
      </c>
      <c r="H18" s="1" t="str">
        <f aca="false">IF("."=ba2!E18,"--",IF(ISBLANK(D18),"//",IF(D18=VALUE(ba2!E18),"ok","■")))</f>
        <v>ok</v>
      </c>
      <c r="I18" s="1" t="str">
        <f aca="false">IF("."=ba2!G18,"--",IF(ISBLANK(E18),"//",IF(E18=VALUE(ba2!G18),"ok","■")))</f>
        <v>ok</v>
      </c>
      <c r="J18" s="1" t="str">
        <f aca="false">IF("."=ba2!H18,"--",IF(ISBLANK(F18),"//",IF(F18=VALUE(ba2!H18),"ok","■")))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ba2!B19</f>
        <v>うれしい！たのしい！大好き！</v>
      </c>
      <c r="C19" s="1" t="n">
        <v>1.05</v>
      </c>
      <c r="D19" s="1" t="n">
        <v>0.49</v>
      </c>
      <c r="E19" s="1" t="n">
        <v>1.04</v>
      </c>
      <c r="F19" s="1" t="n">
        <v>0.49</v>
      </c>
      <c r="G19" s="1" t="str">
        <f aca="false">IF("."=ba2!D19,"--",IF(ISBLANK(C19),"//",IF(C19=VALUE(ba2!D19),"ok","■")))</f>
        <v>ok</v>
      </c>
      <c r="H19" s="1" t="str">
        <f aca="false">IF("."=ba2!E19,"--",IF(ISBLANK(D19),"//",IF(D19=VALUE(ba2!E19),"ok","■")))</f>
        <v>ok</v>
      </c>
      <c r="I19" s="1" t="str">
        <f aca="false">IF("."=ba2!G19,"--",IF(ISBLANK(E19),"//",IF(E19=VALUE(ba2!G19),"ok","■")))</f>
        <v>ok</v>
      </c>
      <c r="J19" s="1" t="str">
        <f aca="false">IF("."=ba2!H19,"--",IF(ISBLANK(F19),"//",IF(F19=VALUE(ba2!H19),"ok","■")))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ba2!B20</f>
        <v>あはは</v>
      </c>
      <c r="C20" s="1" t="n">
        <v>1.17</v>
      </c>
      <c r="D20" s="1" t="n">
        <v>0.55</v>
      </c>
      <c r="E20" s="1" t="n">
        <v>1.16</v>
      </c>
      <c r="F20" s="1" t="n">
        <v>0.54</v>
      </c>
      <c r="G20" s="1" t="str">
        <f aca="false">IF("."=ba2!D20,"--",IF(ISBLANK(C20),"//",IF(C20=VALUE(ba2!D20),"ok","■")))</f>
        <v>ok</v>
      </c>
      <c r="H20" s="1" t="str">
        <f aca="false">IF("."=ba2!E20,"--",IF(ISBLANK(D20),"//",IF(D20=VALUE(ba2!E20),"ok","■")))</f>
        <v>ok</v>
      </c>
      <c r="I20" s="1" t="str">
        <f aca="false">IF("."=ba2!G20,"--",IF(ISBLANK(E20),"//",IF(E20=VALUE(ba2!G20),"ok","■")))</f>
        <v>ok</v>
      </c>
      <c r="J20" s="1" t="str">
        <f aca="false">IF("."=ba2!H20,"--",IF(ISBLANK(F20),"//",IF(F20=VALUE(ba2!H20),"ok","■")))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ba2!B21</f>
        <v>AHAHA [KING CRAB MIX]</v>
      </c>
      <c r="C21" s="1" t="n">
        <v>0.6</v>
      </c>
      <c r="D21" s="1" t="n">
        <v>0.28</v>
      </c>
      <c r="E21" s="1" t="n">
        <v>0.6</v>
      </c>
      <c r="F21" s="1" t="n">
        <v>0.28</v>
      </c>
      <c r="G21" s="1" t="str">
        <f aca="false">IF("."=ba2!D21,"--",IF(ISBLANK(C21),"//",IF(C21=VALUE(ba2!D21),"ok","■")))</f>
        <v>ok</v>
      </c>
      <c r="H21" s="1" t="str">
        <f aca="false">IF("."=ba2!E21,"--",IF(ISBLANK(D21),"//",IF(D21=VALUE(ba2!E21),"ok","■")))</f>
        <v>ok</v>
      </c>
      <c r="I21" s="1" t="str">
        <f aca="false">IF("."=ba2!G21,"--",IF(ISBLANK(E21),"//",IF(E21=VALUE(ba2!G21),"ok","■")))</f>
        <v>ok</v>
      </c>
      <c r="J21" s="1" t="str">
        <f aca="false">IF("."=ba2!H21,"--",IF(ISBLANK(F21),"//",IF(F21=VALUE(ba2!H21),"ok","■")))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ba2!B22</f>
        <v>あなたに会いたくて</v>
      </c>
      <c r="C22" s="1" t="n">
        <v>0.82</v>
      </c>
      <c r="D22" s="1" t="n">
        <v>0.38</v>
      </c>
      <c r="E22" s="1" t="n">
        <v>0.84</v>
      </c>
      <c r="F22" s="1" t="n">
        <v>0.39</v>
      </c>
      <c r="G22" s="1" t="str">
        <f aca="false">IF("."=ba2!D22,"--",IF(ISBLANK(C22),"//",IF(C22=VALUE(ba2!D22),"ok","■")))</f>
        <v>ok</v>
      </c>
      <c r="H22" s="1" t="str">
        <f aca="false">IF("."=ba2!E22,"--",IF(ISBLANK(D22),"//",IF(D22=VALUE(ba2!E22),"ok","■")))</f>
        <v>ok</v>
      </c>
      <c r="I22" s="1" t="str">
        <f aca="false">IF("."=ba2!G22,"--",IF(ISBLANK(E22),"//",IF(E22=VALUE(ba2!G22),"ok","■")))</f>
        <v>ok</v>
      </c>
      <c r="J22" s="1" t="str">
        <f aca="false">IF("."=ba2!H22,"--",IF(ISBLANK(F22),"//",IF(F22=VALUE(ba2!H22),"ok","■")))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ba2!B23</f>
        <v>SONG OF JOY [KING CRAB MIX]</v>
      </c>
      <c r="C23" s="1" t="n">
        <v>0.64</v>
      </c>
      <c r="D23" s="1" t="n">
        <v>0.3</v>
      </c>
      <c r="E23" s="1" t="n">
        <v>0.54</v>
      </c>
      <c r="F23" s="1" t="n">
        <v>0.25</v>
      </c>
      <c r="G23" s="1" t="str">
        <f aca="false">IF("."=ba2!D23,"--",IF(ISBLANK(C23),"//",IF(C23=VALUE(ba2!D23),"ok","■")))</f>
        <v>ok</v>
      </c>
      <c r="H23" s="1" t="str">
        <f aca="false">IF("."=ba2!E23,"--",IF(ISBLANK(D23),"//",IF(D23=VALUE(ba2!E23),"ok","■")))</f>
        <v>ok</v>
      </c>
      <c r="I23" s="1" t="str">
        <f aca="false">IF("."=ba2!G23,"--",IF(ISBLANK(E23),"//",IF(E23=VALUE(ba2!G23),"ok","■")))</f>
        <v>ok</v>
      </c>
      <c r="J23" s="1" t="str">
        <f aca="false">IF("."=ba2!H23,"--",IF(ISBLANK(F23),"//",IF(F23=VALUE(ba2!H23),"ok","■")))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ba2!B24</f>
        <v>SNOW DANCE [BALEARIC TOGS KONAMI REMIX]</v>
      </c>
      <c r="C24" s="1" t="n">
        <v>0.71</v>
      </c>
      <c r="D24" s="1" t="n">
        <v>0.33</v>
      </c>
      <c r="E24" s="1" t="n">
        <v>0.71</v>
      </c>
      <c r="F24" s="1" t="n">
        <v>0.33</v>
      </c>
      <c r="G24" s="1" t="str">
        <f aca="false">IF("."=ba2!D24,"--",IF(ISBLANK(C24),"//",IF(C24=VALUE(ba2!D24),"ok","■")))</f>
        <v>ok</v>
      </c>
      <c r="H24" s="1" t="str">
        <f aca="false">IF("."=ba2!E24,"--",IF(ISBLANK(D24),"//",IF(D24=VALUE(ba2!E24),"ok","■")))</f>
        <v>ok</v>
      </c>
      <c r="I24" s="1" t="str">
        <f aca="false">IF("."=ba2!G24,"--",IF(ISBLANK(E24),"//",IF(E24=VALUE(ba2!G24),"ok","■")))</f>
        <v>ok</v>
      </c>
      <c r="J24" s="1" t="str">
        <f aca="false">IF("."=ba2!H24,"--",IF(ISBLANK(F24),"//",IF(F24=VALUE(ba2!H24),"ok","■")))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ba2!B25</f>
        <v>GO ON, BABY! [HAPPY! HIPPIE! KONAMI RE-ORGANIZE MIX]</v>
      </c>
      <c r="C25" s="1" t="n">
        <v>0.63</v>
      </c>
      <c r="D25" s="1" t="n">
        <v>0.29</v>
      </c>
      <c r="E25" s="1" t="n">
        <v>0.7</v>
      </c>
      <c r="F25" s="1" t="n">
        <v>0.33</v>
      </c>
      <c r="G25" s="1" t="str">
        <f aca="false">IF("."=ba2!D25,"--",IF(ISBLANK(C25),"//",IF(C25=VALUE(ba2!D25),"ok","■")))</f>
        <v>ok</v>
      </c>
      <c r="H25" s="1" t="str">
        <f aca="false">IF("."=ba2!E25,"--",IF(ISBLANK(D25),"//",IF(D25=VALUE(ba2!E25),"ok","■")))</f>
        <v>ok</v>
      </c>
      <c r="I25" s="1" t="str">
        <f aca="false">IF("."=ba2!G25,"--",IF(ISBLANK(E25),"//",IF(E25=VALUE(ba2!G25),"ok","■")))</f>
        <v>ok</v>
      </c>
      <c r="J25" s="1" t="str">
        <f aca="false">IF("."=ba2!H25,"--",IF(ISBLANK(F25),"//",IF(F25=VALUE(ba2!H25),"ok","■")))</f>
        <v>ok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ba2!B26</f>
        <v>朝がまた来る [SCI-FI ANALOG SLAVE KONAMI REMIX]</v>
      </c>
      <c r="C26" s="1" t="n">
        <v>0.82</v>
      </c>
      <c r="D26" s="1" t="n">
        <v>0.38</v>
      </c>
      <c r="E26" s="1" t="n">
        <v>0.87</v>
      </c>
      <c r="F26" s="1" t="n">
        <v>0.41</v>
      </c>
      <c r="G26" s="1" t="str">
        <f aca="false">IF("."=ba2!D26,"--",IF(ISBLANK(C26),"//",IF(C26=VALUE(ba2!D26),"ok","■")))</f>
        <v>ok</v>
      </c>
      <c r="H26" s="1" t="str">
        <f aca="false">IF("."=ba2!E26,"--",IF(ISBLANK(D26),"//",IF(D26=VALUE(ba2!E26),"ok","■")))</f>
        <v>ok</v>
      </c>
      <c r="I26" s="1" t="str">
        <f aca="false">IF("."=ba2!G26,"--",IF(ISBLANK(E26),"//",IF(E26=VALUE(ba2!G26),"ok","■")))</f>
        <v>ok</v>
      </c>
      <c r="J26" s="1" t="str">
        <f aca="false">IF("."=ba2!H26,"--",IF(ISBLANK(F26),"//",IF(F26=VALUE(ba2!H26),"ok","■")))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K9" activeCellId="0" sqref="K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8" min="3" style="1" width="5.21"/>
  </cols>
  <sheetData>
    <row r="1" customFormat="false" ht="14" hidden="false" customHeight="false" outlineLevel="0" collapsed="false">
      <c r="B1" s="1" t="str">
        <f aca="false">ha2!B1</f>
        <v>beatmania featuring DREAMS COME TRUE</v>
      </c>
      <c r="C1" s="1" t="s">
        <v>114</v>
      </c>
      <c r="G1" s="1" t="n">
        <f aca="false">COUNTIF(G:G,"ok")</f>
        <v>18</v>
      </c>
      <c r="H1" s="1" t="n">
        <f aca="false">COUNTIF(H:H,"ok")</f>
        <v>18</v>
      </c>
      <c r="I1" s="1" t="n">
        <f aca="false">COUNTIF(I:I,"ok")</f>
        <v>18</v>
      </c>
      <c r="J1" s="1" t="n">
        <f aca="false">COUNTIF(J:J,"ok")</f>
        <v>18</v>
      </c>
      <c r="O1" s="1" t="n">
        <f aca="false">COUNTIF(O:O,"ok")</f>
        <v>0</v>
      </c>
      <c r="P1" s="1" t="n">
        <f aca="false">COUNTIF(P:P,"ok")</f>
        <v>0</v>
      </c>
      <c r="Q1" s="1" t="n">
        <f aca="false">COUNTIF(Q:Q,"ok")</f>
        <v>0</v>
      </c>
      <c r="R1" s="1" t="n">
        <f aca="false">COUNTIF(R:R,"ok")</f>
        <v>0</v>
      </c>
    </row>
    <row r="2" customFormat="false" ht="14" hidden="false" customHeight="false" outlineLevel="0" collapsed="false">
      <c r="B2" s="1" t="str">
        <f aca="false">ha2!B2</f>
        <v>2p hard</v>
      </c>
      <c r="C2" s="1" t="s">
        <v>115</v>
      </c>
      <c r="G2" s="1" t="n">
        <f aca="false">COUNTIF(G:G,"//")</f>
        <v>0</v>
      </c>
      <c r="H2" s="1" t="n">
        <f aca="false">COUNTIF(H:H,"//")</f>
        <v>0</v>
      </c>
      <c r="I2" s="1" t="n">
        <f aca="false">COUNTIF(I:I,"//")</f>
        <v>0</v>
      </c>
      <c r="J2" s="1" t="n">
        <f aca="false">COUNTIF(J:J,"//")</f>
        <v>0</v>
      </c>
      <c r="O2" s="1" t="n">
        <f aca="false">COUNTIF(O:O,"//")</f>
        <v>0</v>
      </c>
      <c r="P2" s="1" t="n">
        <f aca="false">COUNTIF(P:P,"//")</f>
        <v>0</v>
      </c>
      <c r="Q2" s="1" t="n">
        <f aca="false">COUNTIF(Q:Q,"//")</f>
        <v>0</v>
      </c>
      <c r="R2" s="1" t="n">
        <f aca="false">COUNTIF(R:R,"//")</f>
        <v>0</v>
      </c>
    </row>
    <row r="3" customFormat="false" ht="14" hidden="false" customHeight="false" outlineLevel="0" collapsed="false">
      <c r="B3" s="1" t="s">
        <v>116</v>
      </c>
      <c r="C3" s="1" t="s">
        <v>117</v>
      </c>
      <c r="G3" s="1" t="n">
        <f aca="false">COUNTIF(G:G,"--")</f>
        <v>0</v>
      </c>
      <c r="H3" s="1" t="n">
        <f aca="false">COUNTIF(H:H,"--")</f>
        <v>0</v>
      </c>
      <c r="I3" s="1" t="n">
        <f aca="false">COUNTIF(I:I,"--")</f>
        <v>0</v>
      </c>
      <c r="J3" s="1" t="n">
        <f aca="false">COUNTIF(J:J,"--")</f>
        <v>0</v>
      </c>
      <c r="O3" s="1" t="n">
        <f aca="false">COUNTIF(O:O,"--")</f>
        <v>18</v>
      </c>
      <c r="P3" s="1" t="n">
        <f aca="false">COUNTIF(P:P,"--")</f>
        <v>18</v>
      </c>
      <c r="Q3" s="1" t="n">
        <f aca="false">COUNTIF(Q:Q,"--")</f>
        <v>18</v>
      </c>
      <c r="R3" s="1" t="n">
        <f aca="false">COUNTIF(R:R,"--")</f>
        <v>18</v>
      </c>
    </row>
    <row r="4" customFormat="false" ht="14" hidden="false" customHeight="false" outlineLevel="0" collapsed="false">
      <c r="C4" s="1" t="s">
        <v>118</v>
      </c>
      <c r="G4" s="1" t="n">
        <f aca="false">COUNTIF(G:G,"■")</f>
        <v>0</v>
      </c>
      <c r="H4" s="1" t="n">
        <f aca="false">COUNTIF(H:H,"■")</f>
        <v>0</v>
      </c>
      <c r="I4" s="1" t="n">
        <f aca="false">COUNTIF(I:I,"■")</f>
        <v>0</v>
      </c>
      <c r="J4" s="1" t="n">
        <f aca="false">COUNTIF(J:J,"■")</f>
        <v>0</v>
      </c>
      <c r="O4" s="1" t="n">
        <f aca="false">COUNTIF(O:O,"■")</f>
        <v>0</v>
      </c>
      <c r="P4" s="1" t="n">
        <f aca="false">COUNTIF(P:P,"■")</f>
        <v>0</v>
      </c>
      <c r="Q4" s="1" t="n">
        <f aca="false">COUNTIF(Q:Q,"■")</f>
        <v>0</v>
      </c>
      <c r="R4" s="1" t="n">
        <f aca="false">COUNTIF(R:R,"■")</f>
        <v>0</v>
      </c>
    </row>
    <row r="5" customFormat="false" ht="13.8" hidden="false" customHeight="false" outlineLevel="0" collapsed="false">
      <c r="D5" s="4"/>
      <c r="L5" s="4"/>
    </row>
    <row r="6" customFormat="false" ht="13.8" hidden="false" customHeight="false" outlineLevel="0" collapsed="false">
      <c r="C6" s="4" t="s">
        <v>67</v>
      </c>
      <c r="G6" s="1" t="str">
        <f aca="false">_xlfn.LET(_xlpm.z1z,_xlfn.FORMULATEXT(G9),_xlpm.z2z,MID(_xlpm.z1z,FIND("""=",_xlpm.z1z)+2,99),_xlpm.z3z,LEFT(_xlpm.z2z,FIND(",",_xlpm.z2z)-1),_xlpm.z4z,IFERROR(FIND(".",_xlpm.z3z),FIND("!",_xlpm.z3z)),LEFT(_xlpm.z3z,_xlpm.z4z-1))</f>
        <v>ha2</v>
      </c>
      <c r="H6" s="1" t="str">
        <f aca="false">_xlfn.LET(_xlpm.z1z,_xlfn.FORMULATEXT(H9),_xlpm.z2z,MID(_xlpm.z1z,FIND("""=",_xlpm.z1z)+2,99),_xlpm.z3z,LEFT(_xlpm.z2z,FIND(",",_xlpm.z2z)-1),_xlpm.z4z,IFERROR(FIND(".",_xlpm.z3z),FIND("!",_xlpm.z3z)),LEFT(_xlpm.z3z,_xlpm.z4z-1))</f>
        <v>ha2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ha2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ha2</v>
      </c>
      <c r="K6" s="1" t="s">
        <v>68</v>
      </c>
      <c r="O6" s="1" t="str">
        <f aca="false">_xlfn.LET(_xlpm.z1z,_xlfn.FORMULATEXT(O9),_xlpm.z2z,MID(_xlpm.z1z,FIND("""=",_xlpm.z1z)+2,99),_xlpm.z3z,LEFT(_xlpm.z2z,FIND(",",_xlpm.z2z)-1),_xlpm.z4z,IFERROR(FIND(".",_xlpm.z3z),FIND("!",_xlpm.z3z)),LEFT(_xlpm.z3z,_xlpm.z4z-1))</f>
        <v>ha2</v>
      </c>
      <c r="P6" s="1" t="str">
        <f aca="false">_xlfn.LET(_xlpm.z1z,_xlfn.FORMULATEXT(P9),_xlpm.z2z,MID(_xlpm.z1z,FIND("""=",_xlpm.z1z)+2,99),_xlpm.z3z,LEFT(_xlpm.z2z,FIND(",",_xlpm.z2z)-1),_xlpm.z4z,IFERROR(FIND(".",_xlpm.z3z),FIND("!",_xlpm.z3z)),LEFT(_xlpm.z3z,_xlpm.z4z-1))</f>
        <v>ha2</v>
      </c>
      <c r="Q6" s="1" t="str">
        <f aca="false">_xlfn.LET(_xlpm.z1z,_xlfn.FORMULATEXT(Q9),_xlpm.z2z,MID(_xlpm.z1z,FIND("""=",_xlpm.z1z)+2,99),_xlpm.z3z,LEFT(_xlpm.z2z,FIND(",",_xlpm.z2z)-1),_xlpm.z4z,IFERROR(FIND(".",_xlpm.z3z),FIND("!",_xlpm.z3z)),LEFT(_xlpm.z3z,_xlpm.z4z-1))</f>
        <v>ha2</v>
      </c>
      <c r="R6" s="1" t="str">
        <f aca="false">_xlfn.LET(_xlpm.z1z,_xlfn.FORMULATEXT(R9),_xlpm.z2z,MID(_xlpm.z1z,FIND("""=",_xlpm.z1z)+2,99),_xlpm.z3z,LEFT(_xlpm.z2z,FIND(",",_xlpm.z2z)-1),_xlpm.z4z,IFERROR(FIND(".",_xlpm.z3z),FIND("!",_xlpm.z3z)),LEFT(_xlpm.z3z,_xlpm.z4z-1))</f>
        <v>ha2</v>
      </c>
    </row>
    <row r="7" customFormat="false" ht="13.8" hidden="false" customHeight="false" outlineLevel="0" collapsed="false">
      <c r="C7" s="1" t="s">
        <v>103</v>
      </c>
      <c r="D7" s="1" t="s">
        <v>104</v>
      </c>
      <c r="E7" s="1" t="s">
        <v>103</v>
      </c>
      <c r="F7" s="1" t="s">
        <v>104</v>
      </c>
      <c r="G7" s="1" t="str">
        <f aca="false">_xlfn.LET(_xlpm.z1z,_xlfn.FORMULATEXT(G9),_xlpm.z2z,MID(_xlpm.z1z,FIND("""=",_xlpm.z1z)+2,99),_xlpm.z3z,LEFT(_xlpm.z2z,FIND(",",_xlpm.z2z)-1),_xlpm.z4z,IFERROR(FIND(".",_xlpm.z3z),FIND("!",_xlpm.z3z)),MID(_xlpm.z3z,_xlpm.z4z+1,99))</f>
        <v>D9</v>
      </c>
      <c r="H7" s="1" t="str">
        <f aca="false">_xlfn.LET(_xlpm.z1z,_xlfn.FORMULATEXT(H9),_xlpm.z2z,MID(_xlpm.z1z,FIND("""=",_xlpm.z1z)+2,99),_xlpm.z3z,LEFT(_xlpm.z2z,FIND(",",_xlpm.z2z)-1),_xlpm.z4z,IFERROR(FIND(".",_xlpm.z3z),FIND("!",_xlpm.z3z)),MID(_xlpm.z3z,_xlpm.z4z+1,99))</f>
        <v>E9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  <c r="K7" s="1" t="s">
        <v>103</v>
      </c>
      <c r="L7" s="1" t="s">
        <v>104</v>
      </c>
      <c r="M7" s="1" t="s">
        <v>103</v>
      </c>
      <c r="N7" s="1" t="s">
        <v>104</v>
      </c>
      <c r="O7" s="1" t="str">
        <f aca="false">_xlfn.LET(_xlpm.z1z,_xlfn.FORMULATEXT(O9),_xlpm.z2z,MID(_xlpm.z1z,FIND("""=",_xlpm.z1z)+2,99),_xlpm.z3z,LEFT(_xlpm.z2z,FIND(",",_xlpm.z2z)-1),_xlpm.z4z,IFERROR(FIND(".",_xlpm.z3z),FIND("!",_xlpm.z3z)),MID(_xlpm.z3z,_xlpm.z4z+1,99))</f>
        <v>J9</v>
      </c>
      <c r="P7" s="1" t="str">
        <f aca="false">_xlfn.LET(_xlpm.z1z,_xlfn.FORMULATEXT(P9),_xlpm.z2z,MID(_xlpm.z1z,FIND("""=",_xlpm.z1z)+2,99),_xlpm.z3z,LEFT(_xlpm.z2z,FIND(",",_xlpm.z2z)-1),_xlpm.z4z,IFERROR(FIND(".",_xlpm.z3z),FIND("!",_xlpm.z3z)),MID(_xlpm.z3z,_xlpm.z4z+1,99))</f>
        <v>K9</v>
      </c>
      <c r="Q7" s="1" t="str">
        <f aca="false">_xlfn.LET(_xlpm.z1z,_xlfn.FORMULATEXT(Q9),_xlpm.z2z,MID(_xlpm.z1z,FIND("""=",_xlpm.z1z)+2,99),_xlpm.z3z,LEFT(_xlpm.z2z,FIND(",",_xlpm.z2z)-1),_xlpm.z4z,IFERROR(FIND(".",_xlpm.z3z),FIND("!",_xlpm.z3z)),MID(_xlpm.z3z,_xlpm.z4z+1,99))</f>
        <v>M9</v>
      </c>
      <c r="R7" s="1" t="str">
        <f aca="false">_xlfn.LET(_xlpm.z1z,_xlfn.FORMULATEXT(R9),_xlpm.z2z,MID(_xlpm.z1z,FIND("""=",_xlpm.z1z)+2,99),_xlpm.z3z,LEFT(_xlpm.z2z,FIND(",",_xlpm.z2z)-1),_xlpm.z4z,IFERROR(FIND(".",_xlpm.z3z),FIND("!",_xlpm.z3z)),MID(_xlpm.z3z,_xlpm.z4z+1,99))</f>
        <v>N9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ha2!B9</f>
        <v>朝がまた来る</v>
      </c>
      <c r="C9" s="1" t="n">
        <v>0.95</v>
      </c>
      <c r="D9" s="1" t="n">
        <v>0.44</v>
      </c>
      <c r="E9" s="1" t="n">
        <v>0.98</v>
      </c>
      <c r="F9" s="1" t="n">
        <v>0.45</v>
      </c>
      <c r="G9" s="1" t="str">
        <f aca="false">IF("."=ha2!D9,"--",IF(ISBLANK(C9),"//",IF(C9=VALUE(ha2!D9),"ok","■")))</f>
        <v>ok</v>
      </c>
      <c r="H9" s="1" t="str">
        <f aca="false">IF("."=ha2!E9,"--",IF(ISBLANK(D9),"//",IF(D9=VALUE(ha2!E9),"ok","■")))</f>
        <v>ok</v>
      </c>
      <c r="I9" s="1" t="str">
        <f aca="false">IF("."=ha2!G9,"--",IF(ISBLANK(E9),"//",IF(E9=VALUE(ha2!G9),"ok","■")))</f>
        <v>ok</v>
      </c>
      <c r="J9" s="1" t="str">
        <f aca="false">IF("."=ha2!H9,"--",IF(ISBLANK(F9),"//",IF(F9=VALUE(ha2!H9),"ok","■")))</f>
        <v>ok</v>
      </c>
      <c r="K9" s="1" t="s">
        <v>81</v>
      </c>
      <c r="L9" s="1" t="s">
        <v>81</v>
      </c>
      <c r="M9" s="1" t="s">
        <v>81</v>
      </c>
      <c r="N9" s="1" t="s">
        <v>81</v>
      </c>
      <c r="O9" s="1" t="str">
        <f aca="false">IF("."=ha2!J9,"--",IF(ISBLANK(K9),"//",IF(K9=VALUE(ha2!J9),"ok","■")))</f>
        <v>--</v>
      </c>
      <c r="P9" s="1" t="str">
        <f aca="false">IF("."=ha2!K9,"--",IF(ISBLANK(L9),"//",IF(L9=VALUE(ha2!K9),"ok","■")))</f>
        <v>--</v>
      </c>
      <c r="Q9" s="1" t="str">
        <f aca="false">IF("."=ha2!M9,"--",IF(ISBLANK(M9),"//",IF(M9=VALUE(ha2!M9),"ok","■")))</f>
        <v>--</v>
      </c>
      <c r="R9" s="1" t="str">
        <f aca="false">IF("."=ha2!N9,"--",IF(ISBLANK(N9),"//",IF(N9=VALUE(ha2!N9),"ok","■")))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ha2!B10</f>
        <v>SNOW DANCE</v>
      </c>
      <c r="C10" s="1" t="n">
        <v>0.79</v>
      </c>
      <c r="D10" s="1" t="n">
        <v>0.36</v>
      </c>
      <c r="E10" s="1" t="n">
        <v>0.86</v>
      </c>
      <c r="F10" s="1" t="n">
        <v>0.4</v>
      </c>
      <c r="G10" s="1" t="str">
        <f aca="false">IF("."=ha2!D10,"--",IF(ISBLANK(C10),"//",IF(C10=VALUE(ha2!D10),"ok","■")))</f>
        <v>ok</v>
      </c>
      <c r="H10" s="1" t="str">
        <f aca="false">IF("."=ha2!E10,"--",IF(ISBLANK(D10),"//",IF(D10=VALUE(ha2!E10),"ok","■")))</f>
        <v>ok</v>
      </c>
      <c r="I10" s="1" t="str">
        <f aca="false">IF("."=ha2!G10,"--",IF(ISBLANK(E10),"//",IF(E10=VALUE(ha2!G10),"ok","■")))</f>
        <v>ok</v>
      </c>
      <c r="J10" s="1" t="str">
        <f aca="false">IF("."=ha2!H10,"--",IF(ISBLANK(F10),"//",IF(F10=VALUE(ha2!H10),"ok","■")))</f>
        <v>ok</v>
      </c>
      <c r="K10" s="1" t="s">
        <v>81</v>
      </c>
      <c r="L10" s="1" t="s">
        <v>81</v>
      </c>
      <c r="M10" s="1" t="s">
        <v>81</v>
      </c>
      <c r="N10" s="1" t="s">
        <v>81</v>
      </c>
      <c r="O10" s="1" t="str">
        <f aca="false">IF("."=ha2!J10,"--",IF(ISBLANK(K10),"//",IF(K10=VALUE(ha2!J10),"ok","■")))</f>
        <v>--</v>
      </c>
      <c r="P10" s="1" t="str">
        <f aca="false">IF("."=ha2!K10,"--",IF(ISBLANK(L10),"//",IF(L10=VALUE(ha2!K10),"ok","■")))</f>
        <v>--</v>
      </c>
      <c r="Q10" s="1" t="str">
        <f aca="false">IF("."=ha2!M10,"--",IF(ISBLANK(M10),"//",IF(M10=VALUE(ha2!M10),"ok","■")))</f>
        <v>--</v>
      </c>
      <c r="R10" s="1" t="str">
        <f aca="false">IF("."=ha2!N10,"--",IF(ISBLANK(N10),"//",IF(N10=VALUE(ha2!N10),"ok","■")))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ha2!B11</f>
        <v>笑顔の行方</v>
      </c>
      <c r="C11" s="1" t="n">
        <v>0.65</v>
      </c>
      <c r="D11" s="1" t="n">
        <v>0.3</v>
      </c>
      <c r="E11" s="1" t="n">
        <v>0.68</v>
      </c>
      <c r="F11" s="1" t="n">
        <v>0.31</v>
      </c>
      <c r="G11" s="1" t="str">
        <f aca="false">IF("."=ha2!D11,"--",IF(ISBLANK(C11),"//",IF(C11=VALUE(ha2!D11),"ok","■")))</f>
        <v>ok</v>
      </c>
      <c r="H11" s="1" t="str">
        <f aca="false">IF("."=ha2!E11,"--",IF(ISBLANK(D11),"//",IF(D11=VALUE(ha2!E11),"ok","■")))</f>
        <v>ok</v>
      </c>
      <c r="I11" s="1" t="str">
        <f aca="false">IF("."=ha2!G11,"--",IF(ISBLANK(E11),"//",IF(E11=VALUE(ha2!G11),"ok","■")))</f>
        <v>ok</v>
      </c>
      <c r="J11" s="1" t="str">
        <f aca="false">IF("."=ha2!H11,"--",IF(ISBLANK(F11),"//",IF(F11=VALUE(ha2!H11),"ok","■")))</f>
        <v>ok</v>
      </c>
      <c r="K11" s="1" t="s">
        <v>81</v>
      </c>
      <c r="L11" s="1" t="s">
        <v>81</v>
      </c>
      <c r="M11" s="1" t="s">
        <v>81</v>
      </c>
      <c r="N11" s="1" t="s">
        <v>81</v>
      </c>
      <c r="O11" s="1" t="str">
        <f aca="false">IF("."=ha2!J11,"--",IF(ISBLANK(K11),"//",IF(K11=VALUE(ha2!J11),"ok","■")))</f>
        <v>--</v>
      </c>
      <c r="P11" s="1" t="str">
        <f aca="false">IF("."=ha2!K11,"--",IF(ISBLANK(L11),"//",IF(L11=VALUE(ha2!K11),"ok","■")))</f>
        <v>--</v>
      </c>
      <c r="Q11" s="1" t="str">
        <f aca="false">IF("."=ha2!M11,"--",IF(ISBLANK(M11),"//",IF(M11=VALUE(ha2!M11),"ok","■")))</f>
        <v>--</v>
      </c>
      <c r="R11" s="1" t="str">
        <f aca="false">IF("."=ha2!N11,"--",IF(ISBLANK(N11),"//",IF(N11=VALUE(ha2!N11),"ok","■")))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ha2!B12</f>
        <v>GO ON, BABY!</v>
      </c>
      <c r="C12" s="1" t="n">
        <v>0.84</v>
      </c>
      <c r="D12" s="1" t="n">
        <v>0.38</v>
      </c>
      <c r="E12" s="1" t="n">
        <v>0.83</v>
      </c>
      <c r="F12" s="1" t="n">
        <v>0.38</v>
      </c>
      <c r="G12" s="1" t="str">
        <f aca="false">IF("."=ha2!D12,"--",IF(ISBLANK(C12),"//",IF(C12=VALUE(ha2!D12),"ok","■")))</f>
        <v>ok</v>
      </c>
      <c r="H12" s="1" t="str">
        <f aca="false">IF("."=ha2!E12,"--",IF(ISBLANK(D12),"//",IF(D12=VALUE(ha2!E12),"ok","■")))</f>
        <v>ok</v>
      </c>
      <c r="I12" s="1" t="str">
        <f aca="false">IF("."=ha2!G12,"--",IF(ISBLANK(E12),"//",IF(E12=VALUE(ha2!G12),"ok","■")))</f>
        <v>ok</v>
      </c>
      <c r="J12" s="1" t="str">
        <f aca="false">IF("."=ha2!H12,"--",IF(ISBLANK(F12),"//",IF(F12=VALUE(ha2!H12),"ok","■")))</f>
        <v>ok</v>
      </c>
      <c r="K12" s="1" t="s">
        <v>81</v>
      </c>
      <c r="L12" s="1" t="s">
        <v>81</v>
      </c>
      <c r="M12" s="1" t="s">
        <v>81</v>
      </c>
      <c r="N12" s="1" t="s">
        <v>81</v>
      </c>
      <c r="O12" s="1" t="str">
        <f aca="false">IF("."=ha2!J12,"--",IF(ISBLANK(K12),"//",IF(K12=VALUE(ha2!J12),"ok","■")))</f>
        <v>--</v>
      </c>
      <c r="P12" s="1" t="str">
        <f aca="false">IF("."=ha2!K12,"--",IF(ISBLANK(L12),"//",IF(L12=VALUE(ha2!K12),"ok","■")))</f>
        <v>--</v>
      </c>
      <c r="Q12" s="1" t="str">
        <f aca="false">IF("."=ha2!M12,"--",IF(ISBLANK(M12),"//",IF(M12=VALUE(ha2!M12),"ok","■")))</f>
        <v>--</v>
      </c>
      <c r="R12" s="1" t="str">
        <f aca="false">IF("."=ha2!N12,"--",IF(ISBLANK(N12),"//",IF(N12=VALUE(ha2!N12),"ok","■")))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ha2!B13</f>
        <v>LAT.43°N [FORTY-THREE DEGREES NORTH LATITUDE]</v>
      </c>
      <c r="C13" s="1" t="n">
        <v>0.72</v>
      </c>
      <c r="D13" s="1" t="n">
        <v>0.33</v>
      </c>
      <c r="E13" s="1" t="n">
        <v>0.71</v>
      </c>
      <c r="F13" s="1" t="n">
        <v>0.32</v>
      </c>
      <c r="G13" s="1" t="str">
        <f aca="false">IF("."=ha2!D13,"--",IF(ISBLANK(C13),"//",IF(C13=VALUE(ha2!D13),"ok","■")))</f>
        <v>ok</v>
      </c>
      <c r="H13" s="1" t="str">
        <f aca="false">IF("."=ha2!E13,"--",IF(ISBLANK(D13),"//",IF(D13=VALUE(ha2!E13),"ok","■")))</f>
        <v>ok</v>
      </c>
      <c r="I13" s="1" t="str">
        <f aca="false">IF("."=ha2!G13,"--",IF(ISBLANK(E13),"//",IF(E13=VALUE(ha2!G13),"ok","■")))</f>
        <v>ok</v>
      </c>
      <c r="J13" s="1" t="str">
        <f aca="false">IF("."=ha2!H13,"--",IF(ISBLANK(F13),"//",IF(F13=VALUE(ha2!H13),"ok","■")))</f>
        <v>ok</v>
      </c>
      <c r="K13" s="1" t="s">
        <v>81</v>
      </c>
      <c r="L13" s="1" t="s">
        <v>81</v>
      </c>
      <c r="M13" s="1" t="s">
        <v>81</v>
      </c>
      <c r="N13" s="1" t="s">
        <v>81</v>
      </c>
      <c r="O13" s="1" t="str">
        <f aca="false">IF("."=ha2!J13,"--",IF(ISBLANK(K13),"//",IF(K13=VALUE(ha2!J13),"ok","■")))</f>
        <v>--</v>
      </c>
      <c r="P13" s="1" t="str">
        <f aca="false">IF("."=ha2!K13,"--",IF(ISBLANK(L13),"//",IF(L13=VALUE(ha2!K13),"ok","■")))</f>
        <v>--</v>
      </c>
      <c r="Q13" s="1" t="str">
        <f aca="false">IF("."=ha2!M13,"--",IF(ISBLANK(M13),"//",IF(M13=VALUE(ha2!M13),"ok","■")))</f>
        <v>--</v>
      </c>
      <c r="R13" s="1" t="str">
        <f aca="false">IF("."=ha2!N13,"--",IF(ISBLANK(N13),"//",IF(N13=VALUE(ha2!N13),"ok","■")))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ha2!B14</f>
        <v>NANTE KOI SHITANDARO [KING CRAFTY MIX]</v>
      </c>
      <c r="C14" s="1" t="n">
        <v>0.84</v>
      </c>
      <c r="D14" s="1" t="n">
        <v>0.39</v>
      </c>
      <c r="E14" s="1" t="n">
        <v>0.79</v>
      </c>
      <c r="F14" s="1" t="n">
        <v>0.36</v>
      </c>
      <c r="G14" s="1" t="str">
        <f aca="false">IF("."=ha2!D14,"--",IF(ISBLANK(C14),"//",IF(C14=VALUE(ha2!D14),"ok","■")))</f>
        <v>ok</v>
      </c>
      <c r="H14" s="1" t="str">
        <f aca="false">IF("."=ha2!E14,"--",IF(ISBLANK(D14),"//",IF(D14=VALUE(ha2!E14),"ok","■")))</f>
        <v>ok</v>
      </c>
      <c r="I14" s="1" t="str">
        <f aca="false">IF("."=ha2!G14,"--",IF(ISBLANK(E14),"//",IF(E14=VALUE(ha2!G14),"ok","■")))</f>
        <v>ok</v>
      </c>
      <c r="J14" s="1" t="str">
        <f aca="false">IF("."=ha2!H14,"--",IF(ISBLANK(F14),"//",IF(F14=VALUE(ha2!H14),"ok","■")))</f>
        <v>ok</v>
      </c>
      <c r="K14" s="1" t="s">
        <v>81</v>
      </c>
      <c r="L14" s="1" t="s">
        <v>81</v>
      </c>
      <c r="M14" s="1" t="s">
        <v>81</v>
      </c>
      <c r="N14" s="1" t="s">
        <v>81</v>
      </c>
      <c r="O14" s="1" t="str">
        <f aca="false">IF("."=ha2!J14,"--",IF(ISBLANK(K14),"//",IF(K14=VALUE(ha2!J14),"ok","■")))</f>
        <v>--</v>
      </c>
      <c r="P14" s="1" t="str">
        <f aca="false">IF("."=ha2!K14,"--",IF(ISBLANK(L14),"//",IF(L14=VALUE(ha2!K14),"ok","■")))</f>
        <v>--</v>
      </c>
      <c r="Q14" s="1" t="str">
        <f aca="false">IF("."=ha2!M14,"--",IF(ISBLANK(M14),"//",IF(M14=VALUE(ha2!M14),"ok","■")))</f>
        <v>--</v>
      </c>
      <c r="R14" s="1" t="str">
        <f aca="false">IF("."=ha2!N14,"--",IF(ISBLANK(N14),"//",IF(N14=VALUE(ha2!N14),"ok","■")))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ha2!B15</f>
        <v>さよならを待ってる</v>
      </c>
      <c r="C15" s="1" t="n">
        <v>0.79</v>
      </c>
      <c r="D15" s="1" t="n">
        <v>0.36</v>
      </c>
      <c r="E15" s="1" t="n">
        <v>0.8</v>
      </c>
      <c r="F15" s="1" t="n">
        <v>0.37</v>
      </c>
      <c r="G15" s="1" t="str">
        <f aca="false">IF("."=ha2!D15,"--",IF(ISBLANK(C15),"//",IF(C15=VALUE(ha2!D15),"ok","■")))</f>
        <v>ok</v>
      </c>
      <c r="H15" s="1" t="str">
        <f aca="false">IF("."=ha2!E15,"--",IF(ISBLANK(D15),"//",IF(D15=VALUE(ha2!E15),"ok","■")))</f>
        <v>ok</v>
      </c>
      <c r="I15" s="1" t="str">
        <f aca="false">IF("."=ha2!G15,"--",IF(ISBLANK(E15),"//",IF(E15=VALUE(ha2!G15),"ok","■")))</f>
        <v>ok</v>
      </c>
      <c r="J15" s="1" t="str">
        <f aca="false">IF("."=ha2!H15,"--",IF(ISBLANK(F15),"//",IF(F15=VALUE(ha2!H15),"ok","■")))</f>
        <v>ok</v>
      </c>
      <c r="K15" s="1" t="s">
        <v>81</v>
      </c>
      <c r="L15" s="1" t="s">
        <v>81</v>
      </c>
      <c r="M15" s="1" t="s">
        <v>81</v>
      </c>
      <c r="N15" s="1" t="s">
        <v>81</v>
      </c>
      <c r="O15" s="1" t="str">
        <f aca="false">IF("."=ha2!J15,"--",IF(ISBLANK(K15),"//",IF(K15=VALUE(ha2!J15),"ok","■")))</f>
        <v>--</v>
      </c>
      <c r="P15" s="1" t="str">
        <f aca="false">IF("."=ha2!K15,"--",IF(ISBLANK(L15),"//",IF(L15=VALUE(ha2!K15),"ok","■")))</f>
        <v>--</v>
      </c>
      <c r="Q15" s="1" t="str">
        <f aca="false">IF("."=ha2!M15,"--",IF(ISBLANK(M15),"//",IF(M15=VALUE(ha2!M15),"ok","■")))</f>
        <v>--</v>
      </c>
      <c r="R15" s="1" t="str">
        <f aca="false">IF("."=ha2!N15,"--",IF(ISBLANK(N15),"//",IF(N15=VALUE(ha2!N15),"ok","■")))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ha2!B16</f>
        <v>なんて恋したんだろ</v>
      </c>
      <c r="C16" s="1" t="n">
        <v>1.01</v>
      </c>
      <c r="D16" s="1" t="n">
        <v>0.47</v>
      </c>
      <c r="E16" s="1" t="n">
        <v>0.99</v>
      </c>
      <c r="F16" s="1" t="n">
        <v>0.45</v>
      </c>
      <c r="G16" s="1" t="str">
        <f aca="false">IF("."=ha2!D16,"--",IF(ISBLANK(C16),"//",IF(C16=VALUE(ha2!D16),"ok","■")))</f>
        <v>ok</v>
      </c>
      <c r="H16" s="1" t="str">
        <f aca="false">IF("."=ha2!E16,"--",IF(ISBLANK(D16),"//",IF(D16=VALUE(ha2!E16),"ok","■")))</f>
        <v>ok</v>
      </c>
      <c r="I16" s="1" t="str">
        <f aca="false">IF("."=ha2!G16,"--",IF(ISBLANK(E16),"//",IF(E16=VALUE(ha2!G16),"ok","■")))</f>
        <v>ok</v>
      </c>
      <c r="J16" s="1" t="str">
        <f aca="false">IF("."=ha2!H16,"--",IF(ISBLANK(F16),"//",IF(F16=VALUE(ha2!H16),"ok","■")))</f>
        <v>ok</v>
      </c>
      <c r="K16" s="1" t="s">
        <v>81</v>
      </c>
      <c r="L16" s="1" t="s">
        <v>81</v>
      </c>
      <c r="M16" s="1" t="s">
        <v>81</v>
      </c>
      <c r="N16" s="1" t="s">
        <v>81</v>
      </c>
      <c r="O16" s="1" t="str">
        <f aca="false">IF("."=ha2!J16,"--",IF(ISBLANK(K16),"//",IF(K16=VALUE(ha2!J16),"ok","■")))</f>
        <v>--</v>
      </c>
      <c r="P16" s="1" t="str">
        <f aca="false">IF("."=ha2!K16,"--",IF(ISBLANK(L16),"//",IF(L16=VALUE(ha2!K16),"ok","■")))</f>
        <v>--</v>
      </c>
      <c r="Q16" s="1" t="str">
        <f aca="false">IF("."=ha2!M16,"--",IF(ISBLANK(M16),"//",IF(M16=VALUE(ha2!M16),"ok","■")))</f>
        <v>--</v>
      </c>
      <c r="R16" s="1" t="str">
        <f aca="false">IF("."=ha2!N16,"--",IF(ISBLANK(N16),"//",IF(N16=VALUE(ha2!N16),"ok","■")))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ha2!B17</f>
        <v>決戦は金曜日</v>
      </c>
      <c r="C17" s="1" t="n">
        <v>0.69</v>
      </c>
      <c r="D17" s="1" t="n">
        <v>0.32</v>
      </c>
      <c r="E17" s="1" t="n">
        <v>0.75</v>
      </c>
      <c r="F17" s="1" t="n">
        <v>0.34</v>
      </c>
      <c r="G17" s="1" t="str">
        <f aca="false">IF("."=ha2!D17,"--",IF(ISBLANK(C17),"//",IF(C17=VALUE(ha2!D17),"ok","■")))</f>
        <v>ok</v>
      </c>
      <c r="H17" s="1" t="str">
        <f aca="false">IF("."=ha2!E17,"--",IF(ISBLANK(D17),"//",IF(D17=VALUE(ha2!E17),"ok","■")))</f>
        <v>ok</v>
      </c>
      <c r="I17" s="1" t="str">
        <f aca="false">IF("."=ha2!G17,"--",IF(ISBLANK(E17),"//",IF(E17=VALUE(ha2!G17),"ok","■")))</f>
        <v>ok</v>
      </c>
      <c r="J17" s="1" t="str">
        <f aca="false">IF("."=ha2!H17,"--",IF(ISBLANK(F17),"//",IF(F17=VALUE(ha2!H17),"ok","■")))</f>
        <v>ok</v>
      </c>
      <c r="K17" s="1" t="s">
        <v>81</v>
      </c>
      <c r="L17" s="1" t="s">
        <v>81</v>
      </c>
      <c r="M17" s="1" t="s">
        <v>81</v>
      </c>
      <c r="N17" s="1" t="s">
        <v>81</v>
      </c>
      <c r="O17" s="1" t="str">
        <f aca="false">IF("."=ha2!J17,"--",IF(ISBLANK(K17),"//",IF(K17=VALUE(ha2!J17),"ok","■")))</f>
        <v>--</v>
      </c>
      <c r="P17" s="1" t="str">
        <f aca="false">IF("."=ha2!K17,"--",IF(ISBLANK(L17),"//",IF(L17=VALUE(ha2!K17),"ok","■")))</f>
        <v>--</v>
      </c>
      <c r="Q17" s="1" t="str">
        <f aca="false">IF("."=ha2!M17,"--",IF(ISBLANK(M17),"//",IF(M17=VALUE(ha2!M17),"ok","■")))</f>
        <v>--</v>
      </c>
      <c r="R17" s="1" t="str">
        <f aca="false">IF("."=ha2!N17,"--",IF(ISBLANK(N17),"//",IF(N17=VALUE(ha2!N17),"ok","■")))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ha2!B18</f>
        <v>よろこびのうた</v>
      </c>
      <c r="C18" s="1" t="n">
        <v>0.84</v>
      </c>
      <c r="D18" s="1" t="n">
        <v>0.39</v>
      </c>
      <c r="E18" s="1" t="n">
        <v>0.83</v>
      </c>
      <c r="F18" s="1" t="n">
        <v>0.38</v>
      </c>
      <c r="G18" s="1" t="str">
        <f aca="false">IF("."=ha2!D18,"--",IF(ISBLANK(C18),"//",IF(C18=VALUE(ha2!D18),"ok","■")))</f>
        <v>ok</v>
      </c>
      <c r="H18" s="1" t="str">
        <f aca="false">IF("."=ha2!E18,"--",IF(ISBLANK(D18),"//",IF(D18=VALUE(ha2!E18),"ok","■")))</f>
        <v>ok</v>
      </c>
      <c r="I18" s="1" t="str">
        <f aca="false">IF("."=ha2!G18,"--",IF(ISBLANK(E18),"//",IF(E18=VALUE(ha2!G18),"ok","■")))</f>
        <v>ok</v>
      </c>
      <c r="J18" s="1" t="str">
        <f aca="false">IF("."=ha2!H18,"--",IF(ISBLANK(F18),"//",IF(F18=VALUE(ha2!H18),"ok","■")))</f>
        <v>ok</v>
      </c>
      <c r="K18" s="1" t="s">
        <v>81</v>
      </c>
      <c r="L18" s="1" t="s">
        <v>81</v>
      </c>
      <c r="M18" s="1" t="s">
        <v>81</v>
      </c>
      <c r="N18" s="1" t="s">
        <v>81</v>
      </c>
      <c r="O18" s="1" t="str">
        <f aca="false">IF("."=ha2!J18,"--",IF(ISBLANK(K18),"//",IF(K18=VALUE(ha2!J18),"ok","■")))</f>
        <v>--</v>
      </c>
      <c r="P18" s="1" t="str">
        <f aca="false">IF("."=ha2!K18,"--",IF(ISBLANK(L18),"//",IF(L18=VALUE(ha2!K18),"ok","■")))</f>
        <v>--</v>
      </c>
      <c r="Q18" s="1" t="str">
        <f aca="false">IF("."=ha2!M18,"--",IF(ISBLANK(M18),"//",IF(M18=VALUE(ha2!M18),"ok","■")))</f>
        <v>--</v>
      </c>
      <c r="R18" s="1" t="str">
        <f aca="false">IF("."=ha2!N18,"--",IF(ISBLANK(N18),"//",IF(N18=VALUE(ha2!N18),"ok","■")))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ha2!B19</f>
        <v>うれしい！たのしい！大好き！</v>
      </c>
      <c r="C19" s="1" t="n">
        <v>0.65</v>
      </c>
      <c r="D19" s="1" t="n">
        <v>0.3</v>
      </c>
      <c r="E19" s="1" t="n">
        <v>0.82</v>
      </c>
      <c r="F19" s="1" t="n">
        <v>0.38</v>
      </c>
      <c r="G19" s="1" t="str">
        <f aca="false">IF("."=ha2!D19,"--",IF(ISBLANK(C19),"//",IF(C19=VALUE(ha2!D19),"ok","■")))</f>
        <v>ok</v>
      </c>
      <c r="H19" s="1" t="str">
        <f aca="false">IF("."=ha2!E19,"--",IF(ISBLANK(D19),"//",IF(D19=VALUE(ha2!E19),"ok","■")))</f>
        <v>ok</v>
      </c>
      <c r="I19" s="1" t="str">
        <f aca="false">IF("."=ha2!G19,"--",IF(ISBLANK(E19),"//",IF(E19=VALUE(ha2!G19),"ok","■")))</f>
        <v>ok</v>
      </c>
      <c r="J19" s="1" t="str">
        <f aca="false">IF("."=ha2!H19,"--",IF(ISBLANK(F19),"//",IF(F19=VALUE(ha2!H19),"ok","■")))</f>
        <v>ok</v>
      </c>
      <c r="K19" s="1" t="s">
        <v>81</v>
      </c>
      <c r="L19" s="1" t="s">
        <v>81</v>
      </c>
      <c r="M19" s="1" t="s">
        <v>81</v>
      </c>
      <c r="N19" s="1" t="s">
        <v>81</v>
      </c>
      <c r="O19" s="1" t="str">
        <f aca="false">IF("."=ha2!J19,"--",IF(ISBLANK(K19),"//",IF(K19=VALUE(ha2!J19),"ok","■")))</f>
        <v>--</v>
      </c>
      <c r="P19" s="1" t="str">
        <f aca="false">IF("."=ha2!K19,"--",IF(ISBLANK(L19),"//",IF(L19=VALUE(ha2!K19),"ok","■")))</f>
        <v>--</v>
      </c>
      <c r="Q19" s="1" t="str">
        <f aca="false">IF("."=ha2!M19,"--",IF(ISBLANK(M19),"//",IF(M19=VALUE(ha2!M19),"ok","■")))</f>
        <v>--</v>
      </c>
      <c r="R19" s="1" t="str">
        <f aca="false">IF("."=ha2!N19,"--",IF(ISBLANK(N19),"//",IF(N19=VALUE(ha2!N19),"ok","■")))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ha2!B20</f>
        <v>あはは</v>
      </c>
      <c r="C20" s="1" t="n">
        <v>0.85</v>
      </c>
      <c r="D20" s="1" t="n">
        <v>0.39</v>
      </c>
      <c r="E20" s="1" t="n">
        <v>0.83</v>
      </c>
      <c r="F20" s="1" t="n">
        <v>0.38</v>
      </c>
      <c r="G20" s="1" t="str">
        <f aca="false">IF("."=ha2!D20,"--",IF(ISBLANK(C20),"//",IF(C20=VALUE(ha2!D20),"ok","■")))</f>
        <v>ok</v>
      </c>
      <c r="H20" s="1" t="str">
        <f aca="false">IF("."=ha2!E20,"--",IF(ISBLANK(D20),"//",IF(D20=VALUE(ha2!E20),"ok","■")))</f>
        <v>ok</v>
      </c>
      <c r="I20" s="1" t="str">
        <f aca="false">IF("."=ha2!G20,"--",IF(ISBLANK(E20),"//",IF(E20=VALUE(ha2!G20),"ok","■")))</f>
        <v>ok</v>
      </c>
      <c r="J20" s="1" t="str">
        <f aca="false">IF("."=ha2!H20,"--",IF(ISBLANK(F20),"//",IF(F20=VALUE(ha2!H20),"ok","■")))</f>
        <v>ok</v>
      </c>
      <c r="K20" s="1" t="s">
        <v>81</v>
      </c>
      <c r="L20" s="1" t="s">
        <v>81</v>
      </c>
      <c r="M20" s="1" t="s">
        <v>81</v>
      </c>
      <c r="N20" s="1" t="s">
        <v>81</v>
      </c>
      <c r="O20" s="1" t="str">
        <f aca="false">IF("."=ha2!J20,"--",IF(ISBLANK(K20),"//",IF(K20=VALUE(ha2!J20),"ok","■")))</f>
        <v>--</v>
      </c>
      <c r="P20" s="1" t="str">
        <f aca="false">IF("."=ha2!K20,"--",IF(ISBLANK(L20),"//",IF(L20=VALUE(ha2!K20),"ok","■")))</f>
        <v>--</v>
      </c>
      <c r="Q20" s="1" t="str">
        <f aca="false">IF("."=ha2!M20,"--",IF(ISBLANK(M20),"//",IF(M20=VALUE(ha2!M20),"ok","■")))</f>
        <v>--</v>
      </c>
      <c r="R20" s="1" t="str">
        <f aca="false">IF("."=ha2!N20,"--",IF(ISBLANK(N20),"//",IF(N20=VALUE(ha2!N20),"ok","■")))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ha2!B21</f>
        <v>AHAHA [KING CRAB MIX]</v>
      </c>
      <c r="C21" s="1" t="n">
        <v>0.42</v>
      </c>
      <c r="D21" s="1" t="n">
        <v>0.19</v>
      </c>
      <c r="E21" s="1" t="n">
        <v>0.42</v>
      </c>
      <c r="F21" s="1" t="n">
        <v>0.19</v>
      </c>
      <c r="G21" s="1" t="str">
        <f aca="false">IF("."=ha2!D21,"--",IF(ISBLANK(C21),"//",IF(C21=VALUE(ha2!D21),"ok","■")))</f>
        <v>ok</v>
      </c>
      <c r="H21" s="1" t="str">
        <f aca="false">IF("."=ha2!E21,"--",IF(ISBLANK(D21),"//",IF(D21=VALUE(ha2!E21),"ok","■")))</f>
        <v>ok</v>
      </c>
      <c r="I21" s="1" t="str">
        <f aca="false">IF("."=ha2!G21,"--",IF(ISBLANK(E21),"//",IF(E21=VALUE(ha2!G21),"ok","■")))</f>
        <v>ok</v>
      </c>
      <c r="J21" s="1" t="str">
        <f aca="false">IF("."=ha2!H21,"--",IF(ISBLANK(F21),"//",IF(F21=VALUE(ha2!H21),"ok","■")))</f>
        <v>ok</v>
      </c>
      <c r="K21" s="1" t="s">
        <v>81</v>
      </c>
      <c r="L21" s="1" t="s">
        <v>81</v>
      </c>
      <c r="M21" s="1" t="s">
        <v>81</v>
      </c>
      <c r="N21" s="1" t="s">
        <v>81</v>
      </c>
      <c r="O21" s="1" t="str">
        <f aca="false">IF("."=ha2!J21,"--",IF(ISBLANK(K21),"//",IF(K21=VALUE(ha2!J21),"ok","■")))</f>
        <v>--</v>
      </c>
      <c r="P21" s="1" t="str">
        <f aca="false">IF("."=ha2!K21,"--",IF(ISBLANK(L21),"//",IF(L21=VALUE(ha2!K21),"ok","■")))</f>
        <v>--</v>
      </c>
      <c r="Q21" s="1" t="str">
        <f aca="false">IF("."=ha2!M21,"--",IF(ISBLANK(M21),"//",IF(M21=VALUE(ha2!M21),"ok","■")))</f>
        <v>--</v>
      </c>
      <c r="R21" s="1" t="str">
        <f aca="false">IF("."=ha2!N21,"--",IF(ISBLANK(N21),"//",IF(N21=VALUE(ha2!N21),"ok","■")))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ha2!B22</f>
        <v>あなたに会いたくて</v>
      </c>
      <c r="C22" s="1" t="n">
        <v>0.55</v>
      </c>
      <c r="D22" s="1" t="n">
        <v>0.25</v>
      </c>
      <c r="E22" s="1" t="n">
        <v>0.55</v>
      </c>
      <c r="F22" s="1" t="n">
        <v>0.25</v>
      </c>
      <c r="G22" s="1" t="str">
        <f aca="false">IF("."=ha2!D22,"--",IF(ISBLANK(C22),"//",IF(C22=VALUE(ha2!D22),"ok","■")))</f>
        <v>ok</v>
      </c>
      <c r="H22" s="1" t="str">
        <f aca="false">IF("."=ha2!E22,"--",IF(ISBLANK(D22),"//",IF(D22=VALUE(ha2!E22),"ok","■")))</f>
        <v>ok</v>
      </c>
      <c r="I22" s="1" t="str">
        <f aca="false">IF("."=ha2!G22,"--",IF(ISBLANK(E22),"//",IF(E22=VALUE(ha2!G22),"ok","■")))</f>
        <v>ok</v>
      </c>
      <c r="J22" s="1" t="str">
        <f aca="false">IF("."=ha2!H22,"--",IF(ISBLANK(F22),"//",IF(F22=VALUE(ha2!H22),"ok","■")))</f>
        <v>ok</v>
      </c>
      <c r="K22" s="1" t="s">
        <v>81</v>
      </c>
      <c r="L22" s="1" t="s">
        <v>81</v>
      </c>
      <c r="M22" s="1" t="s">
        <v>81</v>
      </c>
      <c r="N22" s="1" t="s">
        <v>81</v>
      </c>
      <c r="O22" s="1" t="str">
        <f aca="false">IF("."=ha2!J22,"--",IF(ISBLANK(K22),"//",IF(K22=VALUE(ha2!J22),"ok","■")))</f>
        <v>--</v>
      </c>
      <c r="P22" s="1" t="str">
        <f aca="false">IF("."=ha2!K22,"--",IF(ISBLANK(L22),"//",IF(L22=VALUE(ha2!K22),"ok","■")))</f>
        <v>--</v>
      </c>
      <c r="Q22" s="1" t="str">
        <f aca="false">IF("."=ha2!M22,"--",IF(ISBLANK(M22),"//",IF(M22=VALUE(ha2!M22),"ok","■")))</f>
        <v>--</v>
      </c>
      <c r="R22" s="1" t="str">
        <f aca="false">IF("."=ha2!N22,"--",IF(ISBLANK(N22),"//",IF(N22=VALUE(ha2!N22),"ok","■")))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ha2!B23</f>
        <v>SONG OF JOY [KING CRAB MIX]</v>
      </c>
      <c r="C23" s="1" t="n">
        <v>0.48</v>
      </c>
      <c r="D23" s="1" t="n">
        <v>0.22</v>
      </c>
      <c r="E23" s="1" t="n">
        <v>0.4</v>
      </c>
      <c r="F23" s="1" t="n">
        <v>0.18</v>
      </c>
      <c r="G23" s="1" t="str">
        <f aca="false">IF("."=ha2!D23,"--",IF(ISBLANK(C23),"//",IF(C23=VALUE(ha2!D23),"ok","■")))</f>
        <v>ok</v>
      </c>
      <c r="H23" s="1" t="str">
        <f aca="false">IF("."=ha2!E23,"--",IF(ISBLANK(D23),"//",IF(D23=VALUE(ha2!E23),"ok","■")))</f>
        <v>ok</v>
      </c>
      <c r="I23" s="1" t="str">
        <f aca="false">IF("."=ha2!G23,"--",IF(ISBLANK(E23),"//",IF(E23=VALUE(ha2!G23),"ok","■")))</f>
        <v>ok</v>
      </c>
      <c r="J23" s="1" t="str">
        <f aca="false">IF("."=ha2!H23,"--",IF(ISBLANK(F23),"//",IF(F23=VALUE(ha2!H23),"ok","■")))</f>
        <v>ok</v>
      </c>
      <c r="K23" s="1" t="s">
        <v>81</v>
      </c>
      <c r="L23" s="1" t="s">
        <v>81</v>
      </c>
      <c r="M23" s="1" t="s">
        <v>81</v>
      </c>
      <c r="N23" s="1" t="s">
        <v>81</v>
      </c>
      <c r="O23" s="1" t="str">
        <f aca="false">IF("."=ha2!J23,"--",IF(ISBLANK(K23),"//",IF(K23=VALUE(ha2!J23),"ok","■")))</f>
        <v>--</v>
      </c>
      <c r="P23" s="1" t="str">
        <f aca="false">IF("."=ha2!K23,"--",IF(ISBLANK(L23),"//",IF(L23=VALUE(ha2!K23),"ok","■")))</f>
        <v>--</v>
      </c>
      <c r="Q23" s="1" t="str">
        <f aca="false">IF("."=ha2!M23,"--",IF(ISBLANK(M23),"//",IF(M23=VALUE(ha2!M23),"ok","■")))</f>
        <v>--</v>
      </c>
      <c r="R23" s="1" t="str">
        <f aca="false">IF("."=ha2!N23,"--",IF(ISBLANK(N23),"//",IF(N23=VALUE(ha2!N23),"ok","■")))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ha2!B24</f>
        <v>SNOW DANCE [BALEARIC TOGS KONAMI REMIX]</v>
      </c>
      <c r="C24" s="1" t="n">
        <v>0.52</v>
      </c>
      <c r="D24" s="1" t="n">
        <v>0.24</v>
      </c>
      <c r="E24" s="1" t="n">
        <v>0.51</v>
      </c>
      <c r="F24" s="1" t="n">
        <v>0.23</v>
      </c>
      <c r="G24" s="1" t="str">
        <f aca="false">IF("."=ha2!D24,"--",IF(ISBLANK(C24),"//",IF(C24=VALUE(ha2!D24),"ok","■")))</f>
        <v>ok</v>
      </c>
      <c r="H24" s="1" t="str">
        <f aca="false">IF("."=ha2!E24,"--",IF(ISBLANK(D24),"//",IF(D24=VALUE(ha2!E24),"ok","■")))</f>
        <v>ok</v>
      </c>
      <c r="I24" s="1" t="str">
        <f aca="false">IF("."=ha2!G24,"--",IF(ISBLANK(E24),"//",IF(E24=VALUE(ha2!G24),"ok","■")))</f>
        <v>ok</v>
      </c>
      <c r="J24" s="1" t="str">
        <f aca="false">IF("."=ha2!H24,"--",IF(ISBLANK(F24),"//",IF(F24=VALUE(ha2!H24),"ok","■")))</f>
        <v>ok</v>
      </c>
      <c r="K24" s="1" t="s">
        <v>81</v>
      </c>
      <c r="L24" s="1" t="s">
        <v>81</v>
      </c>
      <c r="M24" s="1" t="s">
        <v>81</v>
      </c>
      <c r="N24" s="1" t="s">
        <v>81</v>
      </c>
      <c r="O24" s="1" t="str">
        <f aca="false">IF("."=ha2!J24,"--",IF(ISBLANK(K24),"//",IF(K24=VALUE(ha2!J24),"ok","■")))</f>
        <v>--</v>
      </c>
      <c r="P24" s="1" t="str">
        <f aca="false">IF("."=ha2!K24,"--",IF(ISBLANK(L24),"//",IF(L24=VALUE(ha2!K24),"ok","■")))</f>
        <v>--</v>
      </c>
      <c r="Q24" s="1" t="str">
        <f aca="false">IF("."=ha2!M24,"--",IF(ISBLANK(M24),"//",IF(M24=VALUE(ha2!M24),"ok","■")))</f>
        <v>--</v>
      </c>
      <c r="R24" s="1" t="str">
        <f aca="false">IF("."=ha2!N24,"--",IF(ISBLANK(N24),"//",IF(N24=VALUE(ha2!N24),"ok","■")))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ha2!B25</f>
        <v>GO ON, BABY! [HAPPY! HIPPIE! KONAMI RE-ORGANIZE MIX]</v>
      </c>
      <c r="C25" s="1" t="n">
        <v>0.47</v>
      </c>
      <c r="D25" s="1" t="n">
        <v>0.22</v>
      </c>
      <c r="E25" s="1" t="n">
        <v>0.51</v>
      </c>
      <c r="F25" s="1" t="n">
        <v>0.23</v>
      </c>
      <c r="G25" s="1" t="str">
        <f aca="false">IF("."=ha2!D25,"--",IF(ISBLANK(C25),"//",IF(C25=VALUE(ha2!D25),"ok","■")))</f>
        <v>ok</v>
      </c>
      <c r="H25" s="1" t="str">
        <f aca="false">IF("."=ha2!E25,"--",IF(ISBLANK(D25),"//",IF(D25=VALUE(ha2!E25),"ok","■")))</f>
        <v>ok</v>
      </c>
      <c r="I25" s="1" t="str">
        <f aca="false">IF("."=ha2!G25,"--",IF(ISBLANK(E25),"//",IF(E25=VALUE(ha2!G25),"ok","■")))</f>
        <v>ok</v>
      </c>
      <c r="J25" s="1" t="str">
        <f aca="false">IF("."=ha2!H25,"--",IF(ISBLANK(F25),"//",IF(F25=VALUE(ha2!H25),"ok","■")))</f>
        <v>ok</v>
      </c>
      <c r="K25" s="1" t="s">
        <v>81</v>
      </c>
      <c r="L25" s="1" t="s">
        <v>81</v>
      </c>
      <c r="M25" s="1" t="s">
        <v>81</v>
      </c>
      <c r="N25" s="1" t="s">
        <v>81</v>
      </c>
      <c r="O25" s="1" t="str">
        <f aca="false">IF("."=ha2!J25,"--",IF(ISBLANK(K25),"//",IF(K25=VALUE(ha2!J25),"ok","■")))</f>
        <v>--</v>
      </c>
      <c r="P25" s="1" t="str">
        <f aca="false">IF("."=ha2!K25,"--",IF(ISBLANK(L25),"//",IF(L25=VALUE(ha2!K25),"ok","■")))</f>
        <v>--</v>
      </c>
      <c r="Q25" s="1" t="str">
        <f aca="false">IF("."=ha2!M25,"--",IF(ISBLANK(M25),"//",IF(M25=VALUE(ha2!M25),"ok","■")))</f>
        <v>--</v>
      </c>
      <c r="R25" s="1" t="str">
        <f aca="false">IF("."=ha2!N25,"--",IF(ISBLANK(N25),"//",IF(N25=VALUE(ha2!N25),"ok","■")))</f>
        <v>--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ha2!B26</f>
        <v>朝がまた来る [SCI-FI ANALOG SLAVE KONAMI REMIX]</v>
      </c>
      <c r="C26" s="1" t="n">
        <v>0.47</v>
      </c>
      <c r="D26" s="1" t="n">
        <v>0.22</v>
      </c>
      <c r="E26" s="1" t="n">
        <v>0.48</v>
      </c>
      <c r="F26" s="1" t="n">
        <v>0.22</v>
      </c>
      <c r="G26" s="1" t="str">
        <f aca="false">IF("."=ha2!D26,"--",IF(ISBLANK(C26),"//",IF(C26=VALUE(ha2!D26),"ok","■")))</f>
        <v>ok</v>
      </c>
      <c r="H26" s="1" t="str">
        <f aca="false">IF("."=ha2!E26,"--",IF(ISBLANK(D26),"//",IF(D26=VALUE(ha2!E26),"ok","■")))</f>
        <v>ok</v>
      </c>
      <c r="I26" s="1" t="str">
        <f aca="false">IF("."=ha2!G26,"--",IF(ISBLANK(E26),"//",IF(E26=VALUE(ha2!G26),"ok","■")))</f>
        <v>ok</v>
      </c>
      <c r="J26" s="1" t="str">
        <f aca="false">IF("."=ha2!H26,"--",IF(ISBLANK(F26),"//",IF(F26=VALUE(ha2!H26),"ok","■")))</f>
        <v>ok</v>
      </c>
      <c r="K26" s="1" t="s">
        <v>81</v>
      </c>
      <c r="L26" s="1" t="s">
        <v>81</v>
      </c>
      <c r="M26" s="1" t="s">
        <v>81</v>
      </c>
      <c r="N26" s="1" t="s">
        <v>81</v>
      </c>
      <c r="O26" s="1" t="str">
        <f aca="false">IF("."=ha2!J26,"--",IF(ISBLANK(K26),"//",IF(K26=VALUE(ha2!J26),"ok","■")))</f>
        <v>--</v>
      </c>
      <c r="P26" s="1" t="str">
        <f aca="false">IF("."=ha2!K26,"--",IF(ISBLANK(L26),"//",IF(L26=VALUE(ha2!K26),"ok","■")))</f>
        <v>--</v>
      </c>
      <c r="Q26" s="1" t="str">
        <f aca="false">IF("."=ha2!M26,"--",IF(ISBLANK(M26),"//",IF(M26=VALUE(ha2!M26),"ok","■")))</f>
        <v>--</v>
      </c>
      <c r="R26" s="1" t="str">
        <f aca="false">IF("."=ha2!N26,"--",IF(ISBLANK(N26),"//",IF(N26=VALUE(ha2!N26),"ok","■")))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9" activeCellId="0" sqref="C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6" min="3" style="1" width="5.21"/>
  </cols>
  <sheetData>
    <row r="1" customFormat="false" ht="14" hidden="false" customHeight="false" outlineLevel="0" collapsed="false">
      <c r="B1" s="1" t="str">
        <f aca="false">bab!B1</f>
        <v>beatmania featuring DREAMS COME TRUE</v>
      </c>
      <c r="C1" s="1" t="s">
        <v>114</v>
      </c>
      <c r="E1" s="1" t="n">
        <f aca="false">COUNTIF(E:E,"ok")</f>
        <v>18</v>
      </c>
      <c r="F1" s="1" t="n">
        <f aca="false">COUNTIF(F:F,"ok")</f>
        <v>18</v>
      </c>
    </row>
    <row r="2" customFormat="false" ht="14" hidden="false" customHeight="false" outlineLevel="0" collapsed="false">
      <c r="B2" s="1" t="str">
        <f aca="false">bab!B2</f>
        <v>dbp basic</v>
      </c>
      <c r="C2" s="1" t="s">
        <v>115</v>
      </c>
      <c r="E2" s="1" t="n">
        <f aca="false">COUNTIF(E:E,"//")</f>
        <v>0</v>
      </c>
      <c r="F2" s="1" t="n">
        <f aca="false">COUNTIF(F:F,"//")</f>
        <v>0</v>
      </c>
    </row>
    <row r="3" customFormat="false" ht="14" hidden="false" customHeight="false" outlineLevel="0" collapsed="false">
      <c r="B3" s="1" t="s">
        <v>116</v>
      </c>
      <c r="C3" s="1" t="s">
        <v>117</v>
      </c>
      <c r="E3" s="1" t="n">
        <f aca="false">COUNTIF(E:E,"--")</f>
        <v>0</v>
      </c>
      <c r="F3" s="1" t="n">
        <f aca="false">COUNTIF(F:F,"--")</f>
        <v>0</v>
      </c>
    </row>
    <row r="4" customFormat="false" ht="14" hidden="false" customHeight="false" outlineLevel="0" collapsed="false">
      <c r="C4" s="1" t="s">
        <v>118</v>
      </c>
      <c r="E4" s="1" t="n">
        <f aca="false">COUNTIF(E:E,"■")</f>
        <v>0</v>
      </c>
      <c r="F4" s="1" t="n">
        <f aca="false">COUNTIF(F:F,"■")</f>
        <v>0</v>
      </c>
    </row>
    <row r="5" customFormat="false" ht="13.8" hidden="false" customHeight="false" outlineLevel="0" collapsed="false">
      <c r="D5" s="4"/>
    </row>
    <row r="6" customFormat="false" ht="13.8" hidden="false" customHeight="false" outlineLevel="0" collapsed="false">
      <c r="C6" s="1" t="s">
        <v>66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bab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bab</v>
      </c>
    </row>
    <row r="7" customFormat="false" ht="13.8" hidden="false" customHeight="false" outlineLevel="0" collapsed="false">
      <c r="C7" s="1" t="s">
        <v>103</v>
      </c>
      <c r="D7" s="1" t="s">
        <v>104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bab!B9</f>
        <v>朝がまた来る</v>
      </c>
      <c r="C9" s="1" t="n">
        <v>0.58</v>
      </c>
      <c r="D9" s="1" t="n">
        <v>0.27</v>
      </c>
      <c r="E9" s="1" t="str">
        <f aca="false">IF("."=bab!D9,"--",IF(ISBLANK(C9),"//",IF(C9=VALUE(bab!D9),"ok","■")))</f>
        <v>ok</v>
      </c>
      <c r="F9" s="1" t="str">
        <f aca="false">IF("."=bab!E9,"--",IF(ISBLANK(D9),"//",IF(D9=VALUE(bab!E9),"ok","■")))</f>
        <v>ok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bab!B10</f>
        <v>SNOW DANCE</v>
      </c>
      <c r="C10" s="1" t="n">
        <v>0.45</v>
      </c>
      <c r="D10" s="1" t="n">
        <v>0.21</v>
      </c>
      <c r="E10" s="1" t="str">
        <f aca="false">IF("."=bab!D10,"--",IF(ISBLANK(C10),"//",IF(C10=VALUE(bab!D10),"ok","■")))</f>
        <v>ok</v>
      </c>
      <c r="F10" s="1" t="str">
        <f aca="false">IF("."=bab!E10,"--",IF(ISBLANK(D10),"//",IF(D10=VALUE(bab!E10),"ok","■")))</f>
        <v>ok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bab!B11</f>
        <v>笑顔の行方</v>
      </c>
      <c r="C11" s="1" t="n">
        <v>0.31</v>
      </c>
      <c r="D11" s="1" t="n">
        <v>0.15</v>
      </c>
      <c r="E11" s="1" t="str">
        <f aca="false">IF("."=bab!D11,"--",IF(ISBLANK(C11),"//",IF(C11=VALUE(bab!D11),"ok","■")))</f>
        <v>ok</v>
      </c>
      <c r="F11" s="1" t="str">
        <f aca="false">IF("."=bab!E11,"--",IF(ISBLANK(D11),"//",IF(D11=VALUE(bab!E11),"ok","■")))</f>
        <v>ok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bab!B12</f>
        <v>GO ON, BABY!</v>
      </c>
      <c r="C12" s="1" t="n">
        <v>0.57</v>
      </c>
      <c r="D12" s="1" t="n">
        <v>0.27</v>
      </c>
      <c r="E12" s="1" t="str">
        <f aca="false">IF("."=bab!D12,"--",IF(ISBLANK(C12),"//",IF(C12=VALUE(bab!D12),"ok","■")))</f>
        <v>ok</v>
      </c>
      <c r="F12" s="1" t="str">
        <f aca="false">IF("."=bab!E12,"--",IF(ISBLANK(D12),"//",IF(D12=VALUE(bab!E12),"ok","■")))</f>
        <v>ok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bab!B13</f>
        <v>LAT.43°N [FORTY-THREE DEGREES NORTH LATITUDE]</v>
      </c>
      <c r="C13" s="1" t="n">
        <v>0.4</v>
      </c>
      <c r="D13" s="1" t="n">
        <v>0.18</v>
      </c>
      <c r="E13" s="1" t="str">
        <f aca="false">IF("."=bab!D13,"--",IF(ISBLANK(C13),"//",IF(C13=VALUE(bab!D13),"ok","■")))</f>
        <v>ok</v>
      </c>
      <c r="F13" s="1" t="str">
        <f aca="false">IF("."=bab!E13,"--",IF(ISBLANK(D13),"//",IF(D13=VALUE(bab!E13),"ok","■")))</f>
        <v>ok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bab!B14</f>
        <v>NANTE KOI SHITANDARO [KING CRAFTY MIX]</v>
      </c>
      <c r="C14" s="1" t="n">
        <v>0.47</v>
      </c>
      <c r="D14" s="1" t="n">
        <v>0.22</v>
      </c>
      <c r="E14" s="1" t="str">
        <f aca="false">IF("."=bab!D14,"--",IF(ISBLANK(C14),"//",IF(C14=VALUE(bab!D14),"ok","■")))</f>
        <v>ok</v>
      </c>
      <c r="F14" s="1" t="str">
        <f aca="false">IF("."=bab!E14,"--",IF(ISBLANK(D14),"//",IF(D14=VALUE(bab!E14),"ok","■")))</f>
        <v>ok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bab!B15</f>
        <v>さよならを待ってる</v>
      </c>
      <c r="C15" s="1" t="n">
        <v>0.41</v>
      </c>
      <c r="D15" s="1" t="n">
        <v>0.19</v>
      </c>
      <c r="E15" s="1" t="str">
        <f aca="false">IF("."=bab!D15,"--",IF(ISBLANK(C15),"//",IF(C15=VALUE(bab!D15),"ok","■")))</f>
        <v>ok</v>
      </c>
      <c r="F15" s="1" t="str">
        <f aca="false">IF("."=bab!E15,"--",IF(ISBLANK(D15),"//",IF(D15=VALUE(bab!E15),"ok","■")))</f>
        <v>ok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bab!B16</f>
        <v>なんて恋したんだろ</v>
      </c>
      <c r="C16" s="1" t="n">
        <v>0.48</v>
      </c>
      <c r="D16" s="1" t="n">
        <v>0.22</v>
      </c>
      <c r="E16" s="1" t="str">
        <f aca="false">IF("."=bab!D16,"--",IF(ISBLANK(C16),"//",IF(C16=VALUE(bab!D16),"ok","■")))</f>
        <v>ok</v>
      </c>
      <c r="F16" s="1" t="str">
        <f aca="false">IF("."=bab!E16,"--",IF(ISBLANK(D16),"//",IF(D16=VALUE(bab!E16),"ok","■")))</f>
        <v>ok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bab!B17</f>
        <v>決戦は金曜日</v>
      </c>
      <c r="C17" s="1" t="n">
        <v>0.29</v>
      </c>
      <c r="D17" s="1" t="n">
        <v>0.13</v>
      </c>
      <c r="E17" s="1" t="str">
        <f aca="false">IF("."=bab!D17,"--",IF(ISBLANK(C17),"//",IF(C17=VALUE(bab!D17),"ok","■")))</f>
        <v>ok</v>
      </c>
      <c r="F17" s="1" t="str">
        <f aca="false">IF("."=bab!E17,"--",IF(ISBLANK(D17),"//",IF(D17=VALUE(bab!E17),"ok","■")))</f>
        <v>ok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bab!B18</f>
        <v>よろこびのうた</v>
      </c>
      <c r="C18" s="1" t="n">
        <v>0.32</v>
      </c>
      <c r="D18" s="1" t="n">
        <v>0.15</v>
      </c>
      <c r="E18" s="1" t="str">
        <f aca="false">IF("."=bab!D18,"--",IF(ISBLANK(C18),"//",IF(C18=VALUE(bab!D18),"ok","■")))</f>
        <v>ok</v>
      </c>
      <c r="F18" s="1" t="str">
        <f aca="false">IF("."=bab!E18,"--",IF(ISBLANK(D18),"//",IF(D18=VALUE(bab!E18),"ok","■")))</f>
        <v>ok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bab!B19</f>
        <v>うれしい！たのしい！大好き！</v>
      </c>
      <c r="C19" s="1" t="n">
        <v>0.41</v>
      </c>
      <c r="D19" s="1" t="n">
        <v>0.19</v>
      </c>
      <c r="E19" s="1" t="str">
        <f aca="false">IF("."=bab!D19,"--",IF(ISBLANK(C19),"//",IF(C19=VALUE(bab!D19),"ok","■")))</f>
        <v>ok</v>
      </c>
      <c r="F19" s="1" t="str">
        <f aca="false">IF("."=bab!E19,"--",IF(ISBLANK(D19),"//",IF(D19=VALUE(bab!E19),"ok","■")))</f>
        <v>ok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bab!B20</f>
        <v>あはは</v>
      </c>
      <c r="C20" s="1" t="n">
        <v>0.32</v>
      </c>
      <c r="D20" s="1" t="n">
        <v>0.15</v>
      </c>
      <c r="E20" s="1" t="str">
        <f aca="false">IF("."=bab!D20,"--",IF(ISBLANK(C20),"//",IF(C20=VALUE(bab!D20),"ok","■")))</f>
        <v>ok</v>
      </c>
      <c r="F20" s="1" t="str">
        <f aca="false">IF("."=bab!E20,"--",IF(ISBLANK(D20),"//",IF(D20=VALUE(bab!E20),"ok","■")))</f>
        <v>ok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bab!B21</f>
        <v>AHAHA [KING CRAB MIX]</v>
      </c>
      <c r="C21" s="1" t="n">
        <v>0.27</v>
      </c>
      <c r="D21" s="1" t="n">
        <v>0.13</v>
      </c>
      <c r="E21" s="1" t="str">
        <f aca="false">IF("."=bab!D21,"--",IF(ISBLANK(C21),"//",IF(C21=VALUE(bab!D21),"ok","■")))</f>
        <v>ok</v>
      </c>
      <c r="F21" s="1" t="str">
        <f aca="false">IF("."=bab!E21,"--",IF(ISBLANK(D21),"//",IF(D21=VALUE(bab!E21),"ok","■")))</f>
        <v>ok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bab!B22</f>
        <v>あなたに会いたくて</v>
      </c>
      <c r="C22" s="1" t="n">
        <v>0.26</v>
      </c>
      <c r="D22" s="1" t="n">
        <v>0.12</v>
      </c>
      <c r="E22" s="1" t="str">
        <f aca="false">IF("."=bab!D22,"--",IF(ISBLANK(C22),"//",IF(C22=VALUE(bab!D22),"ok","■")))</f>
        <v>ok</v>
      </c>
      <c r="F22" s="1" t="str">
        <f aca="false">IF("."=bab!E22,"--",IF(ISBLANK(D22),"//",IF(D22=VALUE(bab!E22),"ok","■")))</f>
        <v>ok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bab!B23</f>
        <v>SONG OF JOY [KING CRAB MIX]</v>
      </c>
      <c r="C23" s="1" t="n">
        <v>0.17</v>
      </c>
      <c r="D23" s="1" t="n">
        <v>0.08</v>
      </c>
      <c r="E23" s="1" t="str">
        <f aca="false">IF("."=bab!D23,"--",IF(ISBLANK(C23),"//",IF(C23=VALUE(bab!D23),"ok","■")))</f>
        <v>ok</v>
      </c>
      <c r="F23" s="1" t="str">
        <f aca="false">IF("."=bab!E23,"--",IF(ISBLANK(D23),"//",IF(D23=VALUE(bab!E23),"ok","■")))</f>
        <v>ok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bab!B24</f>
        <v>SNOW DANCE [BALEARIC TOGS KONAMI REMIX]</v>
      </c>
      <c r="C24" s="1" t="n">
        <v>0.26</v>
      </c>
      <c r="D24" s="1" t="n">
        <v>0.12</v>
      </c>
      <c r="E24" s="1" t="str">
        <f aca="false">IF("."=bab!D24,"--",IF(ISBLANK(C24),"//",IF(C24=VALUE(bab!D24),"ok","■")))</f>
        <v>ok</v>
      </c>
      <c r="F24" s="1" t="str">
        <f aca="false">IF("."=bab!E24,"--",IF(ISBLANK(D24),"//",IF(D24=VALUE(bab!E24),"ok","■")))</f>
        <v>ok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bab!B25</f>
        <v>GO ON, BABY! [HAPPY! HIPPIE! KONAMI RE-ORGANIZE MIX]</v>
      </c>
      <c r="C25" s="1" t="n">
        <v>0.23</v>
      </c>
      <c r="D25" s="1" t="n">
        <v>0.11</v>
      </c>
      <c r="E25" s="1" t="str">
        <f aca="false">IF("."=bab!D25,"--",IF(ISBLANK(C25),"//",IF(C25=VALUE(bab!D25),"ok","■")))</f>
        <v>ok</v>
      </c>
      <c r="F25" s="1" t="str">
        <f aca="false">IF("."=bab!E25,"--",IF(ISBLANK(D25),"//",IF(D25=VALUE(bab!E25),"ok","■")))</f>
        <v>ok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bab!B26</f>
        <v>朝がまた来る [SCI-FI ANALOG SLAVE KONAMI REMIX]</v>
      </c>
      <c r="C26" s="1" t="n">
        <v>0.22</v>
      </c>
      <c r="D26" s="1" t="n">
        <v>0.1</v>
      </c>
      <c r="E26" s="1" t="str">
        <f aca="false">IF("."=bab!D26,"--",IF(ISBLANK(C26),"//",IF(C26=VALUE(bab!D26),"ok","■")))</f>
        <v>ok</v>
      </c>
      <c r="F26" s="1" t="str">
        <f aca="false">IF("."=bab!E26,"--",IF(ISBLANK(D26),"//",IF(D26=VALUE(bab!E26),"ok","■")))</f>
        <v>ok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G9" activeCellId="0" sqref="G9"/>
    </sheetView>
  </sheetViews>
  <sheetFormatPr defaultColWidth="10.4921875" defaultRowHeight="13.8" customHeight="true" zeroHeight="false" outlineLevelRow="0" outlineLevelCol="0"/>
  <cols>
    <col collapsed="false" customWidth="true" hidden="false" outlineLevel="0" max="1" min="1" style="1" width="4.24"/>
    <col collapsed="false" customWidth="true" hidden="false" outlineLevel="0" max="2" min="2" style="1" width="22.2"/>
    <col collapsed="false" customWidth="true" hidden="false" outlineLevel="0" max="10" min="3" style="1" width="5.21"/>
  </cols>
  <sheetData>
    <row r="1" customFormat="false" ht="14" hidden="false" customHeight="false" outlineLevel="0" collapsed="false">
      <c r="B1" s="1" t="str">
        <f aca="false">hab!B1</f>
        <v>beatmania featuring DREAMS COME TRUE</v>
      </c>
      <c r="C1" s="1" t="s">
        <v>114</v>
      </c>
      <c r="E1" s="1" t="n">
        <f aca="false">COUNTIF(E:E,"ok")</f>
        <v>17</v>
      </c>
      <c r="F1" s="1" t="n">
        <f aca="false">COUNTIF(F:F,"ok")</f>
        <v>17</v>
      </c>
      <c r="I1" s="1" t="n">
        <f aca="false">COUNTIF(I:I,"ok")</f>
        <v>0</v>
      </c>
      <c r="J1" s="1" t="n">
        <f aca="false">COUNTIF(J:J,"ok")</f>
        <v>0</v>
      </c>
    </row>
    <row r="2" customFormat="false" ht="14" hidden="false" customHeight="false" outlineLevel="0" collapsed="false">
      <c r="B2" s="1" t="str">
        <f aca="false">hab!B2</f>
        <v>dbp hard</v>
      </c>
      <c r="C2" s="1" t="s">
        <v>115</v>
      </c>
      <c r="E2" s="1" t="n">
        <f aca="false">COUNTIF(E:E,"//")</f>
        <v>0</v>
      </c>
      <c r="F2" s="1" t="n">
        <f aca="false">COUNTIF(F:F,"//")</f>
        <v>0</v>
      </c>
      <c r="I2" s="1" t="n">
        <f aca="false">COUNTIF(I:I,"//")</f>
        <v>0</v>
      </c>
      <c r="J2" s="1" t="n">
        <f aca="false">COUNTIF(J:J,"//")</f>
        <v>0</v>
      </c>
    </row>
    <row r="3" customFormat="false" ht="14" hidden="false" customHeight="false" outlineLevel="0" collapsed="false">
      <c r="B3" s="1" t="s">
        <v>116</v>
      </c>
      <c r="C3" s="1" t="s">
        <v>117</v>
      </c>
      <c r="E3" s="1" t="n">
        <f aca="false">COUNTIF(E:E,"--")</f>
        <v>1</v>
      </c>
      <c r="F3" s="1" t="n">
        <f aca="false">COUNTIF(F:F,"--")</f>
        <v>1</v>
      </c>
      <c r="I3" s="1" t="n">
        <f aca="false">COUNTIF(I:I,"--")</f>
        <v>18</v>
      </c>
      <c r="J3" s="1" t="n">
        <f aca="false">COUNTIF(J:J,"--")</f>
        <v>18</v>
      </c>
    </row>
    <row r="4" customFormat="false" ht="14" hidden="false" customHeight="false" outlineLevel="0" collapsed="false">
      <c r="C4" s="1" t="s">
        <v>118</v>
      </c>
      <c r="E4" s="1" t="n">
        <f aca="false">COUNTIF(E:E,"■")</f>
        <v>0</v>
      </c>
      <c r="F4" s="1" t="n">
        <f aca="false">COUNTIF(F:F,"■")</f>
        <v>0</v>
      </c>
      <c r="I4" s="1" t="n">
        <f aca="false">COUNTIF(I:I,"■")</f>
        <v>0</v>
      </c>
      <c r="J4" s="1" t="n">
        <f aca="false">COUNTIF(J:J,"■")</f>
        <v>0</v>
      </c>
    </row>
    <row r="5" customFormat="false" ht="13.8" hidden="false" customHeight="false" outlineLevel="0" collapsed="false">
      <c r="D5" s="4"/>
      <c r="H5" s="4"/>
    </row>
    <row r="6" customFormat="false" ht="13.8" hidden="false" customHeight="false" outlineLevel="0" collapsed="false">
      <c r="C6" s="1" t="s">
        <v>67</v>
      </c>
      <c r="E6" s="1" t="str">
        <f aca="false">_xlfn.LET(_xlpm.z1z,_xlfn.FORMULATEXT(E9),_xlpm.z2z,MID(_xlpm.z1z,FIND("""=",_xlpm.z1z)+2,99),_xlpm.z3z,LEFT(_xlpm.z2z,FIND(",",_xlpm.z2z)-1),_xlpm.z4z,IFERROR(FIND(".",_xlpm.z3z),FIND("!",_xlpm.z3z)),LEFT(_xlpm.z3z,_xlpm.z4z-1))</f>
        <v>hab</v>
      </c>
      <c r="F6" s="1" t="str">
        <f aca="false">_xlfn.LET(_xlpm.z1z,_xlfn.FORMULATEXT(F9),_xlpm.z2z,MID(_xlpm.z1z,FIND("""=",_xlpm.z1z)+2,99),_xlpm.z3z,LEFT(_xlpm.z2z,FIND(",",_xlpm.z2z)-1),_xlpm.z4z,IFERROR(FIND(".",_xlpm.z3z),FIND("!",_xlpm.z3z)),LEFT(_xlpm.z3z,_xlpm.z4z-1))</f>
        <v>hab</v>
      </c>
      <c r="G6" s="1" t="s">
        <v>68</v>
      </c>
      <c r="I6" s="1" t="str">
        <f aca="false">_xlfn.LET(_xlpm.z1z,_xlfn.FORMULATEXT(I9),_xlpm.z2z,MID(_xlpm.z1z,FIND("""=",_xlpm.z1z)+2,99),_xlpm.z3z,LEFT(_xlpm.z2z,FIND(",",_xlpm.z2z)-1),_xlpm.z4z,IFERROR(FIND(".",_xlpm.z3z),FIND("!",_xlpm.z3z)),LEFT(_xlpm.z3z,_xlpm.z4z-1))</f>
        <v>hab</v>
      </c>
      <c r="J6" s="1" t="str">
        <f aca="false">_xlfn.LET(_xlpm.z1z,_xlfn.FORMULATEXT(J9),_xlpm.z2z,MID(_xlpm.z1z,FIND("""=",_xlpm.z1z)+2,99),_xlpm.z3z,LEFT(_xlpm.z2z,FIND(",",_xlpm.z2z)-1),_xlpm.z4z,IFERROR(FIND(".",_xlpm.z3z),FIND("!",_xlpm.z3z)),LEFT(_xlpm.z3z,_xlpm.z4z-1))</f>
        <v>hab</v>
      </c>
    </row>
    <row r="7" customFormat="false" ht="13.8" hidden="false" customHeight="false" outlineLevel="0" collapsed="false">
      <c r="C7" s="1" t="s">
        <v>103</v>
      </c>
      <c r="D7" s="1" t="s">
        <v>104</v>
      </c>
      <c r="E7" s="1" t="str">
        <f aca="false">_xlfn.LET(_xlpm.z1z,_xlfn.FORMULATEXT(E9),_xlpm.z2z,MID(_xlpm.z1z,FIND("""=",_xlpm.z1z)+2,99),_xlpm.z3z,LEFT(_xlpm.z2z,FIND(",",_xlpm.z2z)-1),_xlpm.z4z,IFERROR(FIND(".",_xlpm.z3z),FIND("!",_xlpm.z3z)),MID(_xlpm.z3z,_xlpm.z4z+1,99))</f>
        <v>D9</v>
      </c>
      <c r="F7" s="1" t="str">
        <f aca="false">_xlfn.LET(_xlpm.z1z,_xlfn.FORMULATEXT(F9),_xlpm.z2z,MID(_xlpm.z1z,FIND("""=",_xlpm.z1z)+2,99),_xlpm.z3z,LEFT(_xlpm.z2z,FIND(",",_xlpm.z2z)-1),_xlpm.z4z,IFERROR(FIND(".",_xlpm.z3z),FIND("!",_xlpm.z3z)),MID(_xlpm.z3z,_xlpm.z4z+1,99))</f>
        <v>E9</v>
      </c>
      <c r="G7" s="1" t="s">
        <v>103</v>
      </c>
      <c r="H7" s="1" t="s">
        <v>104</v>
      </c>
      <c r="I7" s="1" t="str">
        <f aca="false">_xlfn.LET(_xlpm.z1z,_xlfn.FORMULATEXT(I9),_xlpm.z2z,MID(_xlpm.z1z,FIND("""=",_xlpm.z1z)+2,99),_xlpm.z3z,LEFT(_xlpm.z2z,FIND(",",_xlpm.z2z)-1),_xlpm.z4z,IFERROR(FIND(".",_xlpm.z3z),FIND("!",_xlpm.z3z)),MID(_xlpm.z3z,_xlpm.z4z+1,99))</f>
        <v>G9</v>
      </c>
      <c r="J7" s="1" t="str">
        <f aca="false">_xlfn.LET(_xlpm.z1z,_xlfn.FORMULATEXT(J9),_xlpm.z2z,MID(_xlpm.z1z,FIND("""=",_xlpm.z1z)+2,99),_xlpm.z3z,LEFT(_xlpm.z2z,FIND(",",_xlpm.z2z)-1),_xlpm.z4z,IFERROR(FIND(".",_xlpm.z3z),FIND("!",_xlpm.z3z)),MID(_xlpm.z3z,_xlpm.z4z+1,99))</f>
        <v>H9</v>
      </c>
    </row>
    <row r="9" customFormat="false" ht="13.8" hidden="false" customHeight="false" outlineLevel="0" collapsed="false">
      <c r="A9" s="1" t="n">
        <f aca="false">nt!B9</f>
        <v>1</v>
      </c>
      <c r="B9" s="1" t="str">
        <f aca="false">hab!B9</f>
        <v>朝がまた来る</v>
      </c>
      <c r="C9" s="1" t="n">
        <v>0.43</v>
      </c>
      <c r="D9" s="1" t="n">
        <v>0.19</v>
      </c>
      <c r="E9" s="1" t="str">
        <f aca="false">IF("."=hab!D9,"--",IF(ISBLANK(C9),"//",IF(C9=VALUE(hab!D9),"ok","■")))</f>
        <v>ok</v>
      </c>
      <c r="F9" s="1" t="str">
        <f aca="false">IF("."=hab!E9,"--",IF(ISBLANK(D9),"//",IF(D9=VALUE(hab!E9),"ok","■")))</f>
        <v>ok</v>
      </c>
      <c r="G9" s="1" t="s">
        <v>81</v>
      </c>
      <c r="H9" s="1" t="s">
        <v>81</v>
      </c>
      <c r="I9" s="1" t="str">
        <f aca="false">IF("."=hab!G9,"--",IF(ISBLANK(G9),"//",IF(G9=VALUE(hab!G9),"ok","■")))</f>
        <v>--</v>
      </c>
      <c r="J9" s="1" t="str">
        <f aca="false">IF("."=hab!H9,"--",IF(ISBLANK(H9),"//",IF(H9=VALUE(hab!H9),"ok","■")))</f>
        <v>--</v>
      </c>
    </row>
    <row r="10" customFormat="false" ht="13.8" hidden="false" customHeight="false" outlineLevel="0" collapsed="false">
      <c r="A10" s="1" t="n">
        <f aca="false">nt!B10</f>
        <v>2</v>
      </c>
      <c r="B10" s="1" t="str">
        <f aca="false">hab!B10</f>
        <v>SNOW DANCE</v>
      </c>
      <c r="C10" s="1" t="n">
        <v>0.32</v>
      </c>
      <c r="D10" s="1" t="n">
        <v>0.15</v>
      </c>
      <c r="E10" s="1" t="str">
        <f aca="false">IF("."=hab!D10,"--",IF(ISBLANK(C10),"//",IF(C10=VALUE(hab!D10),"ok","■")))</f>
        <v>ok</v>
      </c>
      <c r="F10" s="1" t="str">
        <f aca="false">IF("."=hab!E10,"--",IF(ISBLANK(D10),"//",IF(D10=VALUE(hab!E10),"ok","■")))</f>
        <v>ok</v>
      </c>
      <c r="G10" s="1" t="s">
        <v>81</v>
      </c>
      <c r="H10" s="1" t="s">
        <v>81</v>
      </c>
      <c r="I10" s="1" t="str">
        <f aca="false">IF("."=hab!G10,"--",IF(ISBLANK(G10),"//",IF(G10=VALUE(hab!G10),"ok","■")))</f>
        <v>--</v>
      </c>
      <c r="J10" s="1" t="str">
        <f aca="false">IF("."=hab!H10,"--",IF(ISBLANK(H10),"//",IF(H10=VALUE(hab!H10),"ok","■")))</f>
        <v>--</v>
      </c>
    </row>
    <row r="11" customFormat="false" ht="13.8" hidden="false" customHeight="false" outlineLevel="0" collapsed="false">
      <c r="A11" s="1" t="n">
        <f aca="false">nt!B11</f>
        <v>3</v>
      </c>
      <c r="B11" s="1" t="str">
        <f aca="false">hab!B11</f>
        <v>笑顔の行方</v>
      </c>
      <c r="C11" s="1" t="n">
        <v>0.21</v>
      </c>
      <c r="D11" s="1" t="n">
        <v>0.1</v>
      </c>
      <c r="E11" s="1" t="str">
        <f aca="false">IF("."=hab!D11,"--",IF(ISBLANK(C11),"//",IF(C11=VALUE(hab!D11),"ok","■")))</f>
        <v>ok</v>
      </c>
      <c r="F11" s="1" t="str">
        <f aca="false">IF("."=hab!E11,"--",IF(ISBLANK(D11),"//",IF(D11=VALUE(hab!E11),"ok","■")))</f>
        <v>ok</v>
      </c>
      <c r="G11" s="1" t="s">
        <v>81</v>
      </c>
      <c r="H11" s="1" t="s">
        <v>81</v>
      </c>
      <c r="I11" s="1" t="str">
        <f aca="false">IF("."=hab!G11,"--",IF(ISBLANK(G11),"//",IF(G11=VALUE(hab!G11),"ok","■")))</f>
        <v>--</v>
      </c>
      <c r="J11" s="1" t="str">
        <f aca="false">IF("."=hab!H11,"--",IF(ISBLANK(H11),"//",IF(H11=VALUE(hab!H11),"ok","■")))</f>
        <v>--</v>
      </c>
    </row>
    <row r="12" customFormat="false" ht="13.8" hidden="false" customHeight="false" outlineLevel="0" collapsed="false">
      <c r="A12" s="1" t="n">
        <f aca="false">nt!B12</f>
        <v>4</v>
      </c>
      <c r="B12" s="1" t="str">
        <f aca="false">hab!B12</f>
        <v>GO ON, BABY!</v>
      </c>
      <c r="C12" s="1" t="n">
        <v>0.28</v>
      </c>
      <c r="D12" s="1" t="n">
        <v>0.13</v>
      </c>
      <c r="E12" s="1" t="str">
        <f aca="false">IF("."=hab!D12,"--",IF(ISBLANK(C12),"//",IF(C12=VALUE(hab!D12),"ok","■")))</f>
        <v>ok</v>
      </c>
      <c r="F12" s="1" t="str">
        <f aca="false">IF("."=hab!E12,"--",IF(ISBLANK(D12),"//",IF(D12=VALUE(hab!E12),"ok","■")))</f>
        <v>ok</v>
      </c>
      <c r="G12" s="1" t="s">
        <v>81</v>
      </c>
      <c r="H12" s="1" t="s">
        <v>81</v>
      </c>
      <c r="I12" s="1" t="str">
        <f aca="false">IF("."=hab!G12,"--",IF(ISBLANK(G12),"//",IF(G12=VALUE(hab!G12),"ok","■")))</f>
        <v>--</v>
      </c>
      <c r="J12" s="1" t="str">
        <f aca="false">IF("."=hab!H12,"--",IF(ISBLANK(H12),"//",IF(H12=VALUE(hab!H12),"ok","■")))</f>
        <v>--</v>
      </c>
    </row>
    <row r="13" customFormat="false" ht="13.8" hidden="false" customHeight="false" outlineLevel="0" collapsed="false">
      <c r="A13" s="1" t="n">
        <f aca="false">nt!B13</f>
        <v>5</v>
      </c>
      <c r="B13" s="1" t="str">
        <f aca="false">hab!B13</f>
        <v>LAT.43°N [FORTY-THREE DEGREES NORTH LATITUDE]</v>
      </c>
      <c r="C13" s="1" t="n">
        <v>0.25</v>
      </c>
      <c r="D13" s="1" t="n">
        <v>0.11</v>
      </c>
      <c r="E13" s="1" t="str">
        <f aca="false">IF("."=hab!D13,"--",IF(ISBLANK(C13),"//",IF(C13=VALUE(hab!D13),"ok","■")))</f>
        <v>ok</v>
      </c>
      <c r="F13" s="1" t="str">
        <f aca="false">IF("."=hab!E13,"--",IF(ISBLANK(D13),"//",IF(D13=VALUE(hab!E13),"ok","■")))</f>
        <v>ok</v>
      </c>
      <c r="G13" s="1" t="s">
        <v>81</v>
      </c>
      <c r="H13" s="1" t="s">
        <v>81</v>
      </c>
      <c r="I13" s="1" t="str">
        <f aca="false">IF("."=hab!G13,"--",IF(ISBLANK(G13),"//",IF(G13=VALUE(hab!G13),"ok","■")))</f>
        <v>--</v>
      </c>
      <c r="J13" s="1" t="str">
        <f aca="false">IF("."=hab!H13,"--",IF(ISBLANK(H13),"//",IF(H13=VALUE(hab!H13),"ok","■")))</f>
        <v>--</v>
      </c>
    </row>
    <row r="14" customFormat="false" ht="13.8" hidden="false" customHeight="false" outlineLevel="0" collapsed="false">
      <c r="A14" s="1" t="n">
        <f aca="false">nt!B14</f>
        <v>6</v>
      </c>
      <c r="B14" s="1" t="str">
        <f aca="false">hab!B14</f>
        <v>NANTE KOI SHITANDARO [KING CRAFTY MIX]</v>
      </c>
      <c r="C14" s="1" t="n">
        <v>0.33</v>
      </c>
      <c r="D14" s="1" t="n">
        <v>0.15</v>
      </c>
      <c r="E14" s="1" t="str">
        <f aca="false">IF("."=hab!D14,"--",IF(ISBLANK(C14),"//",IF(C14=VALUE(hab!D14),"ok","■")))</f>
        <v>ok</v>
      </c>
      <c r="F14" s="1" t="str">
        <f aca="false">IF("."=hab!E14,"--",IF(ISBLANK(D14),"//",IF(D14=VALUE(hab!E14),"ok","■")))</f>
        <v>ok</v>
      </c>
      <c r="G14" s="1" t="s">
        <v>81</v>
      </c>
      <c r="H14" s="1" t="s">
        <v>81</v>
      </c>
      <c r="I14" s="1" t="str">
        <f aca="false">IF("."=hab!G14,"--",IF(ISBLANK(G14),"//",IF(G14=VALUE(hab!G14),"ok","■")))</f>
        <v>--</v>
      </c>
      <c r="J14" s="1" t="str">
        <f aca="false">IF("."=hab!H14,"--",IF(ISBLANK(H14),"//",IF(H14=VALUE(hab!H14),"ok","■")))</f>
        <v>--</v>
      </c>
    </row>
    <row r="15" customFormat="false" ht="13.8" hidden="false" customHeight="false" outlineLevel="0" collapsed="false">
      <c r="A15" s="1" t="n">
        <f aca="false">nt!B15</f>
        <v>7</v>
      </c>
      <c r="B15" s="1" t="str">
        <f aca="false">hab!B15</f>
        <v>さよならを待ってる</v>
      </c>
      <c r="C15" s="1" t="n">
        <v>0.2</v>
      </c>
      <c r="D15" s="1" t="n">
        <v>0.09</v>
      </c>
      <c r="E15" s="1" t="str">
        <f aca="false">IF("."=hab!D15,"--",IF(ISBLANK(C15),"//",IF(C15=VALUE(hab!D15),"ok","■")))</f>
        <v>ok</v>
      </c>
      <c r="F15" s="1" t="str">
        <f aca="false">IF("."=hab!E15,"--",IF(ISBLANK(D15),"//",IF(D15=VALUE(hab!E15),"ok","■")))</f>
        <v>ok</v>
      </c>
      <c r="G15" s="1" t="s">
        <v>81</v>
      </c>
      <c r="H15" s="1" t="s">
        <v>81</v>
      </c>
      <c r="I15" s="1" t="str">
        <f aca="false">IF("."=hab!G15,"--",IF(ISBLANK(G15),"//",IF(G15=VALUE(hab!G15),"ok","■")))</f>
        <v>--</v>
      </c>
      <c r="J15" s="1" t="str">
        <f aca="false">IF("."=hab!H15,"--",IF(ISBLANK(H15),"//",IF(H15=VALUE(hab!H15),"ok","■")))</f>
        <v>--</v>
      </c>
    </row>
    <row r="16" customFormat="false" ht="13.8" hidden="false" customHeight="false" outlineLevel="0" collapsed="false">
      <c r="A16" s="1" t="n">
        <f aca="false">nt!B16</f>
        <v>8</v>
      </c>
      <c r="B16" s="1" t="str">
        <f aca="false">hab!B16</f>
        <v>なんて恋したんだろ</v>
      </c>
      <c r="C16" s="1" t="n">
        <v>0.25</v>
      </c>
      <c r="D16" s="1" t="n">
        <v>0.11</v>
      </c>
      <c r="E16" s="1" t="str">
        <f aca="false">IF("."=hab!D16,"--",IF(ISBLANK(C16),"//",IF(C16=VALUE(hab!D16),"ok","■")))</f>
        <v>ok</v>
      </c>
      <c r="F16" s="1" t="str">
        <f aca="false">IF("."=hab!E16,"--",IF(ISBLANK(D16),"//",IF(D16=VALUE(hab!E16),"ok","■")))</f>
        <v>ok</v>
      </c>
      <c r="G16" s="1" t="s">
        <v>81</v>
      </c>
      <c r="H16" s="1" t="s">
        <v>81</v>
      </c>
      <c r="I16" s="1" t="str">
        <f aca="false">IF("."=hab!G16,"--",IF(ISBLANK(G16),"//",IF(G16=VALUE(hab!G16),"ok","■")))</f>
        <v>--</v>
      </c>
      <c r="J16" s="1" t="str">
        <f aca="false">IF("."=hab!H16,"--",IF(ISBLANK(H16),"//",IF(H16=VALUE(hab!H16),"ok","■")))</f>
        <v>--</v>
      </c>
    </row>
    <row r="17" customFormat="false" ht="13.8" hidden="false" customHeight="false" outlineLevel="0" collapsed="false">
      <c r="A17" s="1" t="n">
        <f aca="false">nt!B17</f>
        <v>9</v>
      </c>
      <c r="B17" s="1" t="str">
        <f aca="false">hab!B17</f>
        <v>決戦は金曜日</v>
      </c>
      <c r="C17" s="1" t="n">
        <v>0.19</v>
      </c>
      <c r="D17" s="1" t="n">
        <v>0.08</v>
      </c>
      <c r="E17" s="1" t="str">
        <f aca="false">IF("."=hab!D17,"--",IF(ISBLANK(C17),"//",IF(C17=VALUE(hab!D17),"ok","■")))</f>
        <v>ok</v>
      </c>
      <c r="F17" s="1" t="str">
        <f aca="false">IF("."=hab!E17,"--",IF(ISBLANK(D17),"//",IF(D17=VALUE(hab!E17),"ok","■")))</f>
        <v>ok</v>
      </c>
      <c r="G17" s="1" t="s">
        <v>81</v>
      </c>
      <c r="H17" s="1" t="s">
        <v>81</v>
      </c>
      <c r="I17" s="1" t="str">
        <f aca="false">IF("."=hab!G17,"--",IF(ISBLANK(G17),"//",IF(G17=VALUE(hab!G17),"ok","■")))</f>
        <v>--</v>
      </c>
      <c r="J17" s="1" t="str">
        <f aca="false">IF("."=hab!H17,"--",IF(ISBLANK(H17),"//",IF(H17=VALUE(hab!H17),"ok","■")))</f>
        <v>--</v>
      </c>
    </row>
    <row r="18" customFormat="false" ht="13.8" hidden="false" customHeight="false" outlineLevel="0" collapsed="false">
      <c r="A18" s="1" t="n">
        <f aca="false">nt!B18</f>
        <v>10</v>
      </c>
      <c r="B18" s="1" t="str">
        <f aca="false">hab!B18</f>
        <v>よろこびのうた</v>
      </c>
      <c r="C18" s="1" t="n">
        <v>0.2</v>
      </c>
      <c r="D18" s="1" t="n">
        <v>0.09</v>
      </c>
      <c r="E18" s="1" t="str">
        <f aca="false">IF("."=hab!D18,"--",IF(ISBLANK(C18),"//",IF(C18=VALUE(hab!D18),"ok","■")))</f>
        <v>ok</v>
      </c>
      <c r="F18" s="1" t="str">
        <f aca="false">IF("."=hab!E18,"--",IF(ISBLANK(D18),"//",IF(D18=VALUE(hab!E18),"ok","■")))</f>
        <v>ok</v>
      </c>
      <c r="G18" s="1" t="s">
        <v>81</v>
      </c>
      <c r="H18" s="1" t="s">
        <v>81</v>
      </c>
      <c r="I18" s="1" t="str">
        <f aca="false">IF("."=hab!G18,"--",IF(ISBLANK(G18),"//",IF(G18=VALUE(hab!G18),"ok","■")))</f>
        <v>--</v>
      </c>
      <c r="J18" s="1" t="str">
        <f aca="false">IF("."=hab!H18,"--",IF(ISBLANK(H18),"//",IF(H18=VALUE(hab!H18),"ok","■")))</f>
        <v>--</v>
      </c>
    </row>
    <row r="19" customFormat="false" ht="13.8" hidden="false" customHeight="false" outlineLevel="0" collapsed="false">
      <c r="A19" s="1" t="n">
        <f aca="false">nt!B19</f>
        <v>11</v>
      </c>
      <c r="B19" s="1" t="str">
        <f aca="false">hab!B19</f>
        <v>うれしい！たのしい！大好き！</v>
      </c>
      <c r="C19" s="1" t="n">
        <v>0.26</v>
      </c>
      <c r="D19" s="1" t="n">
        <v>0.12</v>
      </c>
      <c r="E19" s="1" t="str">
        <f aca="false">IF("."=hab!D19,"--",IF(ISBLANK(C19),"//",IF(C19=VALUE(hab!D19),"ok","■")))</f>
        <v>ok</v>
      </c>
      <c r="F19" s="1" t="str">
        <f aca="false">IF("."=hab!E19,"--",IF(ISBLANK(D19),"//",IF(D19=VALUE(hab!E19),"ok","■")))</f>
        <v>ok</v>
      </c>
      <c r="G19" s="1" t="s">
        <v>81</v>
      </c>
      <c r="H19" s="1" t="s">
        <v>81</v>
      </c>
      <c r="I19" s="1" t="str">
        <f aca="false">IF("."=hab!G19,"--",IF(ISBLANK(G19),"//",IF(G19=VALUE(hab!G19),"ok","■")))</f>
        <v>--</v>
      </c>
      <c r="J19" s="1" t="str">
        <f aca="false">IF("."=hab!H19,"--",IF(ISBLANK(H19),"//",IF(H19=VALUE(hab!H19),"ok","■")))</f>
        <v>--</v>
      </c>
    </row>
    <row r="20" customFormat="false" ht="13.8" hidden="false" customHeight="false" outlineLevel="0" collapsed="false">
      <c r="A20" s="1" t="n">
        <f aca="false">nt!B20</f>
        <v>12</v>
      </c>
      <c r="B20" s="1" t="str">
        <f aca="false">hab!B20</f>
        <v>あはは</v>
      </c>
      <c r="C20" s="1" t="n">
        <v>0.21</v>
      </c>
      <c r="D20" s="1" t="n">
        <v>0.09</v>
      </c>
      <c r="E20" s="1" t="str">
        <f aca="false">IF("."=hab!D20,"--",IF(ISBLANK(C20),"//",IF(C20=VALUE(hab!D20),"ok","■")))</f>
        <v>ok</v>
      </c>
      <c r="F20" s="1" t="str">
        <f aca="false">IF("."=hab!E20,"--",IF(ISBLANK(D20),"//",IF(D20=VALUE(hab!E20),"ok","■")))</f>
        <v>ok</v>
      </c>
      <c r="G20" s="1" t="s">
        <v>81</v>
      </c>
      <c r="H20" s="1" t="s">
        <v>81</v>
      </c>
      <c r="I20" s="1" t="str">
        <f aca="false">IF("."=hab!G20,"--",IF(ISBLANK(G20),"//",IF(G20=VALUE(hab!G20),"ok","■")))</f>
        <v>--</v>
      </c>
      <c r="J20" s="1" t="str">
        <f aca="false">IF("."=hab!H20,"--",IF(ISBLANK(H20),"//",IF(H20=VALUE(hab!H20),"ok","■")))</f>
        <v>--</v>
      </c>
    </row>
    <row r="21" customFormat="false" ht="13.8" hidden="false" customHeight="false" outlineLevel="0" collapsed="false">
      <c r="A21" s="1" t="n">
        <f aca="false">nt!B21</f>
        <v>13</v>
      </c>
      <c r="B21" s="1" t="str">
        <f aca="false">hab!B21</f>
        <v>AHAHA [KING CRAB MIX]</v>
      </c>
      <c r="C21" s="1" t="n">
        <v>0.18</v>
      </c>
      <c r="D21" s="1" t="n">
        <v>0.08</v>
      </c>
      <c r="E21" s="1" t="str">
        <f aca="false">IF("."=hab!D21,"--",IF(ISBLANK(C21),"//",IF(C21=VALUE(hab!D21),"ok","■")))</f>
        <v>ok</v>
      </c>
      <c r="F21" s="1" t="str">
        <f aca="false">IF("."=hab!E21,"--",IF(ISBLANK(D21),"//",IF(D21=VALUE(hab!E21),"ok","■")))</f>
        <v>ok</v>
      </c>
      <c r="G21" s="1" t="s">
        <v>81</v>
      </c>
      <c r="H21" s="1" t="s">
        <v>81</v>
      </c>
      <c r="I21" s="1" t="str">
        <f aca="false">IF("."=hab!G21,"--",IF(ISBLANK(G21),"//",IF(G21=VALUE(hab!G21),"ok","■")))</f>
        <v>--</v>
      </c>
      <c r="J21" s="1" t="str">
        <f aca="false">IF("."=hab!H21,"--",IF(ISBLANK(H21),"//",IF(H21=VALUE(hab!H21),"ok","■")))</f>
        <v>--</v>
      </c>
    </row>
    <row r="22" customFormat="false" ht="13.8" hidden="false" customHeight="false" outlineLevel="0" collapsed="false">
      <c r="A22" s="1" t="n">
        <f aca="false">nt!B22</f>
        <v>14</v>
      </c>
      <c r="B22" s="1" t="str">
        <f aca="false">hab!B22</f>
        <v>あなたに会いたくて</v>
      </c>
      <c r="C22" s="1" t="n">
        <v>0.13</v>
      </c>
      <c r="D22" s="1" t="n">
        <v>0.06</v>
      </c>
      <c r="E22" s="1" t="str">
        <f aca="false">IF("."=hab!D22,"--",IF(ISBLANK(C22),"//",IF(C22=VALUE(hab!D22),"ok","■")))</f>
        <v>ok</v>
      </c>
      <c r="F22" s="1" t="str">
        <f aca="false">IF("."=hab!E22,"--",IF(ISBLANK(D22),"//",IF(D22=VALUE(hab!E22),"ok","■")))</f>
        <v>ok</v>
      </c>
      <c r="G22" s="1" t="s">
        <v>81</v>
      </c>
      <c r="H22" s="1" t="s">
        <v>81</v>
      </c>
      <c r="I22" s="1" t="str">
        <f aca="false">IF("."=hab!G22,"--",IF(ISBLANK(G22),"//",IF(G22=VALUE(hab!G22),"ok","■")))</f>
        <v>--</v>
      </c>
      <c r="J22" s="1" t="str">
        <f aca="false">IF("."=hab!H22,"--",IF(ISBLANK(H22),"//",IF(H22=VALUE(hab!H22),"ok","■")))</f>
        <v>--</v>
      </c>
    </row>
    <row r="23" customFormat="false" ht="13.8" hidden="false" customHeight="false" outlineLevel="0" collapsed="false">
      <c r="A23" s="1" t="n">
        <f aca="false">nt!B23</f>
        <v>15</v>
      </c>
      <c r="B23" s="1" t="str">
        <f aca="false">hab!B23</f>
        <v>SONG OF JOY [KING CRAB MIX]</v>
      </c>
      <c r="C23" s="1" t="n">
        <v>0.12</v>
      </c>
      <c r="D23" s="1" t="n">
        <v>0.05</v>
      </c>
      <c r="E23" s="1" t="str">
        <f aca="false">IF("."=hab!D23,"--",IF(ISBLANK(C23),"//",IF(C23=VALUE(hab!D23),"ok","■")))</f>
        <v>ok</v>
      </c>
      <c r="F23" s="1" t="str">
        <f aca="false">IF("."=hab!E23,"--",IF(ISBLANK(D23),"//",IF(D23=VALUE(hab!E23),"ok","■")))</f>
        <v>ok</v>
      </c>
      <c r="G23" s="1" t="s">
        <v>81</v>
      </c>
      <c r="H23" s="1" t="s">
        <v>81</v>
      </c>
      <c r="I23" s="1" t="str">
        <f aca="false">IF("."=hab!G23,"--",IF(ISBLANK(G23),"//",IF(G23=VALUE(hab!G23),"ok","■")))</f>
        <v>--</v>
      </c>
      <c r="J23" s="1" t="str">
        <f aca="false">IF("."=hab!H23,"--",IF(ISBLANK(H23),"//",IF(H23=VALUE(hab!H23),"ok","■")))</f>
        <v>--</v>
      </c>
    </row>
    <row r="24" customFormat="false" ht="13.8" hidden="false" customHeight="false" outlineLevel="0" collapsed="false">
      <c r="A24" s="1" t="n">
        <f aca="false">nt!B24</f>
        <v>16</v>
      </c>
      <c r="B24" s="1" t="str">
        <f aca="false">hab!B24</f>
        <v>SNOW DANCE [BALEARIC TOGS KONAMI REMIX]</v>
      </c>
      <c r="C24" s="1" t="n">
        <v>0.19</v>
      </c>
      <c r="D24" s="1" t="n">
        <v>0.08</v>
      </c>
      <c r="E24" s="1" t="str">
        <f aca="false">IF("."=hab!D24,"--",IF(ISBLANK(C24),"//",IF(C24=VALUE(hab!D24),"ok","■")))</f>
        <v>ok</v>
      </c>
      <c r="F24" s="1" t="str">
        <f aca="false">IF("."=hab!E24,"--",IF(ISBLANK(D24),"//",IF(D24=VALUE(hab!E24),"ok","■")))</f>
        <v>ok</v>
      </c>
      <c r="G24" s="1" t="s">
        <v>81</v>
      </c>
      <c r="H24" s="1" t="s">
        <v>81</v>
      </c>
      <c r="I24" s="1" t="str">
        <f aca="false">IF("."=hab!G24,"--",IF(ISBLANK(G24),"//",IF(G24=VALUE(hab!G24),"ok","■")))</f>
        <v>--</v>
      </c>
      <c r="J24" s="1" t="str">
        <f aca="false">IF("."=hab!H24,"--",IF(ISBLANK(H24),"//",IF(H24=VALUE(hab!H24),"ok","■")))</f>
        <v>--</v>
      </c>
    </row>
    <row r="25" customFormat="false" ht="13.8" hidden="false" customHeight="false" outlineLevel="0" collapsed="false">
      <c r="A25" s="1" t="n">
        <f aca="false">nt!B25</f>
        <v>17</v>
      </c>
      <c r="B25" s="1" t="str">
        <f aca="false">hab!B25</f>
        <v>GO ON, BABY! [HAPPY! HIPPIE! KONAMI RE-ORGANIZE MIX]</v>
      </c>
      <c r="C25" s="1" t="n">
        <v>0.12</v>
      </c>
      <c r="D25" s="1" t="n">
        <v>0.05</v>
      </c>
      <c r="E25" s="1" t="str">
        <f aca="false">IF("."=hab!D25,"--",IF(ISBLANK(C25),"//",IF(C25=VALUE(hab!D25),"ok","■")))</f>
        <v>ok</v>
      </c>
      <c r="F25" s="1" t="str">
        <f aca="false">IF("."=hab!E25,"--",IF(ISBLANK(D25),"//",IF(D25=VALUE(hab!E25),"ok","■")))</f>
        <v>ok</v>
      </c>
      <c r="G25" s="1" t="s">
        <v>81</v>
      </c>
      <c r="H25" s="1" t="s">
        <v>81</v>
      </c>
      <c r="I25" s="1" t="str">
        <f aca="false">IF("."=hab!G25,"--",IF(ISBLANK(G25),"//",IF(G25=VALUE(hab!G25),"ok","■")))</f>
        <v>--</v>
      </c>
      <c r="J25" s="1" t="str">
        <f aca="false">IF("."=hab!H25,"--",IF(ISBLANK(H25),"//",IF(H25=VALUE(hab!H25),"ok","■")))</f>
        <v>--</v>
      </c>
    </row>
    <row r="26" customFormat="false" ht="14" hidden="false" customHeight="false" outlineLevel="0" collapsed="false">
      <c r="A26" s="1" t="n">
        <f aca="false">nt!B26</f>
        <v>18</v>
      </c>
      <c r="B26" s="1" t="str">
        <f aca="false">hab!B26</f>
        <v>朝がまた来る [SCI-FI ANALOG SLAVE KONAMI REMIX]</v>
      </c>
      <c r="C26" s="1" t="s">
        <v>81</v>
      </c>
      <c r="D26" s="1" t="s">
        <v>81</v>
      </c>
      <c r="E26" s="1" t="str">
        <f aca="false">IF("."=hab!D26,"--",IF(ISBLANK(C26),"//",IF(C26=VALUE(hab!D26),"ok","■")))</f>
        <v>--</v>
      </c>
      <c r="F26" s="1" t="str">
        <f aca="false">IF("."=hab!E26,"--",IF(ISBLANK(D26),"//",IF(D26=VALUE(hab!E26),"ok","■")))</f>
        <v>--</v>
      </c>
      <c r="G26" s="1" t="s">
        <v>81</v>
      </c>
      <c r="H26" s="1" t="s">
        <v>81</v>
      </c>
      <c r="I26" s="1" t="str">
        <f aca="false">IF("."=hab!G26,"--",IF(ISBLANK(G26),"//",IF(G26=VALUE(hab!G26),"ok","■")))</f>
        <v>--</v>
      </c>
      <c r="J26" s="1" t="str">
        <f aca="false">IF("."=hab!H26,"--",IF(ISBLANK(H26),"//",IF(H26=VALUE(hab!H26),"ok","■")))</f>
        <v>--</v>
      </c>
    </row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Roman,標準"&amp;12&amp;Kffffff&amp;A</oddHeader>
    <oddFooter>&amp;C&amp;"Times New Roman,標準"&amp;12&amp;Kffffffページ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398</TotalTime>
  <Application>LibreOffice/25.2.2.2$Windows_X86_64 LibreOffice_project/7370d4be9e3cf6031a51beef54ff3bda878e3fac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2025-03-13T10:24:49Z</dcterms:created>
  <dc:creator/>
  <dc:description/>
  <dc:language>ja-JP</dc:language>
  <cp:lastModifiedBy>kani</cp:lastModifiedBy>
  <dcterms:modified xsi:type="dcterms:W3CDTF">2025-04-16T14:04:30Z</dcterms:modified>
  <cp:revision>69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