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no1" sheetId="3" state="visible" r:id="rId5"/>
    <sheet name="ha1" sheetId="4" state="visible" r:id="rId6"/>
    <sheet name="nod" sheetId="5" state="visible" r:id="rId7"/>
    <sheet name="had" sheetId="6" state="visible" r:id="rId8"/>
    <sheet name="no2" sheetId="7" state="visible" r:id="rId9"/>
    <sheet name="ha2" sheetId="8" state="visible" r:id="rId10"/>
    <sheet name="nob" sheetId="9" state="visible" r:id="rId11"/>
    <sheet name="hab" sheetId="10" state="visible" r:id="rId12"/>
    <sheet name="no1Z" sheetId="11" state="visible" r:id="rId13"/>
    <sheet name="ha1Z" sheetId="12" state="visible" r:id="rId14"/>
    <sheet name="nodZ" sheetId="13" state="visible" r:id="rId15"/>
    <sheet name="hadZ" sheetId="14" state="visible" r:id="rId16"/>
    <sheet name="no2Z" sheetId="15" state="visible" r:id="rId17"/>
    <sheet name="ha2Z" sheetId="16" state="visible" r:id="rId18"/>
    <sheet name="nobZ" sheetId="17" state="visible" r:id="rId19"/>
    <sheet name="habZ" sheetId="18" state="visible" r:id="rId20"/>
  </sheets>
  <definedNames>
    <definedName function="false" hidden="true" localSheetId="1" name="_xlnm._FilterDatabase" vbProcedure="false">nt!$B$8:$O$122</definedName>
    <definedName function="false" hidden="false" name="imHBD" vbProcedure="false">"-1.75"</definedName>
    <definedName function="false" hidden="false" name="imHGD" vbProcedure="false">74.66</definedName>
    <definedName function="false" hidden="false" name="imHGR" vbProcedure="false">168</definedName>
    <definedName function="false" hidden="false" name="imHPR" vbProcedure="false">"-3.50"</definedName>
    <definedName function="false" hidden="false" name="imNBD" vbProcedure="false">"-1.00"</definedName>
    <definedName function="false" hidden="false" name="imNGD" vbProcedure="false">74.66</definedName>
    <definedName function="false" hidden="false" name="imNGR" vbProcedure="false">168</definedName>
    <definedName function="false" hidden="false" name="imNPR" vbProcedure="false">"-2.00"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<sst xmlns="http://schemas.openxmlformats.org/spreadsheetml/2006/main" count="804" uniqueCount="143">
  <si>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</si>
  <si>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</si>
  <si>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</si>
  <si>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</si>
  <si>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</si>
  <si>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</si>
  <si>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</si>
  <si>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</si>
  <si>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</si>
  <si>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imNGR</t>
  </si>
  <si>
    <t xml:space="preserve">normalのgreatの計算に使う定数</t>
  </si>
  <si>
    <t xml:space="preserve">imNGD</t>
  </si>
  <si>
    <t xml:space="preserve">normalのgoodの計算に使う定数</t>
  </si>
  <si>
    <t xml:space="preserve">imNBD</t>
  </si>
  <si>
    <t xml:space="preserve">normalのbadの定数(文字列型)</t>
  </si>
  <si>
    <t xml:space="preserve">imNPR</t>
  </si>
  <si>
    <t xml:space="preserve">normalのpoorの定数(文字列型)</t>
  </si>
  <si>
    <t xml:space="preserve">imHGR</t>
  </si>
  <si>
    <t xml:space="preserve">hardのgreatの計算に使う定数</t>
  </si>
  <si>
    <t xml:space="preserve">imHGD</t>
  </si>
  <si>
    <t xml:space="preserve">hardのgoodの計算に使う定数</t>
  </si>
  <si>
    <t xml:space="preserve">imHBD</t>
  </si>
  <si>
    <t xml:space="preserve">hardのbadの定数(文字列型)</t>
  </si>
  <si>
    <t xml:space="preserve">imHPR</t>
  </si>
  <si>
    <t xml:space="preserve">hardのpoorの定数(文字列型)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</si>
  <si>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</si>
  <si>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</si>
  <si>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</si>
  <si>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</si>
  <si>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</si>
  <si>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</si>
  <si>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</si>
  <si>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no1</t>
  </si>
  <si>
    <t xml:space="preserve">計算によるnormalのシングルの増減</t>
  </si>
  <si>
    <t xml:space="preserve">ha1</t>
  </si>
  <si>
    <t xml:space="preserve">計算によるhardのシングルの増減</t>
  </si>
  <si>
    <t xml:space="preserve">nod</t>
  </si>
  <si>
    <t xml:space="preserve">計算によるnormalの1Pダブルの増減</t>
  </si>
  <si>
    <t xml:space="preserve">had</t>
  </si>
  <si>
    <t xml:space="preserve">計算によるhardの1Pダブルの増減</t>
  </si>
  <si>
    <t xml:space="preserve">no2</t>
  </si>
  <si>
    <t xml:space="preserve">計算によるnormalの2Pダブルの増減</t>
  </si>
  <si>
    <t xml:space="preserve">ha2</t>
  </si>
  <si>
    <t xml:space="preserve">計算によるhardの2Pダブルの増減</t>
  </si>
  <si>
    <t xml:space="preserve">nob</t>
  </si>
  <si>
    <t xml:space="preserve">計算によるnormalのダブルバトルの増減</t>
  </si>
  <si>
    <t xml:space="preserve">hab</t>
  </si>
  <si>
    <t xml:space="preserve">計算によるhardのダブルバトルの増減</t>
  </si>
  <si>
    <t xml:space="preserve">no1Z</t>
  </si>
  <si>
    <t xml:space="preserve">実測によるnormalのシングルの増減</t>
  </si>
  <si>
    <t xml:space="preserve">ha1Z</t>
  </si>
  <si>
    <t xml:space="preserve">実測によるhardのシングルの増減</t>
  </si>
  <si>
    <t xml:space="preserve">nodZ</t>
  </si>
  <si>
    <t xml:space="preserve">実測によるnormalの1Pダブルの増減</t>
  </si>
  <si>
    <t xml:space="preserve">hadZ</t>
  </si>
  <si>
    <t xml:space="preserve">実測によるhardの1Pダブルの増減</t>
  </si>
  <si>
    <t xml:space="preserve">no2Z</t>
  </si>
  <si>
    <t xml:space="preserve">実測によるnormalの2Pダブルの増減</t>
  </si>
  <si>
    <t xml:space="preserve">ha2Z</t>
  </si>
  <si>
    <t xml:space="preserve">実測によるhardの2Pダブルの増減</t>
  </si>
  <si>
    <t xml:space="preserve">nobZ</t>
  </si>
  <si>
    <t xml:space="preserve">実測によるnormalのダブルバトルの増減</t>
  </si>
  <si>
    <t xml:space="preserve">habZ</t>
  </si>
  <si>
    <t xml:space="preserve">実測によるhardのダブルバトルの増減</t>
  </si>
  <si>
    <t xml:space="preserve">beatmania featuring CORE REMIX</t>
  </si>
  <si>
    <t xml:space="preserve">total notes</t>
  </si>
  <si>
    <t xml:space="preserve">normal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</si>
  <si>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</si>
  <si>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</si>
  <si>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</si>
  <si>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</si>
  <si>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</si>
  <si>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</si>
  <si>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</si>
  <si>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</si>
  <si>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</si>
  <si>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</si>
  <si>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</si>
  <si>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</si>
  <si>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</si>
  <si>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KOUYOU</t>
  </si>
  <si>
    <t xml:space="preserve">.</t>
  </si>
  <si>
    <t xml:space="preserve">DO YOU LOVE ME? [FINAL EDIT]</t>
  </si>
  <si>
    <t xml:space="preserve">DO YOU LOVE ME?</t>
  </si>
  <si>
    <t xml:space="preserve">JAM JAM REGGAE [JAM JAM MIX]</t>
  </si>
  <si>
    <t xml:space="preserve">JAM JAM REGGAE</t>
  </si>
  <si>
    <t xml:space="preserve">STAY WITH ME [BIGBEAT MIX]</t>
  </si>
  <si>
    <t xml:space="preserve">LOVE'S THEME OF BEATMANIA</t>
  </si>
  <si>
    <t xml:space="preserve">LOVE SO GROOVY [SLEEP MIX]</t>
  </si>
  <si>
    <t xml:space="preserve">LOVE SO GROOVY</t>
  </si>
  <si>
    <t xml:space="preserve">U GOTTA GROOVE [FUTURE LATIN MIX]</t>
  </si>
  <si>
    <t xml:space="preserve">U GOTTA GROOVE</t>
  </si>
  <si>
    <t xml:space="preserve">2 GORGEOUS 4U [EMULATE MIX]</t>
  </si>
  <si>
    <t xml:space="preserve">2 GORGEOUS 4U</t>
  </si>
  <si>
    <t xml:space="preserve">GREED EATER</t>
  </si>
  <si>
    <t xml:space="preserve">20,NOVEMBER [FINAL EDIT]</t>
  </si>
  <si>
    <t xml:space="preserve">20,NOVEMBER [SINGLE MIX]</t>
  </si>
  <si>
    <t xml:space="preserve">20,NOVEMBER [RADIO EDIT]</t>
  </si>
  <si>
    <t xml:space="preserve">ANALYZE</t>
  </si>
  <si>
    <t xml:space="preserve">GREED EATER [DEAL WITH IT MIX]</t>
  </si>
  <si>
    <t xml:space="preserve">OVERDOSER [FLOTAGE MIX]</t>
  </si>
  <si>
    <t xml:space="preserve">no</t>
  </si>
  <si>
    <t xml:space="preserve">OVERDOSER [ROMO MIX]</t>
  </si>
  <si>
    <t xml:space="preserve">OVERDOSER [AMBIENT MIX]</t>
  </si>
  <si>
    <t xml:space="preserve">SKA A GO GO [SKA CORE MIX]</t>
  </si>
  <si>
    <t xml:space="preserve">SKA A GO GO</t>
  </si>
  <si>
    <t xml:space="preserve">ROCK THE BEATZ</t>
  </si>
  <si>
    <t xml:space="preserve">DEEP CLEAR EYES [THE BLEEPING UP MIX]</t>
  </si>
  <si>
    <t xml:space="preserve">DEEP CLEAR EYES</t>
  </si>
  <si>
    <t xml:space="preserve">SALAMANDER BEAT CRUSH MIX [CRASH MIX]</t>
  </si>
  <si>
    <t xml:space="preserve">SALAMANDER BEAT CRUSH MIX</t>
  </si>
  <si>
    <t xml:space="preserve">E-MOTION [ROMANTIC STYLE]</t>
  </si>
  <si>
    <t xml:space="preserve">E-MOTION [2ND MIX]</t>
  </si>
  <si>
    <t xml:space="preserve">ACROSS THE BOARDERS</t>
  </si>
  <si>
    <t xml:space="preserve">IT'S SO GOOD</t>
  </si>
  <si>
    <t xml:space="preserve">ALIENHEAD</t>
  </si>
  <si>
    <t xml:space="preserve">SOMETHING SPECIAL</t>
  </si>
  <si>
    <t xml:space="preserve">BEGINNING OF LIFE [THE GROUND PULSE MIX]</t>
  </si>
  <si>
    <t xml:space="preserve">BEGINNING OF LIFE</t>
  </si>
  <si>
    <t xml:space="preserve">ACID BOMB [LATINIZE MIX]</t>
  </si>
  <si>
    <t xml:space="preserve">ACID BOMB</t>
  </si>
  <si>
    <t xml:space="preserve">GUILTY</t>
  </si>
  <si>
    <t xml:space="preserve">DJ-BATTLE [JODLER MIX]</t>
  </si>
  <si>
    <t xml:space="preserve">1p normal</t>
  </si>
  <si>
    <t xml:space="preserve">計算</t>
  </si>
  <si>
    <t xml:space="preserve">“nt”</t>
  </si>
  <si>
    <t xml:space="preserve">great</t>
  </si>
  <si>
    <t xml:space="preserve">good</t>
  </si>
  <si>
    <t xml:space="preserve">bad</t>
  </si>
  <si>
    <t xml:space="preserve">poor</t>
  </si>
  <si>
    <t xml:space="preserve">1p hard</t>
  </si>
  <si>
    <t xml:space="preserve">dp normal</t>
  </si>
  <si>
    <t xml:space="preserve">tmp</t>
  </si>
  <si>
    <t xml:space="preserve">dp hard</t>
  </si>
  <si>
    <t xml:space="preserve">2p normal</t>
  </si>
  <si>
    <t xml:space="preserve">2p hard</t>
  </si>
  <si>
    <t xml:space="preserve">dbp normal</t>
  </si>
  <si>
    <t xml:space="preserve">dbp hard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</si>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</sst>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imNGR</f>
        <v>168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imNGD</f>
        <v>74.66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imNBD</f>
        <v>-1.00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imNPR</f>
        <v>-2.00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imHGR</f>
        <v>168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imHGD</f>
        <v>74.66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imHBD</f>
        <v>-1.75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imHPR</f>
        <v>-3.50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8" activeCellId="0" sqref="M8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42.58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42.58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116</v>
      </c>
      <c r="E9" s="5" t="n">
        <v>127</v>
      </c>
      <c r="F9" s="5" t="s">
        <v>81</v>
      </c>
      <c r="G9" s="5" t="n">
        <v>72</v>
      </c>
      <c r="H9" s="5" t="n">
        <v>70</v>
      </c>
      <c r="I9" s="5" t="n">
        <v>81</v>
      </c>
      <c r="J9" s="5" t="n">
        <v>75</v>
      </c>
      <c r="K9" s="5" t="s">
        <v>81</v>
      </c>
      <c r="L9" s="5" t="s">
        <v>81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n">
        <v>165</v>
      </c>
      <c r="E10" s="1" t="n">
        <v>192</v>
      </c>
      <c r="F10" s="1" t="n">
        <v>285</v>
      </c>
      <c r="G10" s="1" t="n">
        <v>100</v>
      </c>
      <c r="H10" s="1" t="n">
        <v>85</v>
      </c>
      <c r="I10" s="1" t="n">
        <v>104</v>
      </c>
      <c r="J10" s="1" t="n">
        <v>89</v>
      </c>
      <c r="K10" s="1" t="n">
        <v>144</v>
      </c>
      <c r="L10" s="1" t="n">
        <v>143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144</v>
      </c>
      <c r="E11" s="1" t="n">
        <v>144</v>
      </c>
      <c r="F11" s="1" t="s">
        <v>81</v>
      </c>
      <c r="G11" s="1" t="n">
        <v>120</v>
      </c>
      <c r="H11" s="1" t="n">
        <v>116</v>
      </c>
      <c r="I11" s="1" t="n">
        <v>120</v>
      </c>
      <c r="J11" s="1" t="n">
        <v>116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145</v>
      </c>
      <c r="E12" s="1" t="n">
        <v>203</v>
      </c>
      <c r="F12" s="1" t="s">
        <v>81</v>
      </c>
      <c r="G12" s="1" t="n">
        <v>95</v>
      </c>
      <c r="H12" s="1" t="n">
        <v>84</v>
      </c>
      <c r="I12" s="1" t="n">
        <v>103</v>
      </c>
      <c r="J12" s="1" t="n">
        <v>100</v>
      </c>
      <c r="K12" s="1" t="s">
        <v>81</v>
      </c>
      <c r="L12" s="1" t="s">
        <v>81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62</v>
      </c>
      <c r="E13" s="1" t="n">
        <v>62</v>
      </c>
      <c r="F13" s="1" t="s">
        <v>81</v>
      </c>
      <c r="G13" s="1" t="n">
        <v>36</v>
      </c>
      <c r="H13" s="1" t="n">
        <v>42</v>
      </c>
      <c r="I13" s="1" t="n">
        <v>36</v>
      </c>
      <c r="J13" s="1" t="n">
        <v>42</v>
      </c>
      <c r="K13" s="1" t="s">
        <v>81</v>
      </c>
      <c r="L13" s="1" t="s">
        <v>81</v>
      </c>
      <c r="M13" s="5" t="s">
        <v>81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86</v>
      </c>
      <c r="D14" s="1" t="n">
        <v>236</v>
      </c>
      <c r="E14" s="1" t="n">
        <v>350</v>
      </c>
      <c r="F14" s="1" t="n">
        <v>447</v>
      </c>
      <c r="G14" s="1" t="n">
        <v>169</v>
      </c>
      <c r="H14" s="1" t="n">
        <v>146</v>
      </c>
      <c r="I14" s="1" t="n">
        <v>189</v>
      </c>
      <c r="J14" s="1" t="n">
        <v>208</v>
      </c>
      <c r="K14" s="1" t="n">
        <v>208</v>
      </c>
      <c r="L14" s="1" t="n">
        <v>225</v>
      </c>
      <c r="M14" s="5" t="s">
        <v>81</v>
      </c>
      <c r="N14" s="5" t="s">
        <v>81</v>
      </c>
      <c r="O14" s="1" t="s">
        <v>86</v>
      </c>
    </row>
    <row r="15" customFormat="false" ht="13.8" hidden="false" customHeight="false" outlineLevel="0" collapsed="false">
      <c r="B15" s="1" t="n">
        <v>7</v>
      </c>
      <c r="C15" s="1" t="s">
        <v>87</v>
      </c>
      <c r="D15" s="1" t="n">
        <v>155</v>
      </c>
      <c r="E15" s="1" t="n">
        <v>398</v>
      </c>
      <c r="F15" s="1" t="s">
        <v>81</v>
      </c>
      <c r="G15" s="1" t="n">
        <v>127</v>
      </c>
      <c r="H15" s="1" t="n">
        <v>141</v>
      </c>
      <c r="I15" s="1" t="n">
        <v>263</v>
      </c>
      <c r="J15" s="1" t="n">
        <v>245</v>
      </c>
      <c r="K15" s="1" t="s">
        <v>81</v>
      </c>
      <c r="L15" s="5" t="s">
        <v>81</v>
      </c>
      <c r="M15" s="5" t="s">
        <v>81</v>
      </c>
      <c r="N15" s="5" t="s">
        <v>81</v>
      </c>
      <c r="O15" s="1" t="s">
        <v>87</v>
      </c>
    </row>
    <row r="16" customFormat="false" ht="13.8" hidden="false" customHeight="false" outlineLevel="0" collapsed="false">
      <c r="B16" s="1" t="n">
        <v>8</v>
      </c>
      <c r="C16" s="1" t="s">
        <v>88</v>
      </c>
      <c r="D16" s="1" t="n">
        <v>174</v>
      </c>
      <c r="E16" s="1" t="n">
        <v>204</v>
      </c>
      <c r="F16" s="1" t="s">
        <v>81</v>
      </c>
      <c r="G16" s="1" t="n">
        <v>93</v>
      </c>
      <c r="H16" s="1" t="n">
        <v>83</v>
      </c>
      <c r="I16" s="1" t="n">
        <v>120</v>
      </c>
      <c r="J16" s="1" t="n">
        <v>116</v>
      </c>
      <c r="K16" s="1" t="s">
        <v>81</v>
      </c>
      <c r="L16" s="5" t="s">
        <v>81</v>
      </c>
      <c r="M16" s="5" t="s">
        <v>81</v>
      </c>
      <c r="N16" s="5" t="s">
        <v>81</v>
      </c>
      <c r="O16" s="1" t="s">
        <v>88</v>
      </c>
    </row>
    <row r="17" customFormat="false" ht="13.8" hidden="false" customHeight="false" outlineLevel="0" collapsed="false">
      <c r="B17" s="1" t="n">
        <v>9</v>
      </c>
      <c r="C17" s="1" t="s">
        <v>89</v>
      </c>
      <c r="D17" s="1" t="n">
        <v>151</v>
      </c>
      <c r="E17" s="1" t="n">
        <v>169</v>
      </c>
      <c r="F17" s="1" t="s">
        <v>81</v>
      </c>
      <c r="G17" s="1" t="n">
        <v>110</v>
      </c>
      <c r="H17" s="1" t="n">
        <v>82</v>
      </c>
      <c r="I17" s="1" t="n">
        <v>128</v>
      </c>
      <c r="J17" s="1" t="n">
        <v>99</v>
      </c>
      <c r="K17" s="1" t="s">
        <v>81</v>
      </c>
      <c r="L17" s="5" t="s">
        <v>81</v>
      </c>
      <c r="M17" s="5" t="s">
        <v>81</v>
      </c>
      <c r="N17" s="5" t="s">
        <v>81</v>
      </c>
      <c r="O17" s="1" t="s">
        <v>89</v>
      </c>
    </row>
    <row r="18" customFormat="false" ht="13.8" hidden="false" customHeight="false" outlineLevel="0" collapsed="false">
      <c r="B18" s="1" t="n">
        <v>10</v>
      </c>
      <c r="C18" s="1" t="s">
        <v>90</v>
      </c>
      <c r="D18" s="1" t="n">
        <v>183</v>
      </c>
      <c r="E18" s="1" t="n">
        <v>274</v>
      </c>
      <c r="F18" s="1" t="s">
        <v>81</v>
      </c>
      <c r="G18" s="1" t="n">
        <v>96</v>
      </c>
      <c r="H18" s="1" t="n">
        <v>125</v>
      </c>
      <c r="I18" s="1" t="n">
        <v>123</v>
      </c>
      <c r="J18" s="1" t="n">
        <v>151</v>
      </c>
      <c r="K18" s="1" t="s">
        <v>81</v>
      </c>
      <c r="L18" s="5" t="s">
        <v>81</v>
      </c>
      <c r="M18" s="5" t="s">
        <v>81</v>
      </c>
      <c r="N18" s="5" t="s">
        <v>81</v>
      </c>
      <c r="O18" s="1" t="s">
        <v>90</v>
      </c>
    </row>
    <row r="19" customFormat="false" ht="13.8" hidden="false" customHeight="false" outlineLevel="0" collapsed="false">
      <c r="B19" s="1" t="n">
        <v>11</v>
      </c>
      <c r="C19" s="1" t="s">
        <v>91</v>
      </c>
      <c r="D19" s="1" t="n">
        <v>79</v>
      </c>
      <c r="E19" s="1" t="n">
        <v>79</v>
      </c>
      <c r="F19" s="1" t="s">
        <v>81</v>
      </c>
      <c r="G19" s="1" t="n">
        <v>44</v>
      </c>
      <c r="H19" s="1" t="n">
        <v>50</v>
      </c>
      <c r="I19" s="1" t="n">
        <v>44</v>
      </c>
      <c r="J19" s="1" t="n">
        <v>50</v>
      </c>
      <c r="K19" s="1" t="s">
        <v>81</v>
      </c>
      <c r="L19" s="5" t="s">
        <v>81</v>
      </c>
      <c r="M19" s="5" t="s">
        <v>81</v>
      </c>
      <c r="N19" s="5" t="s">
        <v>81</v>
      </c>
      <c r="O19" s="1" t="s">
        <v>91</v>
      </c>
    </row>
    <row r="20" customFormat="false" ht="13.8" hidden="false" customHeight="false" outlineLevel="0" collapsed="false">
      <c r="B20" s="1" t="n">
        <v>12</v>
      </c>
      <c r="C20" s="1" t="s">
        <v>92</v>
      </c>
      <c r="D20" s="1" t="n">
        <v>286</v>
      </c>
      <c r="E20" s="1" t="n">
        <v>328</v>
      </c>
      <c r="F20" s="1" t="s">
        <v>81</v>
      </c>
      <c r="G20" s="1" t="n">
        <v>142</v>
      </c>
      <c r="H20" s="1" t="n">
        <v>147</v>
      </c>
      <c r="I20" s="1" t="n">
        <v>162</v>
      </c>
      <c r="J20" s="1" t="n">
        <v>167</v>
      </c>
      <c r="K20" s="1" t="s">
        <v>81</v>
      </c>
      <c r="L20" s="5" t="s">
        <v>81</v>
      </c>
      <c r="M20" s="5" t="s">
        <v>81</v>
      </c>
      <c r="N20" s="5" t="s">
        <v>81</v>
      </c>
      <c r="O20" s="1" t="s">
        <v>92</v>
      </c>
    </row>
    <row r="21" customFormat="false" ht="13.8" hidden="false" customHeight="false" outlineLevel="0" collapsed="false">
      <c r="B21" s="1" t="n">
        <v>13</v>
      </c>
      <c r="C21" s="1" t="s">
        <v>93</v>
      </c>
      <c r="D21" s="1" t="n">
        <v>82</v>
      </c>
      <c r="E21" s="1" t="n">
        <v>82</v>
      </c>
      <c r="F21" s="1" t="s">
        <v>81</v>
      </c>
      <c r="G21" s="1" t="n">
        <v>39</v>
      </c>
      <c r="H21" s="1" t="n">
        <v>35</v>
      </c>
      <c r="I21" s="1" t="n">
        <v>39</v>
      </c>
      <c r="J21" s="1" t="n">
        <v>35</v>
      </c>
      <c r="K21" s="1" t="s">
        <v>81</v>
      </c>
      <c r="L21" s="5" t="s">
        <v>81</v>
      </c>
      <c r="M21" s="1" t="s">
        <v>81</v>
      </c>
      <c r="N21" s="1" t="s">
        <v>81</v>
      </c>
      <c r="O21" s="1" t="s">
        <v>94</v>
      </c>
    </row>
    <row r="22" customFormat="false" ht="13.8" hidden="false" customHeight="false" outlineLevel="0" collapsed="false">
      <c r="B22" s="1" t="n">
        <v>14</v>
      </c>
      <c r="C22" s="1" t="s">
        <v>95</v>
      </c>
      <c r="D22" s="1" t="n">
        <v>228</v>
      </c>
      <c r="E22" s="1" t="n">
        <v>307</v>
      </c>
      <c r="F22" s="1" t="n">
        <v>513</v>
      </c>
      <c r="G22" s="1" t="n">
        <v>122</v>
      </c>
      <c r="H22" s="1" t="n">
        <v>108</v>
      </c>
      <c r="I22" s="1" t="n">
        <v>149</v>
      </c>
      <c r="J22" s="1" t="n">
        <v>200</v>
      </c>
      <c r="K22" s="1" t="n">
        <v>265</v>
      </c>
      <c r="L22" s="1" t="n">
        <v>241</v>
      </c>
      <c r="M22" s="5" t="s">
        <v>81</v>
      </c>
      <c r="N22" s="5" t="s">
        <v>81</v>
      </c>
      <c r="O22" s="1" t="s">
        <v>95</v>
      </c>
    </row>
    <row r="23" customFormat="false" ht="13.8" hidden="false" customHeight="false" outlineLevel="0" collapsed="false">
      <c r="B23" s="1" t="n">
        <v>15</v>
      </c>
      <c r="C23" s="1" t="s">
        <v>96</v>
      </c>
      <c r="D23" s="1" t="n">
        <v>301</v>
      </c>
      <c r="E23" s="1" t="n">
        <v>301</v>
      </c>
      <c r="F23" s="1" t="s">
        <v>81</v>
      </c>
      <c r="G23" s="1" t="n">
        <v>179</v>
      </c>
      <c r="H23" s="1" t="n">
        <v>173</v>
      </c>
      <c r="I23" s="1" t="n">
        <v>179</v>
      </c>
      <c r="J23" s="1" t="n">
        <v>173</v>
      </c>
      <c r="K23" s="1" t="s">
        <v>81</v>
      </c>
      <c r="L23" s="5" t="s">
        <v>81</v>
      </c>
      <c r="M23" s="5" t="s">
        <v>81</v>
      </c>
      <c r="N23" s="5" t="s">
        <v>81</v>
      </c>
      <c r="O23" s="1" t="s">
        <v>97</v>
      </c>
    </row>
    <row r="24" customFormat="false" ht="13.8" hidden="false" customHeight="false" outlineLevel="0" collapsed="false">
      <c r="B24" s="1" t="n">
        <v>16</v>
      </c>
      <c r="C24" s="1" t="s">
        <v>98</v>
      </c>
      <c r="D24" s="1" t="n">
        <v>133</v>
      </c>
      <c r="E24" s="1" t="n">
        <v>291</v>
      </c>
      <c r="F24" s="1" t="s">
        <v>81</v>
      </c>
      <c r="G24" s="1" t="n">
        <v>107</v>
      </c>
      <c r="H24" s="1" t="n">
        <v>104</v>
      </c>
      <c r="I24" s="1" t="n">
        <v>144</v>
      </c>
      <c r="J24" s="1" t="n">
        <v>147</v>
      </c>
      <c r="K24" s="1" t="s">
        <v>81</v>
      </c>
      <c r="L24" s="5" t="s">
        <v>81</v>
      </c>
      <c r="M24" s="5" t="s">
        <v>81</v>
      </c>
      <c r="N24" s="5" t="s">
        <v>81</v>
      </c>
      <c r="O24" s="1" t="s">
        <v>98</v>
      </c>
    </row>
    <row r="25" customFormat="false" ht="13.8" hidden="false" customHeight="false" outlineLevel="0" collapsed="false">
      <c r="B25" s="1" t="n">
        <v>17</v>
      </c>
      <c r="C25" s="1" t="s">
        <v>99</v>
      </c>
      <c r="D25" s="1" t="n">
        <v>192</v>
      </c>
      <c r="E25" s="1" t="n">
        <v>284</v>
      </c>
      <c r="F25" s="1" t="s">
        <v>81</v>
      </c>
      <c r="G25" s="1" t="n">
        <v>96</v>
      </c>
      <c r="H25" s="1" t="n">
        <v>96</v>
      </c>
      <c r="I25" s="1" t="n">
        <v>143</v>
      </c>
      <c r="J25" s="1" t="n">
        <v>141</v>
      </c>
      <c r="K25" s="1" t="s">
        <v>81</v>
      </c>
      <c r="L25" s="5" t="s">
        <v>81</v>
      </c>
      <c r="M25" s="1" t="s">
        <v>81</v>
      </c>
      <c r="N25" s="1" t="s">
        <v>81</v>
      </c>
      <c r="O25" s="1" t="s">
        <v>99</v>
      </c>
    </row>
    <row r="26" customFormat="false" ht="13.8" hidden="false" customHeight="false" outlineLevel="0" collapsed="false">
      <c r="B26" s="1" t="n">
        <v>18</v>
      </c>
      <c r="C26" s="1" t="s">
        <v>93</v>
      </c>
      <c r="D26" s="1" t="n">
        <v>82</v>
      </c>
      <c r="E26" s="1" t="n">
        <v>82</v>
      </c>
      <c r="F26" s="1" t="s">
        <v>81</v>
      </c>
      <c r="G26" s="1" t="n">
        <v>39</v>
      </c>
      <c r="H26" s="1" t="n">
        <v>35</v>
      </c>
      <c r="I26" s="1" t="n">
        <v>39</v>
      </c>
      <c r="J26" s="1" t="n">
        <v>35</v>
      </c>
      <c r="K26" s="1" t="s">
        <v>81</v>
      </c>
      <c r="L26" s="5" t="s">
        <v>81</v>
      </c>
      <c r="M26" s="1" t="s">
        <v>81</v>
      </c>
      <c r="N26" s="1" t="s">
        <v>81</v>
      </c>
      <c r="O26" s="1" t="s">
        <v>94</v>
      </c>
    </row>
    <row r="27" customFormat="false" ht="13.8" hidden="false" customHeight="false" outlineLevel="0" collapsed="false">
      <c r="B27" s="1" t="n">
        <v>19</v>
      </c>
      <c r="C27" s="1" t="s">
        <v>100</v>
      </c>
      <c r="D27" s="1" t="n">
        <v>204</v>
      </c>
      <c r="E27" s="1" t="n">
        <v>283</v>
      </c>
      <c r="F27" s="1" t="n">
        <v>421</v>
      </c>
      <c r="G27" s="1" t="n">
        <v>123</v>
      </c>
      <c r="H27" s="1" t="n">
        <v>120</v>
      </c>
      <c r="I27" s="1" t="n">
        <v>141</v>
      </c>
      <c r="J27" s="1" t="n">
        <v>142</v>
      </c>
      <c r="K27" s="1" t="n">
        <v>201</v>
      </c>
      <c r="L27" s="1" t="n">
        <v>220</v>
      </c>
      <c r="M27" s="1" t="s">
        <v>81</v>
      </c>
      <c r="N27" s="1" t="s">
        <v>101</v>
      </c>
      <c r="O27" s="1" t="s">
        <v>100</v>
      </c>
    </row>
    <row r="28" customFormat="false" ht="13.8" hidden="false" customHeight="false" outlineLevel="0" collapsed="false">
      <c r="B28" s="1" t="n">
        <v>20</v>
      </c>
      <c r="C28" s="1" t="s">
        <v>102</v>
      </c>
      <c r="D28" s="1" t="n">
        <v>164</v>
      </c>
      <c r="E28" s="1" t="n">
        <v>164</v>
      </c>
      <c r="F28" s="1" t="s">
        <v>81</v>
      </c>
      <c r="G28" s="1" t="n">
        <v>105</v>
      </c>
      <c r="H28" s="1" t="n">
        <v>119</v>
      </c>
      <c r="I28" s="1" t="n">
        <v>105</v>
      </c>
      <c r="J28" s="1" t="n">
        <v>119</v>
      </c>
      <c r="K28" s="1" t="s">
        <v>81</v>
      </c>
      <c r="L28" s="5" t="s">
        <v>81</v>
      </c>
      <c r="M28" s="1" t="s">
        <v>81</v>
      </c>
      <c r="N28" s="1" t="s">
        <v>81</v>
      </c>
      <c r="O28" s="1" t="s">
        <v>103</v>
      </c>
    </row>
    <row r="29" customFormat="false" ht="13.8" hidden="false" customHeight="false" outlineLevel="0" collapsed="false">
      <c r="B29" s="1" t="n">
        <v>21</v>
      </c>
      <c r="C29" s="1" t="s">
        <v>104</v>
      </c>
      <c r="D29" s="1" t="n">
        <v>244</v>
      </c>
      <c r="E29" s="1" t="n">
        <v>394</v>
      </c>
      <c r="F29" s="1" t="n">
        <v>417</v>
      </c>
      <c r="G29" s="1" t="n">
        <v>161</v>
      </c>
      <c r="H29" s="1" t="n">
        <v>145</v>
      </c>
      <c r="I29" s="1" t="n">
        <v>195</v>
      </c>
      <c r="J29" s="1" t="n">
        <v>199</v>
      </c>
      <c r="K29" s="1" t="n">
        <v>218</v>
      </c>
      <c r="L29" s="1" t="n">
        <v>199</v>
      </c>
      <c r="M29" s="1" t="s">
        <v>81</v>
      </c>
      <c r="N29" s="1" t="s">
        <v>101</v>
      </c>
      <c r="O29" s="1" t="s">
        <v>104</v>
      </c>
    </row>
    <row r="30" customFormat="false" ht="13.8" hidden="false" customHeight="false" outlineLevel="0" collapsed="false">
      <c r="B30" s="1" t="n">
        <v>22</v>
      </c>
      <c r="C30" s="1" t="s">
        <v>105</v>
      </c>
      <c r="D30" s="1" t="n">
        <v>215</v>
      </c>
      <c r="E30" s="1" t="n">
        <v>359</v>
      </c>
      <c r="F30" s="1" t="s">
        <v>81</v>
      </c>
      <c r="G30" s="1" t="n">
        <v>188</v>
      </c>
      <c r="H30" s="1" t="n">
        <v>206</v>
      </c>
      <c r="I30" s="1" t="n">
        <v>282</v>
      </c>
      <c r="J30" s="1" t="n">
        <v>232</v>
      </c>
      <c r="K30" s="1" t="s">
        <v>81</v>
      </c>
      <c r="L30" s="5" t="s">
        <v>81</v>
      </c>
      <c r="M30" s="1" t="s">
        <v>101</v>
      </c>
      <c r="N30" s="1" t="s">
        <v>81</v>
      </c>
      <c r="O30" s="1" t="s">
        <v>105</v>
      </c>
    </row>
    <row r="31" customFormat="false" ht="13.8" hidden="false" customHeight="false" outlineLevel="0" collapsed="false">
      <c r="B31" s="1" t="n">
        <v>23</v>
      </c>
      <c r="C31" s="1" t="s">
        <v>106</v>
      </c>
      <c r="D31" s="1" t="n">
        <v>210</v>
      </c>
      <c r="E31" s="1" t="n">
        <v>332</v>
      </c>
      <c r="F31" s="1" t="n">
        <v>422</v>
      </c>
      <c r="G31" s="1" t="n">
        <v>123</v>
      </c>
      <c r="H31" s="1" t="n">
        <v>122</v>
      </c>
      <c r="I31" s="1" t="n">
        <v>165</v>
      </c>
      <c r="J31" s="1" t="n">
        <v>167</v>
      </c>
      <c r="K31" s="1" t="n">
        <v>214</v>
      </c>
      <c r="L31" s="1" t="n">
        <v>208</v>
      </c>
      <c r="M31" s="1" t="s">
        <v>81</v>
      </c>
      <c r="N31" s="1" t="s">
        <v>101</v>
      </c>
      <c r="O31" s="1" t="s">
        <v>106</v>
      </c>
    </row>
    <row r="32" customFormat="false" ht="13.8" hidden="false" customHeight="false" outlineLevel="0" collapsed="false">
      <c r="B32" s="1" t="n">
        <v>24</v>
      </c>
      <c r="C32" s="1" t="s">
        <v>107</v>
      </c>
      <c r="D32" s="1" t="n">
        <v>327</v>
      </c>
      <c r="E32" s="1" t="n">
        <v>392</v>
      </c>
      <c r="F32" s="1" t="n">
        <v>437</v>
      </c>
      <c r="G32" s="1" t="n">
        <v>192</v>
      </c>
      <c r="H32" s="1" t="n">
        <v>194</v>
      </c>
      <c r="I32" s="1" t="n">
        <v>194</v>
      </c>
      <c r="J32" s="1" t="n">
        <v>198</v>
      </c>
      <c r="K32" s="1" t="n">
        <v>224</v>
      </c>
      <c r="L32" s="1" t="n">
        <v>213</v>
      </c>
      <c r="M32" s="1" t="s">
        <v>81</v>
      </c>
      <c r="N32" s="1" t="s">
        <v>81</v>
      </c>
      <c r="O32" s="1" t="s">
        <v>107</v>
      </c>
    </row>
    <row r="33" customFormat="false" ht="13.8" hidden="false" customHeight="false" outlineLevel="0" collapsed="false">
      <c r="B33" s="1" t="n">
        <v>25</v>
      </c>
      <c r="C33" s="1" t="s">
        <v>108</v>
      </c>
      <c r="D33" s="1" t="n">
        <v>236</v>
      </c>
      <c r="E33" s="1" t="n">
        <v>276</v>
      </c>
      <c r="F33" s="1" t="s">
        <v>81</v>
      </c>
      <c r="G33" s="1" t="n">
        <v>127</v>
      </c>
      <c r="H33" s="1" t="n">
        <v>140</v>
      </c>
      <c r="I33" s="1" t="n">
        <v>147</v>
      </c>
      <c r="J33" s="1" t="n">
        <v>160</v>
      </c>
      <c r="K33" s="1" t="s">
        <v>81</v>
      </c>
      <c r="L33" s="5" t="s">
        <v>81</v>
      </c>
      <c r="M33" s="1" t="s">
        <v>81</v>
      </c>
      <c r="N33" s="1" t="s">
        <v>81</v>
      </c>
      <c r="O33" s="1" t="s">
        <v>108</v>
      </c>
    </row>
    <row r="34" customFormat="false" ht="13.8" hidden="false" customHeight="false" outlineLevel="0" collapsed="false">
      <c r="B34" s="1" t="n">
        <v>26</v>
      </c>
      <c r="C34" s="1" t="s">
        <v>109</v>
      </c>
      <c r="D34" s="1" t="n">
        <v>235</v>
      </c>
      <c r="E34" s="1" t="n">
        <v>336</v>
      </c>
      <c r="F34" s="1" t="s">
        <v>81</v>
      </c>
      <c r="G34" s="1" t="n">
        <v>119</v>
      </c>
      <c r="H34" s="1" t="n">
        <v>115</v>
      </c>
      <c r="I34" s="1" t="n">
        <v>165</v>
      </c>
      <c r="J34" s="1" t="n">
        <v>169</v>
      </c>
      <c r="K34" s="1" t="s">
        <v>81</v>
      </c>
      <c r="L34" s="5" t="s">
        <v>81</v>
      </c>
      <c r="M34" s="1" t="s">
        <v>81</v>
      </c>
      <c r="N34" s="1" t="s">
        <v>81</v>
      </c>
      <c r="O34" s="1" t="s">
        <v>109</v>
      </c>
    </row>
    <row r="35" customFormat="false" ht="13.8" hidden="false" customHeight="false" outlineLevel="0" collapsed="false">
      <c r="B35" s="1" t="n">
        <v>27</v>
      </c>
      <c r="C35" s="1" t="s">
        <v>110</v>
      </c>
      <c r="D35" s="1" t="n">
        <v>171</v>
      </c>
      <c r="E35" s="1" t="n">
        <v>171</v>
      </c>
      <c r="F35" s="1" t="s">
        <v>81</v>
      </c>
      <c r="G35" s="1" t="n">
        <v>92</v>
      </c>
      <c r="H35" s="1" t="n">
        <v>85</v>
      </c>
      <c r="I35" s="1" t="n">
        <v>92</v>
      </c>
      <c r="J35" s="1" t="n">
        <v>85</v>
      </c>
      <c r="K35" s="1" t="s">
        <v>81</v>
      </c>
      <c r="L35" s="5" t="s">
        <v>81</v>
      </c>
      <c r="M35" s="1" t="s">
        <v>81</v>
      </c>
      <c r="N35" s="1" t="s">
        <v>81</v>
      </c>
      <c r="O35" s="1" t="s">
        <v>110</v>
      </c>
    </row>
    <row r="36" customFormat="false" ht="13.8" hidden="false" customHeight="false" outlineLevel="0" collapsed="false">
      <c r="B36" s="1" t="n">
        <v>28</v>
      </c>
      <c r="C36" s="1" t="s">
        <v>111</v>
      </c>
      <c r="D36" s="1" t="n">
        <v>155</v>
      </c>
      <c r="E36" s="1" t="n">
        <v>265</v>
      </c>
      <c r="F36" s="1" t="s">
        <v>81</v>
      </c>
      <c r="G36" s="1" t="n">
        <v>97</v>
      </c>
      <c r="H36" s="1" t="n">
        <v>102</v>
      </c>
      <c r="I36" s="1" t="n">
        <v>137</v>
      </c>
      <c r="J36" s="1" t="n">
        <v>137</v>
      </c>
      <c r="K36" s="1" t="s">
        <v>81</v>
      </c>
      <c r="L36" s="5" t="s">
        <v>81</v>
      </c>
      <c r="M36" s="1" t="s">
        <v>81</v>
      </c>
      <c r="N36" s="1" t="s">
        <v>81</v>
      </c>
      <c r="O36" s="1" t="s">
        <v>111</v>
      </c>
    </row>
    <row r="37" customFormat="false" ht="13.8" hidden="false" customHeight="false" outlineLevel="0" collapsed="false">
      <c r="B37" s="1" t="n">
        <v>29</v>
      </c>
      <c r="C37" s="1" t="s">
        <v>112</v>
      </c>
      <c r="D37" s="1" t="n">
        <v>148</v>
      </c>
      <c r="E37" s="1" t="n">
        <v>148</v>
      </c>
      <c r="F37" s="1" t="s">
        <v>81</v>
      </c>
      <c r="G37" s="1" t="n">
        <v>119</v>
      </c>
      <c r="H37" s="1" t="n">
        <v>122</v>
      </c>
      <c r="I37" s="1" t="n">
        <v>119</v>
      </c>
      <c r="J37" s="1" t="n">
        <v>122</v>
      </c>
      <c r="K37" s="1" t="s">
        <v>81</v>
      </c>
      <c r="L37" s="5" t="s">
        <v>81</v>
      </c>
      <c r="M37" s="1" t="s">
        <v>81</v>
      </c>
      <c r="N37" s="1" t="s">
        <v>81</v>
      </c>
      <c r="O37" s="1" t="s">
        <v>112</v>
      </c>
    </row>
    <row r="38" customFormat="false" ht="13.8" hidden="false" customHeight="false" outlineLevel="0" collapsed="false">
      <c r="B38" s="1" t="n">
        <v>30</v>
      </c>
      <c r="C38" s="1" t="s">
        <v>113</v>
      </c>
      <c r="D38" s="1" t="n">
        <v>193</v>
      </c>
      <c r="E38" s="1" t="n">
        <v>340</v>
      </c>
      <c r="F38" s="1" t="s">
        <v>81</v>
      </c>
      <c r="G38" s="1" t="n">
        <v>106</v>
      </c>
      <c r="H38" s="1" t="n">
        <v>87</v>
      </c>
      <c r="I38" s="1" t="n">
        <v>170</v>
      </c>
      <c r="J38" s="1" t="n">
        <v>170</v>
      </c>
      <c r="K38" s="1" t="s">
        <v>81</v>
      </c>
      <c r="L38" s="5" t="s">
        <v>81</v>
      </c>
      <c r="M38" s="1" t="s">
        <v>81</v>
      </c>
      <c r="N38" s="1" t="s">
        <v>81</v>
      </c>
      <c r="O38" s="1" t="s">
        <v>113</v>
      </c>
    </row>
    <row r="39" customFormat="false" ht="13.8" hidden="false" customHeight="false" outlineLevel="0" collapsed="false">
      <c r="B39" s="1" t="n">
        <v>31</v>
      </c>
      <c r="C39" s="1" t="s">
        <v>114</v>
      </c>
      <c r="D39" s="1" t="n">
        <v>252</v>
      </c>
      <c r="E39" s="1" t="n">
        <v>305</v>
      </c>
      <c r="F39" s="1" t="s">
        <v>81</v>
      </c>
      <c r="G39" s="1" t="n">
        <v>132</v>
      </c>
      <c r="H39" s="1" t="n">
        <v>126</v>
      </c>
      <c r="I39" s="1" t="n">
        <v>153</v>
      </c>
      <c r="J39" s="1" t="n">
        <v>152</v>
      </c>
      <c r="K39" s="1" t="s">
        <v>81</v>
      </c>
      <c r="L39" s="5" t="s">
        <v>81</v>
      </c>
      <c r="M39" s="1" t="s">
        <v>81</v>
      </c>
      <c r="N39" s="1" t="s">
        <v>81</v>
      </c>
      <c r="O39" s="1" t="s">
        <v>114</v>
      </c>
    </row>
    <row r="40" customFormat="false" ht="13.8" hidden="false" customHeight="false" outlineLevel="0" collapsed="false">
      <c r="B40" s="1" t="n">
        <v>32</v>
      </c>
      <c r="C40" s="1" t="s">
        <v>115</v>
      </c>
      <c r="D40" s="1" t="n">
        <v>290</v>
      </c>
      <c r="E40" s="1" t="n">
        <v>365</v>
      </c>
      <c r="F40" s="1" t="s">
        <v>81</v>
      </c>
      <c r="G40" s="1" t="n">
        <v>189</v>
      </c>
      <c r="H40" s="1" t="n">
        <v>180</v>
      </c>
      <c r="I40" s="1" t="n">
        <v>220</v>
      </c>
      <c r="J40" s="1" t="n">
        <v>208</v>
      </c>
      <c r="K40" s="1" t="s">
        <v>81</v>
      </c>
      <c r="L40" s="5" t="s">
        <v>81</v>
      </c>
      <c r="M40" s="1" t="s">
        <v>81</v>
      </c>
      <c r="N40" s="1" t="s">
        <v>81</v>
      </c>
      <c r="O40" s="1" t="s">
        <v>115</v>
      </c>
    </row>
    <row r="41" customFormat="false" ht="13.8" hidden="false" customHeight="false" outlineLevel="0" collapsed="false">
      <c r="B41" s="1" t="n">
        <v>33</v>
      </c>
      <c r="C41" s="1" t="s">
        <v>116</v>
      </c>
      <c r="D41" s="1" t="n">
        <v>276</v>
      </c>
      <c r="E41" s="1" t="n">
        <v>432</v>
      </c>
      <c r="F41" s="1" t="n">
        <v>591</v>
      </c>
      <c r="G41" s="1" t="n">
        <v>209</v>
      </c>
      <c r="H41" s="1" t="n">
        <v>199</v>
      </c>
      <c r="I41" s="1" t="n">
        <v>222</v>
      </c>
      <c r="J41" s="1" t="n">
        <v>210</v>
      </c>
      <c r="K41" s="1" t="n">
        <v>316</v>
      </c>
      <c r="L41" s="1" t="n">
        <v>276</v>
      </c>
      <c r="M41" s="1" t="s">
        <v>81</v>
      </c>
      <c r="N41" s="1" t="s">
        <v>81</v>
      </c>
      <c r="O41" s="1" t="s">
        <v>116</v>
      </c>
    </row>
    <row r="42" customFormat="false" ht="13.8" hidden="false" customHeight="false" outlineLevel="0" collapsed="false">
      <c r="B42" s="1" t="n">
        <v>34</v>
      </c>
      <c r="C42" s="1" t="s">
        <v>117</v>
      </c>
      <c r="D42" s="1" t="n">
        <v>132</v>
      </c>
      <c r="E42" s="1" t="n">
        <v>412</v>
      </c>
      <c r="F42" s="1" t="n">
        <v>559</v>
      </c>
      <c r="G42" s="1" t="n">
        <v>72</v>
      </c>
      <c r="H42" s="1" t="n">
        <v>61</v>
      </c>
      <c r="I42" s="1" t="n">
        <v>253</v>
      </c>
      <c r="J42" s="1" t="n">
        <v>242</v>
      </c>
      <c r="K42" s="1" t="n">
        <v>279</v>
      </c>
      <c r="L42" s="1" t="n">
        <v>281</v>
      </c>
      <c r="M42" s="1" t="s">
        <v>81</v>
      </c>
      <c r="N42" s="1" t="s">
        <v>81</v>
      </c>
      <c r="O42" s="1" t="s">
        <v>117</v>
      </c>
    </row>
    <row r="43" customFormat="false" ht="13.8" hidden="false" customHeight="false" outlineLevel="0" collapsed="false">
      <c r="B43" s="1" t="n">
        <v>35</v>
      </c>
      <c r="C43" s="1" t="s">
        <v>118</v>
      </c>
      <c r="D43" s="1" t="n">
        <v>80</v>
      </c>
      <c r="E43" s="1" t="n">
        <v>80</v>
      </c>
      <c r="F43" s="1" t="s">
        <v>81</v>
      </c>
      <c r="G43" s="1" t="n">
        <v>58</v>
      </c>
      <c r="H43" s="1" t="n">
        <v>57</v>
      </c>
      <c r="I43" s="1" t="n">
        <v>58</v>
      </c>
      <c r="J43" s="1" t="n">
        <v>57</v>
      </c>
      <c r="K43" s="1" t="s">
        <v>81</v>
      </c>
      <c r="L43" s="5" t="s">
        <v>81</v>
      </c>
      <c r="M43" s="1" t="s">
        <v>81</v>
      </c>
      <c r="N43" s="1" t="s">
        <v>81</v>
      </c>
      <c r="O43" s="1" t="s">
        <v>118</v>
      </c>
    </row>
    <row r="44" customFormat="false" ht="13.8" hidden="false" customHeight="false" outlineLevel="0" collapsed="false">
      <c r="B44" s="1" t="n">
        <v>36</v>
      </c>
      <c r="C44" s="1" t="s">
        <v>119</v>
      </c>
      <c r="D44" s="1" t="n">
        <v>258</v>
      </c>
      <c r="E44" s="1" t="n">
        <v>396</v>
      </c>
      <c r="F44" s="1" t="n">
        <v>587</v>
      </c>
      <c r="G44" s="1" t="n">
        <v>136</v>
      </c>
      <c r="H44" s="1" t="n">
        <v>146</v>
      </c>
      <c r="I44" s="1" t="n">
        <v>193</v>
      </c>
      <c r="J44" s="1" t="n">
        <v>203</v>
      </c>
      <c r="K44" s="1" t="n">
        <v>278</v>
      </c>
      <c r="L44" s="1" t="n">
        <v>309</v>
      </c>
      <c r="M44" s="1" t="s">
        <v>101</v>
      </c>
      <c r="N44" s="1" t="s">
        <v>81</v>
      </c>
      <c r="O44" s="1" t="s">
        <v>119</v>
      </c>
    </row>
    <row r="45" customFormat="false" ht="13.8" hidden="false" customHeight="false" outlineLevel="0" collapsed="false">
      <c r="B45" s="1" t="n">
        <v>37</v>
      </c>
      <c r="C45" s="1" t="s">
        <v>120</v>
      </c>
      <c r="D45" s="1" t="n">
        <v>334</v>
      </c>
      <c r="E45" s="1" t="n">
        <v>334</v>
      </c>
      <c r="F45" s="1" t="s">
        <v>81</v>
      </c>
      <c r="G45" s="1" t="n">
        <v>272</v>
      </c>
      <c r="H45" s="1" t="n">
        <v>296</v>
      </c>
      <c r="I45" s="1" t="n">
        <v>272</v>
      </c>
      <c r="J45" s="1" t="n">
        <v>296</v>
      </c>
      <c r="K45" s="1" t="s">
        <v>81</v>
      </c>
      <c r="L45" s="5" t="s">
        <v>81</v>
      </c>
      <c r="M45" s="1" t="s">
        <v>81</v>
      </c>
      <c r="N45" s="1" t="s">
        <v>81</v>
      </c>
      <c r="O45" s="1" t="s">
        <v>120</v>
      </c>
    </row>
    <row r="46" customFormat="false" ht="13.8" hidden="false" customHeight="false" outlineLevel="0" collapsed="false">
      <c r="B46" s="1" t="n">
        <v>38</v>
      </c>
      <c r="C46" s="1" t="s">
        <v>121</v>
      </c>
      <c r="D46" s="1" t="n">
        <v>291</v>
      </c>
      <c r="E46" s="1" t="n">
        <v>504</v>
      </c>
      <c r="F46" s="1" t="n">
        <v>725</v>
      </c>
      <c r="G46" s="1" t="n">
        <v>148</v>
      </c>
      <c r="H46" s="1" t="n">
        <v>154</v>
      </c>
      <c r="I46" s="1" t="n">
        <v>235</v>
      </c>
      <c r="J46" s="1" t="n">
        <v>264</v>
      </c>
      <c r="K46" s="1" t="n">
        <v>334</v>
      </c>
      <c r="L46" s="1" t="n">
        <v>361</v>
      </c>
      <c r="M46" s="1" t="s">
        <v>81</v>
      </c>
      <c r="N46" s="1" t="s">
        <v>101</v>
      </c>
      <c r="O46" s="1" t="s">
        <v>121</v>
      </c>
    </row>
    <row r="47" customFormat="false" ht="13.8" hidden="false" customHeight="false" outlineLevel="0" collapsed="false">
      <c r="B47" s="1" t="n">
        <v>39</v>
      </c>
      <c r="C47" s="1" t="s">
        <v>122</v>
      </c>
      <c r="D47" s="1" t="n">
        <v>110</v>
      </c>
      <c r="E47" s="1" t="n">
        <v>210</v>
      </c>
      <c r="F47" s="1" t="s">
        <v>81</v>
      </c>
      <c r="G47" s="1" t="n">
        <v>56</v>
      </c>
      <c r="H47" s="1" t="n">
        <v>54</v>
      </c>
      <c r="I47" s="1" t="n">
        <v>105</v>
      </c>
      <c r="J47" s="1" t="n">
        <v>105</v>
      </c>
      <c r="K47" s="1" t="s">
        <v>81</v>
      </c>
      <c r="L47" s="5" t="s">
        <v>81</v>
      </c>
      <c r="M47" s="1" t="s">
        <v>81</v>
      </c>
      <c r="N47" s="1" t="s">
        <v>81</v>
      </c>
      <c r="O47" s="1" t="s">
        <v>122</v>
      </c>
    </row>
    <row r="48" customFormat="false" ht="13.8" hidden="false" customHeight="false" outlineLevel="0" collapsed="false">
      <c r="M48" s="5"/>
      <c r="N48" s="5"/>
    </row>
    <row r="49" customFormat="false" ht="13.8" hidden="false" customHeight="false" outlineLevel="0" collapsed="false">
      <c r="M49" s="5"/>
      <c r="N49" s="5"/>
    </row>
    <row r="50" customFormat="false" ht="13.8" hidden="false" customHeight="false" outlineLevel="0" collapsed="false">
      <c r="M50" s="5"/>
      <c r="N50" s="5"/>
    </row>
    <row r="51" customFormat="false" ht="13.8" hidden="false" customHeight="false" outlineLevel="0" collapsed="false">
      <c r="M51" s="5"/>
      <c r="N51" s="5"/>
    </row>
    <row r="52" customFormat="false" ht="13.8" hidden="false" customHeight="false" outlineLevel="0" collapsed="false">
      <c r="M52" s="5"/>
      <c r="N52" s="5"/>
    </row>
    <row r="53" customFormat="false" ht="13.8" hidden="false" customHeight="false" outlineLevel="0" collapsed="false">
      <c r="M53" s="5"/>
      <c r="N53" s="5"/>
    </row>
    <row r="54" customFormat="false" ht="13.8" hidden="false" customHeight="false" outlineLevel="0" collapsed="false">
      <c r="M54" s="5"/>
      <c r="N54" s="5"/>
    </row>
    <row r="55" customFormat="false" ht="13.8" hidden="false" customHeight="false" outlineLevel="0" collapsed="false">
      <c r="M55" s="5"/>
      <c r="N55" s="5"/>
    </row>
    <row r="56" customFormat="false" ht="13.8" hidden="false" customHeight="false" outlineLevel="0" collapsed="false">
      <c r="M56" s="5"/>
      <c r="N56" s="5"/>
    </row>
    <row r="58" customFormat="false" ht="13.8" hidden="false" customHeight="false" outlineLevel="0" collapsed="false">
      <c r="M58" s="5"/>
      <c r="N58" s="5"/>
    </row>
    <row r="59" customFormat="false" ht="13.8" hidden="false" customHeight="false" outlineLevel="0" collapsed="false">
      <c r="M59" s="5"/>
      <c r="N59" s="5"/>
    </row>
    <row r="60" customFormat="false" ht="13.8" hidden="false" customHeight="false" outlineLevel="0" collapsed="false">
      <c r="M60" s="5"/>
      <c r="N60" s="5"/>
    </row>
    <row r="61" customFormat="false" ht="13.8" hidden="false" customHeight="false" outlineLevel="0" collapsed="false">
      <c r="M61" s="5"/>
      <c r="N61" s="5"/>
    </row>
    <row r="62" customFormat="false" ht="13.8" hidden="false" customHeight="false" outlineLevel="0" collapsed="false">
      <c r="M62" s="5"/>
      <c r="N62" s="5"/>
    </row>
    <row r="63" customFormat="false" ht="13.8" hidden="false" customHeight="false" outlineLevel="0" collapsed="false">
      <c r="M63" s="5"/>
      <c r="N63" s="5"/>
    </row>
    <row r="64" customFormat="false" ht="13.8" hidden="false" customHeight="false" outlineLevel="0" collapsed="false">
      <c r="M64" s="5"/>
      <c r="N64" s="5"/>
    </row>
    <row r="65" customFormat="false" ht="13.8" hidden="false" customHeight="false" outlineLevel="0" collapsed="false">
      <c r="M65" s="5"/>
      <c r="N65" s="5"/>
    </row>
    <row r="66" customFormat="false" ht="13.8" hidden="false" customHeight="false" outlineLevel="0" collapsed="false">
      <c r="M66" s="5"/>
      <c r="N66" s="5"/>
    </row>
    <row r="67" customFormat="false" ht="13.8" hidden="false" customHeight="false" outlineLevel="0" collapsed="false">
      <c r="M67" s="5"/>
      <c r="N67" s="5"/>
    </row>
    <row r="68" customFormat="false" ht="13.8" hidden="false" customHeight="false" outlineLevel="0" collapsed="false">
      <c r="M68" s="5"/>
      <c r="N68" s="5"/>
    </row>
    <row r="69" customFormat="false" ht="13.8" hidden="false" customHeight="false" outlineLevel="0" collapsed="false">
      <c r="M69" s="5"/>
      <c r="N69" s="5"/>
    </row>
    <row r="70" customFormat="false" ht="13.8" hidden="false" customHeight="false" outlineLevel="0" collapsed="false">
      <c r="M70" s="5"/>
      <c r="N70" s="5"/>
    </row>
    <row r="71" customFormat="false" ht="13.8" hidden="false" customHeight="false" outlineLevel="0" collapsed="false">
      <c r="M71" s="5"/>
      <c r="N71" s="5"/>
    </row>
    <row r="72" customFormat="false" ht="13.8" hidden="false" customHeight="false" outlineLevel="0" collapsed="false">
      <c r="M72" s="5"/>
      <c r="N72" s="5"/>
    </row>
    <row r="73" customFormat="false" ht="13.8" hidden="false" customHeight="false" outlineLevel="0" collapsed="false">
      <c r="M73" s="5"/>
      <c r="N73" s="5"/>
    </row>
    <row r="75" customFormat="false" ht="13.8" hidden="false" customHeight="false" outlineLevel="0" collapsed="false">
      <c r="M75" s="5"/>
      <c r="N75" s="5"/>
    </row>
    <row r="76" customFormat="false" ht="13.8" hidden="false" customHeight="false" outlineLevel="0" collapsed="false">
      <c r="M76" s="5"/>
      <c r="N76" s="5"/>
    </row>
    <row r="77" customFormat="false" ht="13.8" hidden="false" customHeight="false" outlineLevel="0" collapsed="false">
      <c r="M77" s="5"/>
      <c r="N77" s="5"/>
    </row>
    <row r="78" customFormat="false" ht="13.8" hidden="false" customHeight="false" outlineLevel="0" collapsed="false">
      <c r="M78" s="5"/>
      <c r="N78" s="5"/>
    </row>
    <row r="79" customFormat="false" ht="13.8" hidden="false" customHeight="false" outlineLevel="0" collapsed="false">
      <c r="M79" s="5"/>
      <c r="N79" s="5"/>
    </row>
    <row r="80" customFormat="false" ht="13.8" hidden="false" customHeight="false" outlineLevel="0" collapsed="false">
      <c r="M80" s="5"/>
      <c r="N80" s="5"/>
    </row>
    <row r="81" customFormat="false" ht="13.8" hidden="false" customHeight="false" outlineLevel="0" collapsed="false">
      <c r="M81" s="5"/>
      <c r="N81" s="5"/>
    </row>
    <row r="82" customFormat="false" ht="13.8" hidden="false" customHeight="false" outlineLevel="0" collapsed="false">
      <c r="M82" s="5"/>
      <c r="N82" s="5"/>
    </row>
    <row r="83" customFormat="false" ht="13.8" hidden="false" customHeight="false" outlineLevel="0" collapsed="false">
      <c r="M83" s="5"/>
      <c r="N83" s="5"/>
    </row>
    <row r="84" customFormat="false" ht="13.8" hidden="false" customHeight="false" outlineLevel="0" collapsed="false">
      <c r="M84" s="5"/>
      <c r="N84" s="5"/>
    </row>
    <row r="85" customFormat="false" ht="13.8" hidden="false" customHeight="false" outlineLevel="0" collapsed="false">
      <c r="M85" s="5"/>
      <c r="N85" s="5"/>
    </row>
    <row r="86" customFormat="false" ht="13.8" hidden="false" customHeight="false" outlineLevel="0" collapsed="false">
      <c r="M86" s="5"/>
      <c r="N86" s="5"/>
    </row>
    <row r="87" customFormat="false" ht="13.8" hidden="false" customHeight="false" outlineLevel="0" collapsed="false">
      <c r="M87" s="5"/>
      <c r="N87" s="5"/>
    </row>
    <row r="88" customFormat="false" ht="13.8" hidden="false" customHeight="false" outlineLevel="0" collapsed="false">
      <c r="M88" s="5"/>
      <c r="N88" s="5"/>
    </row>
    <row r="90" customFormat="false" ht="13.8" hidden="false" customHeight="false" outlineLevel="0" collapsed="false">
      <c r="M90" s="5"/>
      <c r="N90" s="5"/>
    </row>
    <row r="91" customFormat="false" ht="13.8" hidden="false" customHeight="false" outlineLevel="0" collapsed="false">
      <c r="M91" s="5"/>
      <c r="N91" s="5"/>
    </row>
    <row r="92" customFormat="false" ht="13.8" hidden="false" customHeight="false" outlineLevel="0" collapsed="false">
      <c r="M92" s="5"/>
      <c r="N92" s="5"/>
    </row>
    <row r="93" customFormat="false" ht="13.8" hidden="false" customHeight="false" outlineLevel="0" collapsed="false">
      <c r="M93" s="5"/>
      <c r="N93" s="5"/>
    </row>
    <row r="94" customFormat="false" ht="13.8" hidden="false" customHeight="false" outlineLevel="0" collapsed="false">
      <c r="M94" s="5"/>
      <c r="N94" s="5"/>
    </row>
    <row r="95" customFormat="false" ht="13.8" hidden="false" customHeight="false" outlineLevel="0" collapsed="false">
      <c r="M95" s="5"/>
      <c r="N95" s="5"/>
    </row>
    <row r="96" customFormat="false" ht="13.8" hidden="false" customHeight="false" outlineLevel="0" collapsed="false">
      <c r="M96" s="5"/>
      <c r="N96" s="5"/>
    </row>
    <row r="97" customFormat="false" ht="13.8" hidden="false" customHeight="false" outlineLevel="0" collapsed="false">
      <c r="M97" s="5"/>
      <c r="N97" s="5"/>
    </row>
    <row r="98" customFormat="false" ht="13.8" hidden="false" customHeight="false" outlineLevel="0" collapsed="false">
      <c r="M98" s="5"/>
      <c r="N98" s="5"/>
    </row>
    <row r="99" customFormat="false" ht="13.8" hidden="false" customHeight="false" outlineLevel="0" collapsed="false">
      <c r="M99" s="5"/>
      <c r="N99" s="5"/>
    </row>
    <row r="100" customFormat="false" ht="13.8" hidden="false" customHeight="false" outlineLevel="0" collapsed="false">
      <c r="M100" s="5"/>
      <c r="N100" s="5"/>
    </row>
    <row r="101" customFormat="false" ht="13.8" hidden="false" customHeight="false" outlineLevel="0" collapsed="false">
      <c r="M101" s="5"/>
      <c r="N101" s="5"/>
    </row>
    <row r="102" customFormat="false" ht="13.8" hidden="false" customHeight="false" outlineLevel="0" collapsed="false">
      <c r="M102" s="5"/>
      <c r="N102" s="5"/>
    </row>
    <row r="103" customFormat="false" ht="13.8" hidden="false" customHeight="false" outlineLevel="0" collapsed="false">
      <c r="M103" s="5"/>
      <c r="N103" s="5"/>
    </row>
    <row r="104" customFormat="false" ht="13.8" hidden="false" customHeight="false" outlineLevel="0" collapsed="false">
      <c r="M104" s="5"/>
      <c r="N104" s="5"/>
    </row>
    <row r="105" customFormat="false" ht="13.8" hidden="false" customHeight="false" outlineLevel="0" collapsed="false">
      <c r="M105" s="5"/>
      <c r="N105" s="5"/>
    </row>
    <row r="106" customFormat="false" ht="13.8" hidden="false" customHeight="false" outlineLevel="0" collapsed="false">
      <c r="M106" s="5"/>
      <c r="N106" s="5"/>
    </row>
    <row r="107" customFormat="false" ht="13.8" hidden="false" customHeight="false" outlineLevel="0" collapsed="false">
      <c r="M107" s="5"/>
      <c r="N107" s="5"/>
    </row>
    <row r="108" customFormat="false" ht="13.8" hidden="false" customHeight="false" outlineLevel="0" collapsed="false">
      <c r="M108" s="5"/>
      <c r="N108" s="5"/>
    </row>
    <row r="109" customFormat="false" ht="13.8" hidden="false" customHeight="false" outlineLevel="0" collapsed="false">
      <c r="M109" s="5"/>
      <c r="N109" s="5"/>
    </row>
    <row r="110" customFormat="false" ht="13.8" hidden="false" customHeight="false" outlineLevel="0" collapsed="false">
      <c r="M110" s="5"/>
      <c r="N110" s="5"/>
    </row>
    <row r="112" customFormat="false" ht="13.8" hidden="false" customHeight="false" outlineLevel="0" collapsed="false">
      <c r="M112" s="5"/>
      <c r="N112" s="5"/>
    </row>
    <row r="113" customFormat="false" ht="13.8" hidden="false" customHeight="false" outlineLevel="0" collapsed="false">
      <c r="M113" s="5"/>
      <c r="N113" s="5"/>
    </row>
    <row r="114" customFormat="false" ht="13.8" hidden="false" customHeight="false" outlineLevel="0" collapsed="false">
      <c r="M114" s="5"/>
      <c r="N114" s="5"/>
    </row>
    <row r="115" customFormat="false" ht="13.8" hidden="false" customHeight="false" outlineLevel="0" collapsed="false">
      <c r="M115" s="5"/>
      <c r="N115" s="5"/>
    </row>
    <row r="116" customFormat="false" ht="13.8" hidden="false" customHeight="false" outlineLevel="0" collapsed="false">
      <c r="M116" s="5"/>
      <c r="N116" s="5"/>
    </row>
    <row r="118" customFormat="false" ht="13.8" hidden="false" customHeight="false" outlineLevel="0" collapsed="false">
      <c r="M118" s="5"/>
      <c r="N118" s="5"/>
    </row>
    <row r="119" customFormat="false" ht="13.8" hidden="false" customHeight="false" outlineLevel="0" collapsed="false">
      <c r="M119" s="5"/>
      <c r="N119" s="5"/>
    </row>
    <row r="120" customFormat="false" ht="13.8" hidden="false" customHeight="false" outlineLevel="0" collapsed="false">
      <c r="M120" s="5"/>
      <c r="N120" s="5"/>
    </row>
    <row r="121" customFormat="false" ht="13.8" hidden="false" customHeight="false" outlineLevel="0" collapsed="false">
      <c r="M121" s="5"/>
      <c r="N121" s="5"/>
    </row>
    <row r="122" customFormat="false" ht="13.8" hidden="false" customHeight="false" outlineLevel="0" collapsed="false">
      <c r="M122" s="5"/>
      <c r="N122" s="5"/>
    </row>
  </sheetData>
  <autoFilter ref="B8:O122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123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125</v>
      </c>
    </row>
    <row r="5" customFormat="false" ht="13.8" hidden="false" customHeight="false" outlineLevel="0" collapsed="false">
      <c r="C5" s="1" t="str">
        <f aca="false">nt!D5</f>
        <v>normal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126</v>
      </c>
      <c r="E7" s="1" t="s">
        <v>127</v>
      </c>
      <c r="F7" s="1" t="s">
        <v>128</v>
      </c>
      <c r="G7" s="1" t="s">
        <v>129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KOUYOU</v>
      </c>
      <c r="C9" s="1" t="n">
        <f aca="false">nt!D9</f>
        <v>116</v>
      </c>
      <c r="D9" s="1" t="str">
        <f aca="false">IF(ISNUMBER(C9),"+"&amp;TEXT(ROUNDDOWN(imNGR/C9,2),"0.00"),".")</f>
        <v>+1.44</v>
      </c>
      <c r="E9" s="1" t="str">
        <f aca="false">IF(ISNUMBER(C9),"+"&amp;TEXT(ROUNDDOWN(imNGD/C9,2),"0.00"),".")</f>
        <v>+0.64</v>
      </c>
      <c r="F9" s="1" t="str">
        <f aca="false">imNBD</f>
        <v>-1.00</v>
      </c>
      <c r="G9" s="1" t="str">
        <f aca="false">imNPR</f>
        <v>-2.00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&lt;td&gt;KOUYOU&lt;td class="lv_b al_r"&gt;116&lt;td class="lv_b"&gt;+1.44:+0.64&lt;td&gt;-1.00:-2.00&lt;td&gt;1P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[FINAL EDIT]</v>
      </c>
      <c r="C10" s="1" t="n">
        <f aca="false">nt!D10</f>
        <v>165</v>
      </c>
      <c r="D10" s="1" t="str">
        <f aca="false">IF(ISNUMBER(C10),"+"&amp;TEXT(ROUNDDOWN(imNGR/C10,2),"0.00"),".")</f>
        <v>+1.01</v>
      </c>
      <c r="E10" s="1" t="str">
        <f aca="false">IF(ISNUMBER(C10),"+"&amp;TEXT(ROUNDDOWN(imNGD/C10,2),"0.00"),".")</f>
        <v>+0.45</v>
      </c>
      <c r="F10" s="1" t="str">
        <f aca="false">imNBD</f>
        <v>-1.00</v>
      </c>
      <c r="G10" s="1" t="str">
        <f aca="false">imNPR</f>
        <v>-2.00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&lt;td&gt;DO YOU LOVE ME? [FINAL EDIT]&lt;td class="lv_b al_r"&gt;165&lt;td class="lv_b"&gt;+1.01:+0.45&lt;td&gt;-1.00:-2.00&lt;td&gt;1P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DO YOU LOVE ME?</v>
      </c>
      <c r="C11" s="1" t="n">
        <f aca="false">nt!D11</f>
        <v>144</v>
      </c>
      <c r="D11" s="1" t="str">
        <f aca="false">IF(ISNUMBER(C11),"+"&amp;TEXT(ROUNDDOWN(imNGR/C11,2),"0.00"),".")</f>
        <v>+1.16</v>
      </c>
      <c r="E11" s="1" t="str">
        <f aca="false">IF(ISNUMBER(C11),"+"&amp;TEXT(ROUNDDOWN(imNGD/C11,2),"0.00"),".")</f>
        <v>+0.51</v>
      </c>
      <c r="F11" s="1" t="str">
        <f aca="false">imNBD</f>
        <v>-1.00</v>
      </c>
      <c r="G11" s="1" t="str">
        <f aca="false">imNPR</f>
        <v>-2.00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&lt;td&gt;DO YOU LOVE ME?&lt;td class="lv_b al_r"&gt;144&lt;td class="lv_b"&gt;+1.16:+0.51&lt;td&gt;-1.00:-2.00&lt;td&gt;1P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JAM JAM REGGAE [JAM JAM MIX]</v>
      </c>
      <c r="C12" s="1" t="n">
        <f aca="false">nt!D12</f>
        <v>145</v>
      </c>
      <c r="D12" s="1" t="str">
        <f aca="false">IF(ISNUMBER(C12),"+"&amp;TEXT(ROUNDDOWN(imNGR/C12,2),"0.00"),".")</f>
        <v>+1.15</v>
      </c>
      <c r="E12" s="1" t="str">
        <f aca="false">IF(ISNUMBER(C12),"+"&amp;TEXT(ROUNDDOWN(imNGD/C12,2),"0.00"),".")</f>
        <v>+0.51</v>
      </c>
      <c r="F12" s="1" t="str">
        <f aca="false">imNBD</f>
        <v>-1.00</v>
      </c>
      <c r="G12" s="1" t="str">
        <f aca="false">imNPR</f>
        <v>-2.00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&lt;td&gt;JAM JAM REGGAE [JAM JAM MIX]&lt;td class="lv_b al_r"&gt;145&lt;td class="lv_b"&gt;+1.15:+0.51&lt;td&gt;-1.00:-2.00&lt;td&gt;1P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JAM JAM REGGAE</v>
      </c>
      <c r="C13" s="1" t="n">
        <f aca="false">nt!D13</f>
        <v>62</v>
      </c>
      <c r="D13" s="1" t="str">
        <f aca="false">IF(ISNUMBER(C13),"+"&amp;TEXT(ROUNDDOWN(imNGR/C13,2),"0.00"),".")</f>
        <v>+2.70</v>
      </c>
      <c r="E13" s="1" t="str">
        <f aca="false">IF(ISNUMBER(C13),"+"&amp;TEXT(ROUNDDOWN(imNGD/C13,2),"0.00"),".")</f>
        <v>+1.20</v>
      </c>
      <c r="F13" s="1" t="str">
        <f aca="false">imNBD</f>
        <v>-1.00</v>
      </c>
      <c r="G13" s="1" t="str">
        <f aca="false">imNPR</f>
        <v>-2.00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&lt;td&gt;JAM JAM REGGAE&lt;td class="lv_b al_r"&gt;62&lt;td class="lv_b"&gt;+2.70:+1.20&lt;td&gt;-1.00:-2.00&lt;td&gt;1P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STAY WITH ME [BIGBEAT MIX]</v>
      </c>
      <c r="C14" s="1" t="n">
        <f aca="false">nt!D14</f>
        <v>236</v>
      </c>
      <c r="D14" s="1" t="str">
        <f aca="false">IF(ISNUMBER(C14),"+"&amp;TEXT(ROUNDDOWN(imNGR/C14,2),"0.00"),".")</f>
        <v>+0.71</v>
      </c>
      <c r="E14" s="1" t="str">
        <f aca="false">IF(ISNUMBER(C14),"+"&amp;TEXT(ROUNDDOWN(imNGD/C14,2),"0.00"),".")</f>
        <v>+0.31</v>
      </c>
      <c r="F14" s="1" t="str">
        <f aca="false">imNBD</f>
        <v>-1.00</v>
      </c>
      <c r="G14" s="1" t="str">
        <f aca="false">imNPR</f>
        <v>-2.00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&lt;td&gt;STAY WITH ME [BIGBEAT MIX]&lt;td class="lv_b al_r"&gt;236&lt;td class="lv_b"&gt;+0.71:+0.31&lt;td&gt;-1.00:-2.00&lt;td&gt;1P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LOVE'S THEME OF BEATMANIA</v>
      </c>
      <c r="C15" s="1" t="n">
        <f aca="false">nt!D15</f>
        <v>155</v>
      </c>
      <c r="D15" s="1" t="str">
        <f aca="false">IF(ISNUMBER(C15),"+"&amp;TEXT(ROUNDDOWN(imNGR/C15,2),"0.00"),".")</f>
        <v>+1.08</v>
      </c>
      <c r="E15" s="1" t="str">
        <f aca="false">IF(ISNUMBER(C15),"+"&amp;TEXT(ROUNDDOWN(imNGD/C15,2),"0.00"),".")</f>
        <v>+0.48</v>
      </c>
      <c r="F15" s="1" t="str">
        <f aca="false">imNBD</f>
        <v>-1.00</v>
      </c>
      <c r="G15" s="1" t="str">
        <f aca="false">imNPR</f>
        <v>-2.00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&lt;td&gt;LOVE'S THEME OF BEATMANIA&lt;td class="lv_b al_r"&gt;155&lt;td class="lv_b"&gt;+1.08:+0.48&lt;td&gt;-1.00:-2.00&lt;td&gt;1P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LOVE SO GROOVY [SLEEP MIX]</v>
      </c>
      <c r="C16" s="1" t="n">
        <f aca="false">nt!D16</f>
        <v>174</v>
      </c>
      <c r="D16" s="1" t="str">
        <f aca="false">IF(ISNUMBER(C16),"+"&amp;TEXT(ROUNDDOWN(imNGR/C16,2),"0.00"),".")</f>
        <v>+0.96</v>
      </c>
      <c r="E16" s="1" t="str">
        <f aca="false">IF(ISNUMBER(C16),"+"&amp;TEXT(ROUNDDOWN(imNGD/C16,2),"0.00"),".")</f>
        <v>+0.42</v>
      </c>
      <c r="F16" s="1" t="str">
        <f aca="false">imNBD</f>
        <v>-1.00</v>
      </c>
      <c r="G16" s="1" t="str">
        <f aca="false">imNPR</f>
        <v>-2.00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&lt;td&gt;LOVE SO GROOVY [SLEEP MIX]&lt;td class="lv_b al_r"&gt;174&lt;td class="lv_b"&gt;+0.96:+0.42&lt;td&gt;-1.00:-2.00&lt;td&gt;1P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LOVE SO GROOVY</v>
      </c>
      <c r="C17" s="1" t="n">
        <f aca="false">nt!D17</f>
        <v>151</v>
      </c>
      <c r="D17" s="1" t="str">
        <f aca="false">IF(ISNUMBER(C17),"+"&amp;TEXT(ROUNDDOWN(imNGR/C17,2),"0.00"),".")</f>
        <v>+1.11</v>
      </c>
      <c r="E17" s="1" t="str">
        <f aca="false">IF(ISNUMBER(C17),"+"&amp;TEXT(ROUNDDOWN(imNGD/C17,2),"0.00"),".")</f>
        <v>+0.49</v>
      </c>
      <c r="F17" s="1" t="str">
        <f aca="false">imNBD</f>
        <v>-1.00</v>
      </c>
      <c r="G17" s="1" t="str">
        <f aca="false">imNPR</f>
        <v>-2.00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&lt;td&gt;LOVE SO GROOVY&lt;td class="lv_b al_r"&gt;151&lt;td class="lv_b"&gt;+1.11:+0.49&lt;td&gt;-1.00:-2.00&lt;td&gt;1P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U GOTTA GROOVE [FUTURE LATIN MIX]</v>
      </c>
      <c r="C18" s="1" t="n">
        <f aca="false">nt!D18</f>
        <v>183</v>
      </c>
      <c r="D18" s="1" t="str">
        <f aca="false">IF(ISNUMBER(C18),"+"&amp;TEXT(ROUNDDOWN(imNGR/C18,2),"0.00"),".")</f>
        <v>+0.91</v>
      </c>
      <c r="E18" s="1" t="str">
        <f aca="false">IF(ISNUMBER(C18),"+"&amp;TEXT(ROUNDDOWN(imNGD/C18,2),"0.00"),".")</f>
        <v>+0.40</v>
      </c>
      <c r="F18" s="1" t="str">
        <f aca="false">imNBD</f>
        <v>-1.00</v>
      </c>
      <c r="G18" s="1" t="str">
        <f aca="false">imNPR</f>
        <v>-2.00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&lt;td&gt;U GOTTA GROOVE [FUTURE LATIN MIX]&lt;td class="lv_b al_r"&gt;183&lt;td class="lv_b"&gt;+0.91:+0.40&lt;td&gt;-1.00:-2.00&lt;td&gt;1P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U GOTTA GROOVE</v>
      </c>
      <c r="C19" s="1" t="n">
        <f aca="false">nt!D19</f>
        <v>79</v>
      </c>
      <c r="D19" s="1" t="str">
        <f aca="false">IF(ISNUMBER(C19),"+"&amp;TEXT(ROUNDDOWN(imNGR/C19,2),"0.00"),".")</f>
        <v>+2.12</v>
      </c>
      <c r="E19" s="1" t="str">
        <f aca="false">IF(ISNUMBER(C19),"+"&amp;TEXT(ROUNDDOWN(imNGD/C19,2),"0.00"),".")</f>
        <v>+0.94</v>
      </c>
      <c r="F19" s="1" t="str">
        <f aca="false">imNBD</f>
        <v>-1.00</v>
      </c>
      <c r="G19" s="1" t="str">
        <f aca="false">imNPR</f>
        <v>-2.00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&lt;td&gt;U GOTTA GROOVE&lt;td class="lv_b al_r"&gt;79&lt;td class="lv_b"&gt;+2.12:+0.94&lt;td&gt;-1.00:-2.00&lt;td&gt;1P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2 GORGEOUS 4U [EMULATE MIX]</v>
      </c>
      <c r="C20" s="1" t="n">
        <f aca="false">nt!D20</f>
        <v>286</v>
      </c>
      <c r="D20" s="1" t="str">
        <f aca="false">IF(ISNUMBER(C20),"+"&amp;TEXT(ROUNDDOWN(imNGR/C20,2),"0.00"),".")</f>
        <v>+0.58</v>
      </c>
      <c r="E20" s="1" t="str">
        <f aca="false">IF(ISNUMBER(C20),"+"&amp;TEXT(ROUNDDOWN(imNGD/C20,2),"0.00"),".")</f>
        <v>+0.26</v>
      </c>
      <c r="F20" s="1" t="str">
        <f aca="false">imNBD</f>
        <v>-1.00</v>
      </c>
      <c r="G20" s="1" t="str">
        <f aca="false">imNPR</f>
        <v>-2.00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&lt;td&gt;2 GORGEOUS 4U [EMULATE MIX]&lt;td class="lv_b al_r"&gt;286&lt;td class="lv_b"&gt;+0.58:+0.26&lt;td&gt;-1.00:-2.00&lt;td&gt;1P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2 GORGEOUS 4U</v>
      </c>
      <c r="C21" s="1" t="n">
        <f aca="false">nt!D21</f>
        <v>82</v>
      </c>
      <c r="D21" s="1" t="str">
        <f aca="false">IF(ISNUMBER(C21),"+"&amp;TEXT(ROUNDDOWN(imNGR/C21,2),"0.00"),".")</f>
        <v>+2.04</v>
      </c>
      <c r="E21" s="1" t="str">
        <f aca="false">IF(ISNUMBER(C21),"+"&amp;TEXT(ROUNDDOWN(imNGD/C21,2),"0.00"),".")</f>
        <v>+0.91</v>
      </c>
      <c r="F21" s="1" t="str">
        <f aca="false">imNBD</f>
        <v>-1.00</v>
      </c>
      <c r="G21" s="1" t="str">
        <f aca="false">imNPR</f>
        <v>-2.00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&lt;td&gt;2 GORGEOUS 4U&lt;td class="lv_b al_r"&gt;82&lt;td class="lv_b"&gt;+2.04:+0.91&lt;td&gt;-1.00:-2.00&lt;td&gt;1P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20,NOVEMBER [FINAL EDIT]</v>
      </c>
      <c r="C22" s="1" t="n">
        <f aca="false">nt!D22</f>
        <v>228</v>
      </c>
      <c r="D22" s="1" t="str">
        <f aca="false">IF(ISNUMBER(C22),"+"&amp;TEXT(ROUNDDOWN(imNGR/C22,2),"0.00"),".")</f>
        <v>+0.73</v>
      </c>
      <c r="E22" s="1" t="str">
        <f aca="false">IF(ISNUMBER(C22),"+"&amp;TEXT(ROUNDDOWN(imNGD/C22,2),"0.00"),".")</f>
        <v>+0.32</v>
      </c>
      <c r="F22" s="1" t="str">
        <f aca="false">imNBD</f>
        <v>-1.00</v>
      </c>
      <c r="G22" s="1" t="str">
        <f aca="false">imNPR</f>
        <v>-2.00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&lt;td&gt;20,NOVEMBER [FINAL EDIT]&lt;td class="lv_b al_r"&gt;228&lt;td class="lv_b"&gt;+0.73:+0.32&lt;td&gt;-1.00:-2.00&lt;td&gt;1P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20,NOVEMBER [SINGLE MIX]</v>
      </c>
      <c r="C23" s="1" t="n">
        <f aca="false">nt!D23</f>
        <v>301</v>
      </c>
      <c r="D23" s="1" t="str">
        <f aca="false">IF(ISNUMBER(C23),"+"&amp;TEXT(ROUNDDOWN(imNGR/C23,2),"0.00"),".")</f>
        <v>+0.55</v>
      </c>
      <c r="E23" s="1" t="str">
        <f aca="false">IF(ISNUMBER(C23),"+"&amp;TEXT(ROUNDDOWN(imNGD/C23,2),"0.00"),".")</f>
        <v>+0.24</v>
      </c>
      <c r="F23" s="1" t="str">
        <f aca="false">imNBD</f>
        <v>-1.00</v>
      </c>
      <c r="G23" s="1" t="str">
        <f aca="false">imNPR</f>
        <v>-2.00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&lt;td&gt;20,NOVEMBER [SINGLE MIX]&lt;td class="lv_b al_r"&gt;301&lt;td class="lv_b"&gt;+0.55:+0.24&lt;td&gt;-1.00:-2.00&lt;td&gt;1P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ANALYZE</v>
      </c>
      <c r="C24" s="1" t="n">
        <f aca="false">nt!D24</f>
        <v>133</v>
      </c>
      <c r="D24" s="1" t="str">
        <f aca="false">IF(ISNUMBER(C24),"+"&amp;TEXT(ROUNDDOWN(imNGR/C24,2),"0.00"),".")</f>
        <v>+1.26</v>
      </c>
      <c r="E24" s="1" t="str">
        <f aca="false">IF(ISNUMBER(C24),"+"&amp;TEXT(ROUNDDOWN(imNGD/C24,2),"0.00"),".")</f>
        <v>+0.56</v>
      </c>
      <c r="F24" s="1" t="str">
        <f aca="false">imNBD</f>
        <v>-1.00</v>
      </c>
      <c r="G24" s="1" t="str">
        <f aca="false">imNPR</f>
        <v>-2.00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&lt;td&gt;ANALYZE&lt;td class="lv_b al_r"&gt;133&lt;td class="lv_b"&gt;+1.26:+0.56&lt;td&gt;-1.00:-2.00&lt;td&gt;1P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GREED EATER [DEAL WITH IT MIX]</v>
      </c>
      <c r="C25" s="1" t="n">
        <f aca="false">nt!D25</f>
        <v>192</v>
      </c>
      <c r="D25" s="1" t="str">
        <f aca="false">IF(ISNUMBER(C25),"+"&amp;TEXT(ROUNDDOWN(imNGR/C25,2),"0.00"),".")</f>
        <v>+0.87</v>
      </c>
      <c r="E25" s="1" t="str">
        <f aca="false">IF(ISNUMBER(C25),"+"&amp;TEXT(ROUNDDOWN(imNGD/C25,2),"0.00"),".")</f>
        <v>+0.38</v>
      </c>
      <c r="F25" s="1" t="str">
        <f aca="false">imNBD</f>
        <v>-1.00</v>
      </c>
      <c r="G25" s="1" t="str">
        <f aca="false">imNPR</f>
        <v>-2.00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&lt;td&gt;GREED EATER [DEAL WITH IT MIX]&lt;td class="lv_b al_r"&gt;192&lt;td class="lv_b"&gt;+0.87:+0.38&lt;td&gt;-1.00:-2.00&lt;td&gt;1P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2 GORGEOUS 4U</v>
      </c>
      <c r="C26" s="1" t="n">
        <f aca="false">nt!D26</f>
        <v>82</v>
      </c>
      <c r="D26" s="1" t="str">
        <f aca="false">IF(ISNUMBER(C26),"+"&amp;TEXT(ROUNDDOWN(imNGR/C26,2),"0.00"),".")</f>
        <v>+2.04</v>
      </c>
      <c r="E26" s="1" t="str">
        <f aca="false">IF(ISNUMBER(C26),"+"&amp;TEXT(ROUNDDOWN(imNGD/C26,2),"0.00"),".")</f>
        <v>+0.91</v>
      </c>
      <c r="F26" s="1" t="str">
        <f aca="false">imNBD</f>
        <v>-1.00</v>
      </c>
      <c r="G26" s="1" t="str">
        <f aca="false">imNPR</f>
        <v>-2.00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&lt;td&gt;2 GORGEOUS 4U&lt;td class="lv_b al_r"&gt;82&lt;td class="lv_b"&gt;+2.04:+0.91&lt;td&gt;-1.00:-2.00&lt;td&gt;1P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OVERDOSER [FLOTAGE MIX]</v>
      </c>
      <c r="C27" s="1" t="n">
        <f aca="false">nt!D27</f>
        <v>204</v>
      </c>
      <c r="D27" s="1" t="str">
        <f aca="false">IF(ISNUMBER(C27),"+"&amp;TEXT(ROUNDDOWN(imNGR/C27,2),"0.00"),".")</f>
        <v>+0.82</v>
      </c>
      <c r="E27" s="1" t="str">
        <f aca="false">IF(ISNUMBER(C27),"+"&amp;TEXT(ROUNDDOWN(imNGD/C27,2),"0.00"),".")</f>
        <v>+0.36</v>
      </c>
      <c r="F27" s="1" t="str">
        <f aca="false">imNBD</f>
        <v>-1.00</v>
      </c>
      <c r="G27" s="1" t="str">
        <f aca="false">imNPR</f>
        <v>-2.00</v>
      </c>
      <c r="I27" s="1" t="str">
        <f aca="false">"&lt;td&gt;"&amp;B27&amp;IF(ISNUMBER(C27),"&lt;td class=""lv_b al_r""&gt;"&amp;C27&amp;"&lt;td class=""lv_b""&gt;"&amp;D27&amp;":"&amp;E27,"&lt;td colspan=2&gt;.")&amp;"&lt;td&gt;"&amp;F27&amp;":"&amp;G27&amp;"&lt;td&gt;1P"</f>
        <v>&lt;td&gt;OVERDOSER [FLOTAGE MIX]&lt;td class="lv_b al_r"&gt;204&lt;td class="lv_b"&gt;+0.82:+0.36&lt;td&gt;-1.00:-2.00&lt;td&gt;1P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OVERDOSER [ROMO MIX]</v>
      </c>
      <c r="C28" s="1" t="n">
        <f aca="false">nt!D28</f>
        <v>164</v>
      </c>
      <c r="D28" s="1" t="str">
        <f aca="false">IF(ISNUMBER(C28),"+"&amp;TEXT(ROUNDDOWN(imNGR/C28,2),"0.00"),".")</f>
        <v>+1.02</v>
      </c>
      <c r="E28" s="1" t="str">
        <f aca="false">IF(ISNUMBER(C28),"+"&amp;TEXT(ROUNDDOWN(imNGD/C28,2),"0.00"),".")</f>
        <v>+0.45</v>
      </c>
      <c r="F28" s="1" t="str">
        <f aca="false">imNBD</f>
        <v>-1.00</v>
      </c>
      <c r="G28" s="1" t="str">
        <f aca="false">imNPR</f>
        <v>-2.00</v>
      </c>
      <c r="I28" s="1" t="str">
        <f aca="false">"&lt;td&gt;"&amp;B28&amp;IF(ISNUMBER(C28),"&lt;td class=""lv_b al_r""&gt;"&amp;C28&amp;"&lt;td class=""lv_b""&gt;"&amp;D28&amp;":"&amp;E28,"&lt;td colspan=2&gt;.")&amp;"&lt;td&gt;"&amp;F28&amp;":"&amp;G28&amp;"&lt;td&gt;1P"</f>
        <v>&lt;td&gt;OVERDOSER [ROMO MIX]&lt;td class="lv_b al_r"&gt;164&lt;td class="lv_b"&gt;+1.02:+0.45&lt;td&gt;-1.00:-2.00&lt;td&gt;1P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SKA A GO GO [SKA CORE MIX]</v>
      </c>
      <c r="C29" s="1" t="n">
        <f aca="false">nt!D29</f>
        <v>244</v>
      </c>
      <c r="D29" s="1" t="str">
        <f aca="false">IF(ISNUMBER(C29),"+"&amp;TEXT(ROUNDDOWN(imNGR/C29,2),"0.00"),".")</f>
        <v>+0.68</v>
      </c>
      <c r="E29" s="1" t="str">
        <f aca="false">IF(ISNUMBER(C29),"+"&amp;TEXT(ROUNDDOWN(imNGD/C29,2),"0.00"),".")</f>
        <v>+0.30</v>
      </c>
      <c r="F29" s="1" t="str">
        <f aca="false">imNBD</f>
        <v>-1.00</v>
      </c>
      <c r="G29" s="1" t="str">
        <f aca="false">imNPR</f>
        <v>-2.00</v>
      </c>
      <c r="I29" s="1" t="str">
        <f aca="false">"&lt;td&gt;"&amp;B29&amp;IF(ISNUMBER(C29),"&lt;td class=""lv_b al_r""&gt;"&amp;C29&amp;"&lt;td class=""lv_b""&gt;"&amp;D29&amp;":"&amp;E29,"&lt;td colspan=2&gt;.")&amp;"&lt;td&gt;"&amp;F29&amp;":"&amp;G29&amp;"&lt;td&gt;1P"</f>
        <v>&lt;td&gt;SKA A GO GO [SKA CORE MIX]&lt;td class="lv_b al_r"&gt;244&lt;td class="lv_b"&gt;+0.68:+0.30&lt;td&gt;-1.00:-2.00&lt;td&gt;1P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SKA A GO GO</v>
      </c>
      <c r="C30" s="1" t="n">
        <f aca="false">nt!D30</f>
        <v>215</v>
      </c>
      <c r="D30" s="1" t="str">
        <f aca="false">IF(ISNUMBER(C30),"+"&amp;TEXT(ROUNDDOWN(imNGR/C30,2),"0.00"),".")</f>
        <v>+0.78</v>
      </c>
      <c r="E30" s="1" t="str">
        <f aca="false">IF(ISNUMBER(C30),"+"&amp;TEXT(ROUNDDOWN(imNGD/C30,2),"0.00"),".")</f>
        <v>+0.34</v>
      </c>
      <c r="F30" s="1" t="str">
        <f aca="false">imNBD</f>
        <v>-1.00</v>
      </c>
      <c r="G30" s="1" t="str">
        <f aca="false">imNPR</f>
        <v>-2.00</v>
      </c>
      <c r="I30" s="1" t="str">
        <f aca="false">"&lt;td&gt;"&amp;B30&amp;IF(ISNUMBER(C30),"&lt;td class=""lv_b al_r""&gt;"&amp;C30&amp;"&lt;td class=""lv_b""&gt;"&amp;D30&amp;":"&amp;E30,"&lt;td colspan=2&gt;.")&amp;"&lt;td&gt;"&amp;F30&amp;":"&amp;G30&amp;"&lt;td&gt;1P"</f>
        <v>&lt;td&gt;SKA A GO GO&lt;td class="lv_b al_r"&gt;215&lt;td class="lv_b"&gt;+0.78:+0.34&lt;td&gt;-1.00:-2.00&lt;td&gt;1P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ROCK THE BEATZ</v>
      </c>
      <c r="C31" s="1" t="n">
        <f aca="false">nt!D31</f>
        <v>210</v>
      </c>
      <c r="D31" s="1" t="str">
        <f aca="false">IF(ISNUMBER(C31),"+"&amp;TEXT(ROUNDDOWN(imNGR/C31,2),"0.00"),".")</f>
        <v>+0.80</v>
      </c>
      <c r="E31" s="1" t="str">
        <f aca="false">IF(ISNUMBER(C31),"+"&amp;TEXT(ROUNDDOWN(imNGD/C31,2),"0.00"),".")</f>
        <v>+0.35</v>
      </c>
      <c r="F31" s="1" t="str">
        <f aca="false">imNBD</f>
        <v>-1.00</v>
      </c>
      <c r="G31" s="1" t="str">
        <f aca="false">imNPR</f>
        <v>-2.00</v>
      </c>
      <c r="I31" s="1" t="str">
        <f aca="false">"&lt;td&gt;"&amp;B31&amp;IF(ISNUMBER(C31),"&lt;td class=""lv_b al_r""&gt;"&amp;C31&amp;"&lt;td class=""lv_b""&gt;"&amp;D31&amp;":"&amp;E31,"&lt;td colspan=2&gt;.")&amp;"&lt;td&gt;"&amp;F31&amp;":"&amp;G31&amp;"&lt;td&gt;1P"</f>
        <v>&lt;td&gt;ROCK THE BEATZ&lt;td class="lv_b al_r"&gt;210&lt;td class="lv_b"&gt;+0.80:+0.35&lt;td&gt;-1.00:-2.00&lt;td&gt;1P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DEEP CLEAR EYES [THE BLEEPING UP MIX]</v>
      </c>
      <c r="C32" s="1" t="n">
        <f aca="false">nt!D32</f>
        <v>327</v>
      </c>
      <c r="D32" s="1" t="str">
        <f aca="false">IF(ISNUMBER(C32),"+"&amp;TEXT(ROUNDDOWN(imNGR/C32,2),"0.00"),".")</f>
        <v>+0.51</v>
      </c>
      <c r="E32" s="1" t="str">
        <f aca="false">IF(ISNUMBER(C32),"+"&amp;TEXT(ROUNDDOWN(imNGD/C32,2),"0.00"),".")</f>
        <v>+0.22</v>
      </c>
      <c r="F32" s="1" t="str">
        <f aca="false">imNBD</f>
        <v>-1.00</v>
      </c>
      <c r="G32" s="1" t="str">
        <f aca="false">imNPR</f>
        <v>-2.00</v>
      </c>
      <c r="I32" s="1" t="str">
        <f aca="false">"&lt;td&gt;"&amp;B32&amp;IF(ISNUMBER(C32),"&lt;td class=""lv_b al_r""&gt;"&amp;C32&amp;"&lt;td class=""lv_b""&gt;"&amp;D32&amp;":"&amp;E32,"&lt;td colspan=2&gt;.")&amp;"&lt;td&gt;"&amp;F32&amp;":"&amp;G32&amp;"&lt;td&gt;1P"</f>
        <v>&lt;td&gt;DEEP CLEAR EYES [THE BLEEPING UP MIX]&lt;td class="lv_b al_r"&gt;327&lt;td class="lv_b"&gt;+0.51:+0.22&lt;td&gt;-1.00:-2.00&lt;td&gt;1P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DEEP CLEAR EYES</v>
      </c>
      <c r="C33" s="1" t="n">
        <f aca="false">nt!D33</f>
        <v>236</v>
      </c>
      <c r="D33" s="1" t="str">
        <f aca="false">IF(ISNUMBER(C33),"+"&amp;TEXT(ROUNDDOWN(imNGR/C33,2),"0.00"),".")</f>
        <v>+0.71</v>
      </c>
      <c r="E33" s="1" t="str">
        <f aca="false">IF(ISNUMBER(C33),"+"&amp;TEXT(ROUNDDOWN(imNGD/C33,2),"0.00"),".")</f>
        <v>+0.31</v>
      </c>
      <c r="F33" s="1" t="str">
        <f aca="false">imNBD</f>
        <v>-1.00</v>
      </c>
      <c r="G33" s="1" t="str">
        <f aca="false">imNPR</f>
        <v>-2.00</v>
      </c>
      <c r="I33" s="1" t="str">
        <f aca="false">"&lt;td&gt;"&amp;B33&amp;IF(ISNUMBER(C33),"&lt;td class=""lv_b al_r""&gt;"&amp;C33&amp;"&lt;td class=""lv_b""&gt;"&amp;D33&amp;":"&amp;E33,"&lt;td colspan=2&gt;.")&amp;"&lt;td&gt;"&amp;F33&amp;":"&amp;G33&amp;"&lt;td&gt;1P"</f>
        <v>&lt;td&gt;DEEP CLEAR EYES&lt;td class="lv_b al_r"&gt;236&lt;td class="lv_b"&gt;+0.71:+0.31&lt;td&gt;-1.00:-2.00&lt;td&gt;1P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SALAMANDER BEAT CRUSH MIX [CRASH MIX]</v>
      </c>
      <c r="C34" s="1" t="n">
        <f aca="false">nt!D34</f>
        <v>235</v>
      </c>
      <c r="D34" s="1" t="str">
        <f aca="false">IF(ISNUMBER(C34),"+"&amp;TEXT(ROUNDDOWN(imNGR/C34,2),"0.00"),".")</f>
        <v>+0.71</v>
      </c>
      <c r="E34" s="1" t="str">
        <f aca="false">IF(ISNUMBER(C34),"+"&amp;TEXT(ROUNDDOWN(imNGD/C34,2),"0.00"),".")</f>
        <v>+0.31</v>
      </c>
      <c r="F34" s="1" t="str">
        <f aca="false">imNBD</f>
        <v>-1.00</v>
      </c>
      <c r="G34" s="1" t="str">
        <f aca="false">imNPR</f>
        <v>-2.00</v>
      </c>
      <c r="I34" s="1" t="str">
        <f aca="false">"&lt;td&gt;"&amp;B34&amp;IF(ISNUMBER(C34),"&lt;td class=""lv_b al_r""&gt;"&amp;C34&amp;"&lt;td class=""lv_b""&gt;"&amp;D34&amp;":"&amp;E34,"&lt;td colspan=2&gt;.")&amp;"&lt;td&gt;"&amp;F34&amp;":"&amp;G34&amp;"&lt;td&gt;1P"</f>
        <v>&lt;td&gt;SALAMANDER BEAT CRUSH MIX [CRASH MIX]&lt;td class="lv_b al_r"&gt;235&lt;td class="lv_b"&gt;+0.71:+0.31&lt;td&gt;-1.00:-2.00&lt;td&gt;1P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SALAMANDER BEAT CRUSH MIX</v>
      </c>
      <c r="C35" s="1" t="n">
        <f aca="false">nt!D35</f>
        <v>171</v>
      </c>
      <c r="D35" s="1" t="str">
        <f aca="false">IF(ISNUMBER(C35),"+"&amp;TEXT(ROUNDDOWN(imNGR/C35,2),"0.00"),".")</f>
        <v>+0.98</v>
      </c>
      <c r="E35" s="1" t="str">
        <f aca="false">IF(ISNUMBER(C35),"+"&amp;TEXT(ROUNDDOWN(imNGD/C35,2),"0.00"),".")</f>
        <v>+0.43</v>
      </c>
      <c r="F35" s="1" t="str">
        <f aca="false">imNBD</f>
        <v>-1.00</v>
      </c>
      <c r="G35" s="1" t="str">
        <f aca="false">imNPR</f>
        <v>-2.00</v>
      </c>
      <c r="I35" s="1" t="str">
        <f aca="false">"&lt;td&gt;"&amp;B35&amp;IF(ISNUMBER(C35),"&lt;td class=""lv_b al_r""&gt;"&amp;C35&amp;"&lt;td class=""lv_b""&gt;"&amp;D35&amp;":"&amp;E35,"&lt;td colspan=2&gt;.")&amp;"&lt;td&gt;"&amp;F35&amp;":"&amp;G35&amp;"&lt;td&gt;1P"</f>
        <v>&lt;td&gt;SALAMANDER BEAT CRUSH MIX&lt;td class="lv_b al_r"&gt;171&lt;td class="lv_b"&gt;+0.98:+0.43&lt;td&gt;-1.00:-2.00&lt;td&gt;1P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E-MOTION [ROMANTIC STYLE]</v>
      </c>
      <c r="C36" s="1" t="n">
        <f aca="false">nt!D36</f>
        <v>155</v>
      </c>
      <c r="D36" s="1" t="str">
        <f aca="false">IF(ISNUMBER(C36),"+"&amp;TEXT(ROUNDDOWN(imNGR/C36,2),"0.00"),".")</f>
        <v>+1.08</v>
      </c>
      <c r="E36" s="1" t="str">
        <f aca="false">IF(ISNUMBER(C36),"+"&amp;TEXT(ROUNDDOWN(imNGD/C36,2),"0.00"),".")</f>
        <v>+0.48</v>
      </c>
      <c r="F36" s="1" t="str">
        <f aca="false">imNBD</f>
        <v>-1.00</v>
      </c>
      <c r="G36" s="1" t="str">
        <f aca="false">imNPR</f>
        <v>-2.00</v>
      </c>
      <c r="I36" s="1" t="str">
        <f aca="false">"&lt;td&gt;"&amp;B36&amp;IF(ISNUMBER(C36),"&lt;td class=""lv_b al_r""&gt;"&amp;C36&amp;"&lt;td class=""lv_b""&gt;"&amp;D36&amp;":"&amp;E36,"&lt;td colspan=2&gt;.")&amp;"&lt;td&gt;"&amp;F36&amp;":"&amp;G36&amp;"&lt;td&gt;1P"</f>
        <v>&lt;td&gt;E-MOTION [ROMANTIC STYLE]&lt;td class="lv_b al_r"&gt;155&lt;td class="lv_b"&gt;+1.08:+0.48&lt;td&gt;-1.00:-2.00&lt;td&gt;1P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E-MOTION [2ND MIX]</v>
      </c>
      <c r="C37" s="1" t="n">
        <f aca="false">nt!D37</f>
        <v>148</v>
      </c>
      <c r="D37" s="1" t="str">
        <f aca="false">IF(ISNUMBER(C37),"+"&amp;TEXT(ROUNDDOWN(imNGR/C37,2),"0.00"),".")</f>
        <v>+1.13</v>
      </c>
      <c r="E37" s="1" t="str">
        <f aca="false">IF(ISNUMBER(C37),"+"&amp;TEXT(ROUNDDOWN(imNGD/C37,2),"0.00"),".")</f>
        <v>+0.50</v>
      </c>
      <c r="F37" s="1" t="str">
        <f aca="false">imNBD</f>
        <v>-1.00</v>
      </c>
      <c r="G37" s="1" t="str">
        <f aca="false">imNPR</f>
        <v>-2.00</v>
      </c>
      <c r="I37" s="1" t="str">
        <f aca="false">"&lt;td&gt;"&amp;B37&amp;IF(ISNUMBER(C37),"&lt;td class=""lv_b al_r""&gt;"&amp;C37&amp;"&lt;td class=""lv_b""&gt;"&amp;D37&amp;":"&amp;E37,"&lt;td colspan=2&gt;.")&amp;"&lt;td&gt;"&amp;F37&amp;":"&amp;G37&amp;"&lt;td&gt;1P"</f>
        <v>&lt;td&gt;E-MOTION [2ND MIX]&lt;td class="lv_b al_r"&gt;148&lt;td class="lv_b"&gt;+1.13:+0.50&lt;td&gt;-1.00:-2.00&lt;td&gt;1P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ACROSS THE BOARDERS</v>
      </c>
      <c r="C38" s="1" t="n">
        <f aca="false">nt!D38</f>
        <v>193</v>
      </c>
      <c r="D38" s="1" t="str">
        <f aca="false">IF(ISNUMBER(C38),"+"&amp;TEXT(ROUNDDOWN(imNGR/C38,2),"0.00"),".")</f>
        <v>+0.87</v>
      </c>
      <c r="E38" s="1" t="str">
        <f aca="false">IF(ISNUMBER(C38),"+"&amp;TEXT(ROUNDDOWN(imNGD/C38,2),"0.00"),".")</f>
        <v>+0.38</v>
      </c>
      <c r="F38" s="1" t="str">
        <f aca="false">imNBD</f>
        <v>-1.00</v>
      </c>
      <c r="G38" s="1" t="str">
        <f aca="false">imNPR</f>
        <v>-2.00</v>
      </c>
      <c r="I38" s="1" t="str">
        <f aca="false">"&lt;td&gt;"&amp;B38&amp;IF(ISNUMBER(C38),"&lt;td class=""lv_b al_r""&gt;"&amp;C38&amp;"&lt;td class=""lv_b""&gt;"&amp;D38&amp;":"&amp;E38,"&lt;td colspan=2&gt;.")&amp;"&lt;td&gt;"&amp;F38&amp;":"&amp;G38&amp;"&lt;td&gt;1P"</f>
        <v>&lt;td&gt;ACROSS THE BOARDERS&lt;td class="lv_b al_r"&gt;193&lt;td class="lv_b"&gt;+0.87:+0.38&lt;td&gt;-1.00:-2.00&lt;td&gt;1P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IT'S SO GOOD</v>
      </c>
      <c r="C39" s="1" t="n">
        <f aca="false">nt!D39</f>
        <v>252</v>
      </c>
      <c r="D39" s="1" t="str">
        <f aca="false">IF(ISNUMBER(C39),"+"&amp;TEXT(ROUNDDOWN(imNGR/C39,2),"0.00"),".")</f>
        <v>+0.66</v>
      </c>
      <c r="E39" s="1" t="str">
        <f aca="false">IF(ISNUMBER(C39),"+"&amp;TEXT(ROUNDDOWN(imNGD/C39,2),"0.00"),".")</f>
        <v>+0.29</v>
      </c>
      <c r="F39" s="1" t="str">
        <f aca="false">imNBD</f>
        <v>-1.00</v>
      </c>
      <c r="G39" s="1" t="str">
        <f aca="false">imNPR</f>
        <v>-2.00</v>
      </c>
      <c r="I39" s="1" t="str">
        <f aca="false">"&lt;td&gt;"&amp;B39&amp;IF(ISNUMBER(C39),"&lt;td class=""lv_b al_r""&gt;"&amp;C39&amp;"&lt;td class=""lv_b""&gt;"&amp;D39&amp;":"&amp;E39,"&lt;td colspan=2&gt;.")&amp;"&lt;td&gt;"&amp;F39&amp;":"&amp;G39&amp;"&lt;td&gt;1P"</f>
        <v>&lt;td&gt;IT'S SO GOOD&lt;td class="lv_b al_r"&gt;252&lt;td class="lv_b"&gt;+0.66:+0.29&lt;td&gt;-1.00:-2.00&lt;td&gt;1P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ALIENHEAD</v>
      </c>
      <c r="C40" s="1" t="n">
        <f aca="false">nt!D40</f>
        <v>290</v>
      </c>
      <c r="D40" s="1" t="str">
        <f aca="false">IF(ISNUMBER(C40),"+"&amp;TEXT(ROUNDDOWN(imNGR/C40,2),"0.00"),".")</f>
        <v>+0.57</v>
      </c>
      <c r="E40" s="1" t="str">
        <f aca="false">IF(ISNUMBER(C40),"+"&amp;TEXT(ROUNDDOWN(imNGD/C40,2),"0.00"),".")</f>
        <v>+0.25</v>
      </c>
      <c r="F40" s="1" t="str">
        <f aca="false">imNBD</f>
        <v>-1.00</v>
      </c>
      <c r="G40" s="1" t="str">
        <f aca="false">imNPR</f>
        <v>-2.00</v>
      </c>
      <c r="I40" s="1" t="str">
        <f aca="false">"&lt;td&gt;"&amp;B40&amp;IF(ISNUMBER(C40),"&lt;td class=""lv_b al_r""&gt;"&amp;C40&amp;"&lt;td class=""lv_b""&gt;"&amp;D40&amp;":"&amp;E40,"&lt;td colspan=2&gt;.")&amp;"&lt;td&gt;"&amp;F40&amp;":"&amp;G40&amp;"&lt;td&gt;1P"</f>
        <v>&lt;td&gt;ALIENHEAD&lt;td class="lv_b al_r"&gt;290&lt;td class="lv_b"&gt;+0.57:+0.25&lt;td&gt;-1.00:-2.00&lt;td&gt;1P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SOMETHING SPECIAL</v>
      </c>
      <c r="C41" s="1" t="n">
        <f aca="false">nt!D41</f>
        <v>276</v>
      </c>
      <c r="D41" s="1" t="str">
        <f aca="false">IF(ISNUMBER(C41),"+"&amp;TEXT(ROUNDDOWN(imNGR/C41,2),"0.00"),".")</f>
        <v>+0.60</v>
      </c>
      <c r="E41" s="1" t="str">
        <f aca="false">IF(ISNUMBER(C41),"+"&amp;TEXT(ROUNDDOWN(imNGD/C41,2),"0.00"),".")</f>
        <v>+0.27</v>
      </c>
      <c r="F41" s="1" t="str">
        <f aca="false">imNBD</f>
        <v>-1.00</v>
      </c>
      <c r="G41" s="1" t="str">
        <f aca="false">imNPR</f>
        <v>-2.00</v>
      </c>
      <c r="I41" s="1" t="str">
        <f aca="false">"&lt;td&gt;"&amp;B41&amp;IF(ISNUMBER(C41),"&lt;td class=""lv_b al_r""&gt;"&amp;C41&amp;"&lt;td class=""lv_b""&gt;"&amp;D41&amp;":"&amp;E41,"&lt;td colspan=2&gt;.")&amp;"&lt;td&gt;"&amp;F41&amp;":"&amp;G41&amp;"&lt;td&gt;1P"</f>
        <v>&lt;td&gt;SOMETHING SPECIAL&lt;td class="lv_b al_r"&gt;276&lt;td class="lv_b"&gt;+0.60:+0.27&lt;td&gt;-1.00:-2.00&lt;td&gt;1P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BEGINNING OF LIFE [THE GROUND PULSE MIX]</v>
      </c>
      <c r="C42" s="1" t="n">
        <f aca="false">nt!D42</f>
        <v>132</v>
      </c>
      <c r="D42" s="1" t="str">
        <f aca="false">IF(ISNUMBER(C42),"+"&amp;TEXT(ROUNDDOWN(imNGR/C42,2),"0.00"),".")</f>
        <v>+1.27</v>
      </c>
      <c r="E42" s="1" t="str">
        <f aca="false">IF(ISNUMBER(C42),"+"&amp;TEXT(ROUNDDOWN(imNGD/C42,2),"0.00"),".")</f>
        <v>+0.56</v>
      </c>
      <c r="F42" s="1" t="str">
        <f aca="false">imNBD</f>
        <v>-1.00</v>
      </c>
      <c r="G42" s="1" t="str">
        <f aca="false">imNPR</f>
        <v>-2.00</v>
      </c>
      <c r="I42" s="1" t="str">
        <f aca="false">"&lt;td&gt;"&amp;B42&amp;IF(ISNUMBER(C42),"&lt;td class=""lv_b al_r""&gt;"&amp;C42&amp;"&lt;td class=""lv_b""&gt;"&amp;D42&amp;":"&amp;E42,"&lt;td colspan=2&gt;.")&amp;"&lt;td&gt;"&amp;F42&amp;":"&amp;G42&amp;"&lt;td&gt;1P"</f>
        <v>&lt;td&gt;BEGINNING OF LIFE [THE GROUND PULSE MIX]&lt;td class="lv_b al_r"&gt;132&lt;td class="lv_b"&gt;+1.27:+0.56&lt;td&gt;-1.00:-2.00&lt;td&gt;1P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BEGINNING OF LIFE</v>
      </c>
      <c r="C43" s="1" t="n">
        <f aca="false">nt!D43</f>
        <v>80</v>
      </c>
      <c r="D43" s="1" t="str">
        <f aca="false">IF(ISNUMBER(C43),"+"&amp;TEXT(ROUNDDOWN(imNGR/C43,2),"0.00"),".")</f>
        <v>+2.10</v>
      </c>
      <c r="E43" s="1" t="str">
        <f aca="false">IF(ISNUMBER(C43),"+"&amp;TEXT(ROUNDDOWN(imNGD/C43,2),"0.00"),".")</f>
        <v>+0.93</v>
      </c>
      <c r="F43" s="1" t="str">
        <f aca="false">imNBD</f>
        <v>-1.00</v>
      </c>
      <c r="G43" s="1" t="str">
        <f aca="false">imNPR</f>
        <v>-2.00</v>
      </c>
      <c r="I43" s="1" t="str">
        <f aca="false">"&lt;td&gt;"&amp;B43&amp;IF(ISNUMBER(C43),"&lt;td class=""lv_b al_r""&gt;"&amp;C43&amp;"&lt;td class=""lv_b""&gt;"&amp;D43&amp;":"&amp;E43,"&lt;td colspan=2&gt;.")&amp;"&lt;td&gt;"&amp;F43&amp;":"&amp;G43&amp;"&lt;td&gt;1P"</f>
        <v>&lt;td&gt;BEGINNING OF LIFE&lt;td class="lv_b al_r"&gt;80&lt;td class="lv_b"&gt;+2.10:+0.93&lt;td&gt;-1.00:-2.00&lt;td&gt;1P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ACID BOMB [LATINIZE MIX]</v>
      </c>
      <c r="C44" s="1" t="n">
        <f aca="false">nt!D44</f>
        <v>258</v>
      </c>
      <c r="D44" s="1" t="str">
        <f aca="false">IF(ISNUMBER(C44),"+"&amp;TEXT(ROUNDDOWN(imNGR/C44,2),"0.00"),".")</f>
        <v>+0.65</v>
      </c>
      <c r="E44" s="1" t="str">
        <f aca="false">IF(ISNUMBER(C44),"+"&amp;TEXT(ROUNDDOWN(imNGD/C44,2),"0.00"),".")</f>
        <v>+0.28</v>
      </c>
      <c r="F44" s="1" t="str">
        <f aca="false">imNBD</f>
        <v>-1.00</v>
      </c>
      <c r="G44" s="1" t="str">
        <f aca="false">imNPR</f>
        <v>-2.00</v>
      </c>
      <c r="I44" s="1" t="str">
        <f aca="false">"&lt;td&gt;"&amp;B44&amp;IF(ISNUMBER(C44),"&lt;td class=""lv_b al_r""&gt;"&amp;C44&amp;"&lt;td class=""lv_b""&gt;"&amp;D44&amp;":"&amp;E44,"&lt;td colspan=2&gt;.")&amp;"&lt;td&gt;"&amp;F44&amp;":"&amp;G44&amp;"&lt;td&gt;1P"</f>
        <v>&lt;td&gt;ACID BOMB [LATINIZE MIX]&lt;td class="lv_b al_r"&gt;258&lt;td class="lv_b"&gt;+0.65:+0.28&lt;td&gt;-1.00:-2.00&lt;td&gt;1P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ACID BOMB</v>
      </c>
      <c r="C45" s="1" t="n">
        <f aca="false">nt!D45</f>
        <v>334</v>
      </c>
      <c r="D45" s="1" t="str">
        <f aca="false">IF(ISNUMBER(C45),"+"&amp;TEXT(ROUNDDOWN(imNGR/C45,2),"0.00"),".")</f>
        <v>+0.50</v>
      </c>
      <c r="E45" s="1" t="str">
        <f aca="false">IF(ISNUMBER(C45),"+"&amp;TEXT(ROUNDDOWN(imNGD/C45,2),"0.00"),".")</f>
        <v>+0.22</v>
      </c>
      <c r="F45" s="1" t="str">
        <f aca="false">imNBD</f>
        <v>-1.00</v>
      </c>
      <c r="G45" s="1" t="str">
        <f aca="false">imNPR</f>
        <v>-2.00</v>
      </c>
      <c r="I45" s="1" t="str">
        <f aca="false">"&lt;td&gt;"&amp;B45&amp;IF(ISNUMBER(C45),"&lt;td class=""lv_b al_r""&gt;"&amp;C45&amp;"&lt;td class=""lv_b""&gt;"&amp;D45&amp;":"&amp;E45,"&lt;td colspan=2&gt;.")&amp;"&lt;td&gt;"&amp;F45&amp;":"&amp;G45&amp;"&lt;td&gt;1P"</f>
        <v>&lt;td&gt;ACID BOMB&lt;td class="lv_b al_r"&gt;334&lt;td class="lv_b"&gt;+0.50:+0.22&lt;td&gt;-1.00:-2.00&lt;td&gt;1P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GUILTY</v>
      </c>
      <c r="C46" s="1" t="n">
        <f aca="false">nt!D46</f>
        <v>291</v>
      </c>
      <c r="D46" s="1" t="str">
        <f aca="false">IF(ISNUMBER(C46),"+"&amp;TEXT(ROUNDDOWN(imNGR/C46,2),"0.00"),".")</f>
        <v>+0.57</v>
      </c>
      <c r="E46" s="1" t="str">
        <f aca="false">IF(ISNUMBER(C46),"+"&amp;TEXT(ROUNDDOWN(imNGD/C46,2),"0.00"),".")</f>
        <v>+0.25</v>
      </c>
      <c r="F46" s="1" t="str">
        <f aca="false">imNBD</f>
        <v>-1.00</v>
      </c>
      <c r="G46" s="1" t="str">
        <f aca="false">imNPR</f>
        <v>-2.00</v>
      </c>
      <c r="I46" s="1" t="str">
        <f aca="false">"&lt;td&gt;"&amp;B46&amp;IF(ISNUMBER(C46),"&lt;td class=""lv_b al_r""&gt;"&amp;C46&amp;"&lt;td class=""lv_b""&gt;"&amp;D46&amp;":"&amp;E46,"&lt;td colspan=2&gt;.")&amp;"&lt;td&gt;"&amp;F46&amp;":"&amp;G46&amp;"&lt;td&gt;1P"</f>
        <v>&lt;td&gt;GUILTY&lt;td class="lv_b al_r"&gt;291&lt;td class="lv_b"&gt;+0.57:+0.25&lt;td&gt;-1.00:-2.00&lt;td&gt;1P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DJ-BATTLE [JODLER MIX]</v>
      </c>
      <c r="C47" s="1" t="n">
        <f aca="false">nt!D47</f>
        <v>110</v>
      </c>
      <c r="D47" s="1" t="str">
        <f aca="false">IF(ISNUMBER(C47),"+"&amp;TEXT(ROUNDDOWN(imNGR/C47,2),"0.00"),".")</f>
        <v>+1.52</v>
      </c>
      <c r="E47" s="1" t="str">
        <f aca="false">IF(ISNUMBER(C47),"+"&amp;TEXT(ROUNDDOWN(imNGD/C47,2),"0.00"),".")</f>
        <v>+0.67</v>
      </c>
      <c r="F47" s="1" t="str">
        <f aca="false">imNBD</f>
        <v>-1.00</v>
      </c>
      <c r="G47" s="1" t="str">
        <f aca="false">imNPR</f>
        <v>-2.00</v>
      </c>
      <c r="I47" s="1" t="str">
        <f aca="false">"&lt;td&gt;"&amp;B47&amp;IF(ISNUMBER(C47),"&lt;td class=""lv_b al_r""&gt;"&amp;C47&amp;"&lt;td class=""lv_b""&gt;"&amp;D47&amp;":"&amp;E47,"&lt;td colspan=2&gt;.")&amp;"&lt;td&gt;"&amp;F47&amp;":"&amp;G47&amp;"&lt;td&gt;1P"</f>
        <v>&lt;td&gt;DJ-BATTLE [JODLER MIX]&lt;td class="lv_b al_r"&gt;110&lt;td class="lv_b"&gt;+1.52:+0.67&lt;td&gt;-1.00:-2.00&lt;td&gt;1P</v>
      </c>
    </row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130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125</v>
      </c>
      <c r="F4" s="1" t="s">
        <v>125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126</v>
      </c>
      <c r="E7" s="1" t="s">
        <v>127</v>
      </c>
      <c r="F7" s="1" t="str">
        <f aca="false">nt!F7</f>
        <v>notes</v>
      </c>
      <c r="G7" s="4" t="s">
        <v>126</v>
      </c>
      <c r="H7" s="1" t="s">
        <v>127</v>
      </c>
      <c r="I7" s="1" t="s">
        <v>128</v>
      </c>
      <c r="J7" s="1" t="s">
        <v>129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KOUYOU</v>
      </c>
      <c r="C9" s="1" t="n">
        <f aca="false">nt!E9</f>
        <v>127</v>
      </c>
      <c r="D9" s="1" t="str">
        <f aca="false">IF(ISNUMBER(C9),"+"&amp;TEXT(ROUNDDOWN(imHGR/C9,2),"0.00"),".")</f>
        <v>+1.32</v>
      </c>
      <c r="E9" s="1" t="str">
        <f aca="false">IF(ISNUMBER(C9),"+"&amp;TEXT(ROUNDDOWN(imHGD/C9,2),"0.00"),".")</f>
        <v>+0.58</v>
      </c>
      <c r="F9" s="1" t="str">
        <f aca="false">nt!F9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-1.75</v>
      </c>
      <c r="J9" s="1" t="str">
        <f aca="false">imHPR</f>
        <v>-3.50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&lt;td&gt;KOUYOU&lt;td class="lv_s al_r"&gt;127&lt;td class="lv_s"&gt;+1.32:+0.58&lt;td colspan=2&gt;.&lt;td&gt;-1.75:-3.50&lt;td&gt;1P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[FINAL EDIT]</v>
      </c>
      <c r="C10" s="1" t="n">
        <f aca="false">nt!E10</f>
        <v>192</v>
      </c>
      <c r="D10" s="1" t="str">
        <f aca="false">IF(ISNUMBER(C10),"+"&amp;TEXT(ROUNDDOWN(imHGR/C10,2),"0.00"),".")</f>
        <v>+0.87</v>
      </c>
      <c r="E10" s="1" t="str">
        <f aca="false">IF(ISNUMBER(C10),"+"&amp;TEXT(ROUNDDOWN(imHGD/C10,2),"0.00"),".")</f>
        <v>+0.38</v>
      </c>
      <c r="F10" s="1" t="n">
        <f aca="false">nt!F10</f>
        <v>285</v>
      </c>
      <c r="G10" s="1" t="str">
        <f aca="false">IF(ISNUMBER(F10),"+"&amp;TEXT(ROUNDDOWN(imHGR/F10,2),"0.00"),".")</f>
        <v>+0.58</v>
      </c>
      <c r="H10" s="1" t="str">
        <f aca="false">IF(ISNUMBER(F10),"+"&amp;TEXT(ROUNDDOWN(imHGD/F10,2),"0.00"),".")</f>
        <v>+0.26</v>
      </c>
      <c r="I10" s="1" t="str">
        <f aca="false">imHBD</f>
        <v>-1.75</v>
      </c>
      <c r="J10" s="1" t="str">
        <f aca="false">imHPR</f>
        <v>-3.50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&lt;td&gt;DO YOU LOVE ME? [FINAL EDIT]&lt;td class="lv_s al_r"&gt;192&lt;td class="lv_s"&gt;+0.87:+0.38&lt;td class="lv_a al_r"&gt;285&lt;td class="lv_a"&gt;+0.58:+0.26&lt;td&gt;-1.75:-3.50&lt;td&gt;1P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DO YOU LOVE ME?</v>
      </c>
      <c r="C11" s="1" t="n">
        <f aca="false">nt!E11</f>
        <v>144</v>
      </c>
      <c r="D11" s="1" t="str">
        <f aca="false">IF(ISNUMBER(C11),"+"&amp;TEXT(ROUNDDOWN(imHGR/C11,2),"0.00"),".")</f>
        <v>+1.16</v>
      </c>
      <c r="E11" s="1" t="str">
        <f aca="false">IF(ISNUMBER(C11),"+"&amp;TEXT(ROUNDDOWN(imHGD/C11,2),"0.00"),".")</f>
        <v>+0.51</v>
      </c>
      <c r="F11" s="1" t="str">
        <f aca="false">nt!F11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-1.75</v>
      </c>
      <c r="J11" s="1" t="str">
        <f aca="false">imHPR</f>
        <v>-3.50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&lt;td&gt;DO YOU LOVE ME?&lt;td class="lv_s al_r"&gt;144&lt;td class="lv_s"&gt;+1.16:+0.51&lt;td colspan=2&gt;.&lt;td&gt;-1.75:-3.50&lt;td&gt;1P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JAM JAM REGGAE [JAM JAM MIX]</v>
      </c>
      <c r="C12" s="1" t="n">
        <f aca="false">nt!E12</f>
        <v>203</v>
      </c>
      <c r="D12" s="1" t="str">
        <f aca="false">IF(ISNUMBER(C12),"+"&amp;TEXT(ROUNDDOWN(imHGR/C12,2),"0.00"),".")</f>
        <v>+0.82</v>
      </c>
      <c r="E12" s="1" t="str">
        <f aca="false">IF(ISNUMBER(C12),"+"&amp;TEXT(ROUNDDOWN(imHGD/C12,2),"0.00"),".")</f>
        <v>+0.36</v>
      </c>
      <c r="F12" s="1" t="str">
        <f aca="false">nt!F12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-1.75</v>
      </c>
      <c r="J12" s="1" t="str">
        <f aca="false">imHPR</f>
        <v>-3.50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&lt;td&gt;JAM JAM REGGAE [JAM JAM MIX]&lt;td class="lv_s al_r"&gt;203&lt;td class="lv_s"&gt;+0.82:+0.36&lt;td colspan=2&gt;.&lt;td&gt;-1.75:-3.50&lt;td&gt;1P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JAM JAM REGGAE</v>
      </c>
      <c r="C13" s="1" t="n">
        <f aca="false">nt!E13</f>
        <v>62</v>
      </c>
      <c r="D13" s="1" t="str">
        <f aca="false">IF(ISNUMBER(C13),"+"&amp;TEXT(ROUNDDOWN(imHGR/C13,2),"0.00"),".")</f>
        <v>+2.70</v>
      </c>
      <c r="E13" s="1" t="str">
        <f aca="false">IF(ISNUMBER(C13),"+"&amp;TEXT(ROUNDDOWN(imHGD/C13,2),"0.00"),".")</f>
        <v>+1.20</v>
      </c>
      <c r="F13" s="1" t="str">
        <f aca="false">nt!F13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-1.75</v>
      </c>
      <c r="J13" s="1" t="str">
        <f aca="false">imHPR</f>
        <v>-3.50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&lt;td&gt;JAM JAM REGGAE&lt;td class="lv_s al_r"&gt;62&lt;td class="lv_s"&gt;+2.70:+1.20&lt;td colspan=2&gt;.&lt;td&gt;-1.75:-3.50&lt;td&gt;1P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STAY WITH ME [BIGBEAT MIX]</v>
      </c>
      <c r="C14" s="1" t="n">
        <f aca="false">nt!E14</f>
        <v>350</v>
      </c>
      <c r="D14" s="1" t="str">
        <f aca="false">IF(ISNUMBER(C14),"+"&amp;TEXT(ROUNDDOWN(imHGR/C14,2),"0.00"),".")</f>
        <v>+0.48</v>
      </c>
      <c r="E14" s="1" t="str">
        <f aca="false">IF(ISNUMBER(C14),"+"&amp;TEXT(ROUNDDOWN(imHGD/C14,2),"0.00"),".")</f>
        <v>+0.21</v>
      </c>
      <c r="F14" s="1" t="n">
        <f aca="false">nt!F14</f>
        <v>447</v>
      </c>
      <c r="G14" s="1" t="str">
        <f aca="false">IF(ISNUMBER(F14),"+"&amp;TEXT(ROUNDDOWN(imHGR/F14,2),"0.00"),".")</f>
        <v>+0.37</v>
      </c>
      <c r="H14" s="1" t="str">
        <f aca="false">IF(ISNUMBER(F14),"+"&amp;TEXT(ROUNDDOWN(imHGD/F14,2),"0.00"),".")</f>
        <v>+0.16</v>
      </c>
      <c r="I14" s="1" t="str">
        <f aca="false">imHBD</f>
        <v>-1.75</v>
      </c>
      <c r="J14" s="1" t="str">
        <f aca="false">imHPR</f>
        <v>-3.50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&lt;td&gt;STAY WITH ME [BIGBEAT MIX]&lt;td class="lv_s al_r"&gt;350&lt;td class="lv_s"&gt;+0.48:+0.21&lt;td class="lv_a al_r"&gt;447&lt;td class="lv_a"&gt;+0.37:+0.16&lt;td&gt;-1.75:-3.50&lt;td&gt;1P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LOVE'S THEME OF BEATMANIA</v>
      </c>
      <c r="C15" s="1" t="n">
        <f aca="false">nt!E15</f>
        <v>398</v>
      </c>
      <c r="D15" s="1" t="str">
        <f aca="false">IF(ISNUMBER(C15),"+"&amp;TEXT(ROUNDDOWN(imHGR/C15,2),"0.00"),".")</f>
        <v>+0.42</v>
      </c>
      <c r="E15" s="1" t="str">
        <f aca="false">IF(ISNUMBER(C15),"+"&amp;TEXT(ROUNDDOWN(imHGD/C15,2),"0.00"),".")</f>
        <v>+0.18</v>
      </c>
      <c r="F15" s="1" t="str">
        <f aca="false">nt!F15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-1.75</v>
      </c>
      <c r="J15" s="1" t="str">
        <f aca="false">imHPR</f>
        <v>-3.50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&lt;td&gt;LOVE'S THEME OF BEATMANIA&lt;td class="lv_s al_r"&gt;398&lt;td class="lv_s"&gt;+0.42:+0.18&lt;td colspan=2&gt;.&lt;td&gt;-1.75:-3.50&lt;td&gt;1P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LOVE SO GROOVY [SLEEP MIX]</v>
      </c>
      <c r="C16" s="1" t="n">
        <f aca="false">nt!E16</f>
        <v>204</v>
      </c>
      <c r="D16" s="1" t="str">
        <f aca="false">IF(ISNUMBER(C16),"+"&amp;TEXT(ROUNDDOWN(imHGR/C16,2),"0.00"),".")</f>
        <v>+0.82</v>
      </c>
      <c r="E16" s="1" t="str">
        <f aca="false">IF(ISNUMBER(C16),"+"&amp;TEXT(ROUNDDOWN(imHGD/C16,2),"0.00"),".")</f>
        <v>+0.36</v>
      </c>
      <c r="F16" s="1" t="str">
        <f aca="false">nt!F16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-1.75</v>
      </c>
      <c r="J16" s="1" t="str">
        <f aca="false">imHPR</f>
        <v>-3.50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&lt;td&gt;LOVE SO GROOVY [SLEEP MIX]&lt;td class="lv_s al_r"&gt;204&lt;td class="lv_s"&gt;+0.82:+0.36&lt;td colspan=2&gt;.&lt;td&gt;-1.75:-3.50&lt;td&gt;1P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LOVE SO GROOVY</v>
      </c>
      <c r="C17" s="1" t="n">
        <f aca="false">nt!E17</f>
        <v>169</v>
      </c>
      <c r="D17" s="1" t="str">
        <f aca="false">IF(ISNUMBER(C17),"+"&amp;TEXT(ROUNDDOWN(imHGR/C17,2),"0.00"),".")</f>
        <v>+0.99</v>
      </c>
      <c r="E17" s="1" t="str">
        <f aca="false">IF(ISNUMBER(C17),"+"&amp;TEXT(ROUNDDOWN(imHGD/C17,2),"0.00"),".")</f>
        <v>+0.44</v>
      </c>
      <c r="F17" s="1" t="str">
        <f aca="false">nt!F17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-1.75</v>
      </c>
      <c r="J17" s="1" t="str">
        <f aca="false">imHPR</f>
        <v>-3.50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&lt;td&gt;LOVE SO GROOVY&lt;td class="lv_s al_r"&gt;169&lt;td class="lv_s"&gt;+0.99:+0.44&lt;td colspan=2&gt;.&lt;td&gt;-1.75:-3.50&lt;td&gt;1P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U GOTTA GROOVE [FUTURE LATIN MIX]</v>
      </c>
      <c r="C18" s="1" t="n">
        <f aca="false">nt!E18</f>
        <v>274</v>
      </c>
      <c r="D18" s="1" t="str">
        <f aca="false">IF(ISNUMBER(C18),"+"&amp;TEXT(ROUNDDOWN(imHGR/C18,2),"0.00"),".")</f>
        <v>+0.61</v>
      </c>
      <c r="E18" s="1" t="str">
        <f aca="false">IF(ISNUMBER(C18),"+"&amp;TEXT(ROUNDDOWN(imHGD/C18,2),"0.00"),".")</f>
        <v>+0.27</v>
      </c>
      <c r="F18" s="1" t="str">
        <f aca="false">nt!F18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-1.75</v>
      </c>
      <c r="J18" s="1" t="str">
        <f aca="false">imHPR</f>
        <v>-3.50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&lt;td&gt;U GOTTA GROOVE [FUTURE LATIN MIX]&lt;td class="lv_s al_r"&gt;274&lt;td class="lv_s"&gt;+0.61:+0.27&lt;td colspan=2&gt;.&lt;td&gt;-1.75:-3.50&lt;td&gt;1P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U GOTTA GROOVE</v>
      </c>
      <c r="C19" s="1" t="n">
        <f aca="false">nt!E19</f>
        <v>79</v>
      </c>
      <c r="D19" s="1" t="str">
        <f aca="false">IF(ISNUMBER(C19),"+"&amp;TEXT(ROUNDDOWN(imHGR/C19,2),"0.00"),".")</f>
        <v>+2.12</v>
      </c>
      <c r="E19" s="1" t="str">
        <f aca="false">IF(ISNUMBER(C19),"+"&amp;TEXT(ROUNDDOWN(imHGD/C19,2),"0.00"),".")</f>
        <v>+0.94</v>
      </c>
      <c r="F19" s="1" t="str">
        <f aca="false">nt!F19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-1.75</v>
      </c>
      <c r="J19" s="1" t="str">
        <f aca="false">imHPR</f>
        <v>-3.50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&lt;td&gt;U GOTTA GROOVE&lt;td class="lv_s al_r"&gt;79&lt;td class="lv_s"&gt;+2.12:+0.94&lt;td colspan=2&gt;.&lt;td&gt;-1.75:-3.50&lt;td&gt;1P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2 GORGEOUS 4U [EMULATE MIX]</v>
      </c>
      <c r="C20" s="1" t="n">
        <f aca="false">nt!E20</f>
        <v>328</v>
      </c>
      <c r="D20" s="1" t="str">
        <f aca="false">IF(ISNUMBER(C20),"+"&amp;TEXT(ROUNDDOWN(imHGR/C20,2),"0.00"),".")</f>
        <v>+0.51</v>
      </c>
      <c r="E20" s="1" t="str">
        <f aca="false">IF(ISNUMBER(C20),"+"&amp;TEXT(ROUNDDOWN(imHGD/C20,2),"0.00"),".")</f>
        <v>+0.22</v>
      </c>
      <c r="F20" s="1" t="str">
        <f aca="false">nt!F20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-1.75</v>
      </c>
      <c r="J20" s="1" t="str">
        <f aca="false">imHPR</f>
        <v>-3.50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&lt;td&gt;2 GORGEOUS 4U [EMULATE MIX]&lt;td class="lv_s al_r"&gt;328&lt;td class="lv_s"&gt;+0.51:+0.22&lt;td colspan=2&gt;.&lt;td&gt;-1.75:-3.50&lt;td&gt;1P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2 GORGEOUS 4U</v>
      </c>
      <c r="C21" s="1" t="n">
        <f aca="false">nt!E21</f>
        <v>82</v>
      </c>
      <c r="D21" s="1" t="str">
        <f aca="false">IF(ISNUMBER(C21),"+"&amp;TEXT(ROUNDDOWN(imHGR/C21,2),"0.00"),".")</f>
        <v>+2.04</v>
      </c>
      <c r="E21" s="1" t="str">
        <f aca="false">IF(ISNUMBER(C21),"+"&amp;TEXT(ROUNDDOWN(imHGD/C21,2),"0.00"),".")</f>
        <v>+0.91</v>
      </c>
      <c r="F21" s="1" t="str">
        <f aca="false">nt!F21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-1.75</v>
      </c>
      <c r="J21" s="1" t="str">
        <f aca="false">imHPR</f>
        <v>-3.50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&lt;td&gt;2 GORGEOUS 4U&lt;td class="lv_s al_r"&gt;82&lt;td class="lv_s"&gt;+2.04:+0.91&lt;td colspan=2&gt;.&lt;td&gt;-1.75:-3.50&lt;td&gt;1P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20,NOVEMBER [FINAL EDIT]</v>
      </c>
      <c r="C22" s="1" t="n">
        <f aca="false">nt!E22</f>
        <v>307</v>
      </c>
      <c r="D22" s="1" t="str">
        <f aca="false">IF(ISNUMBER(C22),"+"&amp;TEXT(ROUNDDOWN(imHGR/C22,2),"0.00"),".")</f>
        <v>+0.54</v>
      </c>
      <c r="E22" s="1" t="str">
        <f aca="false">IF(ISNUMBER(C22),"+"&amp;TEXT(ROUNDDOWN(imHGD/C22,2),"0.00"),".")</f>
        <v>+0.24</v>
      </c>
      <c r="F22" s="1" t="n">
        <f aca="false">nt!F22</f>
        <v>513</v>
      </c>
      <c r="G22" s="1" t="str">
        <f aca="false">IF(ISNUMBER(F22),"+"&amp;TEXT(ROUNDDOWN(imHGR/F22,2),"0.00"),".")</f>
        <v>+0.32</v>
      </c>
      <c r="H22" s="1" t="str">
        <f aca="false">IF(ISNUMBER(F22),"+"&amp;TEXT(ROUNDDOWN(imHGD/F22,2),"0.00"),".")</f>
        <v>+0.14</v>
      </c>
      <c r="I22" s="1" t="str">
        <f aca="false">imHBD</f>
        <v>-1.75</v>
      </c>
      <c r="J22" s="1" t="str">
        <f aca="false">imHPR</f>
        <v>-3.50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&lt;td&gt;20,NOVEMBER [FINAL EDIT]&lt;td class="lv_s al_r"&gt;307&lt;td class="lv_s"&gt;+0.54:+0.24&lt;td class="lv_a al_r"&gt;513&lt;td class="lv_a"&gt;+0.32:+0.14&lt;td&gt;-1.75:-3.50&lt;td&gt;1P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20,NOVEMBER [SINGLE MIX]</v>
      </c>
      <c r="C23" s="1" t="n">
        <f aca="false">nt!E23</f>
        <v>301</v>
      </c>
      <c r="D23" s="1" t="str">
        <f aca="false">IF(ISNUMBER(C23),"+"&amp;TEXT(ROUNDDOWN(imHGR/C23,2),"0.00"),".")</f>
        <v>+0.55</v>
      </c>
      <c r="E23" s="1" t="str">
        <f aca="false">IF(ISNUMBER(C23),"+"&amp;TEXT(ROUNDDOWN(imHGD/C23,2),"0.00"),".")</f>
        <v>+0.24</v>
      </c>
      <c r="F23" s="1" t="str">
        <f aca="false">nt!F23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-1.75</v>
      </c>
      <c r="J23" s="1" t="str">
        <f aca="false">imHPR</f>
        <v>-3.50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&lt;td&gt;20,NOVEMBER [SINGLE MIX]&lt;td class="lv_s al_r"&gt;301&lt;td class="lv_s"&gt;+0.55:+0.24&lt;td colspan=2&gt;.&lt;td&gt;-1.75:-3.50&lt;td&gt;1P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ANALYZE</v>
      </c>
      <c r="C24" s="1" t="n">
        <f aca="false">nt!E24</f>
        <v>291</v>
      </c>
      <c r="D24" s="1" t="str">
        <f aca="false">IF(ISNUMBER(C24),"+"&amp;TEXT(ROUNDDOWN(imHGR/C24,2),"0.00"),".")</f>
        <v>+0.57</v>
      </c>
      <c r="E24" s="1" t="str">
        <f aca="false">IF(ISNUMBER(C24),"+"&amp;TEXT(ROUNDDOWN(imHGD/C24,2),"0.00"),".")</f>
        <v>+0.25</v>
      </c>
      <c r="F24" s="1" t="str">
        <f aca="false">nt!F24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-1.75</v>
      </c>
      <c r="J24" s="1" t="str">
        <f aca="false">imHPR</f>
        <v>-3.50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&lt;td&gt;ANALYZE&lt;td class="lv_s al_r"&gt;291&lt;td class="lv_s"&gt;+0.57:+0.25&lt;td colspan=2&gt;.&lt;td&gt;-1.75:-3.50&lt;td&gt;1P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GREED EATER [DEAL WITH IT MIX]</v>
      </c>
      <c r="C25" s="1" t="n">
        <f aca="false">nt!E25</f>
        <v>284</v>
      </c>
      <c r="D25" s="1" t="str">
        <f aca="false">IF(ISNUMBER(C25),"+"&amp;TEXT(ROUNDDOWN(imHGR/C25,2),"0.00"),".")</f>
        <v>+0.59</v>
      </c>
      <c r="E25" s="1" t="str">
        <f aca="false">IF(ISNUMBER(C25),"+"&amp;TEXT(ROUNDDOWN(imHGD/C25,2),"0.00"),".")</f>
        <v>+0.26</v>
      </c>
      <c r="F25" s="1" t="str">
        <f aca="false">nt!F25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-1.75</v>
      </c>
      <c r="J25" s="1" t="str">
        <f aca="false">imHPR</f>
        <v>-3.50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&lt;td&gt;GREED EATER [DEAL WITH IT MIX]&lt;td class="lv_s al_r"&gt;284&lt;td class="lv_s"&gt;+0.59:+0.26&lt;td colspan=2&gt;.&lt;td&gt;-1.75:-3.50&lt;td&gt;1P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2 GORGEOUS 4U</v>
      </c>
      <c r="C26" s="1" t="n">
        <f aca="false">nt!E26</f>
        <v>82</v>
      </c>
      <c r="D26" s="1" t="str">
        <f aca="false">IF(ISNUMBER(C26),"+"&amp;TEXT(ROUNDDOWN(imHGR/C26,2),"0.00"),".")</f>
        <v>+2.04</v>
      </c>
      <c r="E26" s="1" t="str">
        <f aca="false">IF(ISNUMBER(C26),"+"&amp;TEXT(ROUNDDOWN(imHGD/C26,2),"0.00"),".")</f>
        <v>+0.91</v>
      </c>
      <c r="F26" s="1" t="str">
        <f aca="false">nt!F26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-1.75</v>
      </c>
      <c r="J26" s="1" t="str">
        <f aca="false">imHPR</f>
        <v>-3.50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&lt;td&gt;2 GORGEOUS 4U&lt;td class="lv_s al_r"&gt;82&lt;td class="lv_s"&gt;+2.04:+0.91&lt;td colspan=2&gt;.&lt;td&gt;-1.75:-3.50&lt;td&gt;1P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OVERDOSER [FLOTAGE MIX]</v>
      </c>
      <c r="C27" s="1" t="n">
        <f aca="false">nt!E27</f>
        <v>283</v>
      </c>
      <c r="D27" s="1" t="str">
        <f aca="false">IF(ISNUMBER(C27),"+"&amp;TEXT(ROUNDDOWN(imHGR/C27,2),"0.00"),".")</f>
        <v>+0.59</v>
      </c>
      <c r="E27" s="1" t="str">
        <f aca="false">IF(ISNUMBER(C27),"+"&amp;TEXT(ROUNDDOWN(imHGD/C27,2),"0.00"),".")</f>
        <v>+0.26</v>
      </c>
      <c r="F27" s="1" t="n">
        <f aca="false">nt!F27</f>
        <v>421</v>
      </c>
      <c r="G27" s="1" t="str">
        <f aca="false">IF(ISNUMBER(F27),"+"&amp;TEXT(ROUNDDOWN(imHGR/F27,2),"0.00"),".")</f>
        <v>+0.39</v>
      </c>
      <c r="H27" s="1" t="str">
        <f aca="false">IF(ISNUMBER(F27),"+"&amp;TEXT(ROUNDDOWN(imHGD/F27,2),"0.00"),".")</f>
        <v>+0.17</v>
      </c>
      <c r="I27" s="1" t="str">
        <f aca="false">imHBD</f>
        <v>-1.75</v>
      </c>
      <c r="J27" s="1" t="str">
        <f aca="false">imHPR</f>
        <v>-3.50</v>
      </c>
      <c r="L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colspan=2&gt;.")&amp;"&lt;td&gt;"&amp;I27&amp;":"&amp;J27&amp;"&lt;td&gt;1P"</f>
        <v>&lt;td&gt;OVERDOSER [FLOTAGE MIX]&lt;td class="lv_s al_r"&gt;283&lt;td class="lv_s"&gt;+0.59:+0.26&lt;td class="lv_a al_r"&gt;421&lt;td class="lv_a"&gt;+0.39:+0.17&lt;td&gt;-1.75:-3.50&lt;td&gt;1P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OVERDOSER [ROMO MIX]</v>
      </c>
      <c r="C28" s="1" t="n">
        <f aca="false">nt!E28</f>
        <v>164</v>
      </c>
      <c r="D28" s="1" t="str">
        <f aca="false">IF(ISNUMBER(C28),"+"&amp;TEXT(ROUNDDOWN(imHGR/C28,2),"0.00"),".")</f>
        <v>+1.02</v>
      </c>
      <c r="E28" s="1" t="str">
        <f aca="false">IF(ISNUMBER(C28),"+"&amp;TEXT(ROUNDDOWN(imHGD/C28,2),"0.00"),".")</f>
        <v>+0.45</v>
      </c>
      <c r="F28" s="1" t="str">
        <f aca="false">nt!F28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-1.75</v>
      </c>
      <c r="J28" s="1" t="str">
        <f aca="false">imHPR</f>
        <v>-3.50</v>
      </c>
      <c r="L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colspan=2&gt;.")&amp;"&lt;td&gt;"&amp;I28&amp;":"&amp;J28&amp;"&lt;td&gt;1P"</f>
        <v>&lt;td&gt;OVERDOSER [ROMO MIX]&lt;td class="lv_s al_r"&gt;164&lt;td class="lv_s"&gt;+1.02:+0.45&lt;td colspan=2&gt;.&lt;td&gt;-1.75:-3.50&lt;td&gt;1P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SKA A GO GO [SKA CORE MIX]</v>
      </c>
      <c r="C29" s="1" t="n">
        <f aca="false">nt!E29</f>
        <v>394</v>
      </c>
      <c r="D29" s="1" t="str">
        <f aca="false">IF(ISNUMBER(C29),"+"&amp;TEXT(ROUNDDOWN(imHGR/C29,2),"0.00"),".")</f>
        <v>+0.42</v>
      </c>
      <c r="E29" s="1" t="str">
        <f aca="false">IF(ISNUMBER(C29),"+"&amp;TEXT(ROUNDDOWN(imHGD/C29,2),"0.00"),".")</f>
        <v>+0.18</v>
      </c>
      <c r="F29" s="1" t="n">
        <f aca="false">nt!F29</f>
        <v>417</v>
      </c>
      <c r="G29" s="1" t="str">
        <f aca="false">IF(ISNUMBER(F29),"+"&amp;TEXT(ROUNDDOWN(imHGR/F29,2),"0.00"),".")</f>
        <v>+0.40</v>
      </c>
      <c r="H29" s="1" t="str">
        <f aca="false">IF(ISNUMBER(F29),"+"&amp;TEXT(ROUNDDOWN(imHGD/F29,2),"0.00"),".")</f>
        <v>+0.17</v>
      </c>
      <c r="I29" s="1" t="str">
        <f aca="false">imHBD</f>
        <v>-1.75</v>
      </c>
      <c r="J29" s="1" t="str">
        <f aca="false">imHPR</f>
        <v>-3.50</v>
      </c>
      <c r="L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colspan=2&gt;.")&amp;"&lt;td&gt;"&amp;I29&amp;":"&amp;J29&amp;"&lt;td&gt;1P"</f>
        <v>&lt;td&gt;SKA A GO GO [SKA CORE MIX]&lt;td class="lv_s al_r"&gt;394&lt;td class="lv_s"&gt;+0.42:+0.18&lt;td class="lv_a al_r"&gt;417&lt;td class="lv_a"&gt;+0.40:+0.17&lt;td&gt;-1.75:-3.50&lt;td&gt;1P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SKA A GO GO</v>
      </c>
      <c r="C30" s="1" t="n">
        <f aca="false">nt!E30</f>
        <v>359</v>
      </c>
      <c r="D30" s="1" t="str">
        <f aca="false">IF(ISNUMBER(C30),"+"&amp;TEXT(ROUNDDOWN(imHGR/C30,2),"0.00"),".")</f>
        <v>+0.46</v>
      </c>
      <c r="E30" s="1" t="str">
        <f aca="false">IF(ISNUMBER(C30),"+"&amp;TEXT(ROUNDDOWN(imHGD/C30,2),"0.00"),".")</f>
        <v>+0.20</v>
      </c>
      <c r="F30" s="1" t="str">
        <f aca="false">nt!F30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-1.75</v>
      </c>
      <c r="J30" s="1" t="str">
        <f aca="false">imHPR</f>
        <v>-3.50</v>
      </c>
      <c r="L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colspan=2&gt;.")&amp;"&lt;td&gt;"&amp;I30&amp;":"&amp;J30&amp;"&lt;td&gt;1P"</f>
        <v>&lt;td&gt;SKA A GO GO&lt;td class="lv_s al_r"&gt;359&lt;td class="lv_s"&gt;+0.46:+0.20&lt;td colspan=2&gt;.&lt;td&gt;-1.75:-3.50&lt;td&gt;1P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ROCK THE BEATZ</v>
      </c>
      <c r="C31" s="1" t="n">
        <f aca="false">nt!E31</f>
        <v>332</v>
      </c>
      <c r="D31" s="1" t="str">
        <f aca="false">IF(ISNUMBER(C31),"+"&amp;TEXT(ROUNDDOWN(imHGR/C31,2),"0.00"),".")</f>
        <v>+0.50</v>
      </c>
      <c r="E31" s="1" t="str">
        <f aca="false">IF(ISNUMBER(C31),"+"&amp;TEXT(ROUNDDOWN(imHGD/C31,2),"0.00"),".")</f>
        <v>+0.22</v>
      </c>
      <c r="F31" s="1" t="n">
        <f aca="false">nt!F31</f>
        <v>422</v>
      </c>
      <c r="G31" s="1" t="str">
        <f aca="false">IF(ISNUMBER(F31),"+"&amp;TEXT(ROUNDDOWN(imHGR/F31,2),"0.00"),".")</f>
        <v>+0.39</v>
      </c>
      <c r="H31" s="1" t="str">
        <f aca="false">IF(ISNUMBER(F31),"+"&amp;TEXT(ROUNDDOWN(imHGD/F31,2),"0.00"),".")</f>
        <v>+0.17</v>
      </c>
      <c r="I31" s="1" t="str">
        <f aca="false">imHBD</f>
        <v>-1.75</v>
      </c>
      <c r="J31" s="1" t="str">
        <f aca="false">imHPR</f>
        <v>-3.50</v>
      </c>
      <c r="L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colspan=2&gt;.")&amp;"&lt;td&gt;"&amp;I31&amp;":"&amp;J31&amp;"&lt;td&gt;1P"</f>
        <v>&lt;td&gt;ROCK THE BEATZ&lt;td class="lv_s al_r"&gt;332&lt;td class="lv_s"&gt;+0.50:+0.22&lt;td class="lv_a al_r"&gt;422&lt;td class="lv_a"&gt;+0.39:+0.17&lt;td&gt;-1.75:-3.50&lt;td&gt;1P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DEEP CLEAR EYES [THE BLEEPING UP MIX]</v>
      </c>
      <c r="C32" s="1" t="n">
        <f aca="false">nt!E32</f>
        <v>392</v>
      </c>
      <c r="D32" s="1" t="str">
        <f aca="false">IF(ISNUMBER(C32),"+"&amp;TEXT(ROUNDDOWN(imHGR/C32,2),"0.00"),".")</f>
        <v>+0.42</v>
      </c>
      <c r="E32" s="1" t="str">
        <f aca="false">IF(ISNUMBER(C32),"+"&amp;TEXT(ROUNDDOWN(imHGD/C32,2),"0.00"),".")</f>
        <v>+0.19</v>
      </c>
      <c r="F32" s="1" t="n">
        <f aca="false">nt!F32</f>
        <v>437</v>
      </c>
      <c r="G32" s="1" t="str">
        <f aca="false">IF(ISNUMBER(F32),"+"&amp;TEXT(ROUNDDOWN(imHGR/F32,2),"0.00"),".")</f>
        <v>+0.38</v>
      </c>
      <c r="H32" s="1" t="str">
        <f aca="false">IF(ISNUMBER(F32),"+"&amp;TEXT(ROUNDDOWN(imHGD/F32,2),"0.00"),".")</f>
        <v>+0.17</v>
      </c>
      <c r="I32" s="1" t="str">
        <f aca="false">imHBD</f>
        <v>-1.75</v>
      </c>
      <c r="J32" s="1" t="str">
        <f aca="false">imHPR</f>
        <v>-3.50</v>
      </c>
      <c r="L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colspan=2&gt;.")&amp;"&lt;td&gt;"&amp;I32&amp;":"&amp;J32&amp;"&lt;td&gt;1P"</f>
        <v>&lt;td&gt;DEEP CLEAR EYES [THE BLEEPING UP MIX]&lt;td class="lv_s al_r"&gt;392&lt;td class="lv_s"&gt;+0.42:+0.19&lt;td class="lv_a al_r"&gt;437&lt;td class="lv_a"&gt;+0.38:+0.17&lt;td&gt;-1.75:-3.50&lt;td&gt;1P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DEEP CLEAR EYES</v>
      </c>
      <c r="C33" s="1" t="n">
        <f aca="false">nt!E33</f>
        <v>276</v>
      </c>
      <c r="D33" s="1" t="str">
        <f aca="false">IF(ISNUMBER(C33),"+"&amp;TEXT(ROUNDDOWN(imHGR/C33,2),"0.00"),".")</f>
        <v>+0.60</v>
      </c>
      <c r="E33" s="1" t="str">
        <f aca="false">IF(ISNUMBER(C33),"+"&amp;TEXT(ROUNDDOWN(imHGD/C33,2),"0.00"),".")</f>
        <v>+0.27</v>
      </c>
      <c r="F33" s="1" t="str">
        <f aca="false">nt!F33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-1.75</v>
      </c>
      <c r="J33" s="1" t="str">
        <f aca="false">imHPR</f>
        <v>-3.50</v>
      </c>
      <c r="L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colspan=2&gt;.")&amp;"&lt;td&gt;"&amp;I33&amp;":"&amp;J33&amp;"&lt;td&gt;1P"</f>
        <v>&lt;td&gt;DEEP CLEAR EYES&lt;td class="lv_s al_r"&gt;276&lt;td class="lv_s"&gt;+0.60:+0.27&lt;td colspan=2&gt;.&lt;td&gt;-1.75:-3.50&lt;td&gt;1P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SALAMANDER BEAT CRUSH MIX [CRASH MIX]</v>
      </c>
      <c r="C34" s="1" t="n">
        <f aca="false">nt!E34</f>
        <v>336</v>
      </c>
      <c r="D34" s="1" t="str">
        <f aca="false">IF(ISNUMBER(C34),"+"&amp;TEXT(ROUNDDOWN(imHGR/C34,2),"0.00"),".")</f>
        <v>+0.50</v>
      </c>
      <c r="E34" s="1" t="str">
        <f aca="false">IF(ISNUMBER(C34),"+"&amp;TEXT(ROUNDDOWN(imHGD/C34,2),"0.00"),".")</f>
        <v>+0.22</v>
      </c>
      <c r="F34" s="1" t="str">
        <f aca="false">nt!F34</f>
        <v>.</v>
      </c>
      <c r="G34" s="1" t="str">
        <f aca="false">IF(ISNUMBER(F34),"+"&amp;TEXT(ROUNDDOWN(imHGR/F34,2),"0.00"),".")</f>
        <v>.</v>
      </c>
      <c r="H34" s="1" t="str">
        <f aca="false">IF(ISNUMBER(F34),"+"&amp;TEXT(ROUNDDOWN(imHGD/F34,2),"0.00"),".")</f>
        <v>.</v>
      </c>
      <c r="I34" s="1" t="str">
        <f aca="false">imHBD</f>
        <v>-1.75</v>
      </c>
      <c r="J34" s="1" t="str">
        <f aca="false">imHPR</f>
        <v>-3.50</v>
      </c>
      <c r="L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colspan=2&gt;.")&amp;"&lt;td&gt;"&amp;I34&amp;":"&amp;J34&amp;"&lt;td&gt;1P"</f>
        <v>&lt;td&gt;SALAMANDER BEAT CRUSH MIX [CRASH MIX]&lt;td class="lv_s al_r"&gt;336&lt;td class="lv_s"&gt;+0.50:+0.22&lt;td colspan=2&gt;.&lt;td&gt;-1.75:-3.50&lt;td&gt;1P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SALAMANDER BEAT CRUSH MIX</v>
      </c>
      <c r="C35" s="1" t="n">
        <f aca="false">nt!E35</f>
        <v>171</v>
      </c>
      <c r="D35" s="1" t="str">
        <f aca="false">IF(ISNUMBER(C35),"+"&amp;TEXT(ROUNDDOWN(imHGR/C35,2),"0.00"),".")</f>
        <v>+0.98</v>
      </c>
      <c r="E35" s="1" t="str">
        <f aca="false">IF(ISNUMBER(C35),"+"&amp;TEXT(ROUNDDOWN(imHGD/C35,2),"0.00"),".")</f>
        <v>+0.43</v>
      </c>
      <c r="F35" s="1" t="str">
        <f aca="false">nt!F35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-1.75</v>
      </c>
      <c r="J35" s="1" t="str">
        <f aca="false">imHPR</f>
        <v>-3.50</v>
      </c>
      <c r="L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colspan=2&gt;.")&amp;"&lt;td&gt;"&amp;I35&amp;":"&amp;J35&amp;"&lt;td&gt;1P"</f>
        <v>&lt;td&gt;SALAMANDER BEAT CRUSH MIX&lt;td class="lv_s al_r"&gt;171&lt;td class="lv_s"&gt;+0.98:+0.43&lt;td colspan=2&gt;.&lt;td&gt;-1.75:-3.50&lt;td&gt;1P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E-MOTION [ROMANTIC STYLE]</v>
      </c>
      <c r="C36" s="1" t="n">
        <f aca="false">nt!E36</f>
        <v>265</v>
      </c>
      <c r="D36" s="1" t="str">
        <f aca="false">IF(ISNUMBER(C36),"+"&amp;TEXT(ROUNDDOWN(imHGR/C36,2),"0.00"),".")</f>
        <v>+0.63</v>
      </c>
      <c r="E36" s="1" t="str">
        <f aca="false">IF(ISNUMBER(C36),"+"&amp;TEXT(ROUNDDOWN(imHGD/C36,2),"0.00"),".")</f>
        <v>+0.28</v>
      </c>
      <c r="F36" s="1" t="str">
        <f aca="false">nt!F36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-1.75</v>
      </c>
      <c r="J36" s="1" t="str">
        <f aca="false">imHPR</f>
        <v>-3.50</v>
      </c>
      <c r="L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colspan=2&gt;.")&amp;"&lt;td&gt;"&amp;I36&amp;":"&amp;J36&amp;"&lt;td&gt;1P"</f>
        <v>&lt;td&gt;E-MOTION [ROMANTIC STYLE]&lt;td class="lv_s al_r"&gt;265&lt;td class="lv_s"&gt;+0.63:+0.28&lt;td colspan=2&gt;.&lt;td&gt;-1.75:-3.50&lt;td&gt;1P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E-MOTION [2ND MIX]</v>
      </c>
      <c r="C37" s="1" t="n">
        <f aca="false">nt!E37</f>
        <v>148</v>
      </c>
      <c r="D37" s="1" t="str">
        <f aca="false">IF(ISNUMBER(C37),"+"&amp;TEXT(ROUNDDOWN(imHGR/C37,2),"0.00"),".")</f>
        <v>+1.13</v>
      </c>
      <c r="E37" s="1" t="str">
        <f aca="false">IF(ISNUMBER(C37),"+"&amp;TEXT(ROUNDDOWN(imHGD/C37,2),"0.00"),".")</f>
        <v>+0.50</v>
      </c>
      <c r="F37" s="1" t="str">
        <f aca="false">nt!F37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-1.75</v>
      </c>
      <c r="J37" s="1" t="str">
        <f aca="false">imHPR</f>
        <v>-3.50</v>
      </c>
      <c r="L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colspan=2&gt;.")&amp;"&lt;td&gt;"&amp;I37&amp;":"&amp;J37&amp;"&lt;td&gt;1P"</f>
        <v>&lt;td&gt;E-MOTION [2ND MIX]&lt;td class="lv_s al_r"&gt;148&lt;td class="lv_s"&gt;+1.13:+0.50&lt;td colspan=2&gt;.&lt;td&gt;-1.75:-3.50&lt;td&gt;1P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ACROSS THE BOARDERS</v>
      </c>
      <c r="C38" s="1" t="n">
        <f aca="false">nt!E38</f>
        <v>340</v>
      </c>
      <c r="D38" s="1" t="str">
        <f aca="false">IF(ISNUMBER(C38),"+"&amp;TEXT(ROUNDDOWN(imHGR/C38,2),"0.00"),".")</f>
        <v>+0.49</v>
      </c>
      <c r="E38" s="1" t="str">
        <f aca="false">IF(ISNUMBER(C38),"+"&amp;TEXT(ROUNDDOWN(imHGD/C38,2),"0.00"),".")</f>
        <v>+0.21</v>
      </c>
      <c r="F38" s="1" t="str">
        <f aca="false">nt!F38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-1.75</v>
      </c>
      <c r="J38" s="1" t="str">
        <f aca="false">imHPR</f>
        <v>-3.50</v>
      </c>
      <c r="L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colspan=2&gt;.")&amp;"&lt;td&gt;"&amp;I38&amp;":"&amp;J38&amp;"&lt;td&gt;1P"</f>
        <v>&lt;td&gt;ACROSS THE BOARDERS&lt;td class="lv_s al_r"&gt;340&lt;td class="lv_s"&gt;+0.49:+0.21&lt;td colspan=2&gt;.&lt;td&gt;-1.75:-3.50&lt;td&gt;1P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IT'S SO GOOD</v>
      </c>
      <c r="C39" s="1" t="n">
        <f aca="false">nt!E39</f>
        <v>305</v>
      </c>
      <c r="D39" s="1" t="str">
        <f aca="false">IF(ISNUMBER(C39),"+"&amp;TEXT(ROUNDDOWN(imHGR/C39,2),"0.00"),".")</f>
        <v>+0.55</v>
      </c>
      <c r="E39" s="1" t="str">
        <f aca="false">IF(ISNUMBER(C39),"+"&amp;TEXT(ROUNDDOWN(imHGD/C39,2),"0.00"),".")</f>
        <v>+0.24</v>
      </c>
      <c r="F39" s="1" t="str">
        <f aca="false">nt!F39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-1.75</v>
      </c>
      <c r="J39" s="1" t="str">
        <f aca="false">imHPR</f>
        <v>-3.50</v>
      </c>
      <c r="L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colspan=2&gt;.")&amp;"&lt;td&gt;"&amp;I39&amp;":"&amp;J39&amp;"&lt;td&gt;1P"</f>
        <v>&lt;td&gt;IT'S SO GOOD&lt;td class="lv_s al_r"&gt;305&lt;td class="lv_s"&gt;+0.55:+0.24&lt;td colspan=2&gt;.&lt;td&gt;-1.75:-3.50&lt;td&gt;1P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ALIENHEAD</v>
      </c>
      <c r="C40" s="1" t="n">
        <f aca="false">nt!E40</f>
        <v>365</v>
      </c>
      <c r="D40" s="1" t="str">
        <f aca="false">IF(ISNUMBER(C40),"+"&amp;TEXT(ROUNDDOWN(imHGR/C40,2),"0.00"),".")</f>
        <v>+0.46</v>
      </c>
      <c r="E40" s="1" t="str">
        <f aca="false">IF(ISNUMBER(C40),"+"&amp;TEXT(ROUNDDOWN(imHGD/C40,2),"0.00"),".")</f>
        <v>+0.20</v>
      </c>
      <c r="F40" s="1" t="str">
        <f aca="false">nt!F40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-1.75</v>
      </c>
      <c r="J40" s="1" t="str">
        <f aca="false">imHPR</f>
        <v>-3.50</v>
      </c>
      <c r="L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colspan=2&gt;.")&amp;"&lt;td&gt;"&amp;I40&amp;":"&amp;J40&amp;"&lt;td&gt;1P"</f>
        <v>&lt;td&gt;ALIENHEAD&lt;td class="lv_s al_r"&gt;365&lt;td class="lv_s"&gt;+0.46:+0.20&lt;td colspan=2&gt;.&lt;td&gt;-1.75:-3.50&lt;td&gt;1P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SOMETHING SPECIAL</v>
      </c>
      <c r="C41" s="1" t="n">
        <f aca="false">nt!E41</f>
        <v>432</v>
      </c>
      <c r="D41" s="1" t="str">
        <f aca="false">IF(ISNUMBER(C41),"+"&amp;TEXT(ROUNDDOWN(imHGR/C41,2),"0.00"),".")</f>
        <v>+0.38</v>
      </c>
      <c r="E41" s="1" t="str">
        <f aca="false">IF(ISNUMBER(C41),"+"&amp;TEXT(ROUNDDOWN(imHGD/C41,2),"0.00"),".")</f>
        <v>+0.17</v>
      </c>
      <c r="F41" s="1" t="n">
        <f aca="false">nt!F41</f>
        <v>591</v>
      </c>
      <c r="G41" s="1" t="str">
        <f aca="false">IF(ISNUMBER(F41),"+"&amp;TEXT(ROUNDDOWN(imHGR/F41,2),"0.00"),".")</f>
        <v>+0.28</v>
      </c>
      <c r="H41" s="1" t="str">
        <f aca="false">IF(ISNUMBER(F41),"+"&amp;TEXT(ROUNDDOWN(imHGD/F41,2),"0.00"),".")</f>
        <v>+0.12</v>
      </c>
      <c r="I41" s="1" t="str">
        <f aca="false">imHBD</f>
        <v>-1.75</v>
      </c>
      <c r="J41" s="1" t="str">
        <f aca="false">imHPR</f>
        <v>-3.50</v>
      </c>
      <c r="L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colspan=2&gt;.")&amp;"&lt;td&gt;"&amp;I41&amp;":"&amp;J41&amp;"&lt;td&gt;1P"</f>
        <v>&lt;td&gt;SOMETHING SPECIAL&lt;td class="lv_s al_r"&gt;432&lt;td class="lv_s"&gt;+0.38:+0.17&lt;td class="lv_a al_r"&gt;591&lt;td class="lv_a"&gt;+0.28:+0.12&lt;td&gt;-1.75:-3.50&lt;td&gt;1P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BEGINNING OF LIFE [THE GROUND PULSE MIX]</v>
      </c>
      <c r="C42" s="1" t="n">
        <f aca="false">nt!E42</f>
        <v>412</v>
      </c>
      <c r="D42" s="1" t="str">
        <f aca="false">IF(ISNUMBER(C42),"+"&amp;TEXT(ROUNDDOWN(imHGR/C42,2),"0.00"),".")</f>
        <v>+0.40</v>
      </c>
      <c r="E42" s="1" t="str">
        <f aca="false">IF(ISNUMBER(C42),"+"&amp;TEXT(ROUNDDOWN(imHGD/C42,2),"0.00"),".")</f>
        <v>+0.18</v>
      </c>
      <c r="F42" s="1" t="n">
        <f aca="false">nt!F42</f>
        <v>559</v>
      </c>
      <c r="G42" s="1" t="str">
        <f aca="false">IF(ISNUMBER(F42),"+"&amp;TEXT(ROUNDDOWN(imHGR/F42,2),"0.00"),".")</f>
        <v>+0.30</v>
      </c>
      <c r="H42" s="1" t="str">
        <f aca="false">IF(ISNUMBER(F42),"+"&amp;TEXT(ROUNDDOWN(imHGD/F42,2),"0.00"),".")</f>
        <v>+0.13</v>
      </c>
      <c r="I42" s="1" t="str">
        <f aca="false">imHBD</f>
        <v>-1.75</v>
      </c>
      <c r="J42" s="1" t="str">
        <f aca="false">imHPR</f>
        <v>-3.50</v>
      </c>
      <c r="L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colspan=2&gt;.")&amp;"&lt;td&gt;"&amp;I42&amp;":"&amp;J42&amp;"&lt;td&gt;1P"</f>
        <v>&lt;td&gt;BEGINNING OF LIFE [THE GROUND PULSE MIX]&lt;td class="lv_s al_r"&gt;412&lt;td class="lv_s"&gt;+0.40:+0.18&lt;td class="lv_a al_r"&gt;559&lt;td class="lv_a"&gt;+0.30:+0.13&lt;td&gt;-1.75:-3.50&lt;td&gt;1P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BEGINNING OF LIFE</v>
      </c>
      <c r="C43" s="1" t="n">
        <f aca="false">nt!E43</f>
        <v>80</v>
      </c>
      <c r="D43" s="1" t="str">
        <f aca="false">IF(ISNUMBER(C43),"+"&amp;TEXT(ROUNDDOWN(imHGR/C43,2),"0.00"),".")</f>
        <v>+2.10</v>
      </c>
      <c r="E43" s="1" t="str">
        <f aca="false">IF(ISNUMBER(C43),"+"&amp;TEXT(ROUNDDOWN(imHGD/C43,2),"0.00"),".")</f>
        <v>+0.93</v>
      </c>
      <c r="F43" s="1" t="str">
        <f aca="false">nt!F43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-1.75</v>
      </c>
      <c r="J43" s="1" t="str">
        <f aca="false">imHPR</f>
        <v>-3.50</v>
      </c>
      <c r="L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colspan=2&gt;.")&amp;"&lt;td&gt;"&amp;I43&amp;":"&amp;J43&amp;"&lt;td&gt;1P"</f>
        <v>&lt;td&gt;BEGINNING OF LIFE&lt;td class="lv_s al_r"&gt;80&lt;td class="lv_s"&gt;+2.10:+0.93&lt;td colspan=2&gt;.&lt;td&gt;-1.75:-3.50&lt;td&gt;1P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ACID BOMB [LATINIZE MIX]</v>
      </c>
      <c r="C44" s="1" t="n">
        <f aca="false">nt!E44</f>
        <v>396</v>
      </c>
      <c r="D44" s="1" t="str">
        <f aca="false">IF(ISNUMBER(C44),"+"&amp;TEXT(ROUNDDOWN(imHGR/C44,2),"0.00"),".")</f>
        <v>+0.42</v>
      </c>
      <c r="E44" s="1" t="str">
        <f aca="false">IF(ISNUMBER(C44),"+"&amp;TEXT(ROUNDDOWN(imHGD/C44,2),"0.00"),".")</f>
        <v>+0.18</v>
      </c>
      <c r="F44" s="1" t="n">
        <f aca="false">nt!F44</f>
        <v>587</v>
      </c>
      <c r="G44" s="1" t="str">
        <f aca="false">IF(ISNUMBER(F44),"+"&amp;TEXT(ROUNDDOWN(imHGR/F44,2),"0.00"),".")</f>
        <v>+0.28</v>
      </c>
      <c r="H44" s="1" t="str">
        <f aca="false">IF(ISNUMBER(F44),"+"&amp;TEXT(ROUNDDOWN(imHGD/F44,2),"0.00"),".")</f>
        <v>+0.12</v>
      </c>
      <c r="I44" s="1" t="str">
        <f aca="false">imHBD</f>
        <v>-1.75</v>
      </c>
      <c r="J44" s="1" t="str">
        <f aca="false">imHPR</f>
        <v>-3.50</v>
      </c>
      <c r="L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colspan=2&gt;.")&amp;"&lt;td&gt;"&amp;I44&amp;":"&amp;J44&amp;"&lt;td&gt;1P"</f>
        <v>&lt;td&gt;ACID BOMB [LATINIZE MIX]&lt;td class="lv_s al_r"&gt;396&lt;td class="lv_s"&gt;+0.42:+0.18&lt;td class="lv_a al_r"&gt;587&lt;td class="lv_a"&gt;+0.28:+0.12&lt;td&gt;-1.75:-3.50&lt;td&gt;1P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ACID BOMB</v>
      </c>
      <c r="C45" s="1" t="n">
        <f aca="false">nt!E45</f>
        <v>334</v>
      </c>
      <c r="D45" s="1" t="str">
        <f aca="false">IF(ISNUMBER(C45),"+"&amp;TEXT(ROUNDDOWN(imHGR/C45,2),"0.00"),".")</f>
        <v>+0.50</v>
      </c>
      <c r="E45" s="1" t="str">
        <f aca="false">IF(ISNUMBER(C45),"+"&amp;TEXT(ROUNDDOWN(imHGD/C45,2),"0.00"),".")</f>
        <v>+0.22</v>
      </c>
      <c r="F45" s="1" t="str">
        <f aca="false">nt!F45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-1.75</v>
      </c>
      <c r="J45" s="1" t="str">
        <f aca="false">imHPR</f>
        <v>-3.50</v>
      </c>
      <c r="L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colspan=2&gt;.")&amp;"&lt;td&gt;"&amp;I45&amp;":"&amp;J45&amp;"&lt;td&gt;1P"</f>
        <v>&lt;td&gt;ACID BOMB&lt;td class="lv_s al_r"&gt;334&lt;td class="lv_s"&gt;+0.50:+0.22&lt;td colspan=2&gt;.&lt;td&gt;-1.75:-3.50&lt;td&gt;1P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GUILTY</v>
      </c>
      <c r="C46" s="1" t="n">
        <f aca="false">nt!E46</f>
        <v>504</v>
      </c>
      <c r="D46" s="1" t="str">
        <f aca="false">IF(ISNUMBER(C46),"+"&amp;TEXT(ROUNDDOWN(imHGR/C46,2),"0.00"),".")</f>
        <v>+0.33</v>
      </c>
      <c r="E46" s="1" t="str">
        <f aca="false">IF(ISNUMBER(C46),"+"&amp;TEXT(ROUNDDOWN(imHGD/C46,2),"0.00"),".")</f>
        <v>+0.14</v>
      </c>
      <c r="F46" s="1" t="n">
        <f aca="false">nt!F46</f>
        <v>725</v>
      </c>
      <c r="G46" s="1" t="str">
        <f aca="false">IF(ISNUMBER(F46),"+"&amp;TEXT(ROUNDDOWN(imHGR/F46,2),"0.00"),".")</f>
        <v>+0.23</v>
      </c>
      <c r="H46" s="1" t="str">
        <f aca="false">IF(ISNUMBER(F46),"+"&amp;TEXT(ROUNDDOWN(imHGD/F46,2),"0.00"),".")</f>
        <v>+0.10</v>
      </c>
      <c r="I46" s="1" t="str">
        <f aca="false">imHBD</f>
        <v>-1.75</v>
      </c>
      <c r="J46" s="1" t="str">
        <f aca="false">imHPR</f>
        <v>-3.50</v>
      </c>
      <c r="L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colspan=2&gt;.")&amp;"&lt;td&gt;"&amp;I46&amp;":"&amp;J46&amp;"&lt;td&gt;1P"</f>
        <v>&lt;td&gt;GUILTY&lt;td class="lv_s al_r"&gt;504&lt;td class="lv_s"&gt;+0.33:+0.14&lt;td class="lv_a al_r"&gt;725&lt;td class="lv_a"&gt;+0.23:+0.10&lt;td&gt;-1.75:-3.50&lt;td&gt;1P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DJ-BATTLE [JODLER MIX]</v>
      </c>
      <c r="C47" s="1" t="n">
        <f aca="false">nt!E47</f>
        <v>210</v>
      </c>
      <c r="D47" s="1" t="str">
        <f aca="false">IF(ISNUMBER(C47),"+"&amp;TEXT(ROUNDDOWN(imHGR/C47,2),"0.00"),".")</f>
        <v>+0.80</v>
      </c>
      <c r="E47" s="1" t="str">
        <f aca="false">IF(ISNUMBER(C47),"+"&amp;TEXT(ROUNDDOWN(imHGD/C47,2),"0.00"),".")</f>
        <v>+0.35</v>
      </c>
      <c r="F47" s="1" t="str">
        <f aca="false">nt!F47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-1.75</v>
      </c>
      <c r="J47" s="1" t="str">
        <f aca="false">imHPR</f>
        <v>-3.50</v>
      </c>
      <c r="L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colspan=2&gt;.")&amp;"&lt;td&gt;"&amp;I47&amp;":"&amp;J47&amp;"&lt;td&gt;1P"</f>
        <v>&lt;td&gt;DJ-BATTLE [JODLER MIX]&lt;td class="lv_s al_r"&gt;210&lt;td class="lv_s"&gt;+0.80:+0.35&lt;td colspan=2&gt;.&lt;td&gt;-1.75:-3.50&lt;td&gt;1P</v>
      </c>
    </row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7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131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132</v>
      </c>
      <c r="I4" s="1" t="s">
        <v>125</v>
      </c>
      <c r="J4" s="1" t="s">
        <v>125</v>
      </c>
    </row>
    <row r="5" customFormat="false" ht="13.8" hidden="false" customHeight="false" outlineLevel="0" collapsed="false">
      <c r="C5" s="1" t="str">
        <f aca="false">I5</f>
        <v>normal</v>
      </c>
      <c r="I5" s="1" t="str">
        <f aca="false">nt!G5</f>
        <v>normal</v>
      </c>
      <c r="J5" s="1" t="str">
        <f aca="false">nt!H5</f>
        <v>normal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126</v>
      </c>
      <c r="E7" s="1" t="s">
        <v>127</v>
      </c>
      <c r="F7" s="1" t="s">
        <v>128</v>
      </c>
      <c r="G7" s="1" t="s">
        <v>129</v>
      </c>
      <c r="I7" s="1" t="str">
        <f aca="false">nt!G7</f>
        <v>notes</v>
      </c>
      <c r="J7" s="1" t="str">
        <f aca="false">nt!H7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KOUYOU</v>
      </c>
      <c r="C9" s="1" t="n">
        <f aca="false">IF(ISNUMBER(I9),I9+J9,".")</f>
        <v>142</v>
      </c>
      <c r="D9" s="1" t="str">
        <f aca="false">IF(ISNUMBER(C9),"+"&amp;TEXT(ROUNDDOWN(imNGR/C9,2),"0.00"),".")</f>
        <v>+1.18</v>
      </c>
      <c r="E9" s="1" t="str">
        <f aca="false">IF(ISNUMBER(C9),"+"&amp;TEXT(ROUNDDOWN(imNGD/C9,2),"0.00"),".")</f>
        <v>+0.52</v>
      </c>
      <c r="F9" s="1" t="str">
        <f aca="false">imNBD</f>
        <v>-1.00</v>
      </c>
      <c r="G9" s="1" t="str">
        <f aca="false">imNPR</f>
        <v>-2.00</v>
      </c>
      <c r="I9" s="1" t="n">
        <f aca="false">nt!G9</f>
        <v>72</v>
      </c>
      <c r="J9" s="1" t="n">
        <f aca="false">nt!H9</f>
        <v>70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&lt;td&gt;KOUYOU&lt;td class="lv_b al_r"&gt;142&lt;td class="lv_b"&gt;+1.18:+0.52&lt;td&gt;-1.00:-2.00&lt;td&gt;DP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[FINAL EDIT]</v>
      </c>
      <c r="C10" s="1" t="n">
        <f aca="false">IF(ISNUMBER(I10),I10+J10,".")</f>
        <v>185</v>
      </c>
      <c r="D10" s="1" t="str">
        <f aca="false">IF(ISNUMBER(C10),"+"&amp;TEXT(ROUNDDOWN(imNGR/C10,2),"0.00"),".")</f>
        <v>+0.90</v>
      </c>
      <c r="E10" s="1" t="str">
        <f aca="false">IF(ISNUMBER(C10),"+"&amp;TEXT(ROUNDDOWN(imNGD/C10,2),"0.00"),".")</f>
        <v>+0.40</v>
      </c>
      <c r="F10" s="1" t="str">
        <f aca="false">imNBD</f>
        <v>-1.00</v>
      </c>
      <c r="G10" s="1" t="str">
        <f aca="false">imNPR</f>
        <v>-2.00</v>
      </c>
      <c r="I10" s="1" t="n">
        <f aca="false">nt!G10</f>
        <v>100</v>
      </c>
      <c r="J10" s="1" t="n">
        <f aca="false">nt!H10</f>
        <v>85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&lt;td&gt;DO YOU LOVE ME? [FINAL EDIT]&lt;td class="lv_b al_r"&gt;185&lt;td class="lv_b"&gt;+0.90:+0.40&lt;td&gt;-1.00:-2.00&lt;td&gt;DP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DO YOU LOVE ME?</v>
      </c>
      <c r="C11" s="1" t="n">
        <f aca="false">IF(ISNUMBER(I11),I11+J11,".")</f>
        <v>236</v>
      </c>
      <c r="D11" s="1" t="str">
        <f aca="false">IF(ISNUMBER(C11),"+"&amp;TEXT(ROUNDDOWN(imNGR/C11,2),"0.00"),".")</f>
        <v>+0.71</v>
      </c>
      <c r="E11" s="1" t="str">
        <f aca="false">IF(ISNUMBER(C11),"+"&amp;TEXT(ROUNDDOWN(imNGD/C11,2),"0.00"),".")</f>
        <v>+0.31</v>
      </c>
      <c r="F11" s="1" t="str">
        <f aca="false">imNBD</f>
        <v>-1.00</v>
      </c>
      <c r="G11" s="1" t="str">
        <f aca="false">imNPR</f>
        <v>-2.00</v>
      </c>
      <c r="I11" s="1" t="n">
        <f aca="false">nt!G11</f>
        <v>120</v>
      </c>
      <c r="J11" s="1" t="n">
        <f aca="false">nt!H11</f>
        <v>116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&lt;td&gt;DO YOU LOVE ME?&lt;td class="lv_b al_r"&gt;236&lt;td class="lv_b"&gt;+0.71:+0.31&lt;td&gt;-1.00:-2.00&lt;td&gt;DP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JAM JAM REGGAE [JAM JAM MIX]</v>
      </c>
      <c r="C12" s="1" t="n">
        <f aca="false">IF(ISNUMBER(I12),I12+J12,".")</f>
        <v>179</v>
      </c>
      <c r="D12" s="1" t="str">
        <f aca="false">IF(ISNUMBER(C12),"+"&amp;TEXT(ROUNDDOWN(imNGR/C12,2),"0.00"),".")</f>
        <v>+0.93</v>
      </c>
      <c r="E12" s="1" t="str">
        <f aca="false">IF(ISNUMBER(C12),"+"&amp;TEXT(ROUNDDOWN(imNGD/C12,2),"0.00"),".")</f>
        <v>+0.41</v>
      </c>
      <c r="F12" s="1" t="str">
        <f aca="false">imNBD</f>
        <v>-1.00</v>
      </c>
      <c r="G12" s="1" t="str">
        <f aca="false">imNPR</f>
        <v>-2.00</v>
      </c>
      <c r="I12" s="1" t="n">
        <f aca="false">nt!G12</f>
        <v>95</v>
      </c>
      <c r="J12" s="1" t="n">
        <f aca="false">nt!H12</f>
        <v>84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&lt;td&gt;JAM JAM REGGAE [JAM JAM MIX]&lt;td class="lv_b al_r"&gt;179&lt;td class="lv_b"&gt;+0.93:+0.41&lt;td&gt;-1.00:-2.00&lt;td&gt;DP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JAM JAM REGGAE</v>
      </c>
      <c r="C13" s="1" t="n">
        <f aca="false">IF(ISNUMBER(I13),I13+J13,".")</f>
        <v>78</v>
      </c>
      <c r="D13" s="1" t="str">
        <f aca="false">IF(ISNUMBER(C13),"+"&amp;TEXT(ROUNDDOWN(imNGR/C13,2),"0.00"),".")</f>
        <v>+2.15</v>
      </c>
      <c r="E13" s="1" t="str">
        <f aca="false">IF(ISNUMBER(C13),"+"&amp;TEXT(ROUNDDOWN(imNGD/C13,2),"0.00"),".")</f>
        <v>+0.95</v>
      </c>
      <c r="F13" s="1" t="str">
        <f aca="false">imNBD</f>
        <v>-1.00</v>
      </c>
      <c r="G13" s="1" t="str">
        <f aca="false">imNPR</f>
        <v>-2.00</v>
      </c>
      <c r="I13" s="1" t="n">
        <f aca="false">nt!G13</f>
        <v>36</v>
      </c>
      <c r="J13" s="1" t="n">
        <f aca="false">nt!H13</f>
        <v>42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&lt;td&gt;JAM JAM REGGAE&lt;td class="lv_b al_r"&gt;78&lt;td class="lv_b"&gt;+2.15:+0.95&lt;td&gt;-1.00:-2.00&lt;td&gt;DP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STAY WITH ME [BIGBEAT MIX]</v>
      </c>
      <c r="C14" s="1" t="n">
        <f aca="false">IF(ISNUMBER(I14),I14+J14,".")</f>
        <v>315</v>
      </c>
      <c r="D14" s="1" t="str">
        <f aca="false">IF(ISNUMBER(C14),"+"&amp;TEXT(ROUNDDOWN(imNGR/C14,2),"0.00"),".")</f>
        <v>+0.53</v>
      </c>
      <c r="E14" s="1" t="str">
        <f aca="false">IF(ISNUMBER(C14),"+"&amp;TEXT(ROUNDDOWN(imNGD/C14,2),"0.00"),".")</f>
        <v>+0.23</v>
      </c>
      <c r="F14" s="1" t="str">
        <f aca="false">imNBD</f>
        <v>-1.00</v>
      </c>
      <c r="G14" s="1" t="str">
        <f aca="false">imNPR</f>
        <v>-2.00</v>
      </c>
      <c r="I14" s="1" t="n">
        <f aca="false">nt!G14</f>
        <v>169</v>
      </c>
      <c r="J14" s="1" t="n">
        <f aca="false">nt!H14</f>
        <v>146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&lt;td&gt;STAY WITH ME [BIGBEAT MIX]&lt;td class="lv_b al_r"&gt;315&lt;td class="lv_b"&gt;+0.53:+0.23&lt;td&gt;-1.00:-2.00&lt;td&gt;DP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LOVE'S THEME OF BEATMANIA</v>
      </c>
      <c r="C15" s="1" t="n">
        <f aca="false">IF(ISNUMBER(I15),I15+J15,".")</f>
        <v>268</v>
      </c>
      <c r="D15" s="1" t="str">
        <f aca="false">IF(ISNUMBER(C15),"+"&amp;TEXT(ROUNDDOWN(imNGR/C15,2),"0.00"),".")</f>
        <v>+0.62</v>
      </c>
      <c r="E15" s="1" t="str">
        <f aca="false">IF(ISNUMBER(C15),"+"&amp;TEXT(ROUNDDOWN(imNGD/C15,2),"0.00"),".")</f>
        <v>+0.27</v>
      </c>
      <c r="F15" s="1" t="str">
        <f aca="false">imNBD</f>
        <v>-1.00</v>
      </c>
      <c r="G15" s="1" t="str">
        <f aca="false">imNPR</f>
        <v>-2.00</v>
      </c>
      <c r="I15" s="1" t="n">
        <f aca="false">nt!G15</f>
        <v>127</v>
      </c>
      <c r="J15" s="1" t="n">
        <f aca="false">nt!H15</f>
        <v>141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&lt;td&gt;LOVE'S THEME OF BEATMANIA&lt;td class="lv_b al_r"&gt;268&lt;td class="lv_b"&gt;+0.62:+0.27&lt;td&gt;-1.00:-2.00&lt;td&gt;DP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LOVE SO GROOVY [SLEEP MIX]</v>
      </c>
      <c r="C16" s="1" t="n">
        <f aca="false">IF(ISNUMBER(I16),I16+J16,".")</f>
        <v>176</v>
      </c>
      <c r="D16" s="1" t="str">
        <f aca="false">IF(ISNUMBER(C16),"+"&amp;TEXT(ROUNDDOWN(imNGR/C16,2),"0.00"),".")</f>
        <v>+0.95</v>
      </c>
      <c r="E16" s="1" t="str">
        <f aca="false">IF(ISNUMBER(C16),"+"&amp;TEXT(ROUNDDOWN(imNGD/C16,2),"0.00"),".")</f>
        <v>+0.42</v>
      </c>
      <c r="F16" s="1" t="str">
        <f aca="false">imNBD</f>
        <v>-1.00</v>
      </c>
      <c r="G16" s="1" t="str">
        <f aca="false">imNPR</f>
        <v>-2.00</v>
      </c>
      <c r="I16" s="1" t="n">
        <f aca="false">nt!G16</f>
        <v>93</v>
      </c>
      <c r="J16" s="1" t="n">
        <f aca="false">nt!H16</f>
        <v>83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&lt;td&gt;LOVE SO GROOVY [SLEEP MIX]&lt;td class="lv_b al_r"&gt;176&lt;td class="lv_b"&gt;+0.95:+0.42&lt;td&gt;-1.00:-2.00&lt;td&gt;DP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LOVE SO GROOVY</v>
      </c>
      <c r="C17" s="1" t="n">
        <f aca="false">IF(ISNUMBER(I17),I17+J17,".")</f>
        <v>192</v>
      </c>
      <c r="D17" s="1" t="str">
        <f aca="false">IF(ISNUMBER(C17),"+"&amp;TEXT(ROUNDDOWN(imNGR/C17,2),"0.00"),".")</f>
        <v>+0.87</v>
      </c>
      <c r="E17" s="1" t="str">
        <f aca="false">IF(ISNUMBER(C17),"+"&amp;TEXT(ROUNDDOWN(imNGD/C17,2),"0.00"),".")</f>
        <v>+0.38</v>
      </c>
      <c r="F17" s="1" t="str">
        <f aca="false">imNBD</f>
        <v>-1.00</v>
      </c>
      <c r="G17" s="1" t="str">
        <f aca="false">imNPR</f>
        <v>-2.00</v>
      </c>
      <c r="I17" s="1" t="n">
        <f aca="false">nt!G17</f>
        <v>110</v>
      </c>
      <c r="J17" s="1" t="n">
        <f aca="false">nt!H17</f>
        <v>82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&lt;td&gt;LOVE SO GROOVY&lt;td class="lv_b al_r"&gt;192&lt;td class="lv_b"&gt;+0.87:+0.38&lt;td&gt;-1.00:-2.00&lt;td&gt;DP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U GOTTA GROOVE [FUTURE LATIN MIX]</v>
      </c>
      <c r="C18" s="1" t="n">
        <f aca="false">IF(ISNUMBER(I18),I18+J18,".")</f>
        <v>221</v>
      </c>
      <c r="D18" s="1" t="str">
        <f aca="false">IF(ISNUMBER(C18),"+"&amp;TEXT(ROUNDDOWN(imNGR/C18,2),"0.00"),".")</f>
        <v>+0.76</v>
      </c>
      <c r="E18" s="1" t="str">
        <f aca="false">IF(ISNUMBER(C18),"+"&amp;TEXT(ROUNDDOWN(imNGD/C18,2),"0.00"),".")</f>
        <v>+0.33</v>
      </c>
      <c r="F18" s="1" t="str">
        <f aca="false">imNBD</f>
        <v>-1.00</v>
      </c>
      <c r="G18" s="1" t="str">
        <f aca="false">imNPR</f>
        <v>-2.00</v>
      </c>
      <c r="I18" s="1" t="n">
        <f aca="false">nt!G18</f>
        <v>96</v>
      </c>
      <c r="J18" s="1" t="n">
        <f aca="false">nt!H18</f>
        <v>125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&lt;td&gt;U GOTTA GROOVE [FUTURE LATIN MIX]&lt;td class="lv_b al_r"&gt;221&lt;td class="lv_b"&gt;+0.76:+0.33&lt;td&gt;-1.00:-2.00&lt;td&gt;DP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U GOTTA GROOVE</v>
      </c>
      <c r="C19" s="1" t="n">
        <f aca="false">IF(ISNUMBER(I19),I19+J19,".")</f>
        <v>94</v>
      </c>
      <c r="D19" s="1" t="str">
        <f aca="false">IF(ISNUMBER(C19),"+"&amp;TEXT(ROUNDDOWN(imNGR/C19,2),"0.00"),".")</f>
        <v>+1.78</v>
      </c>
      <c r="E19" s="1" t="str">
        <f aca="false">IF(ISNUMBER(C19),"+"&amp;TEXT(ROUNDDOWN(imNGD/C19,2),"0.00"),".")</f>
        <v>+0.79</v>
      </c>
      <c r="F19" s="1" t="str">
        <f aca="false">imNBD</f>
        <v>-1.00</v>
      </c>
      <c r="G19" s="1" t="str">
        <f aca="false">imNPR</f>
        <v>-2.00</v>
      </c>
      <c r="I19" s="1" t="n">
        <f aca="false">nt!G19</f>
        <v>44</v>
      </c>
      <c r="J19" s="1" t="n">
        <f aca="false">nt!H19</f>
        <v>50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&lt;td&gt;U GOTTA GROOVE&lt;td class="lv_b al_r"&gt;94&lt;td class="lv_b"&gt;+1.78:+0.79&lt;td&gt;-1.00:-2.00&lt;td&gt;DP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2 GORGEOUS 4U [EMULATE MIX]</v>
      </c>
      <c r="C20" s="1" t="n">
        <f aca="false">IF(ISNUMBER(I20),I20+J20,".")</f>
        <v>289</v>
      </c>
      <c r="D20" s="1" t="str">
        <f aca="false">IF(ISNUMBER(C20),"+"&amp;TEXT(ROUNDDOWN(imNGR/C20,2),"0.00"),".")</f>
        <v>+0.58</v>
      </c>
      <c r="E20" s="1" t="str">
        <f aca="false">IF(ISNUMBER(C20),"+"&amp;TEXT(ROUNDDOWN(imNGD/C20,2),"0.00"),".")</f>
        <v>+0.25</v>
      </c>
      <c r="F20" s="1" t="str">
        <f aca="false">imNBD</f>
        <v>-1.00</v>
      </c>
      <c r="G20" s="1" t="str">
        <f aca="false">imNPR</f>
        <v>-2.00</v>
      </c>
      <c r="I20" s="1" t="n">
        <f aca="false">nt!G20</f>
        <v>142</v>
      </c>
      <c r="J20" s="1" t="n">
        <f aca="false">nt!H20</f>
        <v>147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&lt;td&gt;2 GORGEOUS 4U [EMULATE MIX]&lt;td class="lv_b al_r"&gt;289&lt;td class="lv_b"&gt;+0.58:+0.25&lt;td&gt;-1.00:-2.00&lt;td&gt;DP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GREED EATER</v>
      </c>
      <c r="C21" s="1" t="n">
        <f aca="false">IF(ISNUMBER(I21),I21+J21,".")</f>
        <v>74</v>
      </c>
      <c r="D21" s="1" t="str">
        <f aca="false">IF(ISNUMBER(C21),"+"&amp;TEXT(ROUNDDOWN(imNGR/C21,2),"0.00"),".")</f>
        <v>+2.27</v>
      </c>
      <c r="E21" s="1" t="str">
        <f aca="false">IF(ISNUMBER(C21),"+"&amp;TEXT(ROUNDDOWN(imNGD/C21,2),"0.00"),".")</f>
        <v>+1.00</v>
      </c>
      <c r="F21" s="1" t="str">
        <f aca="false">imNBD</f>
        <v>-1.00</v>
      </c>
      <c r="G21" s="1" t="str">
        <f aca="false">imNPR</f>
        <v>-2.00</v>
      </c>
      <c r="I21" s="1" t="n">
        <f aca="false">nt!G21</f>
        <v>39</v>
      </c>
      <c r="J21" s="1" t="n">
        <f aca="false">nt!H21</f>
        <v>35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&lt;td&gt;GREED EATER&lt;td class="lv_b al_r"&gt;74&lt;td class="lv_b"&gt;+2.27:+1.00&lt;td&gt;-1.00:-2.00&lt;td&gt;DP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20,NOVEMBER [FINAL EDIT]</v>
      </c>
      <c r="C22" s="1" t="n">
        <f aca="false">IF(ISNUMBER(I22),I22+J22,".")</f>
        <v>230</v>
      </c>
      <c r="D22" s="1" t="str">
        <f aca="false">IF(ISNUMBER(C22),"+"&amp;TEXT(ROUNDDOWN(imNGR/C22,2),"0.00"),".")</f>
        <v>+0.73</v>
      </c>
      <c r="E22" s="1" t="str">
        <f aca="false">IF(ISNUMBER(C22),"+"&amp;TEXT(ROUNDDOWN(imNGD/C22,2),"0.00"),".")</f>
        <v>+0.32</v>
      </c>
      <c r="F22" s="1" t="str">
        <f aca="false">imNBD</f>
        <v>-1.00</v>
      </c>
      <c r="G22" s="1" t="str">
        <f aca="false">imNPR</f>
        <v>-2.00</v>
      </c>
      <c r="I22" s="1" t="n">
        <f aca="false">nt!G22</f>
        <v>122</v>
      </c>
      <c r="J22" s="1" t="n">
        <f aca="false">nt!H22</f>
        <v>108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&lt;td&gt;20,NOVEMBER [FINAL EDIT]&lt;td class="lv_b al_r"&gt;230&lt;td class="lv_b"&gt;+0.73:+0.32&lt;td&gt;-1.00:-2.00&lt;td&gt;DP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20,NOVEMBER [RADIO EDIT]</v>
      </c>
      <c r="C23" s="1" t="n">
        <f aca="false">IF(ISNUMBER(I23),I23+J23,".")</f>
        <v>352</v>
      </c>
      <c r="D23" s="1" t="str">
        <f aca="false">IF(ISNUMBER(C23),"+"&amp;TEXT(ROUNDDOWN(imNGR/C23,2),"0.00"),".")</f>
        <v>+0.47</v>
      </c>
      <c r="E23" s="1" t="str">
        <f aca="false">IF(ISNUMBER(C23),"+"&amp;TEXT(ROUNDDOWN(imNGD/C23,2),"0.00"),".")</f>
        <v>+0.21</v>
      </c>
      <c r="F23" s="1" t="str">
        <f aca="false">imNBD</f>
        <v>-1.00</v>
      </c>
      <c r="G23" s="1" t="str">
        <f aca="false">imNPR</f>
        <v>-2.00</v>
      </c>
      <c r="I23" s="1" t="n">
        <f aca="false">nt!G23</f>
        <v>179</v>
      </c>
      <c r="J23" s="1" t="n">
        <f aca="false">nt!H23</f>
        <v>173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&lt;td&gt;20,NOVEMBER [RADIO EDIT]&lt;td class="lv_b al_r"&gt;352&lt;td class="lv_b"&gt;+0.47:+0.21&lt;td&gt;-1.00:-2.00&lt;td&gt;DP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ANALYZE</v>
      </c>
      <c r="C24" s="1" t="n">
        <f aca="false">IF(ISNUMBER(I24),I24+J24,".")</f>
        <v>211</v>
      </c>
      <c r="D24" s="1" t="str">
        <f aca="false">IF(ISNUMBER(C24),"+"&amp;TEXT(ROUNDDOWN(imNGR/C24,2),"0.00"),".")</f>
        <v>+0.79</v>
      </c>
      <c r="E24" s="1" t="str">
        <f aca="false">IF(ISNUMBER(C24),"+"&amp;TEXT(ROUNDDOWN(imNGD/C24,2),"0.00"),".")</f>
        <v>+0.35</v>
      </c>
      <c r="F24" s="1" t="str">
        <f aca="false">imNBD</f>
        <v>-1.00</v>
      </c>
      <c r="G24" s="1" t="str">
        <f aca="false">imNPR</f>
        <v>-2.00</v>
      </c>
      <c r="I24" s="1" t="n">
        <f aca="false">nt!G24</f>
        <v>107</v>
      </c>
      <c r="J24" s="1" t="n">
        <f aca="false">nt!H24</f>
        <v>104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&lt;td&gt;ANALYZE&lt;td class="lv_b al_r"&gt;211&lt;td class="lv_b"&gt;+0.79:+0.35&lt;td&gt;-1.00:-2.00&lt;td&gt;DP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GREED EATER [DEAL WITH IT MIX]</v>
      </c>
      <c r="C25" s="1" t="n">
        <f aca="false">IF(ISNUMBER(I25),I25+J25,".")</f>
        <v>192</v>
      </c>
      <c r="D25" s="1" t="str">
        <f aca="false">IF(ISNUMBER(C25),"+"&amp;TEXT(ROUNDDOWN(imNGR/C25,2),"0.00"),".")</f>
        <v>+0.87</v>
      </c>
      <c r="E25" s="1" t="str">
        <f aca="false">IF(ISNUMBER(C25),"+"&amp;TEXT(ROUNDDOWN(imNGD/C25,2),"0.00"),".")</f>
        <v>+0.38</v>
      </c>
      <c r="F25" s="1" t="str">
        <f aca="false">imNBD</f>
        <v>-1.00</v>
      </c>
      <c r="G25" s="1" t="str">
        <f aca="false">imNPR</f>
        <v>-2.00</v>
      </c>
      <c r="I25" s="1" t="n">
        <f aca="false">nt!G25</f>
        <v>96</v>
      </c>
      <c r="J25" s="1" t="n">
        <f aca="false">nt!H25</f>
        <v>96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&lt;td&gt;GREED EATER [DEAL WITH IT MIX]&lt;td class="lv_b al_r"&gt;192&lt;td class="lv_b"&gt;+0.87:+0.38&lt;td&gt;-1.00:-2.00&lt;td&gt;DP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GREED EATER</v>
      </c>
      <c r="C26" s="1" t="n">
        <f aca="false">IF(ISNUMBER(I26),I26+J26,".")</f>
        <v>74</v>
      </c>
      <c r="D26" s="1" t="str">
        <f aca="false">IF(ISNUMBER(C26),"+"&amp;TEXT(ROUNDDOWN(imNGR/C26,2),"0.00"),".")</f>
        <v>+2.27</v>
      </c>
      <c r="E26" s="1" t="str">
        <f aca="false">IF(ISNUMBER(C26),"+"&amp;TEXT(ROUNDDOWN(imNGD/C26,2),"0.00"),".")</f>
        <v>+1.00</v>
      </c>
      <c r="F26" s="1" t="str">
        <f aca="false">imNBD</f>
        <v>-1.00</v>
      </c>
      <c r="G26" s="1" t="str">
        <f aca="false">imNPR</f>
        <v>-2.00</v>
      </c>
      <c r="I26" s="1" t="n">
        <f aca="false">nt!G26</f>
        <v>39</v>
      </c>
      <c r="J26" s="1" t="n">
        <f aca="false">nt!H26</f>
        <v>35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&lt;td&gt;GREED EATER&lt;td class="lv_b al_r"&gt;74&lt;td class="lv_b"&gt;+2.27:+1.00&lt;td&gt;-1.00:-2.00&lt;td&gt;DP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OVERDOSER [FLOTAGE MIX]</v>
      </c>
      <c r="C27" s="1" t="n">
        <f aca="false">IF(ISNUMBER(I27),I27+J27,".")</f>
        <v>243</v>
      </c>
      <c r="D27" s="1" t="str">
        <f aca="false">IF(ISNUMBER(C27),"+"&amp;TEXT(ROUNDDOWN(imNGR/C27,2),"0.00"),".")</f>
        <v>+0.69</v>
      </c>
      <c r="E27" s="1" t="str">
        <f aca="false">IF(ISNUMBER(C27),"+"&amp;TEXT(ROUNDDOWN(imNGD/C27,2),"0.00"),".")</f>
        <v>+0.30</v>
      </c>
      <c r="F27" s="1" t="str">
        <f aca="false">imNBD</f>
        <v>-1.00</v>
      </c>
      <c r="G27" s="1" t="str">
        <f aca="false">imNPR</f>
        <v>-2.00</v>
      </c>
      <c r="I27" s="1" t="n">
        <f aca="false">nt!G27</f>
        <v>123</v>
      </c>
      <c r="J27" s="1" t="n">
        <f aca="false">nt!H27</f>
        <v>120</v>
      </c>
      <c r="L27" s="1" t="str">
        <f aca="false">"&lt;td&gt;"&amp;B27&amp;IF(ISNUMBER(C27),"&lt;td class=""lv_b al_r""&gt;"&amp;C27&amp;"&lt;td class=""lv_b""&gt;"&amp;D27&amp;":"&amp;E27,"&lt;td colspan=2&gt;.")&amp;"&lt;td&gt;"&amp;F27&amp;":"&amp;G27&amp;"&lt;td&gt;DP"</f>
        <v>&lt;td&gt;OVERDOSER [FLOTAGE MIX]&lt;td class="lv_b al_r"&gt;243&lt;td class="lv_b"&gt;+0.69:+0.30&lt;td&gt;-1.00:-2.00&lt;td&gt;DP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OVERDOSER [AMBIENT MIX]</v>
      </c>
      <c r="C28" s="1" t="n">
        <f aca="false">IF(ISNUMBER(I28),I28+J28,".")</f>
        <v>224</v>
      </c>
      <c r="D28" s="1" t="str">
        <f aca="false">IF(ISNUMBER(C28),"+"&amp;TEXT(ROUNDDOWN(imNGR/C28,2),"0.00"),".")</f>
        <v>+0.75</v>
      </c>
      <c r="E28" s="1" t="str">
        <f aca="false">IF(ISNUMBER(C28),"+"&amp;TEXT(ROUNDDOWN(imNGD/C28,2),"0.00"),".")</f>
        <v>+0.33</v>
      </c>
      <c r="F28" s="1" t="str">
        <f aca="false">imNBD</f>
        <v>-1.00</v>
      </c>
      <c r="G28" s="1" t="str">
        <f aca="false">imNPR</f>
        <v>-2.00</v>
      </c>
      <c r="I28" s="1" t="n">
        <f aca="false">nt!G28</f>
        <v>105</v>
      </c>
      <c r="J28" s="1" t="n">
        <f aca="false">nt!H28</f>
        <v>119</v>
      </c>
      <c r="L28" s="1" t="str">
        <f aca="false">"&lt;td&gt;"&amp;B28&amp;IF(ISNUMBER(C28),"&lt;td class=""lv_b al_r""&gt;"&amp;C28&amp;"&lt;td class=""lv_b""&gt;"&amp;D28&amp;":"&amp;E28,"&lt;td colspan=2&gt;.")&amp;"&lt;td&gt;"&amp;F28&amp;":"&amp;G28&amp;"&lt;td&gt;DP"</f>
        <v>&lt;td&gt;OVERDOSER [AMBIENT MIX]&lt;td class="lv_b al_r"&gt;224&lt;td class="lv_b"&gt;+0.75:+0.33&lt;td&gt;-1.00:-2.00&lt;td&gt;DP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SKA A GO GO [SKA CORE MIX]</v>
      </c>
      <c r="C29" s="1" t="n">
        <f aca="false">IF(ISNUMBER(I29),I29+J29,".")</f>
        <v>306</v>
      </c>
      <c r="D29" s="1" t="str">
        <f aca="false">IF(ISNUMBER(C29),"+"&amp;TEXT(ROUNDDOWN(imNGR/C29,2),"0.00"),".")</f>
        <v>+0.54</v>
      </c>
      <c r="E29" s="1" t="str">
        <f aca="false">IF(ISNUMBER(C29),"+"&amp;TEXT(ROUNDDOWN(imNGD/C29,2),"0.00"),".")</f>
        <v>+0.24</v>
      </c>
      <c r="F29" s="1" t="str">
        <f aca="false">imNBD</f>
        <v>-1.00</v>
      </c>
      <c r="G29" s="1" t="str">
        <f aca="false">imNPR</f>
        <v>-2.00</v>
      </c>
      <c r="I29" s="1" t="n">
        <f aca="false">nt!G29</f>
        <v>161</v>
      </c>
      <c r="J29" s="1" t="n">
        <f aca="false">nt!H29</f>
        <v>145</v>
      </c>
      <c r="L29" s="1" t="str">
        <f aca="false">"&lt;td&gt;"&amp;B29&amp;IF(ISNUMBER(C29),"&lt;td class=""lv_b al_r""&gt;"&amp;C29&amp;"&lt;td class=""lv_b""&gt;"&amp;D29&amp;":"&amp;E29,"&lt;td colspan=2&gt;.")&amp;"&lt;td&gt;"&amp;F29&amp;":"&amp;G29&amp;"&lt;td&gt;DP"</f>
        <v>&lt;td&gt;SKA A GO GO [SKA CORE MIX]&lt;td class="lv_b al_r"&gt;306&lt;td class="lv_b"&gt;+0.54:+0.24&lt;td&gt;-1.00:-2.00&lt;td&gt;DP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SKA A GO GO</v>
      </c>
      <c r="C30" s="1" t="n">
        <f aca="false">IF(ISNUMBER(I30),I30+J30,".")</f>
        <v>394</v>
      </c>
      <c r="D30" s="1" t="str">
        <f aca="false">IF(ISNUMBER(C30),"+"&amp;TEXT(ROUNDDOWN(imNGR/C30,2),"0.00"),".")</f>
        <v>+0.42</v>
      </c>
      <c r="E30" s="1" t="str">
        <f aca="false">IF(ISNUMBER(C30),"+"&amp;TEXT(ROUNDDOWN(imNGD/C30,2),"0.00"),".")</f>
        <v>+0.18</v>
      </c>
      <c r="F30" s="1" t="str">
        <f aca="false">imNBD</f>
        <v>-1.00</v>
      </c>
      <c r="G30" s="1" t="str">
        <f aca="false">imNPR</f>
        <v>-2.00</v>
      </c>
      <c r="I30" s="1" t="n">
        <f aca="false">nt!G30</f>
        <v>188</v>
      </c>
      <c r="J30" s="1" t="n">
        <f aca="false">nt!H30</f>
        <v>206</v>
      </c>
      <c r="L30" s="1" t="str">
        <f aca="false">"&lt;td&gt;"&amp;B30&amp;IF(ISNUMBER(C30),"&lt;td class=""lv_b al_r""&gt;"&amp;C30&amp;"&lt;td class=""lv_b""&gt;"&amp;D30&amp;":"&amp;E30,"&lt;td colspan=2&gt;.")&amp;"&lt;td&gt;"&amp;F30&amp;":"&amp;G30&amp;"&lt;td&gt;DP"</f>
        <v>&lt;td&gt;SKA A GO GO&lt;td class="lv_b al_r"&gt;394&lt;td class="lv_b"&gt;+0.42:+0.18&lt;td&gt;-1.00:-2.00&lt;td&gt;DP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ROCK THE BEATZ</v>
      </c>
      <c r="C31" s="1" t="n">
        <f aca="false">IF(ISNUMBER(I31),I31+J31,".")</f>
        <v>245</v>
      </c>
      <c r="D31" s="1" t="str">
        <f aca="false">IF(ISNUMBER(C31),"+"&amp;TEXT(ROUNDDOWN(imNGR/C31,2),"0.00"),".")</f>
        <v>+0.68</v>
      </c>
      <c r="E31" s="1" t="str">
        <f aca="false">IF(ISNUMBER(C31),"+"&amp;TEXT(ROUNDDOWN(imNGD/C31,2),"0.00"),".")</f>
        <v>+0.30</v>
      </c>
      <c r="F31" s="1" t="str">
        <f aca="false">imNBD</f>
        <v>-1.00</v>
      </c>
      <c r="G31" s="1" t="str">
        <f aca="false">imNPR</f>
        <v>-2.00</v>
      </c>
      <c r="I31" s="1" t="n">
        <f aca="false">nt!G31</f>
        <v>123</v>
      </c>
      <c r="J31" s="1" t="n">
        <f aca="false">nt!H31</f>
        <v>122</v>
      </c>
      <c r="L31" s="1" t="str">
        <f aca="false">"&lt;td&gt;"&amp;B31&amp;IF(ISNUMBER(C31),"&lt;td class=""lv_b al_r""&gt;"&amp;C31&amp;"&lt;td class=""lv_b""&gt;"&amp;D31&amp;":"&amp;E31,"&lt;td colspan=2&gt;.")&amp;"&lt;td&gt;"&amp;F31&amp;":"&amp;G31&amp;"&lt;td&gt;DP"</f>
        <v>&lt;td&gt;ROCK THE BEATZ&lt;td class="lv_b al_r"&gt;245&lt;td class="lv_b"&gt;+0.68:+0.30&lt;td&gt;-1.00:-2.00&lt;td&gt;DP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DEEP CLEAR EYES [THE BLEEPING UP MIX]</v>
      </c>
      <c r="C32" s="1" t="n">
        <f aca="false">IF(ISNUMBER(I32),I32+J32,".")</f>
        <v>386</v>
      </c>
      <c r="D32" s="1" t="str">
        <f aca="false">IF(ISNUMBER(C32),"+"&amp;TEXT(ROUNDDOWN(imNGR/C32,2),"0.00"),".")</f>
        <v>+0.43</v>
      </c>
      <c r="E32" s="1" t="str">
        <f aca="false">IF(ISNUMBER(C32),"+"&amp;TEXT(ROUNDDOWN(imNGD/C32,2),"0.00"),".")</f>
        <v>+0.19</v>
      </c>
      <c r="F32" s="1" t="str">
        <f aca="false">imNBD</f>
        <v>-1.00</v>
      </c>
      <c r="G32" s="1" t="str">
        <f aca="false">imNPR</f>
        <v>-2.00</v>
      </c>
      <c r="I32" s="1" t="n">
        <f aca="false">nt!G32</f>
        <v>192</v>
      </c>
      <c r="J32" s="1" t="n">
        <f aca="false">nt!H32</f>
        <v>194</v>
      </c>
      <c r="L32" s="1" t="str">
        <f aca="false">"&lt;td&gt;"&amp;B32&amp;IF(ISNUMBER(C32),"&lt;td class=""lv_b al_r""&gt;"&amp;C32&amp;"&lt;td class=""lv_b""&gt;"&amp;D32&amp;":"&amp;E32,"&lt;td colspan=2&gt;.")&amp;"&lt;td&gt;"&amp;F32&amp;":"&amp;G32&amp;"&lt;td&gt;DP"</f>
        <v>&lt;td&gt;DEEP CLEAR EYES [THE BLEEPING UP MIX]&lt;td class="lv_b al_r"&gt;386&lt;td class="lv_b"&gt;+0.43:+0.19&lt;td&gt;-1.00:-2.00&lt;td&gt;DP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DEEP CLEAR EYES</v>
      </c>
      <c r="C33" s="1" t="n">
        <f aca="false">IF(ISNUMBER(I33),I33+J33,".")</f>
        <v>267</v>
      </c>
      <c r="D33" s="1" t="str">
        <f aca="false">IF(ISNUMBER(C33),"+"&amp;TEXT(ROUNDDOWN(imNGR/C33,2),"0.00"),".")</f>
        <v>+0.62</v>
      </c>
      <c r="E33" s="1" t="str">
        <f aca="false">IF(ISNUMBER(C33),"+"&amp;TEXT(ROUNDDOWN(imNGD/C33,2),"0.00"),".")</f>
        <v>+0.27</v>
      </c>
      <c r="F33" s="1" t="str">
        <f aca="false">imNBD</f>
        <v>-1.00</v>
      </c>
      <c r="G33" s="1" t="str">
        <f aca="false">imNPR</f>
        <v>-2.00</v>
      </c>
      <c r="I33" s="1" t="n">
        <f aca="false">nt!G33</f>
        <v>127</v>
      </c>
      <c r="J33" s="1" t="n">
        <f aca="false">nt!H33</f>
        <v>140</v>
      </c>
      <c r="L33" s="1" t="str">
        <f aca="false">"&lt;td&gt;"&amp;B33&amp;IF(ISNUMBER(C33),"&lt;td class=""lv_b al_r""&gt;"&amp;C33&amp;"&lt;td class=""lv_b""&gt;"&amp;D33&amp;":"&amp;E33,"&lt;td colspan=2&gt;.")&amp;"&lt;td&gt;"&amp;F33&amp;":"&amp;G33&amp;"&lt;td&gt;DP"</f>
        <v>&lt;td&gt;DEEP CLEAR EYES&lt;td class="lv_b al_r"&gt;267&lt;td class="lv_b"&gt;+0.62:+0.27&lt;td&gt;-1.00:-2.00&lt;td&gt;DP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SALAMANDER BEAT CRUSH MIX [CRASH MIX]</v>
      </c>
      <c r="C34" s="1" t="n">
        <f aca="false">IF(ISNUMBER(I34),I34+J34,".")</f>
        <v>234</v>
      </c>
      <c r="D34" s="1" t="str">
        <f aca="false">IF(ISNUMBER(C34),"+"&amp;TEXT(ROUNDDOWN(imNGR/C34,2),"0.00"),".")</f>
        <v>+0.71</v>
      </c>
      <c r="E34" s="1" t="str">
        <f aca="false">IF(ISNUMBER(C34),"+"&amp;TEXT(ROUNDDOWN(imNGD/C34,2),"0.00"),".")</f>
        <v>+0.31</v>
      </c>
      <c r="F34" s="1" t="str">
        <f aca="false">imNBD</f>
        <v>-1.00</v>
      </c>
      <c r="G34" s="1" t="str">
        <f aca="false">imNPR</f>
        <v>-2.00</v>
      </c>
      <c r="I34" s="1" t="n">
        <f aca="false">nt!G34</f>
        <v>119</v>
      </c>
      <c r="J34" s="1" t="n">
        <f aca="false">nt!H34</f>
        <v>115</v>
      </c>
      <c r="L34" s="1" t="str">
        <f aca="false">"&lt;td&gt;"&amp;B34&amp;IF(ISNUMBER(C34),"&lt;td class=""lv_b al_r""&gt;"&amp;C34&amp;"&lt;td class=""lv_b""&gt;"&amp;D34&amp;":"&amp;E34,"&lt;td colspan=2&gt;.")&amp;"&lt;td&gt;"&amp;F34&amp;":"&amp;G34&amp;"&lt;td&gt;DP"</f>
        <v>&lt;td&gt;SALAMANDER BEAT CRUSH MIX [CRASH MIX]&lt;td class="lv_b al_r"&gt;234&lt;td class="lv_b"&gt;+0.71:+0.31&lt;td&gt;-1.00:-2.00&lt;td&gt;DP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SALAMANDER BEAT CRUSH MIX</v>
      </c>
      <c r="C35" s="1" t="n">
        <f aca="false">IF(ISNUMBER(I35),I35+J35,".")</f>
        <v>177</v>
      </c>
      <c r="D35" s="1" t="str">
        <f aca="false">IF(ISNUMBER(C35),"+"&amp;TEXT(ROUNDDOWN(imNGR/C35,2),"0.00"),".")</f>
        <v>+0.94</v>
      </c>
      <c r="E35" s="1" t="str">
        <f aca="false">IF(ISNUMBER(C35),"+"&amp;TEXT(ROUNDDOWN(imNGD/C35,2),"0.00"),".")</f>
        <v>+0.42</v>
      </c>
      <c r="F35" s="1" t="str">
        <f aca="false">imNBD</f>
        <v>-1.00</v>
      </c>
      <c r="G35" s="1" t="str">
        <f aca="false">imNPR</f>
        <v>-2.00</v>
      </c>
      <c r="I35" s="1" t="n">
        <f aca="false">nt!G35</f>
        <v>92</v>
      </c>
      <c r="J35" s="1" t="n">
        <f aca="false">nt!H35</f>
        <v>85</v>
      </c>
      <c r="L35" s="1" t="str">
        <f aca="false">"&lt;td&gt;"&amp;B35&amp;IF(ISNUMBER(C35),"&lt;td class=""lv_b al_r""&gt;"&amp;C35&amp;"&lt;td class=""lv_b""&gt;"&amp;D35&amp;":"&amp;E35,"&lt;td colspan=2&gt;.")&amp;"&lt;td&gt;"&amp;F35&amp;":"&amp;G35&amp;"&lt;td&gt;DP"</f>
        <v>&lt;td&gt;SALAMANDER BEAT CRUSH MIX&lt;td class="lv_b al_r"&gt;177&lt;td class="lv_b"&gt;+0.94:+0.42&lt;td&gt;-1.00:-2.00&lt;td&gt;DP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E-MOTION [ROMANTIC STYLE]</v>
      </c>
      <c r="C36" s="1" t="n">
        <f aca="false">IF(ISNUMBER(I36),I36+J36,".")</f>
        <v>199</v>
      </c>
      <c r="D36" s="1" t="str">
        <f aca="false">IF(ISNUMBER(C36),"+"&amp;TEXT(ROUNDDOWN(imNGR/C36,2),"0.00"),".")</f>
        <v>+0.84</v>
      </c>
      <c r="E36" s="1" t="str">
        <f aca="false">IF(ISNUMBER(C36),"+"&amp;TEXT(ROUNDDOWN(imNGD/C36,2),"0.00"),".")</f>
        <v>+0.37</v>
      </c>
      <c r="F36" s="1" t="str">
        <f aca="false">imNBD</f>
        <v>-1.00</v>
      </c>
      <c r="G36" s="1" t="str">
        <f aca="false">imNPR</f>
        <v>-2.00</v>
      </c>
      <c r="I36" s="1" t="n">
        <f aca="false">nt!G36</f>
        <v>97</v>
      </c>
      <c r="J36" s="1" t="n">
        <f aca="false">nt!H36</f>
        <v>102</v>
      </c>
      <c r="L36" s="1" t="str">
        <f aca="false">"&lt;td&gt;"&amp;B36&amp;IF(ISNUMBER(C36),"&lt;td class=""lv_b al_r""&gt;"&amp;C36&amp;"&lt;td class=""lv_b""&gt;"&amp;D36&amp;":"&amp;E36,"&lt;td colspan=2&gt;.")&amp;"&lt;td&gt;"&amp;F36&amp;":"&amp;G36&amp;"&lt;td&gt;DP"</f>
        <v>&lt;td&gt;E-MOTION [ROMANTIC STYLE]&lt;td class="lv_b al_r"&gt;199&lt;td class="lv_b"&gt;+0.84:+0.37&lt;td&gt;-1.00:-2.00&lt;td&gt;DP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E-MOTION [2ND MIX]</v>
      </c>
      <c r="C37" s="1" t="n">
        <f aca="false">IF(ISNUMBER(I37),I37+J37,".")</f>
        <v>241</v>
      </c>
      <c r="D37" s="1" t="str">
        <f aca="false">IF(ISNUMBER(C37),"+"&amp;TEXT(ROUNDDOWN(imNGR/C37,2),"0.00"),".")</f>
        <v>+0.69</v>
      </c>
      <c r="E37" s="1" t="str">
        <f aca="false">IF(ISNUMBER(C37),"+"&amp;TEXT(ROUNDDOWN(imNGD/C37,2),"0.00"),".")</f>
        <v>+0.30</v>
      </c>
      <c r="F37" s="1" t="str">
        <f aca="false">imNBD</f>
        <v>-1.00</v>
      </c>
      <c r="G37" s="1" t="str">
        <f aca="false">imNPR</f>
        <v>-2.00</v>
      </c>
      <c r="I37" s="1" t="n">
        <f aca="false">nt!G37</f>
        <v>119</v>
      </c>
      <c r="J37" s="1" t="n">
        <f aca="false">nt!H37</f>
        <v>122</v>
      </c>
      <c r="L37" s="1" t="str">
        <f aca="false">"&lt;td&gt;"&amp;B37&amp;IF(ISNUMBER(C37),"&lt;td class=""lv_b al_r""&gt;"&amp;C37&amp;"&lt;td class=""lv_b""&gt;"&amp;D37&amp;":"&amp;E37,"&lt;td colspan=2&gt;.")&amp;"&lt;td&gt;"&amp;F37&amp;":"&amp;G37&amp;"&lt;td&gt;DP"</f>
        <v>&lt;td&gt;E-MOTION [2ND MIX]&lt;td class="lv_b al_r"&gt;241&lt;td class="lv_b"&gt;+0.69:+0.30&lt;td&gt;-1.00:-2.00&lt;td&gt;DP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ACROSS THE BOARDERS</v>
      </c>
      <c r="C38" s="1" t="n">
        <f aca="false">IF(ISNUMBER(I38),I38+J38,".")</f>
        <v>193</v>
      </c>
      <c r="D38" s="1" t="str">
        <f aca="false">IF(ISNUMBER(C38),"+"&amp;TEXT(ROUNDDOWN(imNGR/C38,2),"0.00"),".")</f>
        <v>+0.87</v>
      </c>
      <c r="E38" s="1" t="str">
        <f aca="false">IF(ISNUMBER(C38),"+"&amp;TEXT(ROUNDDOWN(imNGD/C38,2),"0.00"),".")</f>
        <v>+0.38</v>
      </c>
      <c r="F38" s="1" t="str">
        <f aca="false">imNBD</f>
        <v>-1.00</v>
      </c>
      <c r="G38" s="1" t="str">
        <f aca="false">imNPR</f>
        <v>-2.00</v>
      </c>
      <c r="I38" s="1" t="n">
        <f aca="false">nt!G38</f>
        <v>106</v>
      </c>
      <c r="J38" s="1" t="n">
        <f aca="false">nt!H38</f>
        <v>87</v>
      </c>
      <c r="L38" s="1" t="str">
        <f aca="false">"&lt;td&gt;"&amp;B38&amp;IF(ISNUMBER(C38),"&lt;td class=""lv_b al_r""&gt;"&amp;C38&amp;"&lt;td class=""lv_b""&gt;"&amp;D38&amp;":"&amp;E38,"&lt;td colspan=2&gt;.")&amp;"&lt;td&gt;"&amp;F38&amp;":"&amp;G38&amp;"&lt;td&gt;DP"</f>
        <v>&lt;td&gt;ACROSS THE BOARDERS&lt;td class="lv_b al_r"&gt;193&lt;td class="lv_b"&gt;+0.87:+0.38&lt;td&gt;-1.00:-2.00&lt;td&gt;DP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IT'S SO GOOD</v>
      </c>
      <c r="C39" s="1" t="n">
        <f aca="false">IF(ISNUMBER(I39),I39+J39,".")</f>
        <v>258</v>
      </c>
      <c r="D39" s="1" t="str">
        <f aca="false">IF(ISNUMBER(C39),"+"&amp;TEXT(ROUNDDOWN(imNGR/C39,2),"0.00"),".")</f>
        <v>+0.65</v>
      </c>
      <c r="E39" s="1" t="str">
        <f aca="false">IF(ISNUMBER(C39),"+"&amp;TEXT(ROUNDDOWN(imNGD/C39,2),"0.00"),".")</f>
        <v>+0.28</v>
      </c>
      <c r="F39" s="1" t="str">
        <f aca="false">imNBD</f>
        <v>-1.00</v>
      </c>
      <c r="G39" s="1" t="str">
        <f aca="false">imNPR</f>
        <v>-2.00</v>
      </c>
      <c r="I39" s="1" t="n">
        <f aca="false">nt!G39</f>
        <v>132</v>
      </c>
      <c r="J39" s="1" t="n">
        <f aca="false">nt!H39</f>
        <v>126</v>
      </c>
      <c r="L39" s="1" t="str">
        <f aca="false">"&lt;td&gt;"&amp;B39&amp;IF(ISNUMBER(C39),"&lt;td class=""lv_b al_r""&gt;"&amp;C39&amp;"&lt;td class=""lv_b""&gt;"&amp;D39&amp;":"&amp;E39,"&lt;td colspan=2&gt;.")&amp;"&lt;td&gt;"&amp;F39&amp;":"&amp;G39&amp;"&lt;td&gt;DP"</f>
        <v>&lt;td&gt;IT'S SO GOOD&lt;td class="lv_b al_r"&gt;258&lt;td class="lv_b"&gt;+0.65:+0.28&lt;td&gt;-1.00:-2.00&lt;td&gt;DP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ALIENHEAD</v>
      </c>
      <c r="C40" s="1" t="n">
        <f aca="false">IF(ISNUMBER(I40),I40+J40,".")</f>
        <v>369</v>
      </c>
      <c r="D40" s="1" t="str">
        <f aca="false">IF(ISNUMBER(C40),"+"&amp;TEXT(ROUNDDOWN(imNGR/C40,2),"0.00"),".")</f>
        <v>+0.45</v>
      </c>
      <c r="E40" s="1" t="str">
        <f aca="false">IF(ISNUMBER(C40),"+"&amp;TEXT(ROUNDDOWN(imNGD/C40,2),"0.00"),".")</f>
        <v>+0.20</v>
      </c>
      <c r="F40" s="1" t="str">
        <f aca="false">imNBD</f>
        <v>-1.00</v>
      </c>
      <c r="G40" s="1" t="str">
        <f aca="false">imNPR</f>
        <v>-2.00</v>
      </c>
      <c r="I40" s="1" t="n">
        <f aca="false">nt!G40</f>
        <v>189</v>
      </c>
      <c r="J40" s="1" t="n">
        <f aca="false">nt!H40</f>
        <v>180</v>
      </c>
      <c r="L40" s="1" t="str">
        <f aca="false">"&lt;td&gt;"&amp;B40&amp;IF(ISNUMBER(C40),"&lt;td class=""lv_b al_r""&gt;"&amp;C40&amp;"&lt;td class=""lv_b""&gt;"&amp;D40&amp;":"&amp;E40,"&lt;td colspan=2&gt;.")&amp;"&lt;td&gt;"&amp;F40&amp;":"&amp;G40&amp;"&lt;td&gt;DP"</f>
        <v>&lt;td&gt;ALIENHEAD&lt;td class="lv_b al_r"&gt;369&lt;td class="lv_b"&gt;+0.45:+0.20&lt;td&gt;-1.00:-2.00&lt;td&gt;DP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SOMETHING SPECIAL</v>
      </c>
      <c r="C41" s="1" t="n">
        <f aca="false">IF(ISNUMBER(I41),I41+J41,".")</f>
        <v>408</v>
      </c>
      <c r="D41" s="1" t="str">
        <f aca="false">IF(ISNUMBER(C41),"+"&amp;TEXT(ROUNDDOWN(imNGR/C41,2),"0.00"),".")</f>
        <v>+0.41</v>
      </c>
      <c r="E41" s="1" t="str">
        <f aca="false">IF(ISNUMBER(C41),"+"&amp;TEXT(ROUNDDOWN(imNGD/C41,2),"0.00"),".")</f>
        <v>+0.18</v>
      </c>
      <c r="F41" s="1" t="str">
        <f aca="false">imNBD</f>
        <v>-1.00</v>
      </c>
      <c r="G41" s="1" t="str">
        <f aca="false">imNPR</f>
        <v>-2.00</v>
      </c>
      <c r="I41" s="1" t="n">
        <f aca="false">nt!G41</f>
        <v>209</v>
      </c>
      <c r="J41" s="1" t="n">
        <f aca="false">nt!H41</f>
        <v>199</v>
      </c>
      <c r="L41" s="1" t="str">
        <f aca="false">"&lt;td&gt;"&amp;B41&amp;IF(ISNUMBER(C41),"&lt;td class=""lv_b al_r""&gt;"&amp;C41&amp;"&lt;td class=""lv_b""&gt;"&amp;D41&amp;":"&amp;E41,"&lt;td colspan=2&gt;.")&amp;"&lt;td&gt;"&amp;F41&amp;":"&amp;G41&amp;"&lt;td&gt;DP"</f>
        <v>&lt;td&gt;SOMETHING SPECIAL&lt;td class="lv_b al_r"&gt;408&lt;td class="lv_b"&gt;+0.41:+0.18&lt;td&gt;-1.00:-2.00&lt;td&gt;DP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BEGINNING OF LIFE [THE GROUND PULSE MIX]</v>
      </c>
      <c r="C42" s="1" t="n">
        <f aca="false">IF(ISNUMBER(I42),I42+J42,".")</f>
        <v>133</v>
      </c>
      <c r="D42" s="1" t="str">
        <f aca="false">IF(ISNUMBER(C42),"+"&amp;TEXT(ROUNDDOWN(imNGR/C42,2),"0.00"),".")</f>
        <v>+1.26</v>
      </c>
      <c r="E42" s="1" t="str">
        <f aca="false">IF(ISNUMBER(C42),"+"&amp;TEXT(ROUNDDOWN(imNGD/C42,2),"0.00"),".")</f>
        <v>+0.56</v>
      </c>
      <c r="F42" s="1" t="str">
        <f aca="false">imNBD</f>
        <v>-1.00</v>
      </c>
      <c r="G42" s="1" t="str">
        <f aca="false">imNPR</f>
        <v>-2.00</v>
      </c>
      <c r="I42" s="1" t="n">
        <f aca="false">nt!G42</f>
        <v>72</v>
      </c>
      <c r="J42" s="1" t="n">
        <f aca="false">nt!H42</f>
        <v>61</v>
      </c>
      <c r="L42" s="1" t="str">
        <f aca="false">"&lt;td&gt;"&amp;B42&amp;IF(ISNUMBER(C42),"&lt;td class=""lv_b al_r""&gt;"&amp;C42&amp;"&lt;td class=""lv_b""&gt;"&amp;D42&amp;":"&amp;E42,"&lt;td colspan=2&gt;.")&amp;"&lt;td&gt;"&amp;F42&amp;":"&amp;G42&amp;"&lt;td&gt;DP"</f>
        <v>&lt;td&gt;BEGINNING OF LIFE [THE GROUND PULSE MIX]&lt;td class="lv_b al_r"&gt;133&lt;td class="lv_b"&gt;+1.26:+0.56&lt;td&gt;-1.00:-2.00&lt;td&gt;DP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BEGINNING OF LIFE</v>
      </c>
      <c r="C43" s="1" t="n">
        <f aca="false">IF(ISNUMBER(I43),I43+J43,".")</f>
        <v>115</v>
      </c>
      <c r="D43" s="1" t="str">
        <f aca="false">IF(ISNUMBER(C43),"+"&amp;TEXT(ROUNDDOWN(imNGR/C43,2),"0.00"),".")</f>
        <v>+1.46</v>
      </c>
      <c r="E43" s="1" t="str">
        <f aca="false">IF(ISNUMBER(C43),"+"&amp;TEXT(ROUNDDOWN(imNGD/C43,2),"0.00"),".")</f>
        <v>+0.64</v>
      </c>
      <c r="F43" s="1" t="str">
        <f aca="false">imNBD</f>
        <v>-1.00</v>
      </c>
      <c r="G43" s="1" t="str">
        <f aca="false">imNPR</f>
        <v>-2.00</v>
      </c>
      <c r="I43" s="1" t="n">
        <f aca="false">nt!G43</f>
        <v>58</v>
      </c>
      <c r="J43" s="1" t="n">
        <f aca="false">nt!H43</f>
        <v>57</v>
      </c>
      <c r="L43" s="1" t="str">
        <f aca="false">"&lt;td&gt;"&amp;B43&amp;IF(ISNUMBER(C43),"&lt;td class=""lv_b al_r""&gt;"&amp;C43&amp;"&lt;td class=""lv_b""&gt;"&amp;D43&amp;":"&amp;E43,"&lt;td colspan=2&gt;.")&amp;"&lt;td&gt;"&amp;F43&amp;":"&amp;G43&amp;"&lt;td&gt;DP"</f>
        <v>&lt;td&gt;BEGINNING OF LIFE&lt;td class="lv_b al_r"&gt;115&lt;td class="lv_b"&gt;+1.46:+0.64&lt;td&gt;-1.00:-2.00&lt;td&gt;DP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ACID BOMB [LATINIZE MIX]</v>
      </c>
      <c r="C44" s="1" t="n">
        <f aca="false">IF(ISNUMBER(I44),I44+J44,".")</f>
        <v>282</v>
      </c>
      <c r="D44" s="1" t="str">
        <f aca="false">IF(ISNUMBER(C44),"+"&amp;TEXT(ROUNDDOWN(imNGR/C44,2),"0.00"),".")</f>
        <v>+0.59</v>
      </c>
      <c r="E44" s="1" t="str">
        <f aca="false">IF(ISNUMBER(C44),"+"&amp;TEXT(ROUNDDOWN(imNGD/C44,2),"0.00"),".")</f>
        <v>+0.26</v>
      </c>
      <c r="F44" s="1" t="str">
        <f aca="false">imNBD</f>
        <v>-1.00</v>
      </c>
      <c r="G44" s="1" t="str">
        <f aca="false">imNPR</f>
        <v>-2.00</v>
      </c>
      <c r="I44" s="1" t="n">
        <f aca="false">nt!G44</f>
        <v>136</v>
      </c>
      <c r="J44" s="1" t="n">
        <f aca="false">nt!H44</f>
        <v>146</v>
      </c>
      <c r="L44" s="1" t="str">
        <f aca="false">"&lt;td&gt;"&amp;B44&amp;IF(ISNUMBER(C44),"&lt;td class=""lv_b al_r""&gt;"&amp;C44&amp;"&lt;td class=""lv_b""&gt;"&amp;D44&amp;":"&amp;E44,"&lt;td colspan=2&gt;.")&amp;"&lt;td&gt;"&amp;F44&amp;":"&amp;G44&amp;"&lt;td&gt;DP"</f>
        <v>&lt;td&gt;ACID BOMB [LATINIZE MIX]&lt;td class="lv_b al_r"&gt;282&lt;td class="lv_b"&gt;+0.59:+0.26&lt;td&gt;-1.00:-2.00&lt;td&gt;DP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ACID BOMB</v>
      </c>
      <c r="C45" s="1" t="n">
        <f aca="false">IF(ISNUMBER(I45),I45+J45,".")</f>
        <v>568</v>
      </c>
      <c r="D45" s="1" t="str">
        <f aca="false">IF(ISNUMBER(C45),"+"&amp;TEXT(ROUNDDOWN(imNGR/C45,2),"0.00"),".")</f>
        <v>+0.29</v>
      </c>
      <c r="E45" s="1" t="str">
        <f aca="false">IF(ISNUMBER(C45),"+"&amp;TEXT(ROUNDDOWN(imNGD/C45,2),"0.00"),".")</f>
        <v>+0.13</v>
      </c>
      <c r="F45" s="1" t="str">
        <f aca="false">imNBD</f>
        <v>-1.00</v>
      </c>
      <c r="G45" s="1" t="str">
        <f aca="false">imNPR</f>
        <v>-2.00</v>
      </c>
      <c r="I45" s="1" t="n">
        <f aca="false">nt!G45</f>
        <v>272</v>
      </c>
      <c r="J45" s="1" t="n">
        <f aca="false">nt!H45</f>
        <v>296</v>
      </c>
      <c r="L45" s="1" t="str">
        <f aca="false">"&lt;td&gt;"&amp;B45&amp;IF(ISNUMBER(C45),"&lt;td class=""lv_b al_r""&gt;"&amp;C45&amp;"&lt;td class=""lv_b""&gt;"&amp;D45&amp;":"&amp;E45,"&lt;td colspan=2&gt;.")&amp;"&lt;td&gt;"&amp;F45&amp;":"&amp;G45&amp;"&lt;td&gt;DP"</f>
        <v>&lt;td&gt;ACID BOMB&lt;td class="lv_b al_r"&gt;568&lt;td class="lv_b"&gt;+0.29:+0.13&lt;td&gt;-1.00:-2.00&lt;td&gt;DP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GUILTY</v>
      </c>
      <c r="C46" s="1" t="n">
        <f aca="false">IF(ISNUMBER(I46),I46+J46,".")</f>
        <v>302</v>
      </c>
      <c r="D46" s="1" t="str">
        <f aca="false">IF(ISNUMBER(C46),"+"&amp;TEXT(ROUNDDOWN(imNGR/C46,2),"0.00"),".")</f>
        <v>+0.55</v>
      </c>
      <c r="E46" s="1" t="str">
        <f aca="false">IF(ISNUMBER(C46),"+"&amp;TEXT(ROUNDDOWN(imNGD/C46,2),"0.00"),".")</f>
        <v>+0.24</v>
      </c>
      <c r="F46" s="1" t="str">
        <f aca="false">imNBD</f>
        <v>-1.00</v>
      </c>
      <c r="G46" s="1" t="str">
        <f aca="false">imNPR</f>
        <v>-2.00</v>
      </c>
      <c r="I46" s="1" t="n">
        <f aca="false">nt!G46</f>
        <v>148</v>
      </c>
      <c r="J46" s="1" t="n">
        <f aca="false">nt!H46</f>
        <v>154</v>
      </c>
      <c r="L46" s="1" t="str">
        <f aca="false">"&lt;td&gt;"&amp;B46&amp;IF(ISNUMBER(C46),"&lt;td class=""lv_b al_r""&gt;"&amp;C46&amp;"&lt;td class=""lv_b""&gt;"&amp;D46&amp;":"&amp;E46,"&lt;td colspan=2&gt;.")&amp;"&lt;td&gt;"&amp;F46&amp;":"&amp;G46&amp;"&lt;td&gt;DP"</f>
        <v>&lt;td&gt;GUILTY&lt;td class="lv_b al_r"&gt;302&lt;td class="lv_b"&gt;+0.55:+0.24&lt;td&gt;-1.00:-2.00&lt;td&gt;DP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DJ-BATTLE [JODLER MIX]</v>
      </c>
      <c r="C47" s="1" t="n">
        <f aca="false">IF(ISNUMBER(I47),I47+J47,".")</f>
        <v>110</v>
      </c>
      <c r="D47" s="1" t="str">
        <f aca="false">IF(ISNUMBER(C47),"+"&amp;TEXT(ROUNDDOWN(imNGR/C47,2),"0.00"),".")</f>
        <v>+1.52</v>
      </c>
      <c r="E47" s="1" t="str">
        <f aca="false">IF(ISNUMBER(C47),"+"&amp;TEXT(ROUNDDOWN(imNGD/C47,2),"0.00"),".")</f>
        <v>+0.67</v>
      </c>
      <c r="F47" s="1" t="str">
        <f aca="false">imNBD</f>
        <v>-1.00</v>
      </c>
      <c r="G47" s="1" t="str">
        <f aca="false">imNPR</f>
        <v>-2.00</v>
      </c>
      <c r="I47" s="1" t="n">
        <f aca="false">nt!G47</f>
        <v>56</v>
      </c>
      <c r="J47" s="1" t="n">
        <f aca="false">nt!H47</f>
        <v>54</v>
      </c>
      <c r="L47" s="1" t="str">
        <f aca="false">"&lt;td&gt;"&amp;B47&amp;IF(ISNUMBER(C47),"&lt;td class=""lv_b al_r""&gt;"&amp;C47&amp;"&lt;td class=""lv_b""&gt;"&amp;D47&amp;":"&amp;E47,"&lt;td colspan=2&gt;.")&amp;"&lt;td&gt;"&amp;F47&amp;":"&amp;G47&amp;"&lt;td&gt;DP"</f>
        <v>&lt;td&gt;DJ-BATTLE [JODLER MIX]&lt;td class="lv_b al_r"&gt;110&lt;td class="lv_b"&gt;+1.52:+0.67&lt;td&gt;-1.00:-2.00&lt;td&gt;DP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7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133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132</v>
      </c>
      <c r="F4" s="1" t="s">
        <v>132</v>
      </c>
      <c r="L4" s="1" t="s">
        <v>125</v>
      </c>
      <c r="M4" s="1" t="s">
        <v>125</v>
      </c>
      <c r="N4" s="1" t="s">
        <v>125</v>
      </c>
      <c r="O4" s="1" t="s">
        <v>125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126</v>
      </c>
      <c r="E7" s="1" t="s">
        <v>127</v>
      </c>
      <c r="F7" s="1" t="str">
        <f aca="false">N7</f>
        <v>notes</v>
      </c>
      <c r="G7" s="4" t="s">
        <v>126</v>
      </c>
      <c r="H7" s="1" t="s">
        <v>127</v>
      </c>
      <c r="I7" s="1" t="s">
        <v>128</v>
      </c>
      <c r="J7" s="1" t="s">
        <v>129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KOUYOU</v>
      </c>
      <c r="C9" s="1" t="n">
        <f aca="false">IF(ISNUMBER(L9),L9+M9,".")</f>
        <v>156</v>
      </c>
      <c r="D9" s="1" t="str">
        <f aca="false">IF(ISNUMBER(C9),"+"&amp;TEXT(ROUNDDOWN(imHGR/C9,2),"0.00"),".")</f>
        <v>+1.07</v>
      </c>
      <c r="E9" s="1" t="str">
        <f aca="false">IF(ISNUMBER(C9),"+"&amp;TEXT(ROUNDDOWN(imHGD/C9,2),"0.00"),".")</f>
        <v>+0.47</v>
      </c>
      <c r="F9" s="1" t="str">
        <f aca="false">IF(ISNUMBER(N9),N9+O9,".")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-1.75</v>
      </c>
      <c r="J9" s="1" t="str">
        <f aca="false">imHPR</f>
        <v>-3.50</v>
      </c>
      <c r="L9" s="1" t="n">
        <f aca="false">nt!I9</f>
        <v>81</v>
      </c>
      <c r="M9" s="1" t="n">
        <f aca="false">nt!J9</f>
        <v>75</v>
      </c>
      <c r="N9" s="1" t="str">
        <f aca="false">nt!K9</f>
        <v>.</v>
      </c>
      <c r="O9" s="1" t="str">
        <f aca="false">nt!L9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&lt;td&gt;KOUYOU&lt;td class="lv_s al_r"&gt;156&lt;td class="lv_s"&gt;+1.07:+0.47&lt;td colspan=2&gt;.&lt;td&gt;-1.75:-3.50&lt;td&gt;DP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[FINAL EDIT]</v>
      </c>
      <c r="C10" s="1" t="n">
        <f aca="false">IF(ISNUMBER(L10),L10+M10,".")</f>
        <v>193</v>
      </c>
      <c r="D10" s="1" t="str">
        <f aca="false">IF(ISNUMBER(C10),"+"&amp;TEXT(ROUNDDOWN(imHGR/C10,2),"0.00"),".")</f>
        <v>+0.87</v>
      </c>
      <c r="E10" s="1" t="str">
        <f aca="false">IF(ISNUMBER(C10),"+"&amp;TEXT(ROUNDDOWN(imHGD/C10,2),"0.00"),".")</f>
        <v>+0.38</v>
      </c>
      <c r="F10" s="1" t="n">
        <f aca="false">IF(ISNUMBER(N10),N10+O10,".")</f>
        <v>287</v>
      </c>
      <c r="G10" s="1" t="str">
        <f aca="false">IF(ISNUMBER(F10),"+"&amp;TEXT(ROUNDDOWN(imHGR/F10,2),"0.00"),".")</f>
        <v>+0.58</v>
      </c>
      <c r="H10" s="1" t="str">
        <f aca="false">IF(ISNUMBER(F10),"+"&amp;TEXT(ROUNDDOWN(imHGD/F10,2),"0.00"),".")</f>
        <v>+0.26</v>
      </c>
      <c r="I10" s="1" t="str">
        <f aca="false">imHBD</f>
        <v>-1.75</v>
      </c>
      <c r="J10" s="1" t="str">
        <f aca="false">imHPR</f>
        <v>-3.50</v>
      </c>
      <c r="L10" s="1" t="n">
        <f aca="false">nt!I10</f>
        <v>104</v>
      </c>
      <c r="M10" s="1" t="n">
        <f aca="false">nt!J10</f>
        <v>89</v>
      </c>
      <c r="N10" s="1" t="n">
        <f aca="false">nt!K10</f>
        <v>144</v>
      </c>
      <c r="O10" s="1" t="n">
        <f aca="false">nt!L10</f>
        <v>143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&lt;td&gt;DO YOU LOVE ME? [FINAL EDIT]&lt;td class="lv_s al_r"&gt;193&lt;td class="lv_s"&gt;+0.87:+0.38&lt;td class="lv_a al_r"&gt;287&lt;td class="lv_a"&gt;+0.58:+0.26&lt;td&gt;-1.75:-3.50&lt;td&gt;DP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DO YOU LOVE ME?</v>
      </c>
      <c r="C11" s="1" t="n">
        <f aca="false">IF(ISNUMBER(L11),L11+M11,".")</f>
        <v>236</v>
      </c>
      <c r="D11" s="1" t="str">
        <f aca="false">IF(ISNUMBER(C11),"+"&amp;TEXT(ROUNDDOWN(imHGR/C11,2),"0.00"),".")</f>
        <v>+0.71</v>
      </c>
      <c r="E11" s="1" t="str">
        <f aca="false">IF(ISNUMBER(C11),"+"&amp;TEXT(ROUNDDOWN(imHGD/C11,2),"0.00"),".")</f>
        <v>+0.31</v>
      </c>
      <c r="F11" s="1" t="str">
        <f aca="false">IF(ISNUMBER(N11),N11+O11,".")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-1.75</v>
      </c>
      <c r="J11" s="1" t="str">
        <f aca="false">imHPR</f>
        <v>-3.50</v>
      </c>
      <c r="L11" s="1" t="n">
        <f aca="false">nt!I11</f>
        <v>120</v>
      </c>
      <c r="M11" s="1" t="n">
        <f aca="false">nt!J11</f>
        <v>116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&lt;td&gt;DO YOU LOVE ME?&lt;td class="lv_s al_r"&gt;236&lt;td class="lv_s"&gt;+0.71:+0.31&lt;td colspan=2&gt;.&lt;td&gt;-1.75:-3.50&lt;td&gt;DP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JAM JAM REGGAE [JAM JAM MIX]</v>
      </c>
      <c r="C12" s="1" t="n">
        <f aca="false">IF(ISNUMBER(L12),L12+M12,".")</f>
        <v>203</v>
      </c>
      <c r="D12" s="1" t="str">
        <f aca="false">IF(ISNUMBER(C12),"+"&amp;TEXT(ROUNDDOWN(imHGR/C12,2),"0.00"),".")</f>
        <v>+0.82</v>
      </c>
      <c r="E12" s="1" t="str">
        <f aca="false">IF(ISNUMBER(C12),"+"&amp;TEXT(ROUNDDOWN(imHGD/C12,2),"0.00"),".")</f>
        <v>+0.36</v>
      </c>
      <c r="F12" s="1" t="str">
        <f aca="false">IF(ISNUMBER(N12),N12+O12,".")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-1.75</v>
      </c>
      <c r="J12" s="1" t="str">
        <f aca="false">imHPR</f>
        <v>-3.50</v>
      </c>
      <c r="L12" s="1" t="n">
        <f aca="false">nt!I12</f>
        <v>103</v>
      </c>
      <c r="M12" s="1" t="n">
        <f aca="false">nt!J12</f>
        <v>100</v>
      </c>
      <c r="N12" s="1" t="str">
        <f aca="false">nt!K12</f>
        <v>.</v>
      </c>
      <c r="O12" s="1" t="str">
        <f aca="false">nt!L12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&lt;td&gt;JAM JAM REGGAE [JAM JAM MIX]&lt;td class="lv_s al_r"&gt;203&lt;td class="lv_s"&gt;+0.82:+0.36&lt;td colspan=2&gt;.&lt;td&gt;-1.75:-3.50&lt;td&gt;DP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JAM JAM REGGAE</v>
      </c>
      <c r="C13" s="1" t="n">
        <f aca="false">IF(ISNUMBER(L13),L13+M13,".")</f>
        <v>78</v>
      </c>
      <c r="D13" s="1" t="str">
        <f aca="false">IF(ISNUMBER(C13),"+"&amp;TEXT(ROUNDDOWN(imHGR/C13,2),"0.00"),".")</f>
        <v>+2.15</v>
      </c>
      <c r="E13" s="1" t="str">
        <f aca="false">IF(ISNUMBER(C13),"+"&amp;TEXT(ROUNDDOWN(imHGD/C13,2),"0.00"),".")</f>
        <v>+0.95</v>
      </c>
      <c r="F13" s="1" t="str">
        <f aca="false">IF(ISNUMBER(N13),N13+O13,".")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-1.75</v>
      </c>
      <c r="J13" s="1" t="str">
        <f aca="false">imHPR</f>
        <v>-3.50</v>
      </c>
      <c r="L13" s="1" t="n">
        <f aca="false">nt!I13</f>
        <v>36</v>
      </c>
      <c r="M13" s="1" t="n">
        <f aca="false">nt!J13</f>
        <v>42</v>
      </c>
      <c r="N13" s="1" t="str">
        <f aca="false">nt!K13</f>
        <v>.</v>
      </c>
      <c r="O13" s="1" t="str">
        <f aca="false">nt!L13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&lt;td&gt;JAM JAM REGGAE&lt;td class="lv_s al_r"&gt;78&lt;td class="lv_s"&gt;+2.15:+0.95&lt;td colspan=2&gt;.&lt;td&gt;-1.75:-3.50&lt;td&gt;DP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STAY WITH ME [BIGBEAT MIX]</v>
      </c>
      <c r="C14" s="1" t="n">
        <f aca="false">IF(ISNUMBER(L14),L14+M14,".")</f>
        <v>397</v>
      </c>
      <c r="D14" s="1" t="str">
        <f aca="false">IF(ISNUMBER(C14),"+"&amp;TEXT(ROUNDDOWN(imHGR/C14,2),"0.00"),".")</f>
        <v>+0.42</v>
      </c>
      <c r="E14" s="1" t="str">
        <f aca="false">IF(ISNUMBER(C14),"+"&amp;TEXT(ROUNDDOWN(imHGD/C14,2),"0.00"),".")</f>
        <v>+0.18</v>
      </c>
      <c r="F14" s="1" t="n">
        <f aca="false">IF(ISNUMBER(N14),N14+O14,".")</f>
        <v>433</v>
      </c>
      <c r="G14" s="1" t="str">
        <f aca="false">IF(ISNUMBER(F14),"+"&amp;TEXT(ROUNDDOWN(imHGR/F14,2),"0.00"),".")</f>
        <v>+0.38</v>
      </c>
      <c r="H14" s="1" t="str">
        <f aca="false">IF(ISNUMBER(F14),"+"&amp;TEXT(ROUNDDOWN(imHGD/F14,2),"0.00"),".")</f>
        <v>+0.17</v>
      </c>
      <c r="I14" s="1" t="str">
        <f aca="false">imHBD</f>
        <v>-1.75</v>
      </c>
      <c r="J14" s="1" t="str">
        <f aca="false">imHPR</f>
        <v>-3.50</v>
      </c>
      <c r="L14" s="1" t="n">
        <f aca="false">nt!I14</f>
        <v>189</v>
      </c>
      <c r="M14" s="1" t="n">
        <f aca="false">nt!J14</f>
        <v>208</v>
      </c>
      <c r="N14" s="1" t="n">
        <f aca="false">nt!K14</f>
        <v>208</v>
      </c>
      <c r="O14" s="1" t="n">
        <f aca="false">nt!L14</f>
        <v>225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&lt;td&gt;STAY WITH ME [BIGBEAT MIX]&lt;td class="lv_s al_r"&gt;397&lt;td class="lv_s"&gt;+0.42:+0.18&lt;td class="lv_a al_r"&gt;433&lt;td class="lv_a"&gt;+0.38:+0.17&lt;td&gt;-1.75:-3.50&lt;td&gt;DP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LOVE'S THEME OF BEATMANIA</v>
      </c>
      <c r="C15" s="1" t="n">
        <f aca="false">IF(ISNUMBER(L15),L15+M15,".")</f>
        <v>508</v>
      </c>
      <c r="D15" s="1" t="str">
        <f aca="false">IF(ISNUMBER(C15),"+"&amp;TEXT(ROUNDDOWN(imHGR/C15,2),"0.00"),".")</f>
        <v>+0.33</v>
      </c>
      <c r="E15" s="1" t="str">
        <f aca="false">IF(ISNUMBER(C15),"+"&amp;TEXT(ROUNDDOWN(imHGD/C15,2),"0.00"),".")</f>
        <v>+0.14</v>
      </c>
      <c r="F15" s="1" t="str">
        <f aca="false">IF(ISNUMBER(N15),N15+O15,".")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-1.75</v>
      </c>
      <c r="J15" s="1" t="str">
        <f aca="false">imHPR</f>
        <v>-3.50</v>
      </c>
      <c r="L15" s="1" t="n">
        <f aca="false">nt!I15</f>
        <v>263</v>
      </c>
      <c r="M15" s="1" t="n">
        <f aca="false">nt!J15</f>
        <v>245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&lt;td&gt;LOVE'S THEME OF BEATMANIA&lt;td class="lv_s al_r"&gt;508&lt;td class="lv_s"&gt;+0.33:+0.14&lt;td colspan=2&gt;.&lt;td&gt;-1.75:-3.50&lt;td&gt;DP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LOVE SO GROOVY [SLEEP MIX]</v>
      </c>
      <c r="C16" s="1" t="n">
        <f aca="false">IF(ISNUMBER(L16),L16+M16,".")</f>
        <v>236</v>
      </c>
      <c r="D16" s="1" t="str">
        <f aca="false">IF(ISNUMBER(C16),"+"&amp;TEXT(ROUNDDOWN(imHGR/C16,2),"0.00"),".")</f>
        <v>+0.71</v>
      </c>
      <c r="E16" s="1" t="str">
        <f aca="false">IF(ISNUMBER(C16),"+"&amp;TEXT(ROUNDDOWN(imHGD/C16,2),"0.00"),".")</f>
        <v>+0.31</v>
      </c>
      <c r="F16" s="1" t="str">
        <f aca="false">IF(ISNUMBER(N16),N16+O16,".")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-1.75</v>
      </c>
      <c r="J16" s="1" t="str">
        <f aca="false">imHPR</f>
        <v>-3.50</v>
      </c>
      <c r="L16" s="1" t="n">
        <f aca="false">nt!I16</f>
        <v>120</v>
      </c>
      <c r="M16" s="1" t="n">
        <f aca="false">nt!J16</f>
        <v>116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&lt;td&gt;LOVE SO GROOVY [SLEEP MIX]&lt;td class="lv_s al_r"&gt;236&lt;td class="lv_s"&gt;+0.71:+0.31&lt;td colspan=2&gt;.&lt;td&gt;-1.75:-3.50&lt;td&gt;DP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LOVE SO GROOVY</v>
      </c>
      <c r="C17" s="1" t="n">
        <f aca="false">IF(ISNUMBER(L17),L17+M17,".")</f>
        <v>227</v>
      </c>
      <c r="D17" s="1" t="str">
        <f aca="false">IF(ISNUMBER(C17),"+"&amp;TEXT(ROUNDDOWN(imHGR/C17,2),"0.00"),".")</f>
        <v>+0.74</v>
      </c>
      <c r="E17" s="1" t="str">
        <f aca="false">IF(ISNUMBER(C17),"+"&amp;TEXT(ROUNDDOWN(imHGD/C17,2),"0.00"),".")</f>
        <v>+0.32</v>
      </c>
      <c r="F17" s="1" t="str">
        <f aca="false">IF(ISNUMBER(N17),N17+O17,".")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-1.75</v>
      </c>
      <c r="J17" s="1" t="str">
        <f aca="false">imHPR</f>
        <v>-3.50</v>
      </c>
      <c r="L17" s="1" t="n">
        <f aca="false">nt!I17</f>
        <v>128</v>
      </c>
      <c r="M17" s="1" t="n">
        <f aca="false">nt!J17</f>
        <v>99</v>
      </c>
      <c r="N17" s="1" t="str">
        <f aca="false">nt!K17</f>
        <v>.</v>
      </c>
      <c r="O17" s="1" t="str">
        <f aca="false">nt!L17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&lt;td&gt;LOVE SO GROOVY&lt;td class="lv_s al_r"&gt;227&lt;td class="lv_s"&gt;+0.74:+0.32&lt;td colspan=2&gt;.&lt;td&gt;-1.75:-3.50&lt;td&gt;DP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U GOTTA GROOVE [FUTURE LATIN MIX]</v>
      </c>
      <c r="C18" s="1" t="n">
        <f aca="false">IF(ISNUMBER(L18),L18+M18,".")</f>
        <v>274</v>
      </c>
      <c r="D18" s="1" t="str">
        <f aca="false">IF(ISNUMBER(C18),"+"&amp;TEXT(ROUNDDOWN(imHGR/C18,2),"0.00"),".")</f>
        <v>+0.61</v>
      </c>
      <c r="E18" s="1" t="str">
        <f aca="false">IF(ISNUMBER(C18),"+"&amp;TEXT(ROUNDDOWN(imHGD/C18,2),"0.00"),".")</f>
        <v>+0.27</v>
      </c>
      <c r="F18" s="1" t="str">
        <f aca="false">IF(ISNUMBER(N18),N18+O18,".")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-1.75</v>
      </c>
      <c r="J18" s="1" t="str">
        <f aca="false">imHPR</f>
        <v>-3.50</v>
      </c>
      <c r="L18" s="1" t="n">
        <f aca="false">nt!I18</f>
        <v>123</v>
      </c>
      <c r="M18" s="1" t="n">
        <f aca="false">nt!J18</f>
        <v>151</v>
      </c>
      <c r="N18" s="1" t="str">
        <f aca="false">nt!K18</f>
        <v>.</v>
      </c>
      <c r="O18" s="1" t="str">
        <f aca="false">nt!L18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&lt;td&gt;U GOTTA GROOVE [FUTURE LATIN MIX]&lt;td class="lv_s al_r"&gt;274&lt;td class="lv_s"&gt;+0.61:+0.27&lt;td colspan=2&gt;.&lt;td&gt;-1.75:-3.50&lt;td&gt;DP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U GOTTA GROOVE</v>
      </c>
      <c r="C19" s="1" t="n">
        <f aca="false">IF(ISNUMBER(L19),L19+M19,".")</f>
        <v>94</v>
      </c>
      <c r="D19" s="1" t="str">
        <f aca="false">IF(ISNUMBER(C19),"+"&amp;TEXT(ROUNDDOWN(imHGR/C19,2),"0.00"),".")</f>
        <v>+1.78</v>
      </c>
      <c r="E19" s="1" t="str">
        <f aca="false">IF(ISNUMBER(C19),"+"&amp;TEXT(ROUNDDOWN(imHGD/C19,2),"0.00"),".")</f>
        <v>+0.79</v>
      </c>
      <c r="F19" s="1" t="str">
        <f aca="false">IF(ISNUMBER(N19),N19+O19,".")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-1.75</v>
      </c>
      <c r="J19" s="1" t="str">
        <f aca="false">imHPR</f>
        <v>-3.50</v>
      </c>
      <c r="L19" s="1" t="n">
        <f aca="false">nt!I19</f>
        <v>44</v>
      </c>
      <c r="M19" s="1" t="n">
        <f aca="false">nt!J19</f>
        <v>50</v>
      </c>
      <c r="N19" s="1" t="str">
        <f aca="false">nt!K19</f>
        <v>.</v>
      </c>
      <c r="O19" s="1" t="str">
        <f aca="false">nt!L19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&lt;td&gt;U GOTTA GROOVE&lt;td class="lv_s al_r"&gt;94&lt;td class="lv_s"&gt;+1.78:+0.79&lt;td colspan=2&gt;.&lt;td&gt;-1.75:-3.50&lt;td&gt;DP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2 GORGEOUS 4U [EMULATE MIX]</v>
      </c>
      <c r="C20" s="1" t="n">
        <f aca="false">IF(ISNUMBER(L20),L20+M20,".")</f>
        <v>329</v>
      </c>
      <c r="D20" s="1" t="str">
        <f aca="false">IF(ISNUMBER(C20),"+"&amp;TEXT(ROUNDDOWN(imHGR/C20,2),"0.00"),".")</f>
        <v>+0.51</v>
      </c>
      <c r="E20" s="1" t="str">
        <f aca="false">IF(ISNUMBER(C20),"+"&amp;TEXT(ROUNDDOWN(imHGD/C20,2),"0.00"),".")</f>
        <v>+0.22</v>
      </c>
      <c r="F20" s="1" t="str">
        <f aca="false">IF(ISNUMBER(N20),N20+O20,".")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-1.75</v>
      </c>
      <c r="J20" s="1" t="str">
        <f aca="false">imHPR</f>
        <v>-3.50</v>
      </c>
      <c r="L20" s="1" t="n">
        <f aca="false">nt!I20</f>
        <v>162</v>
      </c>
      <c r="M20" s="1" t="n">
        <f aca="false">nt!J20</f>
        <v>167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&lt;td&gt;2 GORGEOUS 4U [EMULATE MIX]&lt;td class="lv_s al_r"&gt;329&lt;td class="lv_s"&gt;+0.51:+0.22&lt;td colspan=2&gt;.&lt;td&gt;-1.75:-3.50&lt;td&gt;DP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GREED EATER</v>
      </c>
      <c r="C21" s="1" t="n">
        <f aca="false">IF(ISNUMBER(L21),L21+M21,".")</f>
        <v>74</v>
      </c>
      <c r="D21" s="1" t="str">
        <f aca="false">IF(ISNUMBER(C21),"+"&amp;TEXT(ROUNDDOWN(imHGR/C21,2),"0.00"),".")</f>
        <v>+2.27</v>
      </c>
      <c r="E21" s="1" t="str">
        <f aca="false">IF(ISNUMBER(C21),"+"&amp;TEXT(ROUNDDOWN(imHGD/C21,2),"0.00"),".")</f>
        <v>+1.00</v>
      </c>
      <c r="F21" s="1" t="str">
        <f aca="false">IF(ISNUMBER(N21),N21+O21,".")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-1.75</v>
      </c>
      <c r="J21" s="1" t="str">
        <f aca="false">imHPR</f>
        <v>-3.50</v>
      </c>
      <c r="L21" s="1" t="n">
        <f aca="false">nt!I21</f>
        <v>39</v>
      </c>
      <c r="M21" s="1" t="n">
        <f aca="false">nt!J21</f>
        <v>35</v>
      </c>
      <c r="N21" s="1" t="str">
        <f aca="false">nt!K21</f>
        <v>.</v>
      </c>
      <c r="O21" s="1" t="str">
        <f aca="false">nt!L21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&lt;td&gt;GREED EATER&lt;td class="lv_s al_r"&gt;74&lt;td class="lv_s"&gt;+2.27:+1.00&lt;td colspan=2&gt;.&lt;td&gt;-1.75:-3.50&lt;td&gt;DP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20,NOVEMBER [FINAL EDIT]</v>
      </c>
      <c r="C22" s="1" t="n">
        <f aca="false">IF(ISNUMBER(L22),L22+M22,".")</f>
        <v>349</v>
      </c>
      <c r="D22" s="1" t="str">
        <f aca="false">IF(ISNUMBER(C22),"+"&amp;TEXT(ROUNDDOWN(imHGR/C22,2),"0.00"),".")</f>
        <v>+0.48</v>
      </c>
      <c r="E22" s="1" t="str">
        <f aca="false">IF(ISNUMBER(C22),"+"&amp;TEXT(ROUNDDOWN(imHGD/C22,2),"0.00"),".")</f>
        <v>+0.21</v>
      </c>
      <c r="F22" s="1" t="n">
        <f aca="false">IF(ISNUMBER(N22),N22+O22,".")</f>
        <v>506</v>
      </c>
      <c r="G22" s="1" t="str">
        <f aca="false">IF(ISNUMBER(F22),"+"&amp;TEXT(ROUNDDOWN(imHGR/F22,2),"0.00"),".")</f>
        <v>+0.33</v>
      </c>
      <c r="H22" s="1" t="str">
        <f aca="false">IF(ISNUMBER(F22),"+"&amp;TEXT(ROUNDDOWN(imHGD/F22,2),"0.00"),".")</f>
        <v>+0.14</v>
      </c>
      <c r="I22" s="1" t="str">
        <f aca="false">imHBD</f>
        <v>-1.75</v>
      </c>
      <c r="J22" s="1" t="str">
        <f aca="false">imHPR</f>
        <v>-3.50</v>
      </c>
      <c r="L22" s="1" t="n">
        <f aca="false">nt!I22</f>
        <v>149</v>
      </c>
      <c r="M22" s="1" t="n">
        <f aca="false">nt!J22</f>
        <v>200</v>
      </c>
      <c r="N22" s="1" t="n">
        <f aca="false">nt!K22</f>
        <v>265</v>
      </c>
      <c r="O22" s="1" t="n">
        <f aca="false">nt!L22</f>
        <v>241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&lt;td&gt;20,NOVEMBER [FINAL EDIT]&lt;td class="lv_s al_r"&gt;349&lt;td class="lv_s"&gt;+0.48:+0.21&lt;td class="lv_a al_r"&gt;506&lt;td class="lv_a"&gt;+0.33:+0.14&lt;td&gt;-1.75:-3.50&lt;td&gt;DP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20,NOVEMBER [RADIO EDIT]</v>
      </c>
      <c r="C23" s="1" t="n">
        <f aca="false">IF(ISNUMBER(L23),L23+M23,".")</f>
        <v>352</v>
      </c>
      <c r="D23" s="1" t="str">
        <f aca="false">IF(ISNUMBER(C23),"+"&amp;TEXT(ROUNDDOWN(imHGR/C23,2),"0.00"),".")</f>
        <v>+0.47</v>
      </c>
      <c r="E23" s="1" t="str">
        <f aca="false">IF(ISNUMBER(C23),"+"&amp;TEXT(ROUNDDOWN(imHGD/C23,2),"0.00"),".")</f>
        <v>+0.21</v>
      </c>
      <c r="F23" s="1" t="str">
        <f aca="false">IF(ISNUMBER(N23),N23+O23,".")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-1.75</v>
      </c>
      <c r="J23" s="1" t="str">
        <f aca="false">imHPR</f>
        <v>-3.50</v>
      </c>
      <c r="L23" s="1" t="n">
        <f aca="false">nt!I23</f>
        <v>179</v>
      </c>
      <c r="M23" s="1" t="n">
        <f aca="false">nt!J23</f>
        <v>173</v>
      </c>
      <c r="N23" s="1" t="str">
        <f aca="false">nt!K23</f>
        <v>.</v>
      </c>
      <c r="O23" s="1" t="str">
        <f aca="false">nt!L23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&lt;td&gt;20,NOVEMBER [RADIO EDIT]&lt;td class="lv_s al_r"&gt;352&lt;td class="lv_s"&gt;+0.47:+0.21&lt;td colspan=2&gt;.&lt;td&gt;-1.75:-3.50&lt;td&gt;DP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ANALYZE</v>
      </c>
      <c r="C24" s="1" t="n">
        <f aca="false">IF(ISNUMBER(L24),L24+M24,".")</f>
        <v>291</v>
      </c>
      <c r="D24" s="1" t="str">
        <f aca="false">IF(ISNUMBER(C24),"+"&amp;TEXT(ROUNDDOWN(imHGR/C24,2),"0.00"),".")</f>
        <v>+0.57</v>
      </c>
      <c r="E24" s="1" t="str">
        <f aca="false">IF(ISNUMBER(C24),"+"&amp;TEXT(ROUNDDOWN(imHGD/C24,2),"0.00"),".")</f>
        <v>+0.25</v>
      </c>
      <c r="F24" s="1" t="str">
        <f aca="false">IF(ISNUMBER(N24),N24+O24,".")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-1.75</v>
      </c>
      <c r="J24" s="1" t="str">
        <f aca="false">imHPR</f>
        <v>-3.50</v>
      </c>
      <c r="L24" s="1" t="n">
        <f aca="false">nt!I24</f>
        <v>144</v>
      </c>
      <c r="M24" s="1" t="n">
        <f aca="false">nt!J24</f>
        <v>147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&lt;td&gt;ANALYZE&lt;td class="lv_s al_r"&gt;291&lt;td class="lv_s"&gt;+0.57:+0.25&lt;td colspan=2&gt;.&lt;td&gt;-1.75:-3.50&lt;td&gt;DP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GREED EATER [DEAL WITH IT MIX]</v>
      </c>
      <c r="C25" s="1" t="n">
        <f aca="false">IF(ISNUMBER(L25),L25+M25,".")</f>
        <v>284</v>
      </c>
      <c r="D25" s="1" t="str">
        <f aca="false">IF(ISNUMBER(C25),"+"&amp;TEXT(ROUNDDOWN(imHGR/C25,2),"0.00"),".")</f>
        <v>+0.59</v>
      </c>
      <c r="E25" s="1" t="str">
        <f aca="false">IF(ISNUMBER(C25),"+"&amp;TEXT(ROUNDDOWN(imHGD/C25,2),"0.00"),".")</f>
        <v>+0.26</v>
      </c>
      <c r="F25" s="1" t="str">
        <f aca="false">IF(ISNUMBER(N25),N25+O25,".")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-1.75</v>
      </c>
      <c r="J25" s="1" t="str">
        <f aca="false">imHPR</f>
        <v>-3.50</v>
      </c>
      <c r="L25" s="1" t="n">
        <f aca="false">nt!I25</f>
        <v>143</v>
      </c>
      <c r="M25" s="1" t="n">
        <f aca="false">nt!J25</f>
        <v>141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&lt;td&gt;GREED EATER [DEAL WITH IT MIX]&lt;td class="lv_s al_r"&gt;284&lt;td class="lv_s"&gt;+0.59:+0.26&lt;td colspan=2&gt;.&lt;td&gt;-1.75:-3.50&lt;td&gt;DP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GREED EATER</v>
      </c>
      <c r="C26" s="1" t="n">
        <f aca="false">IF(ISNUMBER(L26),L26+M26,".")</f>
        <v>74</v>
      </c>
      <c r="D26" s="1" t="str">
        <f aca="false">IF(ISNUMBER(C26),"+"&amp;TEXT(ROUNDDOWN(imHGR/C26,2),"0.00"),".")</f>
        <v>+2.27</v>
      </c>
      <c r="E26" s="1" t="str">
        <f aca="false">IF(ISNUMBER(C26),"+"&amp;TEXT(ROUNDDOWN(imHGD/C26,2),"0.00"),".")</f>
        <v>+1.00</v>
      </c>
      <c r="F26" s="1" t="str">
        <f aca="false">IF(ISNUMBER(N26),N26+O26,".")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-1.75</v>
      </c>
      <c r="J26" s="1" t="str">
        <f aca="false">imHPR</f>
        <v>-3.50</v>
      </c>
      <c r="L26" s="1" t="n">
        <f aca="false">nt!I26</f>
        <v>39</v>
      </c>
      <c r="M26" s="1" t="n">
        <f aca="false">nt!J26</f>
        <v>35</v>
      </c>
      <c r="N26" s="1" t="str">
        <f aca="false">nt!K26</f>
        <v>.</v>
      </c>
      <c r="O26" s="1" t="str">
        <f aca="false">nt!L26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&lt;td&gt;GREED EATER&lt;td class="lv_s al_r"&gt;74&lt;td class="lv_s"&gt;+2.27:+1.00&lt;td colspan=2&gt;.&lt;td&gt;-1.75:-3.50&lt;td&gt;DP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OVERDOSER [FLOTAGE MIX]</v>
      </c>
      <c r="C27" s="1" t="n">
        <f aca="false">IF(ISNUMBER(L27),L27+M27,".")</f>
        <v>283</v>
      </c>
      <c r="D27" s="1" t="str">
        <f aca="false">IF(ISNUMBER(C27),"+"&amp;TEXT(ROUNDDOWN(imHGR/C27,2),"0.00"),".")</f>
        <v>+0.59</v>
      </c>
      <c r="E27" s="1" t="str">
        <f aca="false">IF(ISNUMBER(C27),"+"&amp;TEXT(ROUNDDOWN(imHGD/C27,2),"0.00"),".")</f>
        <v>+0.26</v>
      </c>
      <c r="F27" s="1" t="n">
        <f aca="false">IF(ISNUMBER(N27),N27+O27,".")</f>
        <v>421</v>
      </c>
      <c r="G27" s="1" t="str">
        <f aca="false">IF(ISNUMBER(F27),"+"&amp;TEXT(ROUNDDOWN(imHGR/F27,2),"0.00"),".")</f>
        <v>+0.39</v>
      </c>
      <c r="H27" s="1" t="str">
        <f aca="false">IF(ISNUMBER(F27),"+"&amp;TEXT(ROUNDDOWN(imHGD/F27,2),"0.00"),".")</f>
        <v>+0.17</v>
      </c>
      <c r="I27" s="1" t="str">
        <f aca="false">imHBD</f>
        <v>-1.75</v>
      </c>
      <c r="J27" s="1" t="str">
        <f aca="false">imHPR</f>
        <v>-3.50</v>
      </c>
      <c r="L27" s="1" t="n">
        <f aca="false">nt!I27</f>
        <v>141</v>
      </c>
      <c r="M27" s="1" t="n">
        <f aca="false">nt!J27</f>
        <v>142</v>
      </c>
      <c r="N27" s="1" t="n">
        <f aca="false">nt!K27</f>
        <v>201</v>
      </c>
      <c r="O27" s="1" t="n">
        <f aca="false">nt!L27</f>
        <v>220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colspan=2&gt;.")&amp;"&lt;td&gt;"&amp;I27&amp;":"&amp;J27&amp;"&lt;td&gt;DP"</f>
        <v>&lt;td&gt;OVERDOSER [FLOTAGE MIX]&lt;td class="lv_s al_r"&gt;283&lt;td class="lv_s"&gt;+0.59:+0.26&lt;td class="lv_a al_r"&gt;421&lt;td class="lv_a"&gt;+0.39:+0.17&lt;td&gt;-1.75:-3.50&lt;td&gt;DP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OVERDOSER [AMBIENT MIX]</v>
      </c>
      <c r="C28" s="1" t="n">
        <f aca="false">IF(ISNUMBER(L28),L28+M28,".")</f>
        <v>224</v>
      </c>
      <c r="D28" s="1" t="str">
        <f aca="false">IF(ISNUMBER(C28),"+"&amp;TEXT(ROUNDDOWN(imHGR/C28,2),"0.00"),".")</f>
        <v>+0.75</v>
      </c>
      <c r="E28" s="1" t="str">
        <f aca="false">IF(ISNUMBER(C28),"+"&amp;TEXT(ROUNDDOWN(imHGD/C28,2),"0.00"),".")</f>
        <v>+0.33</v>
      </c>
      <c r="F28" s="1" t="str">
        <f aca="false">IF(ISNUMBER(N28),N28+O28,".")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-1.75</v>
      </c>
      <c r="J28" s="1" t="str">
        <f aca="false">imHPR</f>
        <v>-3.50</v>
      </c>
      <c r="L28" s="1" t="n">
        <f aca="false">nt!I28</f>
        <v>105</v>
      </c>
      <c r="M28" s="1" t="n">
        <f aca="false">nt!J28</f>
        <v>119</v>
      </c>
      <c r="N28" s="1" t="str">
        <f aca="false">nt!K28</f>
        <v>.</v>
      </c>
      <c r="O28" s="1" t="str">
        <f aca="false">nt!L28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colspan=2&gt;.")&amp;"&lt;td&gt;"&amp;I28&amp;":"&amp;J28&amp;"&lt;td&gt;DP"</f>
        <v>&lt;td&gt;OVERDOSER [AMBIENT MIX]&lt;td class="lv_s al_r"&gt;224&lt;td class="lv_s"&gt;+0.75:+0.33&lt;td colspan=2&gt;.&lt;td&gt;-1.75:-3.50&lt;td&gt;DP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SKA A GO GO [SKA CORE MIX]</v>
      </c>
      <c r="C29" s="1" t="n">
        <f aca="false">IF(ISNUMBER(L29),L29+M29,".")</f>
        <v>394</v>
      </c>
      <c r="D29" s="1" t="str">
        <f aca="false">IF(ISNUMBER(C29),"+"&amp;TEXT(ROUNDDOWN(imHGR/C29,2),"0.00"),".")</f>
        <v>+0.42</v>
      </c>
      <c r="E29" s="1" t="str">
        <f aca="false">IF(ISNUMBER(C29),"+"&amp;TEXT(ROUNDDOWN(imHGD/C29,2),"0.00"),".")</f>
        <v>+0.18</v>
      </c>
      <c r="F29" s="1" t="n">
        <f aca="false">IF(ISNUMBER(N29),N29+O29,".")</f>
        <v>417</v>
      </c>
      <c r="G29" s="1" t="str">
        <f aca="false">IF(ISNUMBER(F29),"+"&amp;TEXT(ROUNDDOWN(imHGR/F29,2),"0.00"),".")</f>
        <v>+0.40</v>
      </c>
      <c r="H29" s="1" t="str">
        <f aca="false">IF(ISNUMBER(F29),"+"&amp;TEXT(ROUNDDOWN(imHGD/F29,2),"0.00"),".")</f>
        <v>+0.17</v>
      </c>
      <c r="I29" s="1" t="str">
        <f aca="false">imHBD</f>
        <v>-1.75</v>
      </c>
      <c r="J29" s="1" t="str">
        <f aca="false">imHPR</f>
        <v>-3.50</v>
      </c>
      <c r="L29" s="1" t="n">
        <f aca="false">nt!I29</f>
        <v>195</v>
      </c>
      <c r="M29" s="1" t="n">
        <f aca="false">nt!J29</f>
        <v>199</v>
      </c>
      <c r="N29" s="1" t="n">
        <f aca="false">nt!K29</f>
        <v>218</v>
      </c>
      <c r="O29" s="1" t="n">
        <f aca="false">nt!L29</f>
        <v>199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colspan=2&gt;.")&amp;"&lt;td&gt;"&amp;I29&amp;":"&amp;J29&amp;"&lt;td&gt;DP"</f>
        <v>&lt;td&gt;SKA A GO GO [SKA CORE MIX]&lt;td class="lv_s al_r"&gt;394&lt;td class="lv_s"&gt;+0.42:+0.18&lt;td class="lv_a al_r"&gt;417&lt;td class="lv_a"&gt;+0.40:+0.17&lt;td&gt;-1.75:-3.50&lt;td&gt;DP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SKA A GO GO</v>
      </c>
      <c r="C30" s="1" t="n">
        <f aca="false">IF(ISNUMBER(L30),L30+M30,".")</f>
        <v>514</v>
      </c>
      <c r="D30" s="1" t="str">
        <f aca="false">IF(ISNUMBER(C30),"+"&amp;TEXT(ROUNDDOWN(imHGR/C30,2),"0.00"),".")</f>
        <v>+0.32</v>
      </c>
      <c r="E30" s="1" t="str">
        <f aca="false">IF(ISNUMBER(C30),"+"&amp;TEXT(ROUNDDOWN(imHGD/C30,2),"0.00"),".")</f>
        <v>+0.14</v>
      </c>
      <c r="F30" s="1" t="str">
        <f aca="false">IF(ISNUMBER(N30),N30+O30,".")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-1.75</v>
      </c>
      <c r="J30" s="1" t="str">
        <f aca="false">imHPR</f>
        <v>-3.50</v>
      </c>
      <c r="L30" s="1" t="n">
        <f aca="false">nt!I30</f>
        <v>282</v>
      </c>
      <c r="M30" s="1" t="n">
        <f aca="false">nt!J30</f>
        <v>232</v>
      </c>
      <c r="N30" s="1" t="str">
        <f aca="false">nt!K30</f>
        <v>.</v>
      </c>
      <c r="O30" s="1" t="str">
        <f aca="false">nt!L30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colspan=2&gt;.")&amp;"&lt;td&gt;"&amp;I30&amp;":"&amp;J30&amp;"&lt;td&gt;DP"</f>
        <v>&lt;td&gt;SKA A GO GO&lt;td class="lv_s al_r"&gt;514&lt;td class="lv_s"&gt;+0.32:+0.14&lt;td colspan=2&gt;.&lt;td&gt;-1.75:-3.50&lt;td&gt;DP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ROCK THE BEATZ</v>
      </c>
      <c r="C31" s="1" t="n">
        <f aca="false">IF(ISNUMBER(L31),L31+M31,".")</f>
        <v>332</v>
      </c>
      <c r="D31" s="1" t="str">
        <f aca="false">IF(ISNUMBER(C31),"+"&amp;TEXT(ROUNDDOWN(imHGR/C31,2),"0.00"),".")</f>
        <v>+0.50</v>
      </c>
      <c r="E31" s="1" t="str">
        <f aca="false">IF(ISNUMBER(C31),"+"&amp;TEXT(ROUNDDOWN(imHGD/C31,2),"0.00"),".")</f>
        <v>+0.22</v>
      </c>
      <c r="F31" s="1" t="n">
        <f aca="false">IF(ISNUMBER(N31),N31+O31,".")</f>
        <v>422</v>
      </c>
      <c r="G31" s="1" t="str">
        <f aca="false">IF(ISNUMBER(F31),"+"&amp;TEXT(ROUNDDOWN(imHGR/F31,2),"0.00"),".")</f>
        <v>+0.39</v>
      </c>
      <c r="H31" s="1" t="str">
        <f aca="false">IF(ISNUMBER(F31),"+"&amp;TEXT(ROUNDDOWN(imHGD/F31,2),"0.00"),".")</f>
        <v>+0.17</v>
      </c>
      <c r="I31" s="1" t="str">
        <f aca="false">imHBD</f>
        <v>-1.75</v>
      </c>
      <c r="J31" s="1" t="str">
        <f aca="false">imHPR</f>
        <v>-3.50</v>
      </c>
      <c r="L31" s="1" t="n">
        <f aca="false">nt!I31</f>
        <v>165</v>
      </c>
      <c r="M31" s="1" t="n">
        <f aca="false">nt!J31</f>
        <v>167</v>
      </c>
      <c r="N31" s="1" t="n">
        <f aca="false">nt!K31</f>
        <v>214</v>
      </c>
      <c r="O31" s="1" t="n">
        <f aca="false">nt!L31</f>
        <v>208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colspan=2&gt;.")&amp;"&lt;td&gt;"&amp;I31&amp;":"&amp;J31&amp;"&lt;td&gt;DP"</f>
        <v>&lt;td&gt;ROCK THE BEATZ&lt;td class="lv_s al_r"&gt;332&lt;td class="lv_s"&gt;+0.50:+0.22&lt;td class="lv_a al_r"&gt;422&lt;td class="lv_a"&gt;+0.39:+0.17&lt;td&gt;-1.75:-3.50&lt;td&gt;DP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DEEP CLEAR EYES [THE BLEEPING UP MIX]</v>
      </c>
      <c r="C32" s="1" t="n">
        <f aca="false">IF(ISNUMBER(L32),L32+M32,".")</f>
        <v>392</v>
      </c>
      <c r="D32" s="1" t="str">
        <f aca="false">IF(ISNUMBER(C32),"+"&amp;TEXT(ROUNDDOWN(imHGR/C32,2),"0.00"),".")</f>
        <v>+0.42</v>
      </c>
      <c r="E32" s="1" t="str">
        <f aca="false">IF(ISNUMBER(C32),"+"&amp;TEXT(ROUNDDOWN(imHGD/C32,2),"0.00"),".")</f>
        <v>+0.19</v>
      </c>
      <c r="F32" s="1" t="n">
        <f aca="false">IF(ISNUMBER(N32),N32+O32,".")</f>
        <v>437</v>
      </c>
      <c r="G32" s="1" t="str">
        <f aca="false">IF(ISNUMBER(F32),"+"&amp;TEXT(ROUNDDOWN(imHGR/F32,2),"0.00"),".")</f>
        <v>+0.38</v>
      </c>
      <c r="H32" s="1" t="str">
        <f aca="false">IF(ISNUMBER(F32),"+"&amp;TEXT(ROUNDDOWN(imHGD/F32,2),"0.00"),".")</f>
        <v>+0.17</v>
      </c>
      <c r="I32" s="1" t="str">
        <f aca="false">imHBD</f>
        <v>-1.75</v>
      </c>
      <c r="J32" s="1" t="str">
        <f aca="false">imHPR</f>
        <v>-3.50</v>
      </c>
      <c r="L32" s="1" t="n">
        <f aca="false">nt!I32</f>
        <v>194</v>
      </c>
      <c r="M32" s="1" t="n">
        <f aca="false">nt!J32</f>
        <v>198</v>
      </c>
      <c r="N32" s="1" t="n">
        <f aca="false">nt!K32</f>
        <v>224</v>
      </c>
      <c r="O32" s="1" t="n">
        <f aca="false">nt!L32</f>
        <v>213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colspan=2&gt;.")&amp;"&lt;td&gt;"&amp;I32&amp;":"&amp;J32&amp;"&lt;td&gt;DP"</f>
        <v>&lt;td&gt;DEEP CLEAR EYES [THE BLEEPING UP MIX]&lt;td class="lv_s al_r"&gt;392&lt;td class="lv_s"&gt;+0.42:+0.19&lt;td class="lv_a al_r"&gt;437&lt;td class="lv_a"&gt;+0.38:+0.17&lt;td&gt;-1.75:-3.50&lt;td&gt;DP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DEEP CLEAR EYES</v>
      </c>
      <c r="C33" s="1" t="n">
        <f aca="false">IF(ISNUMBER(L33),L33+M33,".")</f>
        <v>307</v>
      </c>
      <c r="D33" s="1" t="str">
        <f aca="false">IF(ISNUMBER(C33),"+"&amp;TEXT(ROUNDDOWN(imHGR/C33,2),"0.00"),".")</f>
        <v>+0.54</v>
      </c>
      <c r="E33" s="1" t="str">
        <f aca="false">IF(ISNUMBER(C33),"+"&amp;TEXT(ROUNDDOWN(imHGD/C33,2),"0.00"),".")</f>
        <v>+0.24</v>
      </c>
      <c r="F33" s="1" t="str">
        <f aca="false">IF(ISNUMBER(N33),N33+O33,".")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-1.75</v>
      </c>
      <c r="J33" s="1" t="str">
        <f aca="false">imHPR</f>
        <v>-3.50</v>
      </c>
      <c r="L33" s="1" t="n">
        <f aca="false">nt!I33</f>
        <v>147</v>
      </c>
      <c r="M33" s="1" t="n">
        <f aca="false">nt!J33</f>
        <v>160</v>
      </c>
      <c r="N33" s="1" t="str">
        <f aca="false">nt!K33</f>
        <v>.</v>
      </c>
      <c r="O33" s="1" t="str">
        <f aca="false">nt!L33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colspan=2&gt;.")&amp;"&lt;td&gt;"&amp;I33&amp;":"&amp;J33&amp;"&lt;td&gt;DP"</f>
        <v>&lt;td&gt;DEEP CLEAR EYES&lt;td class="lv_s al_r"&gt;307&lt;td class="lv_s"&gt;+0.54:+0.24&lt;td colspan=2&gt;.&lt;td&gt;-1.75:-3.50&lt;td&gt;DP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SALAMANDER BEAT CRUSH MIX [CRASH MIX]</v>
      </c>
      <c r="C34" s="1" t="n">
        <f aca="false">IF(ISNUMBER(L34),L34+M34,".")</f>
        <v>334</v>
      </c>
      <c r="D34" s="1" t="str">
        <f aca="false">IF(ISNUMBER(C34),"+"&amp;TEXT(ROUNDDOWN(imHGR/C34,2),"0.00"),".")</f>
        <v>+0.50</v>
      </c>
      <c r="E34" s="1" t="str">
        <f aca="false">IF(ISNUMBER(C34),"+"&amp;TEXT(ROUNDDOWN(imHGD/C34,2),"0.00"),".")</f>
        <v>+0.22</v>
      </c>
      <c r="F34" s="1" t="str">
        <f aca="false">IF(ISNUMBER(N34),N34+O34,".")</f>
        <v>.</v>
      </c>
      <c r="G34" s="1" t="str">
        <f aca="false">IF(ISNUMBER(F34),"+"&amp;TEXT(ROUNDDOWN(imHGR/F34,2),"0.00"),".")</f>
        <v>.</v>
      </c>
      <c r="H34" s="1" t="str">
        <f aca="false">IF(ISNUMBER(F34),"+"&amp;TEXT(ROUNDDOWN(imHGD/F34,2),"0.00"),".")</f>
        <v>.</v>
      </c>
      <c r="I34" s="1" t="str">
        <f aca="false">imHBD</f>
        <v>-1.75</v>
      </c>
      <c r="J34" s="1" t="str">
        <f aca="false">imHPR</f>
        <v>-3.50</v>
      </c>
      <c r="L34" s="1" t="n">
        <f aca="false">nt!I34</f>
        <v>165</v>
      </c>
      <c r="M34" s="1" t="n">
        <f aca="false">nt!J34</f>
        <v>169</v>
      </c>
      <c r="N34" s="1" t="str">
        <f aca="false">nt!K34</f>
        <v>.</v>
      </c>
      <c r="O34" s="1" t="str">
        <f aca="false">nt!L34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colspan=2&gt;.")&amp;"&lt;td&gt;"&amp;I34&amp;":"&amp;J34&amp;"&lt;td&gt;DP"</f>
        <v>&lt;td&gt;SALAMANDER BEAT CRUSH MIX [CRASH MIX]&lt;td class="lv_s al_r"&gt;334&lt;td class="lv_s"&gt;+0.50:+0.22&lt;td colspan=2&gt;.&lt;td&gt;-1.75:-3.50&lt;td&gt;DP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SALAMANDER BEAT CRUSH MIX</v>
      </c>
      <c r="C35" s="1" t="n">
        <f aca="false">IF(ISNUMBER(L35),L35+M35,".")</f>
        <v>177</v>
      </c>
      <c r="D35" s="1" t="str">
        <f aca="false">IF(ISNUMBER(C35),"+"&amp;TEXT(ROUNDDOWN(imHGR/C35,2),"0.00"),".")</f>
        <v>+0.94</v>
      </c>
      <c r="E35" s="1" t="str">
        <f aca="false">IF(ISNUMBER(C35),"+"&amp;TEXT(ROUNDDOWN(imHGD/C35,2),"0.00"),".")</f>
        <v>+0.42</v>
      </c>
      <c r="F35" s="1" t="str">
        <f aca="false">IF(ISNUMBER(N35),N35+O35,".")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-1.75</v>
      </c>
      <c r="J35" s="1" t="str">
        <f aca="false">imHPR</f>
        <v>-3.50</v>
      </c>
      <c r="L35" s="1" t="n">
        <f aca="false">nt!I35</f>
        <v>92</v>
      </c>
      <c r="M35" s="1" t="n">
        <f aca="false">nt!J35</f>
        <v>85</v>
      </c>
      <c r="N35" s="1" t="str">
        <f aca="false">nt!K35</f>
        <v>.</v>
      </c>
      <c r="O35" s="1" t="str">
        <f aca="false">nt!L35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colspan=2&gt;.")&amp;"&lt;td&gt;"&amp;I35&amp;":"&amp;J35&amp;"&lt;td&gt;DP"</f>
        <v>&lt;td&gt;SALAMANDER BEAT CRUSH MIX&lt;td class="lv_s al_r"&gt;177&lt;td class="lv_s"&gt;+0.94:+0.42&lt;td colspan=2&gt;.&lt;td&gt;-1.75:-3.50&lt;td&gt;DP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E-MOTION [ROMANTIC STYLE]</v>
      </c>
      <c r="C36" s="1" t="n">
        <f aca="false">IF(ISNUMBER(L36),L36+M36,".")</f>
        <v>274</v>
      </c>
      <c r="D36" s="1" t="str">
        <f aca="false">IF(ISNUMBER(C36),"+"&amp;TEXT(ROUNDDOWN(imHGR/C36,2),"0.00"),".")</f>
        <v>+0.61</v>
      </c>
      <c r="E36" s="1" t="str">
        <f aca="false">IF(ISNUMBER(C36),"+"&amp;TEXT(ROUNDDOWN(imHGD/C36,2),"0.00"),".")</f>
        <v>+0.27</v>
      </c>
      <c r="F36" s="1" t="str">
        <f aca="false">IF(ISNUMBER(N36),N36+O36,".")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-1.75</v>
      </c>
      <c r="J36" s="1" t="str">
        <f aca="false">imHPR</f>
        <v>-3.50</v>
      </c>
      <c r="L36" s="1" t="n">
        <f aca="false">nt!I36</f>
        <v>137</v>
      </c>
      <c r="M36" s="1" t="n">
        <f aca="false">nt!J36</f>
        <v>137</v>
      </c>
      <c r="N36" s="1" t="str">
        <f aca="false">nt!K36</f>
        <v>.</v>
      </c>
      <c r="O36" s="1" t="str">
        <f aca="false">nt!L36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colspan=2&gt;.")&amp;"&lt;td&gt;"&amp;I36&amp;":"&amp;J36&amp;"&lt;td&gt;DP"</f>
        <v>&lt;td&gt;E-MOTION [ROMANTIC STYLE]&lt;td class="lv_s al_r"&gt;274&lt;td class="lv_s"&gt;+0.61:+0.27&lt;td colspan=2&gt;.&lt;td&gt;-1.75:-3.50&lt;td&gt;DP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E-MOTION [2ND MIX]</v>
      </c>
      <c r="C37" s="1" t="n">
        <f aca="false">IF(ISNUMBER(L37),L37+M37,".")</f>
        <v>241</v>
      </c>
      <c r="D37" s="1" t="str">
        <f aca="false">IF(ISNUMBER(C37),"+"&amp;TEXT(ROUNDDOWN(imHGR/C37,2),"0.00"),".")</f>
        <v>+0.69</v>
      </c>
      <c r="E37" s="1" t="str">
        <f aca="false">IF(ISNUMBER(C37),"+"&amp;TEXT(ROUNDDOWN(imHGD/C37,2),"0.00"),".")</f>
        <v>+0.30</v>
      </c>
      <c r="F37" s="1" t="str">
        <f aca="false">IF(ISNUMBER(N37),N37+O37,".")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-1.75</v>
      </c>
      <c r="J37" s="1" t="str">
        <f aca="false">imHPR</f>
        <v>-3.50</v>
      </c>
      <c r="L37" s="1" t="n">
        <f aca="false">nt!I37</f>
        <v>119</v>
      </c>
      <c r="M37" s="1" t="n">
        <f aca="false">nt!J37</f>
        <v>122</v>
      </c>
      <c r="N37" s="1" t="str">
        <f aca="false">nt!K37</f>
        <v>.</v>
      </c>
      <c r="O37" s="1" t="str">
        <f aca="false">nt!L37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colspan=2&gt;.")&amp;"&lt;td&gt;"&amp;I37&amp;":"&amp;J37&amp;"&lt;td&gt;DP"</f>
        <v>&lt;td&gt;E-MOTION [2ND MIX]&lt;td class="lv_s al_r"&gt;241&lt;td class="lv_s"&gt;+0.69:+0.30&lt;td colspan=2&gt;.&lt;td&gt;-1.75:-3.50&lt;td&gt;DP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ACROSS THE BOARDERS</v>
      </c>
      <c r="C38" s="1" t="n">
        <f aca="false">IF(ISNUMBER(L38),L38+M38,".")</f>
        <v>340</v>
      </c>
      <c r="D38" s="1" t="str">
        <f aca="false">IF(ISNUMBER(C38),"+"&amp;TEXT(ROUNDDOWN(imHGR/C38,2),"0.00"),".")</f>
        <v>+0.49</v>
      </c>
      <c r="E38" s="1" t="str">
        <f aca="false">IF(ISNUMBER(C38),"+"&amp;TEXT(ROUNDDOWN(imHGD/C38,2),"0.00"),".")</f>
        <v>+0.21</v>
      </c>
      <c r="F38" s="1" t="str">
        <f aca="false">IF(ISNUMBER(N38),N38+O38,".")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-1.75</v>
      </c>
      <c r="J38" s="1" t="str">
        <f aca="false">imHPR</f>
        <v>-3.50</v>
      </c>
      <c r="L38" s="1" t="n">
        <f aca="false">nt!I38</f>
        <v>170</v>
      </c>
      <c r="M38" s="1" t="n">
        <f aca="false">nt!J38</f>
        <v>170</v>
      </c>
      <c r="N38" s="1" t="str">
        <f aca="false">nt!K38</f>
        <v>.</v>
      </c>
      <c r="O38" s="1" t="str">
        <f aca="false">nt!L38</f>
        <v>.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colspan=2&gt;.")&amp;"&lt;td&gt;"&amp;I38&amp;":"&amp;J38&amp;"&lt;td&gt;DP"</f>
        <v>&lt;td&gt;ACROSS THE BOARDERS&lt;td class="lv_s al_r"&gt;340&lt;td class="lv_s"&gt;+0.49:+0.21&lt;td colspan=2&gt;.&lt;td&gt;-1.75:-3.50&lt;td&gt;DP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IT'S SO GOOD</v>
      </c>
      <c r="C39" s="1" t="n">
        <f aca="false">IF(ISNUMBER(L39),L39+M39,".")</f>
        <v>305</v>
      </c>
      <c r="D39" s="1" t="str">
        <f aca="false">IF(ISNUMBER(C39),"+"&amp;TEXT(ROUNDDOWN(imHGR/C39,2),"0.00"),".")</f>
        <v>+0.55</v>
      </c>
      <c r="E39" s="1" t="str">
        <f aca="false">IF(ISNUMBER(C39),"+"&amp;TEXT(ROUNDDOWN(imHGD/C39,2),"0.00"),".")</f>
        <v>+0.24</v>
      </c>
      <c r="F39" s="1" t="str">
        <f aca="false">IF(ISNUMBER(N39),N39+O39,".")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-1.75</v>
      </c>
      <c r="J39" s="1" t="str">
        <f aca="false">imHPR</f>
        <v>-3.50</v>
      </c>
      <c r="L39" s="1" t="n">
        <f aca="false">nt!I39</f>
        <v>153</v>
      </c>
      <c r="M39" s="1" t="n">
        <f aca="false">nt!J39</f>
        <v>152</v>
      </c>
      <c r="N39" s="1" t="str">
        <f aca="false">nt!K39</f>
        <v>.</v>
      </c>
      <c r="O39" s="1" t="str">
        <f aca="false">nt!L39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colspan=2&gt;.")&amp;"&lt;td&gt;"&amp;I39&amp;":"&amp;J39&amp;"&lt;td&gt;DP"</f>
        <v>&lt;td&gt;IT'S SO GOOD&lt;td class="lv_s al_r"&gt;305&lt;td class="lv_s"&gt;+0.55:+0.24&lt;td colspan=2&gt;.&lt;td&gt;-1.75:-3.50&lt;td&gt;DP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ALIENHEAD</v>
      </c>
      <c r="C40" s="1" t="n">
        <f aca="false">IF(ISNUMBER(L40),L40+M40,".")</f>
        <v>428</v>
      </c>
      <c r="D40" s="1" t="str">
        <f aca="false">IF(ISNUMBER(C40),"+"&amp;TEXT(ROUNDDOWN(imHGR/C40,2),"0.00"),".")</f>
        <v>+0.39</v>
      </c>
      <c r="E40" s="1" t="str">
        <f aca="false">IF(ISNUMBER(C40),"+"&amp;TEXT(ROUNDDOWN(imHGD/C40,2),"0.00"),".")</f>
        <v>+0.17</v>
      </c>
      <c r="F40" s="1" t="str">
        <f aca="false">IF(ISNUMBER(N40),N40+O40,".")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-1.75</v>
      </c>
      <c r="J40" s="1" t="str">
        <f aca="false">imHPR</f>
        <v>-3.50</v>
      </c>
      <c r="L40" s="1" t="n">
        <f aca="false">nt!I40</f>
        <v>220</v>
      </c>
      <c r="M40" s="1" t="n">
        <f aca="false">nt!J40</f>
        <v>208</v>
      </c>
      <c r="N40" s="1" t="str">
        <f aca="false">nt!K40</f>
        <v>.</v>
      </c>
      <c r="O40" s="1" t="str">
        <f aca="false">nt!L40</f>
        <v>.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colspan=2&gt;.")&amp;"&lt;td&gt;"&amp;I40&amp;":"&amp;J40&amp;"&lt;td&gt;DP"</f>
        <v>&lt;td&gt;ALIENHEAD&lt;td class="lv_s al_r"&gt;428&lt;td class="lv_s"&gt;+0.39:+0.17&lt;td colspan=2&gt;.&lt;td&gt;-1.75:-3.50&lt;td&gt;DP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SOMETHING SPECIAL</v>
      </c>
      <c r="C41" s="1" t="n">
        <f aca="false">IF(ISNUMBER(L41),L41+M41,".")</f>
        <v>432</v>
      </c>
      <c r="D41" s="1" t="str">
        <f aca="false">IF(ISNUMBER(C41),"+"&amp;TEXT(ROUNDDOWN(imHGR/C41,2),"0.00"),".")</f>
        <v>+0.38</v>
      </c>
      <c r="E41" s="1" t="str">
        <f aca="false">IF(ISNUMBER(C41),"+"&amp;TEXT(ROUNDDOWN(imHGD/C41,2),"0.00"),".")</f>
        <v>+0.17</v>
      </c>
      <c r="F41" s="1" t="n">
        <f aca="false">IF(ISNUMBER(N41),N41+O41,".")</f>
        <v>592</v>
      </c>
      <c r="G41" s="1" t="str">
        <f aca="false">IF(ISNUMBER(F41),"+"&amp;TEXT(ROUNDDOWN(imHGR/F41,2),"0.00"),".")</f>
        <v>+0.28</v>
      </c>
      <c r="H41" s="1" t="str">
        <f aca="false">IF(ISNUMBER(F41),"+"&amp;TEXT(ROUNDDOWN(imHGD/F41,2),"0.00"),".")</f>
        <v>+0.12</v>
      </c>
      <c r="I41" s="1" t="str">
        <f aca="false">imHBD</f>
        <v>-1.75</v>
      </c>
      <c r="J41" s="1" t="str">
        <f aca="false">imHPR</f>
        <v>-3.50</v>
      </c>
      <c r="L41" s="1" t="n">
        <f aca="false">nt!I41</f>
        <v>222</v>
      </c>
      <c r="M41" s="1" t="n">
        <f aca="false">nt!J41</f>
        <v>210</v>
      </c>
      <c r="N41" s="1" t="n">
        <f aca="false">nt!K41</f>
        <v>316</v>
      </c>
      <c r="O41" s="1" t="n">
        <f aca="false">nt!L41</f>
        <v>276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colspan=2&gt;.")&amp;"&lt;td&gt;"&amp;I41&amp;":"&amp;J41&amp;"&lt;td&gt;DP"</f>
        <v>&lt;td&gt;SOMETHING SPECIAL&lt;td class="lv_s al_r"&gt;432&lt;td class="lv_s"&gt;+0.38:+0.17&lt;td class="lv_a al_r"&gt;592&lt;td class="lv_a"&gt;+0.28:+0.12&lt;td&gt;-1.75:-3.50&lt;td&gt;DP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BEGINNING OF LIFE [THE GROUND PULSE MIX]</v>
      </c>
      <c r="C42" s="1" t="n">
        <f aca="false">IF(ISNUMBER(L42),L42+M42,".")</f>
        <v>495</v>
      </c>
      <c r="D42" s="1" t="str">
        <f aca="false">IF(ISNUMBER(C42),"+"&amp;TEXT(ROUNDDOWN(imHGR/C42,2),"0.00"),".")</f>
        <v>+0.33</v>
      </c>
      <c r="E42" s="1" t="str">
        <f aca="false">IF(ISNUMBER(C42),"+"&amp;TEXT(ROUNDDOWN(imHGD/C42,2),"0.00"),".")</f>
        <v>+0.15</v>
      </c>
      <c r="F42" s="1" t="n">
        <f aca="false">IF(ISNUMBER(N42),N42+O42,".")</f>
        <v>560</v>
      </c>
      <c r="G42" s="1" t="str">
        <f aca="false">IF(ISNUMBER(F42),"+"&amp;TEXT(ROUNDDOWN(imHGR/F42,2),"0.00"),".")</f>
        <v>+0.30</v>
      </c>
      <c r="H42" s="1" t="str">
        <f aca="false">IF(ISNUMBER(F42),"+"&amp;TEXT(ROUNDDOWN(imHGD/F42,2),"0.00"),".")</f>
        <v>+0.13</v>
      </c>
      <c r="I42" s="1" t="str">
        <f aca="false">imHBD</f>
        <v>-1.75</v>
      </c>
      <c r="J42" s="1" t="str">
        <f aca="false">imHPR</f>
        <v>-3.50</v>
      </c>
      <c r="L42" s="1" t="n">
        <f aca="false">nt!I42</f>
        <v>253</v>
      </c>
      <c r="M42" s="1" t="n">
        <f aca="false">nt!J42</f>
        <v>242</v>
      </c>
      <c r="N42" s="1" t="n">
        <f aca="false">nt!K42</f>
        <v>279</v>
      </c>
      <c r="O42" s="1" t="n">
        <f aca="false">nt!L42</f>
        <v>281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colspan=2&gt;.")&amp;"&lt;td&gt;"&amp;I42&amp;":"&amp;J42&amp;"&lt;td&gt;DP"</f>
        <v>&lt;td&gt;BEGINNING OF LIFE [THE GROUND PULSE MIX]&lt;td class="lv_s al_r"&gt;495&lt;td class="lv_s"&gt;+0.33:+0.15&lt;td class="lv_a al_r"&gt;560&lt;td class="lv_a"&gt;+0.30:+0.13&lt;td&gt;-1.75:-3.50&lt;td&gt;DP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BEGINNING OF LIFE</v>
      </c>
      <c r="C43" s="1" t="n">
        <f aca="false">IF(ISNUMBER(L43),L43+M43,".")</f>
        <v>115</v>
      </c>
      <c r="D43" s="1" t="str">
        <f aca="false">IF(ISNUMBER(C43),"+"&amp;TEXT(ROUNDDOWN(imHGR/C43,2),"0.00"),".")</f>
        <v>+1.46</v>
      </c>
      <c r="E43" s="1" t="str">
        <f aca="false">IF(ISNUMBER(C43),"+"&amp;TEXT(ROUNDDOWN(imHGD/C43,2),"0.00"),".")</f>
        <v>+0.64</v>
      </c>
      <c r="F43" s="1" t="str">
        <f aca="false">IF(ISNUMBER(N43),N43+O43,".")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-1.75</v>
      </c>
      <c r="J43" s="1" t="str">
        <f aca="false">imHPR</f>
        <v>-3.50</v>
      </c>
      <c r="L43" s="1" t="n">
        <f aca="false">nt!I43</f>
        <v>58</v>
      </c>
      <c r="M43" s="1" t="n">
        <f aca="false">nt!J43</f>
        <v>57</v>
      </c>
      <c r="N43" s="1" t="str">
        <f aca="false">nt!K43</f>
        <v>.</v>
      </c>
      <c r="O43" s="1" t="str">
        <f aca="false">nt!L43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colspan=2&gt;.")&amp;"&lt;td&gt;"&amp;I43&amp;":"&amp;J43&amp;"&lt;td&gt;DP"</f>
        <v>&lt;td&gt;BEGINNING OF LIFE&lt;td class="lv_s al_r"&gt;115&lt;td class="lv_s"&gt;+1.46:+0.64&lt;td colspan=2&gt;.&lt;td&gt;-1.75:-3.50&lt;td&gt;DP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ACID BOMB [LATINIZE MIX]</v>
      </c>
      <c r="C44" s="1" t="n">
        <f aca="false">IF(ISNUMBER(L44),L44+M44,".")</f>
        <v>396</v>
      </c>
      <c r="D44" s="1" t="str">
        <f aca="false">IF(ISNUMBER(C44),"+"&amp;TEXT(ROUNDDOWN(imHGR/C44,2),"0.00"),".")</f>
        <v>+0.42</v>
      </c>
      <c r="E44" s="1" t="str">
        <f aca="false">IF(ISNUMBER(C44),"+"&amp;TEXT(ROUNDDOWN(imHGD/C44,2),"0.00"),".")</f>
        <v>+0.18</v>
      </c>
      <c r="F44" s="1" t="n">
        <f aca="false">IF(ISNUMBER(N44),N44+O44,".")</f>
        <v>587</v>
      </c>
      <c r="G44" s="1" t="str">
        <f aca="false">IF(ISNUMBER(F44),"+"&amp;TEXT(ROUNDDOWN(imHGR/F44,2),"0.00"),".")</f>
        <v>+0.28</v>
      </c>
      <c r="H44" s="1" t="str">
        <f aca="false">IF(ISNUMBER(F44),"+"&amp;TEXT(ROUNDDOWN(imHGD/F44,2),"0.00"),".")</f>
        <v>+0.12</v>
      </c>
      <c r="I44" s="1" t="str">
        <f aca="false">imHBD</f>
        <v>-1.75</v>
      </c>
      <c r="J44" s="1" t="str">
        <f aca="false">imHPR</f>
        <v>-3.50</v>
      </c>
      <c r="L44" s="1" t="n">
        <f aca="false">nt!I44</f>
        <v>193</v>
      </c>
      <c r="M44" s="1" t="n">
        <f aca="false">nt!J44</f>
        <v>203</v>
      </c>
      <c r="N44" s="1" t="n">
        <f aca="false">nt!K44</f>
        <v>278</v>
      </c>
      <c r="O44" s="1" t="n">
        <f aca="false">nt!L44</f>
        <v>309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colspan=2&gt;.")&amp;"&lt;td&gt;"&amp;I44&amp;":"&amp;J44&amp;"&lt;td&gt;DP"</f>
        <v>&lt;td&gt;ACID BOMB [LATINIZE MIX]&lt;td class="lv_s al_r"&gt;396&lt;td class="lv_s"&gt;+0.42:+0.18&lt;td class="lv_a al_r"&gt;587&lt;td class="lv_a"&gt;+0.28:+0.12&lt;td&gt;-1.75:-3.50&lt;td&gt;DP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ACID BOMB</v>
      </c>
      <c r="C45" s="1" t="n">
        <f aca="false">IF(ISNUMBER(L45),L45+M45,".")</f>
        <v>568</v>
      </c>
      <c r="D45" s="1" t="str">
        <f aca="false">IF(ISNUMBER(C45),"+"&amp;TEXT(ROUNDDOWN(imHGR/C45,2),"0.00"),".")</f>
        <v>+0.29</v>
      </c>
      <c r="E45" s="1" t="str">
        <f aca="false">IF(ISNUMBER(C45),"+"&amp;TEXT(ROUNDDOWN(imHGD/C45,2),"0.00"),".")</f>
        <v>+0.13</v>
      </c>
      <c r="F45" s="1" t="str">
        <f aca="false">IF(ISNUMBER(N45),N45+O45,".")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-1.75</v>
      </c>
      <c r="J45" s="1" t="str">
        <f aca="false">imHPR</f>
        <v>-3.50</v>
      </c>
      <c r="L45" s="1" t="n">
        <f aca="false">nt!I45</f>
        <v>272</v>
      </c>
      <c r="M45" s="1" t="n">
        <f aca="false">nt!J45</f>
        <v>296</v>
      </c>
      <c r="N45" s="1" t="str">
        <f aca="false">nt!K45</f>
        <v>.</v>
      </c>
      <c r="O45" s="1" t="str">
        <f aca="false">nt!L45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colspan=2&gt;.")&amp;"&lt;td&gt;"&amp;I45&amp;":"&amp;J45&amp;"&lt;td&gt;DP"</f>
        <v>&lt;td&gt;ACID BOMB&lt;td class="lv_s al_r"&gt;568&lt;td class="lv_s"&gt;+0.29:+0.13&lt;td colspan=2&gt;.&lt;td&gt;-1.75:-3.50&lt;td&gt;DP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GUILTY</v>
      </c>
      <c r="C46" s="1" t="n">
        <f aca="false">IF(ISNUMBER(L46),L46+M46,".")</f>
        <v>499</v>
      </c>
      <c r="D46" s="1" t="str">
        <f aca="false">IF(ISNUMBER(C46),"+"&amp;TEXT(ROUNDDOWN(imHGR/C46,2),"0.00"),".")</f>
        <v>+0.33</v>
      </c>
      <c r="E46" s="1" t="str">
        <f aca="false">IF(ISNUMBER(C46),"+"&amp;TEXT(ROUNDDOWN(imHGD/C46,2),"0.00"),".")</f>
        <v>+0.14</v>
      </c>
      <c r="F46" s="1" t="n">
        <f aca="false">IF(ISNUMBER(N46),N46+O46,".")</f>
        <v>695</v>
      </c>
      <c r="G46" s="1" t="str">
        <f aca="false">IF(ISNUMBER(F46),"+"&amp;TEXT(ROUNDDOWN(imHGR/F46,2),"0.00"),".")</f>
        <v>+0.24</v>
      </c>
      <c r="H46" s="1" t="str">
        <f aca="false">IF(ISNUMBER(F46),"+"&amp;TEXT(ROUNDDOWN(imHGD/F46,2),"0.00"),".")</f>
        <v>+0.10</v>
      </c>
      <c r="I46" s="1" t="str">
        <f aca="false">imHBD</f>
        <v>-1.75</v>
      </c>
      <c r="J46" s="1" t="str">
        <f aca="false">imHPR</f>
        <v>-3.50</v>
      </c>
      <c r="L46" s="1" t="n">
        <f aca="false">nt!I46</f>
        <v>235</v>
      </c>
      <c r="M46" s="1" t="n">
        <f aca="false">nt!J46</f>
        <v>264</v>
      </c>
      <c r="N46" s="1" t="n">
        <f aca="false">nt!K46</f>
        <v>334</v>
      </c>
      <c r="O46" s="1" t="n">
        <f aca="false">nt!L46</f>
        <v>361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colspan=2&gt;.")&amp;"&lt;td&gt;"&amp;I46&amp;":"&amp;J46&amp;"&lt;td&gt;DP"</f>
        <v>&lt;td&gt;GUILTY&lt;td class="lv_s al_r"&gt;499&lt;td class="lv_s"&gt;+0.33:+0.14&lt;td class="lv_a al_r"&gt;695&lt;td class="lv_a"&gt;+0.24:+0.10&lt;td&gt;-1.75:-3.50&lt;td&gt;DP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DJ-BATTLE [JODLER MIX]</v>
      </c>
      <c r="C47" s="1" t="n">
        <f aca="false">IF(ISNUMBER(L47),L47+M47,".")</f>
        <v>210</v>
      </c>
      <c r="D47" s="1" t="str">
        <f aca="false">IF(ISNUMBER(C47),"+"&amp;TEXT(ROUNDDOWN(imHGR/C47,2),"0.00"),".")</f>
        <v>+0.80</v>
      </c>
      <c r="E47" s="1" t="str">
        <f aca="false">IF(ISNUMBER(C47),"+"&amp;TEXT(ROUNDDOWN(imHGD/C47,2),"0.00"),".")</f>
        <v>+0.35</v>
      </c>
      <c r="F47" s="1" t="str">
        <f aca="false">IF(ISNUMBER(N47),N47+O47,".")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-1.75</v>
      </c>
      <c r="J47" s="1" t="str">
        <f aca="false">imHPR</f>
        <v>-3.50</v>
      </c>
      <c r="L47" s="1" t="n">
        <f aca="false">nt!I47</f>
        <v>105</v>
      </c>
      <c r="M47" s="1" t="n">
        <f aca="false">nt!J47</f>
        <v>105</v>
      </c>
      <c r="N47" s="1" t="str">
        <f aca="false">nt!K47</f>
        <v>.</v>
      </c>
      <c r="O47" s="1" t="str">
        <f aca="false">nt!L47</f>
        <v>.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colspan=2&gt;.")&amp;"&lt;td&gt;"&amp;I47&amp;":"&amp;J47&amp;"&lt;td&gt;DP"</f>
        <v>&lt;td&gt;DJ-BATTLE [JODLER MIX]&lt;td class="lv_s al_r"&gt;210&lt;td class="lv_s"&gt;+0.80:+0.35&lt;td colspan=2&gt;.&lt;td&gt;-1.75:-3.50&lt;td&gt;DP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134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125</v>
      </c>
      <c r="F4" s="1" t="s">
        <v>125</v>
      </c>
    </row>
    <row r="5" customFormat="false" ht="13.8" hidden="false" customHeight="false" outlineLevel="0" collapsed="false">
      <c r="C5" s="1" t="str">
        <f aca="false">nt!G5</f>
        <v>normal</v>
      </c>
      <c r="F5" s="1" t="str">
        <f aca="false">nt!H5</f>
        <v>normal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imNGR
÷F9</v>
      </c>
      <c r="H6" s="6" t="str">
        <f aca="false">_xlfn.LET(_xlpm.z1z,_xlfn.FORMULATEXT(H9),_xlpm.z2z,MID(_xlpm.z1z,FIND("DOWN",_xlpm.z1z)+5,99),_xlpm.z3z,LEFT(_xlpm.z2z,FIND(",",_xlpm.z2z)-1),SUBSTITUTE(_xlpm.z3z,"/",txCR&amp;"÷"))</f>
        <v>imNGD
÷F9</v>
      </c>
      <c r="I6" s="1" t="str">
        <f aca="false">MID(_xlfn.FORMULATEXT(I9),2,99)</f>
        <v>imNBD</v>
      </c>
      <c r="J6" s="1" t="str">
        <f aca="false">MID(_xlfn.FORMULATEXT(J9),2,99)</f>
        <v>imNPR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126</v>
      </c>
      <c r="E7" s="1" t="s">
        <v>127</v>
      </c>
      <c r="F7" s="1" t="str">
        <f aca="false">nt!H7</f>
        <v>notes</v>
      </c>
      <c r="G7" s="4" t="s">
        <v>126</v>
      </c>
      <c r="H7" s="1" t="s">
        <v>127</v>
      </c>
      <c r="I7" s="1" t="s">
        <v>128</v>
      </c>
      <c r="J7" s="1" t="s">
        <v>129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KOUYOU</v>
      </c>
      <c r="C9" s="1" t="n">
        <f aca="false">nt!G9</f>
        <v>72</v>
      </c>
      <c r="D9" s="1" t="str">
        <f aca="false">IF(ISNUMBER(C9),"+"&amp;TEXT(ROUNDDOWN(imNGR/C9,2),"0.00"),".")</f>
        <v>+2.33</v>
      </c>
      <c r="E9" s="1" t="str">
        <f aca="false">IF(ISNUMBER(C9),"+"&amp;TEXT(ROUNDDOWN(imNGD/C9,2),"0.00"),".")</f>
        <v>+1.03</v>
      </c>
      <c r="F9" s="1" t="n">
        <f aca="false">nt!H9</f>
        <v>70</v>
      </c>
      <c r="G9" s="1" t="str">
        <f aca="false">IF(ISNUMBER(F9),"+"&amp;TEXT(ROUNDDOWN(imNGR/F9,2),"0.00"),".")</f>
        <v>+2.40</v>
      </c>
      <c r="H9" s="1" t="str">
        <f aca="false">IF(ISNUMBER(F9),"+"&amp;TEXT(ROUNDDOWN(imNGD/F9,2),"0.00"),".")</f>
        <v>+1.06</v>
      </c>
      <c r="I9" s="1" t="str">
        <f aca="false">imNBD</f>
        <v>-1.00</v>
      </c>
      <c r="J9" s="1" t="str">
        <f aca="false">imNPR</f>
        <v>-2.00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&lt;td&gt;KOUYOU&lt;td class="lv_b al_r"&gt;72&lt;td class="lv_b"&gt;+2.33:+1.03&lt;td class="lv_b al_r"&gt;70&lt;td class="lv_b"&gt;+2.40:+1.06&lt;td&gt;-1.00:-2.00&lt;td&gt;2P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[FINAL EDIT]</v>
      </c>
      <c r="C10" s="1" t="n">
        <f aca="false">nt!G10</f>
        <v>100</v>
      </c>
      <c r="D10" s="1" t="str">
        <f aca="false">IF(ISNUMBER(C10),"+"&amp;TEXT(ROUNDDOWN(imNGR/C10,2),"0.00"),".")</f>
        <v>+1.68</v>
      </c>
      <c r="E10" s="1" t="str">
        <f aca="false">IF(ISNUMBER(C10),"+"&amp;TEXT(ROUNDDOWN(imNGD/C10,2),"0.00"),".")</f>
        <v>+0.74</v>
      </c>
      <c r="F10" s="1" t="n">
        <f aca="false">nt!H10</f>
        <v>85</v>
      </c>
      <c r="G10" s="1" t="str">
        <f aca="false">IF(ISNUMBER(F10),"+"&amp;TEXT(ROUNDDOWN(imNGR/F10,2),"0.00"),".")</f>
        <v>+1.97</v>
      </c>
      <c r="H10" s="1" t="str">
        <f aca="false">IF(ISNUMBER(F10),"+"&amp;TEXT(ROUNDDOWN(imNGD/F10,2),"0.00"),".")</f>
        <v>+0.87</v>
      </c>
      <c r="I10" s="1" t="str">
        <f aca="false">imNBD</f>
        <v>-1.00</v>
      </c>
      <c r="J10" s="1" t="str">
        <f aca="false">imNPR</f>
        <v>-2.00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&lt;td&gt;DO YOU LOVE ME? [FINAL EDIT]&lt;td class="lv_b al_r"&gt;100&lt;td class="lv_b"&gt;+1.68:+0.74&lt;td class="lv_b al_r"&gt;85&lt;td class="lv_b"&gt;+1.97:+0.87&lt;td&gt;-1.00:-2.00&lt;td&gt;2P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DO YOU LOVE ME?</v>
      </c>
      <c r="C11" s="1" t="n">
        <f aca="false">nt!G11</f>
        <v>120</v>
      </c>
      <c r="D11" s="1" t="str">
        <f aca="false">IF(ISNUMBER(C11),"+"&amp;TEXT(ROUNDDOWN(imNGR/C11,2),"0.00"),".")</f>
        <v>+1.40</v>
      </c>
      <c r="E11" s="1" t="str">
        <f aca="false">IF(ISNUMBER(C11),"+"&amp;TEXT(ROUNDDOWN(imNGD/C11,2),"0.00"),".")</f>
        <v>+0.62</v>
      </c>
      <c r="F11" s="1" t="n">
        <f aca="false">nt!H11</f>
        <v>116</v>
      </c>
      <c r="G11" s="1" t="str">
        <f aca="false">IF(ISNUMBER(F11),"+"&amp;TEXT(ROUNDDOWN(imNGR/F11,2),"0.00"),".")</f>
        <v>+1.44</v>
      </c>
      <c r="H11" s="1" t="str">
        <f aca="false">IF(ISNUMBER(F11),"+"&amp;TEXT(ROUNDDOWN(imNGD/F11,2),"0.00"),".")</f>
        <v>+0.64</v>
      </c>
      <c r="I11" s="1" t="str">
        <f aca="false">imNBD</f>
        <v>-1.00</v>
      </c>
      <c r="J11" s="1" t="str">
        <f aca="false">imNPR</f>
        <v>-2.00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&lt;td&gt;DO YOU LOVE ME?&lt;td class="lv_b al_r"&gt;120&lt;td class="lv_b"&gt;+1.40:+0.62&lt;td class="lv_b al_r"&gt;116&lt;td class="lv_b"&gt;+1.44:+0.64&lt;td&gt;-1.00:-2.00&lt;td&gt;2P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JAM JAM REGGAE [JAM JAM MIX]</v>
      </c>
      <c r="C12" s="1" t="n">
        <f aca="false">nt!G12</f>
        <v>95</v>
      </c>
      <c r="D12" s="1" t="str">
        <f aca="false">IF(ISNUMBER(C12),"+"&amp;TEXT(ROUNDDOWN(imNGR/C12,2),"0.00"),".")</f>
        <v>+1.76</v>
      </c>
      <c r="E12" s="1" t="str">
        <f aca="false">IF(ISNUMBER(C12),"+"&amp;TEXT(ROUNDDOWN(imNGD/C12,2),"0.00"),".")</f>
        <v>+0.78</v>
      </c>
      <c r="F12" s="1" t="n">
        <f aca="false">nt!H12</f>
        <v>84</v>
      </c>
      <c r="G12" s="1" t="str">
        <f aca="false">IF(ISNUMBER(F12),"+"&amp;TEXT(ROUNDDOWN(imNGR/F12,2),"0.00"),".")</f>
        <v>+2.00</v>
      </c>
      <c r="H12" s="1" t="str">
        <f aca="false">IF(ISNUMBER(F12),"+"&amp;TEXT(ROUNDDOWN(imNGD/F12,2),"0.00"),".")</f>
        <v>+0.88</v>
      </c>
      <c r="I12" s="1" t="str">
        <f aca="false">imNBD</f>
        <v>-1.00</v>
      </c>
      <c r="J12" s="1" t="str">
        <f aca="false">imNPR</f>
        <v>-2.00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&lt;td&gt;JAM JAM REGGAE [JAM JAM MIX]&lt;td class="lv_b al_r"&gt;95&lt;td class="lv_b"&gt;+1.76:+0.78&lt;td class="lv_b al_r"&gt;84&lt;td class="lv_b"&gt;+2.00:+0.88&lt;td&gt;-1.00:-2.00&lt;td&gt;2P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JAM JAM REGGAE</v>
      </c>
      <c r="C13" s="1" t="n">
        <f aca="false">nt!G13</f>
        <v>36</v>
      </c>
      <c r="D13" s="1" t="str">
        <f aca="false">IF(ISNUMBER(C13),"+"&amp;TEXT(ROUNDDOWN(imNGR/C13,2),"0.00"),".")</f>
        <v>+4.66</v>
      </c>
      <c r="E13" s="1" t="str">
        <f aca="false">IF(ISNUMBER(C13),"+"&amp;TEXT(ROUNDDOWN(imNGD/C13,2),"0.00"),".")</f>
        <v>+2.07</v>
      </c>
      <c r="F13" s="1" t="n">
        <f aca="false">nt!H13</f>
        <v>42</v>
      </c>
      <c r="G13" s="1" t="str">
        <f aca="false">IF(ISNUMBER(F13),"+"&amp;TEXT(ROUNDDOWN(imNGR/F13,2),"0.00"),".")</f>
        <v>+4.00</v>
      </c>
      <c r="H13" s="1" t="str">
        <f aca="false">IF(ISNUMBER(F13),"+"&amp;TEXT(ROUNDDOWN(imNGD/F13,2),"0.00"),".")</f>
        <v>+1.77</v>
      </c>
      <c r="I13" s="1" t="str">
        <f aca="false">imNBD</f>
        <v>-1.00</v>
      </c>
      <c r="J13" s="1" t="str">
        <f aca="false">imNPR</f>
        <v>-2.00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&lt;td&gt;JAM JAM REGGAE&lt;td class="lv_b al_r"&gt;36&lt;td class="lv_b"&gt;+4.66:+2.07&lt;td class="lv_b al_r"&gt;42&lt;td class="lv_b"&gt;+4.00:+1.77&lt;td&gt;-1.00:-2.00&lt;td&gt;2P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STAY WITH ME [BIGBEAT MIX]</v>
      </c>
      <c r="C14" s="1" t="n">
        <f aca="false">nt!G14</f>
        <v>169</v>
      </c>
      <c r="D14" s="1" t="str">
        <f aca="false">IF(ISNUMBER(C14),"+"&amp;TEXT(ROUNDDOWN(imNGR/C14,2),"0.00"),".")</f>
        <v>+0.99</v>
      </c>
      <c r="E14" s="1" t="str">
        <f aca="false">IF(ISNUMBER(C14),"+"&amp;TEXT(ROUNDDOWN(imNGD/C14,2),"0.00"),".")</f>
        <v>+0.44</v>
      </c>
      <c r="F14" s="1" t="n">
        <f aca="false">nt!H14</f>
        <v>146</v>
      </c>
      <c r="G14" s="1" t="str">
        <f aca="false">IF(ISNUMBER(F14),"+"&amp;TEXT(ROUNDDOWN(imNGR/F14,2),"0.00"),".")</f>
        <v>+1.15</v>
      </c>
      <c r="H14" s="1" t="str">
        <f aca="false">IF(ISNUMBER(F14),"+"&amp;TEXT(ROUNDDOWN(imNGD/F14,2),"0.00"),".")</f>
        <v>+0.51</v>
      </c>
      <c r="I14" s="1" t="str">
        <f aca="false">imNBD</f>
        <v>-1.00</v>
      </c>
      <c r="J14" s="1" t="str">
        <f aca="false">imNPR</f>
        <v>-2.00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&lt;td&gt;STAY WITH ME [BIGBEAT MIX]&lt;td class="lv_b al_r"&gt;169&lt;td class="lv_b"&gt;+0.99:+0.44&lt;td class="lv_b al_r"&gt;146&lt;td class="lv_b"&gt;+1.15:+0.51&lt;td&gt;-1.00:-2.00&lt;td&gt;2P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LOVE'S THEME OF BEATMANIA</v>
      </c>
      <c r="C15" s="1" t="n">
        <f aca="false">nt!G15</f>
        <v>127</v>
      </c>
      <c r="D15" s="1" t="str">
        <f aca="false">IF(ISNUMBER(C15),"+"&amp;TEXT(ROUNDDOWN(imNGR/C15,2),"0.00"),".")</f>
        <v>+1.32</v>
      </c>
      <c r="E15" s="1" t="str">
        <f aca="false">IF(ISNUMBER(C15),"+"&amp;TEXT(ROUNDDOWN(imNGD/C15,2),"0.00"),".")</f>
        <v>+0.58</v>
      </c>
      <c r="F15" s="1" t="n">
        <f aca="false">nt!H15</f>
        <v>141</v>
      </c>
      <c r="G15" s="1" t="str">
        <f aca="false">IF(ISNUMBER(F15),"+"&amp;TEXT(ROUNDDOWN(imNGR/F15,2),"0.00"),".")</f>
        <v>+1.19</v>
      </c>
      <c r="H15" s="1" t="str">
        <f aca="false">IF(ISNUMBER(F15),"+"&amp;TEXT(ROUNDDOWN(imNGD/F15,2),"0.00"),".")</f>
        <v>+0.52</v>
      </c>
      <c r="I15" s="1" t="str">
        <f aca="false">imNBD</f>
        <v>-1.00</v>
      </c>
      <c r="J15" s="1" t="str">
        <f aca="false">imNPR</f>
        <v>-2.00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&lt;td&gt;LOVE'S THEME OF BEATMANIA&lt;td class="lv_b al_r"&gt;127&lt;td class="lv_b"&gt;+1.32:+0.58&lt;td class="lv_b al_r"&gt;141&lt;td class="lv_b"&gt;+1.19:+0.52&lt;td&gt;-1.00:-2.00&lt;td&gt;2P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LOVE SO GROOVY [SLEEP MIX]</v>
      </c>
      <c r="C16" s="1" t="n">
        <f aca="false">nt!G16</f>
        <v>93</v>
      </c>
      <c r="D16" s="1" t="str">
        <f aca="false">IF(ISNUMBER(C16),"+"&amp;TEXT(ROUNDDOWN(imNGR/C16,2),"0.00"),".")</f>
        <v>+1.80</v>
      </c>
      <c r="E16" s="1" t="str">
        <f aca="false">IF(ISNUMBER(C16),"+"&amp;TEXT(ROUNDDOWN(imNGD/C16,2),"0.00"),".")</f>
        <v>+0.80</v>
      </c>
      <c r="F16" s="1" t="n">
        <f aca="false">nt!H16</f>
        <v>83</v>
      </c>
      <c r="G16" s="1" t="str">
        <f aca="false">IF(ISNUMBER(F16),"+"&amp;TEXT(ROUNDDOWN(imNGR/F16,2),"0.00"),".")</f>
        <v>+2.02</v>
      </c>
      <c r="H16" s="1" t="str">
        <f aca="false">IF(ISNUMBER(F16),"+"&amp;TEXT(ROUNDDOWN(imNGD/F16,2),"0.00"),".")</f>
        <v>+0.89</v>
      </c>
      <c r="I16" s="1" t="str">
        <f aca="false">imNBD</f>
        <v>-1.00</v>
      </c>
      <c r="J16" s="1" t="str">
        <f aca="false">imNPR</f>
        <v>-2.00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&lt;td&gt;LOVE SO GROOVY [SLEEP MIX]&lt;td class="lv_b al_r"&gt;93&lt;td class="lv_b"&gt;+1.80:+0.80&lt;td class="lv_b al_r"&gt;83&lt;td class="lv_b"&gt;+2.02:+0.89&lt;td&gt;-1.00:-2.00&lt;td&gt;2P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LOVE SO GROOVY</v>
      </c>
      <c r="C17" s="1" t="n">
        <f aca="false">nt!G17</f>
        <v>110</v>
      </c>
      <c r="D17" s="1" t="str">
        <f aca="false">IF(ISNUMBER(C17),"+"&amp;TEXT(ROUNDDOWN(imNGR/C17,2),"0.00"),".")</f>
        <v>+1.52</v>
      </c>
      <c r="E17" s="1" t="str">
        <f aca="false">IF(ISNUMBER(C17),"+"&amp;TEXT(ROUNDDOWN(imNGD/C17,2),"0.00"),".")</f>
        <v>+0.67</v>
      </c>
      <c r="F17" s="1" t="n">
        <f aca="false">nt!H17</f>
        <v>82</v>
      </c>
      <c r="G17" s="1" t="str">
        <f aca="false">IF(ISNUMBER(F17),"+"&amp;TEXT(ROUNDDOWN(imNGR/F17,2),"0.00"),".")</f>
        <v>+2.04</v>
      </c>
      <c r="H17" s="1" t="str">
        <f aca="false">IF(ISNUMBER(F17),"+"&amp;TEXT(ROUNDDOWN(imNGD/F17,2),"0.00"),".")</f>
        <v>+0.91</v>
      </c>
      <c r="I17" s="1" t="str">
        <f aca="false">imNBD</f>
        <v>-1.00</v>
      </c>
      <c r="J17" s="1" t="str">
        <f aca="false">imNPR</f>
        <v>-2.00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&lt;td&gt;LOVE SO GROOVY&lt;td class="lv_b al_r"&gt;110&lt;td class="lv_b"&gt;+1.52:+0.67&lt;td class="lv_b al_r"&gt;82&lt;td class="lv_b"&gt;+2.04:+0.91&lt;td&gt;-1.00:-2.00&lt;td&gt;2P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U GOTTA GROOVE [FUTURE LATIN MIX]</v>
      </c>
      <c r="C18" s="1" t="n">
        <f aca="false">nt!G18</f>
        <v>96</v>
      </c>
      <c r="D18" s="1" t="str">
        <f aca="false">IF(ISNUMBER(C18),"+"&amp;TEXT(ROUNDDOWN(imNGR/C18,2),"0.00"),".")</f>
        <v>+1.75</v>
      </c>
      <c r="E18" s="1" t="str">
        <f aca="false">IF(ISNUMBER(C18),"+"&amp;TEXT(ROUNDDOWN(imNGD/C18,2),"0.00"),".")</f>
        <v>+0.77</v>
      </c>
      <c r="F18" s="1" t="n">
        <f aca="false">nt!H18</f>
        <v>125</v>
      </c>
      <c r="G18" s="1" t="str">
        <f aca="false">IF(ISNUMBER(F18),"+"&amp;TEXT(ROUNDDOWN(imNGR/F18,2),"0.00"),".")</f>
        <v>+1.34</v>
      </c>
      <c r="H18" s="1" t="str">
        <f aca="false">IF(ISNUMBER(F18),"+"&amp;TEXT(ROUNDDOWN(imNGD/F18,2),"0.00"),".")</f>
        <v>+0.59</v>
      </c>
      <c r="I18" s="1" t="str">
        <f aca="false">imNBD</f>
        <v>-1.00</v>
      </c>
      <c r="J18" s="1" t="str">
        <f aca="false">imNPR</f>
        <v>-2.00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&lt;td&gt;U GOTTA GROOVE [FUTURE LATIN MIX]&lt;td class="lv_b al_r"&gt;96&lt;td class="lv_b"&gt;+1.75:+0.77&lt;td class="lv_b al_r"&gt;125&lt;td class="lv_b"&gt;+1.34:+0.59&lt;td&gt;-1.00:-2.00&lt;td&gt;2P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U GOTTA GROOVE</v>
      </c>
      <c r="C19" s="1" t="n">
        <f aca="false">nt!G19</f>
        <v>44</v>
      </c>
      <c r="D19" s="1" t="str">
        <f aca="false">IF(ISNUMBER(C19),"+"&amp;TEXT(ROUNDDOWN(imNGR/C19,2),"0.00"),".")</f>
        <v>+3.81</v>
      </c>
      <c r="E19" s="1" t="str">
        <f aca="false">IF(ISNUMBER(C19),"+"&amp;TEXT(ROUNDDOWN(imNGD/C19,2),"0.00"),".")</f>
        <v>+1.69</v>
      </c>
      <c r="F19" s="1" t="n">
        <f aca="false">nt!H19</f>
        <v>50</v>
      </c>
      <c r="G19" s="1" t="str">
        <f aca="false">IF(ISNUMBER(F19),"+"&amp;TEXT(ROUNDDOWN(imNGR/F19,2),"0.00"),".")</f>
        <v>+3.36</v>
      </c>
      <c r="H19" s="1" t="str">
        <f aca="false">IF(ISNUMBER(F19),"+"&amp;TEXT(ROUNDDOWN(imNGD/F19,2),"0.00"),".")</f>
        <v>+1.49</v>
      </c>
      <c r="I19" s="1" t="str">
        <f aca="false">imNBD</f>
        <v>-1.00</v>
      </c>
      <c r="J19" s="1" t="str">
        <f aca="false">imNPR</f>
        <v>-2.00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&lt;td&gt;U GOTTA GROOVE&lt;td class="lv_b al_r"&gt;44&lt;td class="lv_b"&gt;+3.81:+1.69&lt;td class="lv_b al_r"&gt;50&lt;td class="lv_b"&gt;+3.36:+1.49&lt;td&gt;-1.00:-2.00&lt;td&gt;2P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2 GORGEOUS 4U [EMULATE MIX]</v>
      </c>
      <c r="C20" s="1" t="n">
        <f aca="false">nt!G20</f>
        <v>142</v>
      </c>
      <c r="D20" s="1" t="str">
        <f aca="false">IF(ISNUMBER(C20),"+"&amp;TEXT(ROUNDDOWN(imNGR/C20,2),"0.00"),".")</f>
        <v>+1.18</v>
      </c>
      <c r="E20" s="1" t="str">
        <f aca="false">IF(ISNUMBER(C20),"+"&amp;TEXT(ROUNDDOWN(imNGD/C20,2),"0.00"),".")</f>
        <v>+0.52</v>
      </c>
      <c r="F20" s="1" t="n">
        <f aca="false">nt!H20</f>
        <v>147</v>
      </c>
      <c r="G20" s="1" t="str">
        <f aca="false">IF(ISNUMBER(F20),"+"&amp;TEXT(ROUNDDOWN(imNGR/F20,2),"0.00"),".")</f>
        <v>+1.14</v>
      </c>
      <c r="H20" s="1" t="str">
        <f aca="false">IF(ISNUMBER(F20),"+"&amp;TEXT(ROUNDDOWN(imNGD/F20,2),"0.00"),".")</f>
        <v>+0.50</v>
      </c>
      <c r="I20" s="1" t="str">
        <f aca="false">imNBD</f>
        <v>-1.00</v>
      </c>
      <c r="J20" s="1" t="str">
        <f aca="false">imNPR</f>
        <v>-2.00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&lt;td&gt;2 GORGEOUS 4U [EMULATE MIX]&lt;td class="lv_b al_r"&gt;142&lt;td class="lv_b"&gt;+1.18:+0.52&lt;td class="lv_b al_r"&gt;147&lt;td class="lv_b"&gt;+1.14:+0.50&lt;td&gt;-1.00:-2.00&lt;td&gt;2P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GREED EATER</v>
      </c>
      <c r="C21" s="1" t="n">
        <f aca="false">nt!G21</f>
        <v>39</v>
      </c>
      <c r="D21" s="1" t="str">
        <f aca="false">IF(ISNUMBER(C21),"+"&amp;TEXT(ROUNDDOWN(imNGR/C21,2),"0.00"),".")</f>
        <v>+4.30</v>
      </c>
      <c r="E21" s="1" t="str">
        <f aca="false">IF(ISNUMBER(C21),"+"&amp;TEXT(ROUNDDOWN(imNGD/C21,2),"0.00"),".")</f>
        <v>+1.91</v>
      </c>
      <c r="F21" s="1" t="n">
        <f aca="false">nt!H21</f>
        <v>35</v>
      </c>
      <c r="G21" s="1" t="str">
        <f aca="false">IF(ISNUMBER(F21),"+"&amp;TEXT(ROUNDDOWN(imNGR/F21,2),"0.00"),".")</f>
        <v>+4.80</v>
      </c>
      <c r="H21" s="1" t="str">
        <f aca="false">IF(ISNUMBER(F21),"+"&amp;TEXT(ROUNDDOWN(imNGD/F21,2),"0.00"),".")</f>
        <v>+2.13</v>
      </c>
      <c r="I21" s="1" t="str">
        <f aca="false">imNBD</f>
        <v>-1.00</v>
      </c>
      <c r="J21" s="1" t="str">
        <f aca="false">imNPR</f>
        <v>-2.00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&lt;td&gt;GREED EATER&lt;td class="lv_b al_r"&gt;39&lt;td class="lv_b"&gt;+4.30:+1.91&lt;td class="lv_b al_r"&gt;35&lt;td class="lv_b"&gt;+4.80:+2.13&lt;td&gt;-1.00:-2.00&lt;td&gt;2P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20,NOVEMBER [FINAL EDIT]</v>
      </c>
      <c r="C22" s="1" t="n">
        <f aca="false">nt!G22</f>
        <v>122</v>
      </c>
      <c r="D22" s="1" t="str">
        <f aca="false">IF(ISNUMBER(C22),"+"&amp;TEXT(ROUNDDOWN(imNGR/C22,2),"0.00"),".")</f>
        <v>+1.37</v>
      </c>
      <c r="E22" s="1" t="str">
        <f aca="false">IF(ISNUMBER(C22),"+"&amp;TEXT(ROUNDDOWN(imNGD/C22,2),"0.00"),".")</f>
        <v>+0.61</v>
      </c>
      <c r="F22" s="1" t="n">
        <f aca="false">nt!H22</f>
        <v>108</v>
      </c>
      <c r="G22" s="1" t="str">
        <f aca="false">IF(ISNUMBER(F22),"+"&amp;TEXT(ROUNDDOWN(imNGR/F22,2),"0.00"),".")</f>
        <v>+1.55</v>
      </c>
      <c r="H22" s="1" t="str">
        <f aca="false">IF(ISNUMBER(F22),"+"&amp;TEXT(ROUNDDOWN(imNGD/F22,2),"0.00"),".")</f>
        <v>+0.69</v>
      </c>
      <c r="I22" s="1" t="str">
        <f aca="false">imNBD</f>
        <v>-1.00</v>
      </c>
      <c r="J22" s="1" t="str">
        <f aca="false">imNPR</f>
        <v>-2.00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&lt;td&gt;20,NOVEMBER [FINAL EDIT]&lt;td class="lv_b al_r"&gt;122&lt;td class="lv_b"&gt;+1.37:+0.61&lt;td class="lv_b al_r"&gt;108&lt;td class="lv_b"&gt;+1.55:+0.69&lt;td&gt;-1.00:-2.00&lt;td&gt;2P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20,NOVEMBER [RADIO EDIT]</v>
      </c>
      <c r="C23" s="1" t="n">
        <f aca="false">nt!G23</f>
        <v>179</v>
      </c>
      <c r="D23" s="1" t="str">
        <f aca="false">IF(ISNUMBER(C23),"+"&amp;TEXT(ROUNDDOWN(imNGR/C23,2),"0.00"),".")</f>
        <v>+0.93</v>
      </c>
      <c r="E23" s="1" t="str">
        <f aca="false">IF(ISNUMBER(C23),"+"&amp;TEXT(ROUNDDOWN(imNGD/C23,2),"0.00"),".")</f>
        <v>+0.41</v>
      </c>
      <c r="F23" s="1" t="n">
        <f aca="false">nt!H23</f>
        <v>173</v>
      </c>
      <c r="G23" s="1" t="str">
        <f aca="false">IF(ISNUMBER(F23),"+"&amp;TEXT(ROUNDDOWN(imNGR/F23,2),"0.00"),".")</f>
        <v>+0.97</v>
      </c>
      <c r="H23" s="1" t="str">
        <f aca="false">IF(ISNUMBER(F23),"+"&amp;TEXT(ROUNDDOWN(imNGD/F23,2),"0.00"),".")</f>
        <v>+0.43</v>
      </c>
      <c r="I23" s="1" t="str">
        <f aca="false">imNBD</f>
        <v>-1.00</v>
      </c>
      <c r="J23" s="1" t="str">
        <f aca="false">imNPR</f>
        <v>-2.00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&lt;td&gt;20,NOVEMBER [RADIO EDIT]&lt;td class="lv_b al_r"&gt;179&lt;td class="lv_b"&gt;+0.93:+0.41&lt;td class="lv_b al_r"&gt;173&lt;td class="lv_b"&gt;+0.97:+0.43&lt;td&gt;-1.00:-2.00&lt;td&gt;2P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ANALYZE</v>
      </c>
      <c r="C24" s="1" t="n">
        <f aca="false">nt!G24</f>
        <v>107</v>
      </c>
      <c r="D24" s="1" t="str">
        <f aca="false">IF(ISNUMBER(C24),"+"&amp;TEXT(ROUNDDOWN(imNGR/C24,2),"0.00"),".")</f>
        <v>+1.57</v>
      </c>
      <c r="E24" s="1" t="str">
        <f aca="false">IF(ISNUMBER(C24),"+"&amp;TEXT(ROUNDDOWN(imNGD/C24,2),"0.00"),".")</f>
        <v>+0.69</v>
      </c>
      <c r="F24" s="1" t="n">
        <f aca="false">nt!H24</f>
        <v>104</v>
      </c>
      <c r="G24" s="1" t="str">
        <f aca="false">IF(ISNUMBER(F24),"+"&amp;TEXT(ROUNDDOWN(imNGR/F24,2),"0.00"),".")</f>
        <v>+1.61</v>
      </c>
      <c r="H24" s="1" t="str">
        <f aca="false">IF(ISNUMBER(F24),"+"&amp;TEXT(ROUNDDOWN(imNGD/F24,2),"0.00"),".")</f>
        <v>+0.71</v>
      </c>
      <c r="I24" s="1" t="str">
        <f aca="false">imNBD</f>
        <v>-1.00</v>
      </c>
      <c r="J24" s="1" t="str">
        <f aca="false">imNPR</f>
        <v>-2.00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&lt;td&gt;ANALYZE&lt;td class="lv_b al_r"&gt;107&lt;td class="lv_b"&gt;+1.57:+0.69&lt;td class="lv_b al_r"&gt;104&lt;td class="lv_b"&gt;+1.61:+0.71&lt;td&gt;-1.00:-2.00&lt;td&gt;2P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GREED EATER [DEAL WITH IT MIX]</v>
      </c>
      <c r="C25" s="1" t="n">
        <f aca="false">nt!G25</f>
        <v>96</v>
      </c>
      <c r="D25" s="1" t="str">
        <f aca="false">IF(ISNUMBER(C25),"+"&amp;TEXT(ROUNDDOWN(imNGR/C25,2),"0.00"),".")</f>
        <v>+1.75</v>
      </c>
      <c r="E25" s="1" t="str">
        <f aca="false">IF(ISNUMBER(C25),"+"&amp;TEXT(ROUNDDOWN(imNGD/C25,2),"0.00"),".")</f>
        <v>+0.77</v>
      </c>
      <c r="F25" s="1" t="n">
        <f aca="false">nt!H25</f>
        <v>96</v>
      </c>
      <c r="G25" s="1" t="str">
        <f aca="false">IF(ISNUMBER(F25),"+"&amp;TEXT(ROUNDDOWN(imNGR/F25,2),"0.00"),".")</f>
        <v>+1.75</v>
      </c>
      <c r="H25" s="1" t="str">
        <f aca="false">IF(ISNUMBER(F25),"+"&amp;TEXT(ROUNDDOWN(imNGD/F25,2),"0.00"),".")</f>
        <v>+0.77</v>
      </c>
      <c r="I25" s="1" t="str">
        <f aca="false">imNBD</f>
        <v>-1.00</v>
      </c>
      <c r="J25" s="1" t="str">
        <f aca="false">imNPR</f>
        <v>-2.00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&lt;td&gt;GREED EATER [DEAL WITH IT MIX]&lt;td class="lv_b al_r"&gt;96&lt;td class="lv_b"&gt;+1.75:+0.77&lt;td class="lv_b al_r"&gt;96&lt;td class="lv_b"&gt;+1.75:+0.77&lt;td&gt;-1.00:-2.00&lt;td&gt;2P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GREED EATER</v>
      </c>
      <c r="C26" s="1" t="n">
        <f aca="false">nt!G26</f>
        <v>39</v>
      </c>
      <c r="D26" s="1" t="str">
        <f aca="false">IF(ISNUMBER(C26),"+"&amp;TEXT(ROUNDDOWN(imNGR/C26,2),"0.00"),".")</f>
        <v>+4.30</v>
      </c>
      <c r="E26" s="1" t="str">
        <f aca="false">IF(ISNUMBER(C26),"+"&amp;TEXT(ROUNDDOWN(imNGD/C26,2),"0.00"),".")</f>
        <v>+1.91</v>
      </c>
      <c r="F26" s="1" t="n">
        <f aca="false">nt!H26</f>
        <v>35</v>
      </c>
      <c r="G26" s="1" t="str">
        <f aca="false">IF(ISNUMBER(F26),"+"&amp;TEXT(ROUNDDOWN(imNGR/F26,2),"0.00"),".")</f>
        <v>+4.80</v>
      </c>
      <c r="H26" s="1" t="str">
        <f aca="false">IF(ISNUMBER(F26),"+"&amp;TEXT(ROUNDDOWN(imNGD/F26,2),"0.00"),".")</f>
        <v>+2.13</v>
      </c>
      <c r="I26" s="1" t="str">
        <f aca="false">imNBD</f>
        <v>-1.00</v>
      </c>
      <c r="J26" s="1" t="str">
        <f aca="false">imNPR</f>
        <v>-2.00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&lt;td&gt;GREED EATER&lt;td class="lv_b al_r"&gt;39&lt;td class="lv_b"&gt;+4.30:+1.91&lt;td class="lv_b al_r"&gt;35&lt;td class="lv_b"&gt;+4.80:+2.13&lt;td&gt;-1.00:-2.00&lt;td&gt;2P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OVERDOSER [FLOTAGE MIX]</v>
      </c>
      <c r="C27" s="1" t="n">
        <f aca="false">nt!G27</f>
        <v>123</v>
      </c>
      <c r="D27" s="1" t="str">
        <f aca="false">IF(ISNUMBER(C27),"+"&amp;TEXT(ROUNDDOWN(imNGR/C27,2),"0.00"),".")</f>
        <v>+1.36</v>
      </c>
      <c r="E27" s="1" t="str">
        <f aca="false">IF(ISNUMBER(C27),"+"&amp;TEXT(ROUNDDOWN(imNGD/C27,2),"0.00"),".")</f>
        <v>+0.60</v>
      </c>
      <c r="F27" s="1" t="n">
        <f aca="false">nt!H27</f>
        <v>120</v>
      </c>
      <c r="G27" s="1" t="str">
        <f aca="false">IF(ISNUMBER(F27),"+"&amp;TEXT(ROUNDDOWN(imNGR/F27,2),"0.00"),".")</f>
        <v>+1.40</v>
      </c>
      <c r="H27" s="1" t="str">
        <f aca="false">IF(ISNUMBER(F27),"+"&amp;TEXT(ROUNDDOWN(imNGD/F27,2),"0.00"),".")</f>
        <v>+0.62</v>
      </c>
      <c r="I27" s="1" t="str">
        <f aca="false">imNBD</f>
        <v>-1.00</v>
      </c>
      <c r="J27" s="1" t="str">
        <f aca="false">imNPR</f>
        <v>-2.00</v>
      </c>
      <c r="L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colspan=4&gt;.")&amp;"&lt;td&gt;"&amp;I27&amp;":"&amp;J27&amp;"&lt;td&gt;2P"</f>
        <v>&lt;td&gt;OVERDOSER [FLOTAGE MIX]&lt;td class="lv_b al_r"&gt;123&lt;td class="lv_b"&gt;+1.36:+0.60&lt;td class="lv_b al_r"&gt;120&lt;td class="lv_b"&gt;+1.40:+0.62&lt;td&gt;-1.00:-2.00&lt;td&gt;2P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OVERDOSER [AMBIENT MIX]</v>
      </c>
      <c r="C28" s="1" t="n">
        <f aca="false">nt!G28</f>
        <v>105</v>
      </c>
      <c r="D28" s="1" t="str">
        <f aca="false">IF(ISNUMBER(C28),"+"&amp;TEXT(ROUNDDOWN(imNGR/C28,2),"0.00"),".")</f>
        <v>+1.60</v>
      </c>
      <c r="E28" s="1" t="str">
        <f aca="false">IF(ISNUMBER(C28),"+"&amp;TEXT(ROUNDDOWN(imNGD/C28,2),"0.00"),".")</f>
        <v>+0.71</v>
      </c>
      <c r="F28" s="1" t="n">
        <f aca="false">nt!H28</f>
        <v>119</v>
      </c>
      <c r="G28" s="1" t="str">
        <f aca="false">IF(ISNUMBER(F28),"+"&amp;TEXT(ROUNDDOWN(imNGR/F28,2),"0.00"),".")</f>
        <v>+1.41</v>
      </c>
      <c r="H28" s="1" t="str">
        <f aca="false">IF(ISNUMBER(F28),"+"&amp;TEXT(ROUNDDOWN(imNGD/F28,2),"0.00"),".")</f>
        <v>+0.62</v>
      </c>
      <c r="I28" s="1" t="str">
        <f aca="false">imNBD</f>
        <v>-1.00</v>
      </c>
      <c r="J28" s="1" t="str">
        <f aca="false">imNPR</f>
        <v>-2.00</v>
      </c>
      <c r="L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colspan=4&gt;.")&amp;"&lt;td&gt;"&amp;I28&amp;":"&amp;J28&amp;"&lt;td&gt;2P"</f>
        <v>&lt;td&gt;OVERDOSER [AMBIENT MIX]&lt;td class="lv_b al_r"&gt;105&lt;td class="lv_b"&gt;+1.60:+0.71&lt;td class="lv_b al_r"&gt;119&lt;td class="lv_b"&gt;+1.41:+0.62&lt;td&gt;-1.00:-2.00&lt;td&gt;2P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SKA A GO GO [SKA CORE MIX]</v>
      </c>
      <c r="C29" s="1" t="n">
        <f aca="false">nt!G29</f>
        <v>161</v>
      </c>
      <c r="D29" s="1" t="str">
        <f aca="false">IF(ISNUMBER(C29),"+"&amp;TEXT(ROUNDDOWN(imNGR/C29,2),"0.00"),".")</f>
        <v>+1.04</v>
      </c>
      <c r="E29" s="1" t="str">
        <f aca="false">IF(ISNUMBER(C29),"+"&amp;TEXT(ROUNDDOWN(imNGD/C29,2),"0.00"),".")</f>
        <v>+0.46</v>
      </c>
      <c r="F29" s="1" t="n">
        <f aca="false">nt!H29</f>
        <v>145</v>
      </c>
      <c r="G29" s="1" t="str">
        <f aca="false">IF(ISNUMBER(F29),"+"&amp;TEXT(ROUNDDOWN(imNGR/F29,2),"0.00"),".")</f>
        <v>+1.15</v>
      </c>
      <c r="H29" s="1" t="str">
        <f aca="false">IF(ISNUMBER(F29),"+"&amp;TEXT(ROUNDDOWN(imNGD/F29,2),"0.00"),".")</f>
        <v>+0.51</v>
      </c>
      <c r="I29" s="1" t="str">
        <f aca="false">imNBD</f>
        <v>-1.00</v>
      </c>
      <c r="J29" s="1" t="str">
        <f aca="false">imNPR</f>
        <v>-2.00</v>
      </c>
      <c r="L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colspan=4&gt;.")&amp;"&lt;td&gt;"&amp;I29&amp;":"&amp;J29&amp;"&lt;td&gt;2P"</f>
        <v>&lt;td&gt;SKA A GO GO [SKA CORE MIX]&lt;td class="lv_b al_r"&gt;161&lt;td class="lv_b"&gt;+1.04:+0.46&lt;td class="lv_b al_r"&gt;145&lt;td class="lv_b"&gt;+1.15:+0.51&lt;td&gt;-1.00:-2.00&lt;td&gt;2P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SKA A GO GO</v>
      </c>
      <c r="C30" s="1" t="n">
        <f aca="false">nt!G30</f>
        <v>188</v>
      </c>
      <c r="D30" s="1" t="str">
        <f aca="false">IF(ISNUMBER(C30),"+"&amp;TEXT(ROUNDDOWN(imNGR/C30,2),"0.00"),".")</f>
        <v>+0.89</v>
      </c>
      <c r="E30" s="1" t="str">
        <f aca="false">IF(ISNUMBER(C30),"+"&amp;TEXT(ROUNDDOWN(imNGD/C30,2),"0.00"),".")</f>
        <v>+0.39</v>
      </c>
      <c r="F30" s="1" t="n">
        <f aca="false">nt!H30</f>
        <v>206</v>
      </c>
      <c r="G30" s="1" t="str">
        <f aca="false">IF(ISNUMBER(F30),"+"&amp;TEXT(ROUNDDOWN(imNGR/F30,2),"0.00"),".")</f>
        <v>+0.81</v>
      </c>
      <c r="H30" s="1" t="str">
        <f aca="false">IF(ISNUMBER(F30),"+"&amp;TEXT(ROUNDDOWN(imNGD/F30,2),"0.00"),".")</f>
        <v>+0.36</v>
      </c>
      <c r="I30" s="1" t="str">
        <f aca="false">imNBD</f>
        <v>-1.00</v>
      </c>
      <c r="J30" s="1" t="str">
        <f aca="false">imNPR</f>
        <v>-2.00</v>
      </c>
      <c r="L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colspan=4&gt;.")&amp;"&lt;td&gt;"&amp;I30&amp;":"&amp;J30&amp;"&lt;td&gt;2P"</f>
        <v>&lt;td&gt;SKA A GO GO&lt;td class="lv_b al_r"&gt;188&lt;td class="lv_b"&gt;+0.89:+0.39&lt;td class="lv_b al_r"&gt;206&lt;td class="lv_b"&gt;+0.81:+0.36&lt;td&gt;-1.00:-2.00&lt;td&gt;2P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ROCK THE BEATZ</v>
      </c>
      <c r="C31" s="1" t="n">
        <f aca="false">nt!G31</f>
        <v>123</v>
      </c>
      <c r="D31" s="1" t="str">
        <f aca="false">IF(ISNUMBER(C31),"+"&amp;TEXT(ROUNDDOWN(imNGR/C31,2),"0.00"),".")</f>
        <v>+1.36</v>
      </c>
      <c r="E31" s="1" t="str">
        <f aca="false">IF(ISNUMBER(C31),"+"&amp;TEXT(ROUNDDOWN(imNGD/C31,2),"0.00"),".")</f>
        <v>+0.60</v>
      </c>
      <c r="F31" s="1" t="n">
        <f aca="false">nt!H31</f>
        <v>122</v>
      </c>
      <c r="G31" s="1" t="str">
        <f aca="false">IF(ISNUMBER(F31),"+"&amp;TEXT(ROUNDDOWN(imNGR/F31,2),"0.00"),".")</f>
        <v>+1.37</v>
      </c>
      <c r="H31" s="1" t="str">
        <f aca="false">IF(ISNUMBER(F31),"+"&amp;TEXT(ROUNDDOWN(imNGD/F31,2),"0.00"),".")</f>
        <v>+0.61</v>
      </c>
      <c r="I31" s="1" t="str">
        <f aca="false">imNBD</f>
        <v>-1.00</v>
      </c>
      <c r="J31" s="1" t="str">
        <f aca="false">imNPR</f>
        <v>-2.00</v>
      </c>
      <c r="L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colspan=4&gt;.")&amp;"&lt;td&gt;"&amp;I31&amp;":"&amp;J31&amp;"&lt;td&gt;2P"</f>
        <v>&lt;td&gt;ROCK THE BEATZ&lt;td class="lv_b al_r"&gt;123&lt;td class="lv_b"&gt;+1.36:+0.60&lt;td class="lv_b al_r"&gt;122&lt;td class="lv_b"&gt;+1.37:+0.61&lt;td&gt;-1.00:-2.00&lt;td&gt;2P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DEEP CLEAR EYES [THE BLEEPING UP MIX]</v>
      </c>
      <c r="C32" s="1" t="n">
        <f aca="false">nt!G32</f>
        <v>192</v>
      </c>
      <c r="D32" s="1" t="str">
        <f aca="false">IF(ISNUMBER(C32),"+"&amp;TEXT(ROUNDDOWN(imNGR/C32,2),"0.00"),".")</f>
        <v>+0.87</v>
      </c>
      <c r="E32" s="1" t="str">
        <f aca="false">IF(ISNUMBER(C32),"+"&amp;TEXT(ROUNDDOWN(imNGD/C32,2),"0.00"),".")</f>
        <v>+0.38</v>
      </c>
      <c r="F32" s="1" t="n">
        <f aca="false">nt!H32</f>
        <v>194</v>
      </c>
      <c r="G32" s="1" t="str">
        <f aca="false">IF(ISNUMBER(F32),"+"&amp;TEXT(ROUNDDOWN(imNGR/F32,2),"0.00"),".")</f>
        <v>+0.86</v>
      </c>
      <c r="H32" s="1" t="str">
        <f aca="false">IF(ISNUMBER(F32),"+"&amp;TEXT(ROUNDDOWN(imNGD/F32,2),"0.00"),".")</f>
        <v>+0.38</v>
      </c>
      <c r="I32" s="1" t="str">
        <f aca="false">imNBD</f>
        <v>-1.00</v>
      </c>
      <c r="J32" s="1" t="str">
        <f aca="false">imNPR</f>
        <v>-2.00</v>
      </c>
      <c r="L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colspan=4&gt;.")&amp;"&lt;td&gt;"&amp;I32&amp;":"&amp;J32&amp;"&lt;td&gt;2P"</f>
        <v>&lt;td&gt;DEEP CLEAR EYES [THE BLEEPING UP MIX]&lt;td class="lv_b al_r"&gt;192&lt;td class="lv_b"&gt;+0.87:+0.38&lt;td class="lv_b al_r"&gt;194&lt;td class="lv_b"&gt;+0.86:+0.38&lt;td&gt;-1.00:-2.00&lt;td&gt;2P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DEEP CLEAR EYES</v>
      </c>
      <c r="C33" s="1" t="n">
        <f aca="false">nt!G33</f>
        <v>127</v>
      </c>
      <c r="D33" s="1" t="str">
        <f aca="false">IF(ISNUMBER(C33),"+"&amp;TEXT(ROUNDDOWN(imNGR/C33,2),"0.00"),".")</f>
        <v>+1.32</v>
      </c>
      <c r="E33" s="1" t="str">
        <f aca="false">IF(ISNUMBER(C33),"+"&amp;TEXT(ROUNDDOWN(imNGD/C33,2),"0.00"),".")</f>
        <v>+0.58</v>
      </c>
      <c r="F33" s="1" t="n">
        <f aca="false">nt!H33</f>
        <v>140</v>
      </c>
      <c r="G33" s="1" t="str">
        <f aca="false">IF(ISNUMBER(F33),"+"&amp;TEXT(ROUNDDOWN(imNGR/F33,2),"0.00"),".")</f>
        <v>+1.20</v>
      </c>
      <c r="H33" s="1" t="str">
        <f aca="false">IF(ISNUMBER(F33),"+"&amp;TEXT(ROUNDDOWN(imNGD/F33,2),"0.00"),".")</f>
        <v>+0.53</v>
      </c>
      <c r="I33" s="1" t="str">
        <f aca="false">imNBD</f>
        <v>-1.00</v>
      </c>
      <c r="J33" s="1" t="str">
        <f aca="false">imNPR</f>
        <v>-2.00</v>
      </c>
      <c r="L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colspan=4&gt;.")&amp;"&lt;td&gt;"&amp;I33&amp;":"&amp;J33&amp;"&lt;td&gt;2P"</f>
        <v>&lt;td&gt;DEEP CLEAR EYES&lt;td class="lv_b al_r"&gt;127&lt;td class="lv_b"&gt;+1.32:+0.58&lt;td class="lv_b al_r"&gt;140&lt;td class="lv_b"&gt;+1.20:+0.53&lt;td&gt;-1.00:-2.00&lt;td&gt;2P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SALAMANDER BEAT CRUSH MIX [CRASH MIX]</v>
      </c>
      <c r="C34" s="1" t="n">
        <f aca="false">nt!G34</f>
        <v>119</v>
      </c>
      <c r="D34" s="1" t="str">
        <f aca="false">IF(ISNUMBER(C34),"+"&amp;TEXT(ROUNDDOWN(imNGR/C34,2),"0.00"),".")</f>
        <v>+1.41</v>
      </c>
      <c r="E34" s="1" t="str">
        <f aca="false">IF(ISNUMBER(C34),"+"&amp;TEXT(ROUNDDOWN(imNGD/C34,2),"0.00"),".")</f>
        <v>+0.62</v>
      </c>
      <c r="F34" s="1" t="n">
        <f aca="false">nt!H34</f>
        <v>115</v>
      </c>
      <c r="G34" s="1" t="str">
        <f aca="false">IF(ISNUMBER(F34),"+"&amp;TEXT(ROUNDDOWN(imNGR/F34,2),"0.00"),".")</f>
        <v>+1.46</v>
      </c>
      <c r="H34" s="1" t="str">
        <f aca="false">IF(ISNUMBER(F34),"+"&amp;TEXT(ROUNDDOWN(imNGD/F34,2),"0.00"),".")</f>
        <v>+0.64</v>
      </c>
      <c r="I34" s="1" t="str">
        <f aca="false">imNBD</f>
        <v>-1.00</v>
      </c>
      <c r="J34" s="1" t="str">
        <f aca="false">imNPR</f>
        <v>-2.00</v>
      </c>
      <c r="L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colspan=4&gt;.")&amp;"&lt;td&gt;"&amp;I34&amp;":"&amp;J34&amp;"&lt;td&gt;2P"</f>
        <v>&lt;td&gt;SALAMANDER BEAT CRUSH MIX [CRASH MIX]&lt;td class="lv_b al_r"&gt;119&lt;td class="lv_b"&gt;+1.41:+0.62&lt;td class="lv_b al_r"&gt;115&lt;td class="lv_b"&gt;+1.46:+0.64&lt;td&gt;-1.00:-2.00&lt;td&gt;2P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SALAMANDER BEAT CRUSH MIX</v>
      </c>
      <c r="C35" s="1" t="n">
        <f aca="false">nt!G35</f>
        <v>92</v>
      </c>
      <c r="D35" s="1" t="str">
        <f aca="false">IF(ISNUMBER(C35),"+"&amp;TEXT(ROUNDDOWN(imNGR/C35,2),"0.00"),".")</f>
        <v>+1.82</v>
      </c>
      <c r="E35" s="1" t="str">
        <f aca="false">IF(ISNUMBER(C35),"+"&amp;TEXT(ROUNDDOWN(imNGD/C35,2),"0.00"),".")</f>
        <v>+0.81</v>
      </c>
      <c r="F35" s="1" t="n">
        <f aca="false">nt!H35</f>
        <v>85</v>
      </c>
      <c r="G35" s="1" t="str">
        <f aca="false">IF(ISNUMBER(F35),"+"&amp;TEXT(ROUNDDOWN(imNGR/F35,2),"0.00"),".")</f>
        <v>+1.97</v>
      </c>
      <c r="H35" s="1" t="str">
        <f aca="false">IF(ISNUMBER(F35),"+"&amp;TEXT(ROUNDDOWN(imNGD/F35,2),"0.00"),".")</f>
        <v>+0.87</v>
      </c>
      <c r="I35" s="1" t="str">
        <f aca="false">imNBD</f>
        <v>-1.00</v>
      </c>
      <c r="J35" s="1" t="str">
        <f aca="false">imNPR</f>
        <v>-2.00</v>
      </c>
      <c r="L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colspan=4&gt;.")&amp;"&lt;td&gt;"&amp;I35&amp;":"&amp;J35&amp;"&lt;td&gt;2P"</f>
        <v>&lt;td&gt;SALAMANDER BEAT CRUSH MIX&lt;td class="lv_b al_r"&gt;92&lt;td class="lv_b"&gt;+1.82:+0.81&lt;td class="lv_b al_r"&gt;85&lt;td class="lv_b"&gt;+1.97:+0.87&lt;td&gt;-1.00:-2.00&lt;td&gt;2P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E-MOTION [ROMANTIC STYLE]</v>
      </c>
      <c r="C36" s="1" t="n">
        <f aca="false">nt!G36</f>
        <v>97</v>
      </c>
      <c r="D36" s="1" t="str">
        <f aca="false">IF(ISNUMBER(C36),"+"&amp;TEXT(ROUNDDOWN(imNGR/C36,2),"0.00"),".")</f>
        <v>+1.73</v>
      </c>
      <c r="E36" s="1" t="str">
        <f aca="false">IF(ISNUMBER(C36),"+"&amp;TEXT(ROUNDDOWN(imNGD/C36,2),"0.00"),".")</f>
        <v>+0.76</v>
      </c>
      <c r="F36" s="1" t="n">
        <f aca="false">nt!H36</f>
        <v>102</v>
      </c>
      <c r="G36" s="1" t="str">
        <f aca="false">IF(ISNUMBER(F36),"+"&amp;TEXT(ROUNDDOWN(imNGR/F36,2),"0.00"),".")</f>
        <v>+1.64</v>
      </c>
      <c r="H36" s="1" t="str">
        <f aca="false">IF(ISNUMBER(F36),"+"&amp;TEXT(ROUNDDOWN(imNGD/F36,2),"0.00"),".")</f>
        <v>+0.73</v>
      </c>
      <c r="I36" s="1" t="str">
        <f aca="false">imNBD</f>
        <v>-1.00</v>
      </c>
      <c r="J36" s="1" t="str">
        <f aca="false">imNPR</f>
        <v>-2.00</v>
      </c>
      <c r="L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colspan=4&gt;.")&amp;"&lt;td&gt;"&amp;I36&amp;":"&amp;J36&amp;"&lt;td&gt;2P"</f>
        <v>&lt;td&gt;E-MOTION [ROMANTIC STYLE]&lt;td class="lv_b al_r"&gt;97&lt;td class="lv_b"&gt;+1.73:+0.76&lt;td class="lv_b al_r"&gt;102&lt;td class="lv_b"&gt;+1.64:+0.73&lt;td&gt;-1.00:-2.00&lt;td&gt;2P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E-MOTION [2ND MIX]</v>
      </c>
      <c r="C37" s="1" t="n">
        <f aca="false">nt!G37</f>
        <v>119</v>
      </c>
      <c r="D37" s="1" t="str">
        <f aca="false">IF(ISNUMBER(C37),"+"&amp;TEXT(ROUNDDOWN(imNGR/C37,2),"0.00"),".")</f>
        <v>+1.41</v>
      </c>
      <c r="E37" s="1" t="str">
        <f aca="false">IF(ISNUMBER(C37),"+"&amp;TEXT(ROUNDDOWN(imNGD/C37,2),"0.00"),".")</f>
        <v>+0.62</v>
      </c>
      <c r="F37" s="1" t="n">
        <f aca="false">nt!H37</f>
        <v>122</v>
      </c>
      <c r="G37" s="1" t="str">
        <f aca="false">IF(ISNUMBER(F37),"+"&amp;TEXT(ROUNDDOWN(imNGR/F37,2),"0.00"),".")</f>
        <v>+1.37</v>
      </c>
      <c r="H37" s="1" t="str">
        <f aca="false">IF(ISNUMBER(F37),"+"&amp;TEXT(ROUNDDOWN(imNGD/F37,2),"0.00"),".")</f>
        <v>+0.61</v>
      </c>
      <c r="I37" s="1" t="str">
        <f aca="false">imNBD</f>
        <v>-1.00</v>
      </c>
      <c r="J37" s="1" t="str">
        <f aca="false">imNPR</f>
        <v>-2.00</v>
      </c>
      <c r="L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colspan=4&gt;.")&amp;"&lt;td&gt;"&amp;I37&amp;":"&amp;J37&amp;"&lt;td&gt;2P"</f>
        <v>&lt;td&gt;E-MOTION [2ND MIX]&lt;td class="lv_b al_r"&gt;119&lt;td class="lv_b"&gt;+1.41:+0.62&lt;td class="lv_b al_r"&gt;122&lt;td class="lv_b"&gt;+1.37:+0.61&lt;td&gt;-1.00:-2.00&lt;td&gt;2P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ACROSS THE BOARDERS</v>
      </c>
      <c r="C38" s="1" t="n">
        <f aca="false">nt!G38</f>
        <v>106</v>
      </c>
      <c r="D38" s="1" t="str">
        <f aca="false">IF(ISNUMBER(C38),"+"&amp;TEXT(ROUNDDOWN(imNGR/C38,2),"0.00"),".")</f>
        <v>+1.58</v>
      </c>
      <c r="E38" s="1" t="str">
        <f aca="false">IF(ISNUMBER(C38),"+"&amp;TEXT(ROUNDDOWN(imNGD/C38,2),"0.00"),".")</f>
        <v>+0.70</v>
      </c>
      <c r="F38" s="1" t="n">
        <f aca="false">nt!H38</f>
        <v>87</v>
      </c>
      <c r="G38" s="1" t="str">
        <f aca="false">IF(ISNUMBER(F38),"+"&amp;TEXT(ROUNDDOWN(imNGR/F38,2),"0.00"),".")</f>
        <v>+1.93</v>
      </c>
      <c r="H38" s="1" t="str">
        <f aca="false">IF(ISNUMBER(F38),"+"&amp;TEXT(ROUNDDOWN(imNGD/F38,2),"0.00"),".")</f>
        <v>+0.85</v>
      </c>
      <c r="I38" s="1" t="str">
        <f aca="false">imNBD</f>
        <v>-1.00</v>
      </c>
      <c r="J38" s="1" t="str">
        <f aca="false">imNPR</f>
        <v>-2.00</v>
      </c>
      <c r="L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colspan=4&gt;.")&amp;"&lt;td&gt;"&amp;I38&amp;":"&amp;J38&amp;"&lt;td&gt;2P"</f>
        <v>&lt;td&gt;ACROSS THE BOARDERS&lt;td class="lv_b al_r"&gt;106&lt;td class="lv_b"&gt;+1.58:+0.70&lt;td class="lv_b al_r"&gt;87&lt;td class="lv_b"&gt;+1.93:+0.85&lt;td&gt;-1.00:-2.00&lt;td&gt;2P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IT'S SO GOOD</v>
      </c>
      <c r="C39" s="1" t="n">
        <f aca="false">nt!G39</f>
        <v>132</v>
      </c>
      <c r="D39" s="1" t="str">
        <f aca="false">IF(ISNUMBER(C39),"+"&amp;TEXT(ROUNDDOWN(imNGR/C39,2),"0.00"),".")</f>
        <v>+1.27</v>
      </c>
      <c r="E39" s="1" t="str">
        <f aca="false">IF(ISNUMBER(C39),"+"&amp;TEXT(ROUNDDOWN(imNGD/C39,2),"0.00"),".")</f>
        <v>+0.56</v>
      </c>
      <c r="F39" s="1" t="n">
        <f aca="false">nt!H39</f>
        <v>126</v>
      </c>
      <c r="G39" s="1" t="str">
        <f aca="false">IF(ISNUMBER(F39),"+"&amp;TEXT(ROUNDDOWN(imNGR/F39,2),"0.00"),".")</f>
        <v>+1.33</v>
      </c>
      <c r="H39" s="1" t="str">
        <f aca="false">IF(ISNUMBER(F39),"+"&amp;TEXT(ROUNDDOWN(imNGD/F39,2),"0.00"),".")</f>
        <v>+0.59</v>
      </c>
      <c r="I39" s="1" t="str">
        <f aca="false">imNBD</f>
        <v>-1.00</v>
      </c>
      <c r="J39" s="1" t="str">
        <f aca="false">imNPR</f>
        <v>-2.00</v>
      </c>
      <c r="L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colspan=4&gt;.")&amp;"&lt;td&gt;"&amp;I39&amp;":"&amp;J39&amp;"&lt;td&gt;2P"</f>
        <v>&lt;td&gt;IT'S SO GOOD&lt;td class="lv_b al_r"&gt;132&lt;td class="lv_b"&gt;+1.27:+0.56&lt;td class="lv_b al_r"&gt;126&lt;td class="lv_b"&gt;+1.33:+0.59&lt;td&gt;-1.00:-2.00&lt;td&gt;2P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ALIENHEAD</v>
      </c>
      <c r="C40" s="1" t="n">
        <f aca="false">nt!G40</f>
        <v>189</v>
      </c>
      <c r="D40" s="1" t="str">
        <f aca="false">IF(ISNUMBER(C40),"+"&amp;TEXT(ROUNDDOWN(imNGR/C40,2),"0.00"),".")</f>
        <v>+0.88</v>
      </c>
      <c r="E40" s="1" t="str">
        <f aca="false">IF(ISNUMBER(C40),"+"&amp;TEXT(ROUNDDOWN(imNGD/C40,2),"0.00"),".")</f>
        <v>+0.39</v>
      </c>
      <c r="F40" s="1" t="n">
        <f aca="false">nt!H40</f>
        <v>180</v>
      </c>
      <c r="G40" s="1" t="str">
        <f aca="false">IF(ISNUMBER(F40),"+"&amp;TEXT(ROUNDDOWN(imNGR/F40,2),"0.00"),".")</f>
        <v>+0.93</v>
      </c>
      <c r="H40" s="1" t="str">
        <f aca="false">IF(ISNUMBER(F40),"+"&amp;TEXT(ROUNDDOWN(imNGD/F40,2),"0.00"),".")</f>
        <v>+0.41</v>
      </c>
      <c r="I40" s="1" t="str">
        <f aca="false">imNBD</f>
        <v>-1.00</v>
      </c>
      <c r="J40" s="1" t="str">
        <f aca="false">imNPR</f>
        <v>-2.00</v>
      </c>
      <c r="L40" s="1" t="str">
        <f aca="false">"&lt;td&gt;"&amp;B40&amp;IF(ISNUMBER(C40),"&lt;td class=""lv_b al_r""&gt;"&amp;C40&amp;"&lt;td class=""lv_b""&gt;"&amp;D40&amp;":"&amp;E40&amp;"&lt;td class=""lv_b al_r""&gt;"&amp;F40&amp;"&lt;td class=""lv_b""&gt;"&amp;G40&amp;":"&amp;H40,"&lt;td colspan=4&gt;.")&amp;"&lt;td&gt;"&amp;I40&amp;":"&amp;J40&amp;"&lt;td&gt;2P"</f>
        <v>&lt;td&gt;ALIENHEAD&lt;td class="lv_b al_r"&gt;189&lt;td class="lv_b"&gt;+0.88:+0.39&lt;td class="lv_b al_r"&gt;180&lt;td class="lv_b"&gt;+0.93:+0.41&lt;td&gt;-1.00:-2.00&lt;td&gt;2P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SOMETHING SPECIAL</v>
      </c>
      <c r="C41" s="1" t="n">
        <f aca="false">nt!G41</f>
        <v>209</v>
      </c>
      <c r="D41" s="1" t="str">
        <f aca="false">IF(ISNUMBER(C41),"+"&amp;TEXT(ROUNDDOWN(imNGR/C41,2),"0.00"),".")</f>
        <v>+0.80</v>
      </c>
      <c r="E41" s="1" t="str">
        <f aca="false">IF(ISNUMBER(C41),"+"&amp;TEXT(ROUNDDOWN(imNGD/C41,2),"0.00"),".")</f>
        <v>+0.35</v>
      </c>
      <c r="F41" s="1" t="n">
        <f aca="false">nt!H41</f>
        <v>199</v>
      </c>
      <c r="G41" s="1" t="str">
        <f aca="false">IF(ISNUMBER(F41),"+"&amp;TEXT(ROUNDDOWN(imNGR/F41,2),"0.00"),".")</f>
        <v>+0.84</v>
      </c>
      <c r="H41" s="1" t="str">
        <f aca="false">IF(ISNUMBER(F41),"+"&amp;TEXT(ROUNDDOWN(imNGD/F41,2),"0.00"),".")</f>
        <v>+0.37</v>
      </c>
      <c r="I41" s="1" t="str">
        <f aca="false">imNBD</f>
        <v>-1.00</v>
      </c>
      <c r="J41" s="1" t="str">
        <f aca="false">imNPR</f>
        <v>-2.00</v>
      </c>
      <c r="L41" s="1" t="str">
        <f aca="false">"&lt;td&gt;"&amp;B41&amp;IF(ISNUMBER(C41),"&lt;td class=""lv_b al_r""&gt;"&amp;C41&amp;"&lt;td class=""lv_b""&gt;"&amp;D41&amp;":"&amp;E41&amp;"&lt;td class=""lv_b al_r""&gt;"&amp;F41&amp;"&lt;td class=""lv_b""&gt;"&amp;G41&amp;":"&amp;H41,"&lt;td colspan=4&gt;.")&amp;"&lt;td&gt;"&amp;I41&amp;":"&amp;J41&amp;"&lt;td&gt;2P"</f>
        <v>&lt;td&gt;SOMETHING SPECIAL&lt;td class="lv_b al_r"&gt;209&lt;td class="lv_b"&gt;+0.80:+0.35&lt;td class="lv_b al_r"&gt;199&lt;td class="lv_b"&gt;+0.84:+0.37&lt;td&gt;-1.00:-2.00&lt;td&gt;2P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BEGINNING OF LIFE [THE GROUND PULSE MIX]</v>
      </c>
      <c r="C42" s="1" t="n">
        <f aca="false">nt!G42</f>
        <v>72</v>
      </c>
      <c r="D42" s="1" t="str">
        <f aca="false">IF(ISNUMBER(C42),"+"&amp;TEXT(ROUNDDOWN(imNGR/C42,2),"0.00"),".")</f>
        <v>+2.33</v>
      </c>
      <c r="E42" s="1" t="str">
        <f aca="false">IF(ISNUMBER(C42),"+"&amp;TEXT(ROUNDDOWN(imNGD/C42,2),"0.00"),".")</f>
        <v>+1.03</v>
      </c>
      <c r="F42" s="1" t="n">
        <f aca="false">nt!H42</f>
        <v>61</v>
      </c>
      <c r="G42" s="1" t="str">
        <f aca="false">IF(ISNUMBER(F42),"+"&amp;TEXT(ROUNDDOWN(imNGR/F42,2),"0.00"),".")</f>
        <v>+2.75</v>
      </c>
      <c r="H42" s="1" t="str">
        <f aca="false">IF(ISNUMBER(F42),"+"&amp;TEXT(ROUNDDOWN(imNGD/F42,2),"0.00"),".")</f>
        <v>+1.22</v>
      </c>
      <c r="I42" s="1" t="str">
        <f aca="false">imNBD</f>
        <v>-1.00</v>
      </c>
      <c r="J42" s="1" t="str">
        <f aca="false">imNPR</f>
        <v>-2.00</v>
      </c>
      <c r="L42" s="1" t="str">
        <f aca="false">"&lt;td&gt;"&amp;B42&amp;IF(ISNUMBER(C42),"&lt;td class=""lv_b al_r""&gt;"&amp;C42&amp;"&lt;td class=""lv_b""&gt;"&amp;D42&amp;":"&amp;E42&amp;"&lt;td class=""lv_b al_r""&gt;"&amp;F42&amp;"&lt;td class=""lv_b""&gt;"&amp;G42&amp;":"&amp;H42,"&lt;td colspan=4&gt;.")&amp;"&lt;td&gt;"&amp;I42&amp;":"&amp;J42&amp;"&lt;td&gt;2P"</f>
        <v>&lt;td&gt;BEGINNING OF LIFE [THE GROUND PULSE MIX]&lt;td class="lv_b al_r"&gt;72&lt;td class="lv_b"&gt;+2.33:+1.03&lt;td class="lv_b al_r"&gt;61&lt;td class="lv_b"&gt;+2.75:+1.22&lt;td&gt;-1.00:-2.00&lt;td&gt;2P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BEGINNING OF LIFE</v>
      </c>
      <c r="C43" s="1" t="n">
        <f aca="false">nt!G43</f>
        <v>58</v>
      </c>
      <c r="D43" s="1" t="str">
        <f aca="false">IF(ISNUMBER(C43),"+"&amp;TEXT(ROUNDDOWN(imNGR/C43,2),"0.00"),".")</f>
        <v>+2.89</v>
      </c>
      <c r="E43" s="1" t="str">
        <f aca="false">IF(ISNUMBER(C43),"+"&amp;TEXT(ROUNDDOWN(imNGD/C43,2),"0.00"),".")</f>
        <v>+1.28</v>
      </c>
      <c r="F43" s="1" t="n">
        <f aca="false">nt!H43</f>
        <v>57</v>
      </c>
      <c r="G43" s="1" t="str">
        <f aca="false">IF(ISNUMBER(F43),"+"&amp;TEXT(ROUNDDOWN(imNGR/F43,2),"0.00"),".")</f>
        <v>+2.94</v>
      </c>
      <c r="H43" s="1" t="str">
        <f aca="false">IF(ISNUMBER(F43),"+"&amp;TEXT(ROUNDDOWN(imNGD/F43,2),"0.00"),".")</f>
        <v>+1.30</v>
      </c>
      <c r="I43" s="1" t="str">
        <f aca="false">imNBD</f>
        <v>-1.00</v>
      </c>
      <c r="J43" s="1" t="str">
        <f aca="false">imNPR</f>
        <v>-2.00</v>
      </c>
      <c r="L43" s="1" t="str">
        <f aca="false">"&lt;td&gt;"&amp;B43&amp;IF(ISNUMBER(C43),"&lt;td class=""lv_b al_r""&gt;"&amp;C43&amp;"&lt;td class=""lv_b""&gt;"&amp;D43&amp;":"&amp;E43&amp;"&lt;td class=""lv_b al_r""&gt;"&amp;F43&amp;"&lt;td class=""lv_b""&gt;"&amp;G43&amp;":"&amp;H43,"&lt;td colspan=4&gt;.")&amp;"&lt;td&gt;"&amp;I43&amp;":"&amp;J43&amp;"&lt;td&gt;2P"</f>
        <v>&lt;td&gt;BEGINNING OF LIFE&lt;td class="lv_b al_r"&gt;58&lt;td class="lv_b"&gt;+2.89:+1.28&lt;td class="lv_b al_r"&gt;57&lt;td class="lv_b"&gt;+2.94:+1.30&lt;td&gt;-1.00:-2.00&lt;td&gt;2P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ACID BOMB [LATINIZE MIX]</v>
      </c>
      <c r="C44" s="1" t="n">
        <f aca="false">nt!G44</f>
        <v>136</v>
      </c>
      <c r="D44" s="1" t="str">
        <f aca="false">IF(ISNUMBER(C44),"+"&amp;TEXT(ROUNDDOWN(imNGR/C44,2),"0.00"),".")</f>
        <v>+1.23</v>
      </c>
      <c r="E44" s="1" t="str">
        <f aca="false">IF(ISNUMBER(C44),"+"&amp;TEXT(ROUNDDOWN(imNGD/C44,2),"0.00"),".")</f>
        <v>+0.54</v>
      </c>
      <c r="F44" s="1" t="n">
        <f aca="false">nt!H44</f>
        <v>146</v>
      </c>
      <c r="G44" s="1" t="str">
        <f aca="false">IF(ISNUMBER(F44),"+"&amp;TEXT(ROUNDDOWN(imNGR/F44,2),"0.00"),".")</f>
        <v>+1.15</v>
      </c>
      <c r="H44" s="1" t="str">
        <f aca="false">IF(ISNUMBER(F44),"+"&amp;TEXT(ROUNDDOWN(imNGD/F44,2),"0.00"),".")</f>
        <v>+0.51</v>
      </c>
      <c r="I44" s="1" t="str">
        <f aca="false">imNBD</f>
        <v>-1.00</v>
      </c>
      <c r="J44" s="1" t="str">
        <f aca="false">imNPR</f>
        <v>-2.00</v>
      </c>
      <c r="L44" s="1" t="str">
        <f aca="false">"&lt;td&gt;"&amp;B44&amp;IF(ISNUMBER(C44),"&lt;td class=""lv_b al_r""&gt;"&amp;C44&amp;"&lt;td class=""lv_b""&gt;"&amp;D44&amp;":"&amp;E44&amp;"&lt;td class=""lv_b al_r""&gt;"&amp;F44&amp;"&lt;td class=""lv_b""&gt;"&amp;G44&amp;":"&amp;H44,"&lt;td colspan=4&gt;.")&amp;"&lt;td&gt;"&amp;I44&amp;":"&amp;J44&amp;"&lt;td&gt;2P"</f>
        <v>&lt;td&gt;ACID BOMB [LATINIZE MIX]&lt;td class="lv_b al_r"&gt;136&lt;td class="lv_b"&gt;+1.23:+0.54&lt;td class="lv_b al_r"&gt;146&lt;td class="lv_b"&gt;+1.15:+0.51&lt;td&gt;-1.00:-2.00&lt;td&gt;2P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ACID BOMB</v>
      </c>
      <c r="C45" s="1" t="n">
        <f aca="false">nt!G45</f>
        <v>272</v>
      </c>
      <c r="D45" s="1" t="str">
        <f aca="false">IF(ISNUMBER(C45),"+"&amp;TEXT(ROUNDDOWN(imNGR/C45,2),"0.00"),".")</f>
        <v>+0.61</v>
      </c>
      <c r="E45" s="1" t="str">
        <f aca="false">IF(ISNUMBER(C45),"+"&amp;TEXT(ROUNDDOWN(imNGD/C45,2),"0.00"),".")</f>
        <v>+0.27</v>
      </c>
      <c r="F45" s="1" t="n">
        <f aca="false">nt!H45</f>
        <v>296</v>
      </c>
      <c r="G45" s="1" t="str">
        <f aca="false">IF(ISNUMBER(F45),"+"&amp;TEXT(ROUNDDOWN(imNGR/F45,2),"0.00"),".")</f>
        <v>+0.56</v>
      </c>
      <c r="H45" s="1" t="str">
        <f aca="false">IF(ISNUMBER(F45),"+"&amp;TEXT(ROUNDDOWN(imNGD/F45,2),"0.00"),".")</f>
        <v>+0.25</v>
      </c>
      <c r="I45" s="1" t="str">
        <f aca="false">imNBD</f>
        <v>-1.00</v>
      </c>
      <c r="J45" s="1" t="str">
        <f aca="false">imNPR</f>
        <v>-2.00</v>
      </c>
      <c r="L45" s="1" t="str">
        <f aca="false">"&lt;td&gt;"&amp;B45&amp;IF(ISNUMBER(C45),"&lt;td class=""lv_b al_r""&gt;"&amp;C45&amp;"&lt;td class=""lv_b""&gt;"&amp;D45&amp;":"&amp;E45&amp;"&lt;td class=""lv_b al_r""&gt;"&amp;F45&amp;"&lt;td class=""lv_b""&gt;"&amp;G45&amp;":"&amp;H45,"&lt;td colspan=4&gt;.")&amp;"&lt;td&gt;"&amp;I45&amp;":"&amp;J45&amp;"&lt;td&gt;2P"</f>
        <v>&lt;td&gt;ACID BOMB&lt;td class="lv_b al_r"&gt;272&lt;td class="lv_b"&gt;+0.61:+0.27&lt;td class="lv_b al_r"&gt;296&lt;td class="lv_b"&gt;+0.56:+0.25&lt;td&gt;-1.00:-2.00&lt;td&gt;2P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GUILTY</v>
      </c>
      <c r="C46" s="1" t="n">
        <f aca="false">nt!G46</f>
        <v>148</v>
      </c>
      <c r="D46" s="1" t="str">
        <f aca="false">IF(ISNUMBER(C46),"+"&amp;TEXT(ROUNDDOWN(imNGR/C46,2),"0.00"),".")</f>
        <v>+1.13</v>
      </c>
      <c r="E46" s="1" t="str">
        <f aca="false">IF(ISNUMBER(C46),"+"&amp;TEXT(ROUNDDOWN(imNGD/C46,2),"0.00"),".")</f>
        <v>+0.50</v>
      </c>
      <c r="F46" s="1" t="n">
        <f aca="false">nt!H46</f>
        <v>154</v>
      </c>
      <c r="G46" s="1" t="str">
        <f aca="false">IF(ISNUMBER(F46),"+"&amp;TEXT(ROUNDDOWN(imNGR/F46,2),"0.00"),".")</f>
        <v>+1.09</v>
      </c>
      <c r="H46" s="1" t="str">
        <f aca="false">IF(ISNUMBER(F46),"+"&amp;TEXT(ROUNDDOWN(imNGD/F46,2),"0.00"),".")</f>
        <v>+0.48</v>
      </c>
      <c r="I46" s="1" t="str">
        <f aca="false">imNBD</f>
        <v>-1.00</v>
      </c>
      <c r="J46" s="1" t="str">
        <f aca="false">imNPR</f>
        <v>-2.00</v>
      </c>
      <c r="L46" s="1" t="str">
        <f aca="false">"&lt;td&gt;"&amp;B46&amp;IF(ISNUMBER(C46),"&lt;td class=""lv_b al_r""&gt;"&amp;C46&amp;"&lt;td class=""lv_b""&gt;"&amp;D46&amp;":"&amp;E46&amp;"&lt;td class=""lv_b al_r""&gt;"&amp;F46&amp;"&lt;td class=""lv_b""&gt;"&amp;G46&amp;":"&amp;H46,"&lt;td colspan=4&gt;.")&amp;"&lt;td&gt;"&amp;I46&amp;":"&amp;J46&amp;"&lt;td&gt;2P"</f>
        <v>&lt;td&gt;GUILTY&lt;td class="lv_b al_r"&gt;148&lt;td class="lv_b"&gt;+1.13:+0.50&lt;td class="lv_b al_r"&gt;154&lt;td class="lv_b"&gt;+1.09:+0.48&lt;td&gt;-1.00:-2.00&lt;td&gt;2P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DJ-BATTLE [JODLER MIX]</v>
      </c>
      <c r="C47" s="1" t="n">
        <f aca="false">nt!G47</f>
        <v>56</v>
      </c>
      <c r="D47" s="1" t="str">
        <f aca="false">IF(ISNUMBER(C47),"+"&amp;TEXT(ROUNDDOWN(imNGR/C47,2),"0.00"),".")</f>
        <v>+3.00</v>
      </c>
      <c r="E47" s="1" t="str">
        <f aca="false">IF(ISNUMBER(C47),"+"&amp;TEXT(ROUNDDOWN(imNGD/C47,2),"0.00"),".")</f>
        <v>+1.33</v>
      </c>
      <c r="F47" s="1" t="n">
        <f aca="false">nt!H47</f>
        <v>54</v>
      </c>
      <c r="G47" s="1" t="str">
        <f aca="false">IF(ISNUMBER(F47),"+"&amp;TEXT(ROUNDDOWN(imNGR/F47,2),"0.00"),".")</f>
        <v>+3.11</v>
      </c>
      <c r="H47" s="1" t="str">
        <f aca="false">IF(ISNUMBER(F47),"+"&amp;TEXT(ROUNDDOWN(imNGD/F47,2),"0.00"),".")</f>
        <v>+1.38</v>
      </c>
      <c r="I47" s="1" t="str">
        <f aca="false">imNBD</f>
        <v>-1.00</v>
      </c>
      <c r="J47" s="1" t="str">
        <f aca="false">imNPR</f>
        <v>-2.00</v>
      </c>
      <c r="L47" s="1" t="str">
        <f aca="false">"&lt;td&gt;"&amp;B47&amp;IF(ISNUMBER(C47),"&lt;td class=""lv_b al_r""&gt;"&amp;C47&amp;"&lt;td class=""lv_b""&gt;"&amp;D47&amp;":"&amp;E47&amp;"&lt;td class=""lv_b al_r""&gt;"&amp;F47&amp;"&lt;td class=""lv_b""&gt;"&amp;G47&amp;":"&amp;H47,"&lt;td colspan=4&gt;.")&amp;"&lt;td&gt;"&amp;I47&amp;":"&amp;J47&amp;"&lt;td&gt;2P"</f>
        <v>&lt;td&gt;DJ-BATTLE [JODLER MIX]&lt;td class="lv_b al_r"&gt;56&lt;td class="lv_b"&gt;+3.00:+1.33&lt;td class="lv_b al_r"&gt;54&lt;td class="lv_b"&gt;+3.11:+1.38&lt;td&gt;-1.00:-2.00&lt;td&gt;2P</v>
      </c>
    </row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135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125</v>
      </c>
      <c r="F4" s="1" t="s">
        <v>125</v>
      </c>
      <c r="I4" s="1" t="s">
        <v>125</v>
      </c>
      <c r="L4" s="1" t="s">
        <v>125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imHGR
÷I9</v>
      </c>
      <c r="K6" s="6" t="str">
        <f aca="false">_xlfn.LET(_xlpm.z1z,_xlfn.FORMULATEXT(K9),_xlpm.z2z,MID(_xlpm.z1z,FIND("DOWN",_xlpm.z1z)+5,99),_xlpm.z3z,LEFT(_xlpm.z2z,FIND(",",_xlpm.z2z)-1),SUBSTITUTE(_xlpm.z3z,"/",txCR&amp;"÷"))</f>
        <v>imHGD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imHGR
÷L9</v>
      </c>
      <c r="N6" s="6" t="str">
        <f aca="false">_xlfn.LET(_xlpm.z1z,_xlfn.FORMULATEXT(N9),_xlpm.z2z,MID(_xlpm.z1z,FIND("DOWN",_xlpm.z1z)+5,99),_xlpm.z3z,LEFT(_xlpm.z2z,FIND(",",_xlpm.z2z)-1),SUBSTITUTE(_xlpm.z3z,"/",txCR&amp;"÷"))</f>
        <v>imHGD
÷L9</v>
      </c>
      <c r="O6" s="1" t="str">
        <f aca="false">MID(_xlfn.FORMULATEXT(O9),2,99)</f>
        <v>imHBD</v>
      </c>
      <c r="P6" s="1" t="str">
        <f aca="false">MID(_xlfn.FORMULATEXT(P9),2,99)</f>
        <v>imHPR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126</v>
      </c>
      <c r="E7" s="1" t="s">
        <v>127</v>
      </c>
      <c r="F7" s="1" t="str">
        <f aca="false">nt!J7</f>
        <v>notes</v>
      </c>
      <c r="G7" s="4" t="s">
        <v>126</v>
      </c>
      <c r="H7" s="1" t="s">
        <v>127</v>
      </c>
      <c r="I7" s="1" t="str">
        <f aca="false">nt!K7</f>
        <v>notes</v>
      </c>
      <c r="J7" s="4" t="s">
        <v>126</v>
      </c>
      <c r="K7" s="1" t="s">
        <v>127</v>
      </c>
      <c r="L7" s="1" t="str">
        <f aca="false">nt!L7</f>
        <v>notes</v>
      </c>
      <c r="M7" s="4" t="s">
        <v>126</v>
      </c>
      <c r="N7" s="1" t="s">
        <v>127</v>
      </c>
      <c r="O7" s="1" t="s">
        <v>128</v>
      </c>
      <c r="P7" s="1" t="s">
        <v>129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KOUYOU</v>
      </c>
      <c r="C9" s="1" t="n">
        <f aca="false">nt!I9</f>
        <v>81</v>
      </c>
      <c r="D9" s="1" t="str">
        <f aca="false">IF(ISNUMBER(C9),"+"&amp;TEXT(ROUNDDOWN(imHGR/C9,2),"0.00"),".")</f>
        <v>+2.07</v>
      </c>
      <c r="E9" s="1" t="str">
        <f aca="false">IF(ISNUMBER(C9),"+"&amp;TEXT(ROUNDDOWN(imHGD/C9,2),"0.00"),".")</f>
        <v>+0.92</v>
      </c>
      <c r="F9" s="1" t="n">
        <f aca="false">nt!J9</f>
        <v>75</v>
      </c>
      <c r="G9" s="1" t="str">
        <f aca="false">IF(ISNUMBER(F9),"+"&amp;TEXT(ROUNDDOWN(imHGR/F9,2),"0.00"),".")</f>
        <v>+2.24</v>
      </c>
      <c r="H9" s="1" t="str">
        <f aca="false">IF(ISNUMBER(F9),"+"&amp;TEXT(ROUNDDOWN(imHGD/F9,2),"0.00"),".")</f>
        <v>+0.99</v>
      </c>
      <c r="I9" s="1" t="str">
        <f aca="false">nt!K9</f>
        <v>.</v>
      </c>
      <c r="J9" s="1" t="str">
        <f aca="false">IF(ISNUMBER(I9),"+"&amp;TEXT(ROUNDDOWN(imHGR/I9,2),"0.00"),".")</f>
        <v>.</v>
      </c>
      <c r="K9" s="1" t="str">
        <f aca="false">IF(ISNUMBER(I9),"+"&amp;TEXT(ROUNDDOWN(imHGD/I9,2),"0.00"),".")</f>
        <v>.</v>
      </c>
      <c r="L9" s="1" t="str">
        <f aca="false">nt!L9</f>
        <v>.</v>
      </c>
      <c r="M9" s="1" t="str">
        <f aca="false">IF(ISNUMBER(L9),"+"&amp;TEXT(ROUNDDOWN(imHGR/L9,2),"0.00"),".")</f>
        <v>.</v>
      </c>
      <c r="N9" s="1" t="str">
        <f aca="false">IF(ISNUMBER(L9),"+"&amp;TEXT(ROUNDDOWN(imHGD/L9,2),"0.00"),".")</f>
        <v>.</v>
      </c>
      <c r="O9" s="1" t="str">
        <f aca="false">imHBD</f>
        <v>-1.75</v>
      </c>
      <c r="P9" s="1" t="str">
        <f aca="false">imHPR</f>
        <v>-3.50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&lt;td&gt;KOUYOU&lt;td class="lv_s al_r"&gt;81&lt;td class="lv_s"&gt;+2.07:+0.92&lt;td class="lv_s al_r"&gt;75&lt;td class="lv_s"&gt;+2.24:+0.99&lt;td colspan=4&gt;.&lt;td&gt;-1.75:-3.50&lt;td&gt;2P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[FINAL EDIT]</v>
      </c>
      <c r="C10" s="1" t="n">
        <f aca="false">nt!I10</f>
        <v>104</v>
      </c>
      <c r="D10" s="1" t="str">
        <f aca="false">IF(ISNUMBER(C10),"+"&amp;TEXT(ROUNDDOWN(imHGR/C10,2),"0.00"),".")</f>
        <v>+1.61</v>
      </c>
      <c r="E10" s="1" t="str">
        <f aca="false">IF(ISNUMBER(C10),"+"&amp;TEXT(ROUNDDOWN(imHGD/C10,2),"0.00"),".")</f>
        <v>+0.71</v>
      </c>
      <c r="F10" s="1" t="n">
        <f aca="false">nt!J10</f>
        <v>89</v>
      </c>
      <c r="G10" s="1" t="str">
        <f aca="false">IF(ISNUMBER(F10),"+"&amp;TEXT(ROUNDDOWN(imHGR/F10,2),"0.00"),".")</f>
        <v>+1.88</v>
      </c>
      <c r="H10" s="1" t="str">
        <f aca="false">IF(ISNUMBER(F10),"+"&amp;TEXT(ROUNDDOWN(imHGD/F10,2),"0.00"),".")</f>
        <v>+0.83</v>
      </c>
      <c r="I10" s="1" t="n">
        <f aca="false">nt!K10</f>
        <v>144</v>
      </c>
      <c r="J10" s="1" t="str">
        <f aca="false">IF(ISNUMBER(I10),"+"&amp;TEXT(ROUNDDOWN(imHGR/I10,2),"0.00"),".")</f>
        <v>+1.16</v>
      </c>
      <c r="K10" s="1" t="str">
        <f aca="false">IF(ISNUMBER(I10),"+"&amp;TEXT(ROUNDDOWN(imHGD/I10,2),"0.00"),".")</f>
        <v>+0.51</v>
      </c>
      <c r="L10" s="1" t="n">
        <f aca="false">nt!L10</f>
        <v>143</v>
      </c>
      <c r="M10" s="1" t="str">
        <f aca="false">IF(ISNUMBER(L10),"+"&amp;TEXT(ROUNDDOWN(imHGR/L10,2),"0.00"),".")</f>
        <v>+1.17</v>
      </c>
      <c r="N10" s="1" t="str">
        <f aca="false">IF(ISNUMBER(L10),"+"&amp;TEXT(ROUNDDOWN(imHGD/L10,2),"0.00"),".")</f>
        <v>+0.52</v>
      </c>
      <c r="O10" s="1" t="str">
        <f aca="false">imHBD</f>
        <v>-1.75</v>
      </c>
      <c r="P10" s="1" t="str">
        <f aca="false">imHPR</f>
        <v>-3.50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&lt;td&gt;DO YOU LOVE ME? [FINAL EDIT]&lt;td class="lv_s al_r"&gt;104&lt;td class="lv_s"&gt;+1.61:+0.71&lt;td class="lv_s al_r"&gt;89&lt;td class="lv_s"&gt;+1.88:+0.83&lt;td class="lv_a al_r"&gt;144&lt;td class="lv_a"&gt;+1.16:+0.51&lt;td class="lv_a al_r"&gt;143&lt;td class="lv_a"&gt;+1.17:+0.52&lt;td&gt;-1.75:-3.50&lt;td&gt;2P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DO YOU LOVE ME?</v>
      </c>
      <c r="C11" s="1" t="n">
        <f aca="false">nt!I11</f>
        <v>120</v>
      </c>
      <c r="D11" s="1" t="str">
        <f aca="false">IF(ISNUMBER(C11),"+"&amp;TEXT(ROUNDDOWN(imHGR/C11,2),"0.00"),".")</f>
        <v>+1.40</v>
      </c>
      <c r="E11" s="1" t="str">
        <f aca="false">IF(ISNUMBER(C11),"+"&amp;TEXT(ROUNDDOWN(imHGD/C11,2),"0.00"),".")</f>
        <v>+0.62</v>
      </c>
      <c r="F11" s="1" t="n">
        <f aca="false">nt!J11</f>
        <v>116</v>
      </c>
      <c r="G11" s="1" t="str">
        <f aca="false">IF(ISNUMBER(F11),"+"&amp;TEXT(ROUNDDOWN(imHGR/F11,2),"0.00"),".")</f>
        <v>+1.44</v>
      </c>
      <c r="H11" s="1" t="str">
        <f aca="false">IF(ISNUMBER(F11),"+"&amp;TEXT(ROUNDDOWN(imHGD/F11,2),"0.00"),".")</f>
        <v>+0.64</v>
      </c>
      <c r="I11" s="1" t="str">
        <f aca="false">nt!K11</f>
        <v>.</v>
      </c>
      <c r="J11" s="1" t="str">
        <f aca="false">IF(ISNUMBER(I11),"+"&amp;TEXT(ROUNDDOWN(imHGR/I11,2),"0.00"),".")</f>
        <v>.</v>
      </c>
      <c r="K11" s="1" t="str">
        <f aca="false">IF(ISNUMBER(I11),"+"&amp;TEXT(ROUNDDOWN(imHGD/I11,2),"0.00"),".")</f>
        <v>.</v>
      </c>
      <c r="L11" s="1" t="str">
        <f aca="false">nt!L11</f>
        <v>.</v>
      </c>
      <c r="M11" s="1" t="str">
        <f aca="false">IF(ISNUMBER(L11),"+"&amp;TEXT(ROUNDDOWN(imHGR/L11,2),"0.00"),".")</f>
        <v>.</v>
      </c>
      <c r="N11" s="1" t="str">
        <f aca="false">IF(ISNUMBER(L11),"+"&amp;TEXT(ROUNDDOWN(imHGD/L11,2),"0.00"),".")</f>
        <v>.</v>
      </c>
      <c r="O11" s="1" t="str">
        <f aca="false">imHBD</f>
        <v>-1.75</v>
      </c>
      <c r="P11" s="1" t="str">
        <f aca="false">imHPR</f>
        <v>-3.50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&lt;td&gt;DO YOU LOVE ME?&lt;td class="lv_s al_r"&gt;120&lt;td class="lv_s"&gt;+1.40:+0.62&lt;td class="lv_s al_r"&gt;116&lt;td class="lv_s"&gt;+1.44:+0.64&lt;td colspan=4&gt;.&lt;td&gt;-1.75:-3.50&lt;td&gt;2P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JAM JAM REGGAE [JAM JAM MIX]</v>
      </c>
      <c r="C12" s="1" t="n">
        <f aca="false">nt!I12</f>
        <v>103</v>
      </c>
      <c r="D12" s="1" t="str">
        <f aca="false">IF(ISNUMBER(C12),"+"&amp;TEXT(ROUNDDOWN(imHGR/C12,2),"0.00"),".")</f>
        <v>+1.63</v>
      </c>
      <c r="E12" s="1" t="str">
        <f aca="false">IF(ISNUMBER(C12),"+"&amp;TEXT(ROUNDDOWN(imHGD/C12,2),"0.00"),".")</f>
        <v>+0.72</v>
      </c>
      <c r="F12" s="1" t="n">
        <f aca="false">nt!J12</f>
        <v>100</v>
      </c>
      <c r="G12" s="1" t="str">
        <f aca="false">IF(ISNUMBER(F12),"+"&amp;TEXT(ROUNDDOWN(imHGR/F12,2),"0.00"),".")</f>
        <v>+1.68</v>
      </c>
      <c r="H12" s="1" t="str">
        <f aca="false">IF(ISNUMBER(F12),"+"&amp;TEXT(ROUNDDOWN(imHGD/F12,2),"0.00"),".")</f>
        <v>+0.74</v>
      </c>
      <c r="I12" s="1" t="str">
        <f aca="false">nt!K12</f>
        <v>.</v>
      </c>
      <c r="J12" s="1" t="str">
        <f aca="false">IF(ISNUMBER(I12),"+"&amp;TEXT(ROUNDDOWN(imHGR/I12,2),"0.00"),".")</f>
        <v>.</v>
      </c>
      <c r="K12" s="1" t="str">
        <f aca="false">IF(ISNUMBER(I12),"+"&amp;TEXT(ROUNDDOWN(imHGD/I12,2),"0.00"),".")</f>
        <v>.</v>
      </c>
      <c r="L12" s="1" t="str">
        <f aca="false">nt!L12</f>
        <v>.</v>
      </c>
      <c r="M12" s="1" t="str">
        <f aca="false">IF(ISNUMBER(L12),"+"&amp;TEXT(ROUNDDOWN(imHGR/L12,2),"0.00"),".")</f>
        <v>.</v>
      </c>
      <c r="N12" s="1" t="str">
        <f aca="false">IF(ISNUMBER(L12),"+"&amp;TEXT(ROUNDDOWN(imHGD/L12,2),"0.00"),".")</f>
        <v>.</v>
      </c>
      <c r="O12" s="1" t="str">
        <f aca="false">imHBD</f>
        <v>-1.75</v>
      </c>
      <c r="P12" s="1" t="str">
        <f aca="false">imHPR</f>
        <v>-3.50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&lt;td&gt;JAM JAM REGGAE [JAM JAM MIX]&lt;td class="lv_s al_r"&gt;103&lt;td class="lv_s"&gt;+1.63:+0.72&lt;td class="lv_s al_r"&gt;100&lt;td class="lv_s"&gt;+1.68:+0.74&lt;td colspan=4&gt;.&lt;td&gt;-1.75:-3.50&lt;td&gt;2P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JAM JAM REGGAE</v>
      </c>
      <c r="C13" s="1" t="n">
        <f aca="false">nt!I13</f>
        <v>36</v>
      </c>
      <c r="D13" s="1" t="str">
        <f aca="false">IF(ISNUMBER(C13),"+"&amp;TEXT(ROUNDDOWN(imHGR/C13,2),"0.00"),".")</f>
        <v>+4.66</v>
      </c>
      <c r="E13" s="1" t="str">
        <f aca="false">IF(ISNUMBER(C13),"+"&amp;TEXT(ROUNDDOWN(imHGD/C13,2),"0.00"),".")</f>
        <v>+2.07</v>
      </c>
      <c r="F13" s="1" t="n">
        <f aca="false">nt!J13</f>
        <v>42</v>
      </c>
      <c r="G13" s="1" t="str">
        <f aca="false">IF(ISNUMBER(F13),"+"&amp;TEXT(ROUNDDOWN(imHGR/F13,2),"0.00"),".")</f>
        <v>+4.00</v>
      </c>
      <c r="H13" s="1" t="str">
        <f aca="false">IF(ISNUMBER(F13),"+"&amp;TEXT(ROUNDDOWN(imHGD/F13,2),"0.00"),".")</f>
        <v>+1.77</v>
      </c>
      <c r="I13" s="1" t="str">
        <f aca="false">nt!K13</f>
        <v>.</v>
      </c>
      <c r="J13" s="1" t="str">
        <f aca="false">IF(ISNUMBER(I13),"+"&amp;TEXT(ROUNDDOWN(imHGR/I13,2),"0.00"),".")</f>
        <v>.</v>
      </c>
      <c r="K13" s="1" t="str">
        <f aca="false">IF(ISNUMBER(I13),"+"&amp;TEXT(ROUNDDOWN(imHGD/I13,2),"0.00"),".")</f>
        <v>.</v>
      </c>
      <c r="L13" s="1" t="str">
        <f aca="false">nt!L13</f>
        <v>.</v>
      </c>
      <c r="M13" s="1" t="str">
        <f aca="false">IF(ISNUMBER(L13),"+"&amp;TEXT(ROUNDDOWN(imHGR/L13,2),"0.00"),".")</f>
        <v>.</v>
      </c>
      <c r="N13" s="1" t="str">
        <f aca="false">IF(ISNUMBER(L13),"+"&amp;TEXT(ROUNDDOWN(imHGD/L13,2),"0.00"),".")</f>
        <v>.</v>
      </c>
      <c r="O13" s="1" t="str">
        <f aca="false">imHBD</f>
        <v>-1.75</v>
      </c>
      <c r="P13" s="1" t="str">
        <f aca="false">imHPR</f>
        <v>-3.50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&lt;td&gt;JAM JAM REGGAE&lt;td class="lv_s al_r"&gt;36&lt;td class="lv_s"&gt;+4.66:+2.07&lt;td class="lv_s al_r"&gt;42&lt;td class="lv_s"&gt;+4.00:+1.77&lt;td colspan=4&gt;.&lt;td&gt;-1.75:-3.50&lt;td&gt;2P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STAY WITH ME [BIGBEAT MIX]</v>
      </c>
      <c r="C14" s="1" t="n">
        <f aca="false">nt!I14</f>
        <v>189</v>
      </c>
      <c r="D14" s="1" t="str">
        <f aca="false">IF(ISNUMBER(C14),"+"&amp;TEXT(ROUNDDOWN(imHGR/C14,2),"0.00"),".")</f>
        <v>+0.88</v>
      </c>
      <c r="E14" s="1" t="str">
        <f aca="false">IF(ISNUMBER(C14),"+"&amp;TEXT(ROUNDDOWN(imHGD/C14,2),"0.00"),".")</f>
        <v>+0.39</v>
      </c>
      <c r="F14" s="1" t="n">
        <f aca="false">nt!J14</f>
        <v>208</v>
      </c>
      <c r="G14" s="1" t="str">
        <f aca="false">IF(ISNUMBER(F14),"+"&amp;TEXT(ROUNDDOWN(imHGR/F14,2),"0.00"),".")</f>
        <v>+0.80</v>
      </c>
      <c r="H14" s="1" t="str">
        <f aca="false">IF(ISNUMBER(F14),"+"&amp;TEXT(ROUNDDOWN(imHGD/F14,2),"0.00"),".")</f>
        <v>+0.35</v>
      </c>
      <c r="I14" s="1" t="n">
        <f aca="false">nt!K14</f>
        <v>208</v>
      </c>
      <c r="J14" s="1" t="str">
        <f aca="false">IF(ISNUMBER(I14),"+"&amp;TEXT(ROUNDDOWN(imHGR/I14,2),"0.00"),".")</f>
        <v>+0.80</v>
      </c>
      <c r="K14" s="1" t="str">
        <f aca="false">IF(ISNUMBER(I14),"+"&amp;TEXT(ROUNDDOWN(imHGD/I14,2),"0.00"),".")</f>
        <v>+0.35</v>
      </c>
      <c r="L14" s="1" t="n">
        <f aca="false">nt!L14</f>
        <v>225</v>
      </c>
      <c r="M14" s="1" t="str">
        <f aca="false">IF(ISNUMBER(L14),"+"&amp;TEXT(ROUNDDOWN(imHGR/L14,2),"0.00"),".")</f>
        <v>+0.74</v>
      </c>
      <c r="N14" s="1" t="str">
        <f aca="false">IF(ISNUMBER(L14),"+"&amp;TEXT(ROUNDDOWN(imHGD/L14,2),"0.00"),".")</f>
        <v>+0.33</v>
      </c>
      <c r="O14" s="1" t="str">
        <f aca="false">imHBD</f>
        <v>-1.75</v>
      </c>
      <c r="P14" s="1" t="str">
        <f aca="false">imHPR</f>
        <v>-3.50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&lt;td&gt;STAY WITH ME [BIGBEAT MIX]&lt;td class="lv_s al_r"&gt;189&lt;td class="lv_s"&gt;+0.88:+0.39&lt;td class="lv_s al_r"&gt;208&lt;td class="lv_s"&gt;+0.80:+0.35&lt;td class="lv_a al_r"&gt;208&lt;td class="lv_a"&gt;+0.80:+0.35&lt;td class="lv_a al_r"&gt;225&lt;td class="lv_a"&gt;+0.74:+0.33&lt;td&gt;-1.75:-3.50&lt;td&gt;2P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LOVE'S THEME OF BEATMANIA</v>
      </c>
      <c r="C15" s="1" t="n">
        <f aca="false">nt!I15</f>
        <v>263</v>
      </c>
      <c r="D15" s="1" t="str">
        <f aca="false">IF(ISNUMBER(C15),"+"&amp;TEXT(ROUNDDOWN(imHGR/C15,2),"0.00"),".")</f>
        <v>+0.63</v>
      </c>
      <c r="E15" s="1" t="str">
        <f aca="false">IF(ISNUMBER(C15),"+"&amp;TEXT(ROUNDDOWN(imHGD/C15,2),"0.00"),".")</f>
        <v>+0.28</v>
      </c>
      <c r="F15" s="1" t="n">
        <f aca="false">nt!J15</f>
        <v>245</v>
      </c>
      <c r="G15" s="1" t="str">
        <f aca="false">IF(ISNUMBER(F15),"+"&amp;TEXT(ROUNDDOWN(imHGR/F15,2),"0.00"),".")</f>
        <v>+0.68</v>
      </c>
      <c r="H15" s="1" t="str">
        <f aca="false">IF(ISNUMBER(F15),"+"&amp;TEXT(ROUNDDOWN(imHGD/F15,2),"0.00"),".")</f>
        <v>+0.30</v>
      </c>
      <c r="I15" s="1" t="str">
        <f aca="false">nt!K15</f>
        <v>.</v>
      </c>
      <c r="J15" s="1" t="str">
        <f aca="false">IF(ISNUMBER(I15),"+"&amp;TEXT(ROUNDDOWN(imHGR/I15,2),"0.00"),".")</f>
        <v>.</v>
      </c>
      <c r="K15" s="1" t="str">
        <f aca="false">IF(ISNUMBER(I15),"+"&amp;TEXT(ROUNDDOWN(imHGD/I15,2),"0.00"),".")</f>
        <v>.</v>
      </c>
      <c r="L15" s="1" t="str">
        <f aca="false">nt!L15</f>
        <v>.</v>
      </c>
      <c r="M15" s="1" t="str">
        <f aca="false">IF(ISNUMBER(L15),"+"&amp;TEXT(ROUNDDOWN(imHGR/L15,2),"0.00"),".")</f>
        <v>.</v>
      </c>
      <c r="N15" s="1" t="str">
        <f aca="false">IF(ISNUMBER(L15),"+"&amp;TEXT(ROUNDDOWN(imHGD/L15,2),"0.00"),".")</f>
        <v>.</v>
      </c>
      <c r="O15" s="1" t="str">
        <f aca="false">imHBD</f>
        <v>-1.75</v>
      </c>
      <c r="P15" s="1" t="str">
        <f aca="false">imHPR</f>
        <v>-3.50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&lt;td&gt;LOVE'S THEME OF BEATMANIA&lt;td class="lv_s al_r"&gt;263&lt;td class="lv_s"&gt;+0.63:+0.28&lt;td class="lv_s al_r"&gt;245&lt;td class="lv_s"&gt;+0.68:+0.30&lt;td colspan=4&gt;.&lt;td&gt;-1.75:-3.50&lt;td&gt;2P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LOVE SO GROOVY [SLEEP MIX]</v>
      </c>
      <c r="C16" s="1" t="n">
        <f aca="false">nt!I16</f>
        <v>120</v>
      </c>
      <c r="D16" s="1" t="str">
        <f aca="false">IF(ISNUMBER(C16),"+"&amp;TEXT(ROUNDDOWN(imHGR/C16,2),"0.00"),".")</f>
        <v>+1.40</v>
      </c>
      <c r="E16" s="1" t="str">
        <f aca="false">IF(ISNUMBER(C16),"+"&amp;TEXT(ROUNDDOWN(imHGD/C16,2),"0.00"),".")</f>
        <v>+0.62</v>
      </c>
      <c r="F16" s="1" t="n">
        <f aca="false">nt!J16</f>
        <v>116</v>
      </c>
      <c r="G16" s="1" t="str">
        <f aca="false">IF(ISNUMBER(F16),"+"&amp;TEXT(ROUNDDOWN(imHGR/F16,2),"0.00"),".")</f>
        <v>+1.44</v>
      </c>
      <c r="H16" s="1" t="str">
        <f aca="false">IF(ISNUMBER(F16),"+"&amp;TEXT(ROUNDDOWN(imHGD/F16,2),"0.00"),".")</f>
        <v>+0.64</v>
      </c>
      <c r="I16" s="1" t="str">
        <f aca="false">nt!K16</f>
        <v>.</v>
      </c>
      <c r="J16" s="1" t="str">
        <f aca="false">IF(ISNUMBER(I16),"+"&amp;TEXT(ROUNDDOWN(imHGR/I16,2),"0.00"),".")</f>
        <v>.</v>
      </c>
      <c r="K16" s="1" t="str">
        <f aca="false">IF(ISNUMBER(I16),"+"&amp;TEXT(ROUNDDOWN(imHGD/I16,2),"0.00"),".")</f>
        <v>.</v>
      </c>
      <c r="L16" s="1" t="str">
        <f aca="false">nt!L16</f>
        <v>.</v>
      </c>
      <c r="M16" s="1" t="str">
        <f aca="false">IF(ISNUMBER(L16),"+"&amp;TEXT(ROUNDDOWN(imHGR/L16,2),"0.00"),".")</f>
        <v>.</v>
      </c>
      <c r="N16" s="1" t="str">
        <f aca="false">IF(ISNUMBER(L16),"+"&amp;TEXT(ROUNDDOWN(imHGD/L16,2),"0.00"),".")</f>
        <v>.</v>
      </c>
      <c r="O16" s="1" t="str">
        <f aca="false">imHBD</f>
        <v>-1.75</v>
      </c>
      <c r="P16" s="1" t="str">
        <f aca="false">imHPR</f>
        <v>-3.50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&lt;td&gt;LOVE SO GROOVY [SLEEP MIX]&lt;td class="lv_s al_r"&gt;120&lt;td class="lv_s"&gt;+1.40:+0.62&lt;td class="lv_s al_r"&gt;116&lt;td class="lv_s"&gt;+1.44:+0.64&lt;td colspan=4&gt;.&lt;td&gt;-1.75:-3.50&lt;td&gt;2P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LOVE SO GROOVY</v>
      </c>
      <c r="C17" s="1" t="n">
        <f aca="false">nt!I17</f>
        <v>128</v>
      </c>
      <c r="D17" s="1" t="str">
        <f aca="false">IF(ISNUMBER(C17),"+"&amp;TEXT(ROUNDDOWN(imHGR/C17,2),"0.00"),".")</f>
        <v>+1.31</v>
      </c>
      <c r="E17" s="1" t="str">
        <f aca="false">IF(ISNUMBER(C17),"+"&amp;TEXT(ROUNDDOWN(imHGD/C17,2),"0.00"),".")</f>
        <v>+0.58</v>
      </c>
      <c r="F17" s="1" t="n">
        <f aca="false">nt!J17</f>
        <v>99</v>
      </c>
      <c r="G17" s="1" t="str">
        <f aca="false">IF(ISNUMBER(F17),"+"&amp;TEXT(ROUNDDOWN(imHGR/F17,2),"0.00"),".")</f>
        <v>+1.69</v>
      </c>
      <c r="H17" s="1" t="str">
        <f aca="false">IF(ISNUMBER(F17),"+"&amp;TEXT(ROUNDDOWN(imHGD/F17,2),"0.00"),".")</f>
        <v>+0.75</v>
      </c>
      <c r="I17" s="1" t="str">
        <f aca="false">nt!K17</f>
        <v>.</v>
      </c>
      <c r="J17" s="1" t="str">
        <f aca="false">IF(ISNUMBER(I17),"+"&amp;TEXT(ROUNDDOWN(imHGR/I17,2),"0.00"),".")</f>
        <v>.</v>
      </c>
      <c r="K17" s="1" t="str">
        <f aca="false">IF(ISNUMBER(I17),"+"&amp;TEXT(ROUNDDOWN(imHGD/I17,2),"0.00"),".")</f>
        <v>.</v>
      </c>
      <c r="L17" s="1" t="str">
        <f aca="false">nt!L17</f>
        <v>.</v>
      </c>
      <c r="M17" s="1" t="str">
        <f aca="false">IF(ISNUMBER(L17),"+"&amp;TEXT(ROUNDDOWN(imHGR/L17,2),"0.00"),".")</f>
        <v>.</v>
      </c>
      <c r="N17" s="1" t="str">
        <f aca="false">IF(ISNUMBER(L17),"+"&amp;TEXT(ROUNDDOWN(imHGD/L17,2),"0.00"),".")</f>
        <v>.</v>
      </c>
      <c r="O17" s="1" t="str">
        <f aca="false">imHBD</f>
        <v>-1.75</v>
      </c>
      <c r="P17" s="1" t="str">
        <f aca="false">imHPR</f>
        <v>-3.50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&lt;td&gt;LOVE SO GROOVY&lt;td class="lv_s al_r"&gt;128&lt;td class="lv_s"&gt;+1.31:+0.58&lt;td class="lv_s al_r"&gt;99&lt;td class="lv_s"&gt;+1.69:+0.75&lt;td colspan=4&gt;.&lt;td&gt;-1.75:-3.50&lt;td&gt;2P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U GOTTA GROOVE [FUTURE LATIN MIX]</v>
      </c>
      <c r="C18" s="1" t="n">
        <f aca="false">nt!I18</f>
        <v>123</v>
      </c>
      <c r="D18" s="1" t="str">
        <f aca="false">IF(ISNUMBER(C18),"+"&amp;TEXT(ROUNDDOWN(imHGR/C18,2),"0.00"),".")</f>
        <v>+1.36</v>
      </c>
      <c r="E18" s="1" t="str">
        <f aca="false">IF(ISNUMBER(C18),"+"&amp;TEXT(ROUNDDOWN(imHGD/C18,2),"0.00"),".")</f>
        <v>+0.60</v>
      </c>
      <c r="F18" s="1" t="n">
        <f aca="false">nt!J18</f>
        <v>151</v>
      </c>
      <c r="G18" s="1" t="str">
        <f aca="false">IF(ISNUMBER(F18),"+"&amp;TEXT(ROUNDDOWN(imHGR/F18,2),"0.00"),".")</f>
        <v>+1.11</v>
      </c>
      <c r="H18" s="1" t="str">
        <f aca="false">IF(ISNUMBER(F18),"+"&amp;TEXT(ROUNDDOWN(imHGD/F18,2),"0.00"),".")</f>
        <v>+0.49</v>
      </c>
      <c r="I18" s="1" t="str">
        <f aca="false">nt!K18</f>
        <v>.</v>
      </c>
      <c r="J18" s="1" t="str">
        <f aca="false">IF(ISNUMBER(I18),"+"&amp;TEXT(ROUNDDOWN(imHGR/I18,2),"0.00"),".")</f>
        <v>.</v>
      </c>
      <c r="K18" s="1" t="str">
        <f aca="false">IF(ISNUMBER(I18),"+"&amp;TEXT(ROUNDDOWN(imHGD/I18,2),"0.00"),".")</f>
        <v>.</v>
      </c>
      <c r="L18" s="1" t="str">
        <f aca="false">nt!L18</f>
        <v>.</v>
      </c>
      <c r="M18" s="1" t="str">
        <f aca="false">IF(ISNUMBER(L18),"+"&amp;TEXT(ROUNDDOWN(imHGR/L18,2),"0.00"),".")</f>
        <v>.</v>
      </c>
      <c r="N18" s="1" t="str">
        <f aca="false">IF(ISNUMBER(L18),"+"&amp;TEXT(ROUNDDOWN(imHGD/L18,2),"0.00"),".")</f>
        <v>.</v>
      </c>
      <c r="O18" s="1" t="str">
        <f aca="false">imHBD</f>
        <v>-1.75</v>
      </c>
      <c r="P18" s="1" t="str">
        <f aca="false">imHPR</f>
        <v>-3.50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&lt;td&gt;U GOTTA GROOVE [FUTURE LATIN MIX]&lt;td class="lv_s al_r"&gt;123&lt;td class="lv_s"&gt;+1.36:+0.60&lt;td class="lv_s al_r"&gt;151&lt;td class="lv_s"&gt;+1.11:+0.49&lt;td colspan=4&gt;.&lt;td&gt;-1.75:-3.50&lt;td&gt;2P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U GOTTA GROOVE</v>
      </c>
      <c r="C19" s="1" t="n">
        <f aca="false">nt!I19</f>
        <v>44</v>
      </c>
      <c r="D19" s="1" t="str">
        <f aca="false">IF(ISNUMBER(C19),"+"&amp;TEXT(ROUNDDOWN(imHGR/C19,2),"0.00"),".")</f>
        <v>+3.81</v>
      </c>
      <c r="E19" s="1" t="str">
        <f aca="false">IF(ISNUMBER(C19),"+"&amp;TEXT(ROUNDDOWN(imHGD/C19,2),"0.00"),".")</f>
        <v>+1.69</v>
      </c>
      <c r="F19" s="1" t="n">
        <f aca="false">nt!J19</f>
        <v>50</v>
      </c>
      <c r="G19" s="1" t="str">
        <f aca="false">IF(ISNUMBER(F19),"+"&amp;TEXT(ROUNDDOWN(imHGR/F19,2),"0.00"),".")</f>
        <v>+3.36</v>
      </c>
      <c r="H19" s="1" t="str">
        <f aca="false">IF(ISNUMBER(F19),"+"&amp;TEXT(ROUNDDOWN(imHGD/F19,2),"0.00"),".")</f>
        <v>+1.49</v>
      </c>
      <c r="I19" s="1" t="str">
        <f aca="false">nt!K19</f>
        <v>.</v>
      </c>
      <c r="J19" s="1" t="str">
        <f aca="false">IF(ISNUMBER(I19),"+"&amp;TEXT(ROUNDDOWN(imHGR/I19,2),"0.00"),".")</f>
        <v>.</v>
      </c>
      <c r="K19" s="1" t="str">
        <f aca="false">IF(ISNUMBER(I19),"+"&amp;TEXT(ROUNDDOWN(imHGD/I19,2),"0.00"),".")</f>
        <v>.</v>
      </c>
      <c r="L19" s="1" t="str">
        <f aca="false">nt!L19</f>
        <v>.</v>
      </c>
      <c r="M19" s="1" t="str">
        <f aca="false">IF(ISNUMBER(L19),"+"&amp;TEXT(ROUNDDOWN(imHGR/L19,2),"0.00"),".")</f>
        <v>.</v>
      </c>
      <c r="N19" s="1" t="str">
        <f aca="false">IF(ISNUMBER(L19),"+"&amp;TEXT(ROUNDDOWN(imHGD/L19,2),"0.00"),".")</f>
        <v>.</v>
      </c>
      <c r="O19" s="1" t="str">
        <f aca="false">imHBD</f>
        <v>-1.75</v>
      </c>
      <c r="P19" s="1" t="str">
        <f aca="false">imHPR</f>
        <v>-3.50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&lt;td&gt;U GOTTA GROOVE&lt;td class="lv_s al_r"&gt;44&lt;td class="lv_s"&gt;+3.81:+1.69&lt;td class="lv_s al_r"&gt;50&lt;td class="lv_s"&gt;+3.36:+1.49&lt;td colspan=4&gt;.&lt;td&gt;-1.75:-3.50&lt;td&gt;2P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2 GORGEOUS 4U [EMULATE MIX]</v>
      </c>
      <c r="C20" s="1" t="n">
        <f aca="false">nt!I20</f>
        <v>162</v>
      </c>
      <c r="D20" s="1" t="str">
        <f aca="false">IF(ISNUMBER(C20),"+"&amp;TEXT(ROUNDDOWN(imHGR/C20,2),"0.00"),".")</f>
        <v>+1.03</v>
      </c>
      <c r="E20" s="1" t="str">
        <f aca="false">IF(ISNUMBER(C20),"+"&amp;TEXT(ROUNDDOWN(imHGD/C20,2),"0.00"),".")</f>
        <v>+0.46</v>
      </c>
      <c r="F20" s="1" t="n">
        <f aca="false">nt!J20</f>
        <v>167</v>
      </c>
      <c r="G20" s="1" t="str">
        <f aca="false">IF(ISNUMBER(F20),"+"&amp;TEXT(ROUNDDOWN(imHGR/F20,2),"0.00"),".")</f>
        <v>+1.00</v>
      </c>
      <c r="H20" s="1" t="str">
        <f aca="false">IF(ISNUMBER(F20),"+"&amp;TEXT(ROUNDDOWN(imHGD/F20,2),"0.00"),".")</f>
        <v>+0.44</v>
      </c>
      <c r="I20" s="1" t="str">
        <f aca="false">nt!K20</f>
        <v>.</v>
      </c>
      <c r="J20" s="1" t="str">
        <f aca="false">IF(ISNUMBER(I20),"+"&amp;TEXT(ROUNDDOWN(imHGR/I20,2),"0.00"),".")</f>
        <v>.</v>
      </c>
      <c r="K20" s="1" t="str">
        <f aca="false">IF(ISNUMBER(I20),"+"&amp;TEXT(ROUNDDOWN(imHGD/I20,2),"0.00"),".")</f>
        <v>.</v>
      </c>
      <c r="L20" s="1" t="str">
        <f aca="false">nt!L20</f>
        <v>.</v>
      </c>
      <c r="M20" s="1" t="str">
        <f aca="false">IF(ISNUMBER(L20),"+"&amp;TEXT(ROUNDDOWN(imHGR/L20,2),"0.00"),".")</f>
        <v>.</v>
      </c>
      <c r="N20" s="1" t="str">
        <f aca="false">IF(ISNUMBER(L20),"+"&amp;TEXT(ROUNDDOWN(imHGD/L20,2),"0.00"),".")</f>
        <v>.</v>
      </c>
      <c r="O20" s="1" t="str">
        <f aca="false">imHBD</f>
        <v>-1.75</v>
      </c>
      <c r="P20" s="1" t="str">
        <f aca="false">imHPR</f>
        <v>-3.50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&lt;td&gt;2 GORGEOUS 4U [EMULATE MIX]&lt;td class="lv_s al_r"&gt;162&lt;td class="lv_s"&gt;+1.03:+0.46&lt;td class="lv_s al_r"&gt;167&lt;td class="lv_s"&gt;+1.00:+0.44&lt;td colspan=4&gt;.&lt;td&gt;-1.75:-3.50&lt;td&gt;2P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GREED EATER</v>
      </c>
      <c r="C21" s="1" t="n">
        <f aca="false">nt!I21</f>
        <v>39</v>
      </c>
      <c r="D21" s="1" t="str">
        <f aca="false">IF(ISNUMBER(C21),"+"&amp;TEXT(ROUNDDOWN(imHGR/C21,2),"0.00"),".")</f>
        <v>+4.30</v>
      </c>
      <c r="E21" s="1" t="str">
        <f aca="false">IF(ISNUMBER(C21),"+"&amp;TEXT(ROUNDDOWN(imHGD/C21,2),"0.00"),".")</f>
        <v>+1.91</v>
      </c>
      <c r="F21" s="1" t="n">
        <f aca="false">nt!J21</f>
        <v>35</v>
      </c>
      <c r="G21" s="1" t="str">
        <f aca="false">IF(ISNUMBER(F21),"+"&amp;TEXT(ROUNDDOWN(imHGR/F21,2),"0.00"),".")</f>
        <v>+4.80</v>
      </c>
      <c r="H21" s="1" t="str">
        <f aca="false">IF(ISNUMBER(F21),"+"&amp;TEXT(ROUNDDOWN(imHGD/F21,2),"0.00"),".")</f>
        <v>+2.13</v>
      </c>
      <c r="I21" s="1" t="str">
        <f aca="false">nt!K21</f>
        <v>.</v>
      </c>
      <c r="J21" s="1" t="str">
        <f aca="false">IF(ISNUMBER(I21),"+"&amp;TEXT(ROUNDDOWN(imHGR/I21,2),"0.00"),".")</f>
        <v>.</v>
      </c>
      <c r="K21" s="1" t="str">
        <f aca="false">IF(ISNUMBER(I21),"+"&amp;TEXT(ROUNDDOWN(imHGD/I21,2),"0.00"),".")</f>
        <v>.</v>
      </c>
      <c r="L21" s="1" t="str">
        <f aca="false">nt!L21</f>
        <v>.</v>
      </c>
      <c r="M21" s="1" t="str">
        <f aca="false">IF(ISNUMBER(L21),"+"&amp;TEXT(ROUNDDOWN(imHGR/L21,2),"0.00"),".")</f>
        <v>.</v>
      </c>
      <c r="N21" s="1" t="str">
        <f aca="false">IF(ISNUMBER(L21),"+"&amp;TEXT(ROUNDDOWN(imHGD/L21,2),"0.00"),".")</f>
        <v>.</v>
      </c>
      <c r="O21" s="1" t="str">
        <f aca="false">imHBD</f>
        <v>-1.75</v>
      </c>
      <c r="P21" s="1" t="str">
        <f aca="false">imHPR</f>
        <v>-3.50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&lt;td&gt;GREED EATER&lt;td class="lv_s al_r"&gt;39&lt;td class="lv_s"&gt;+4.30:+1.91&lt;td class="lv_s al_r"&gt;35&lt;td class="lv_s"&gt;+4.80:+2.13&lt;td colspan=4&gt;.&lt;td&gt;-1.75:-3.50&lt;td&gt;2P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20,NOVEMBER [FINAL EDIT]</v>
      </c>
      <c r="C22" s="1" t="n">
        <f aca="false">nt!I22</f>
        <v>149</v>
      </c>
      <c r="D22" s="1" t="str">
        <f aca="false">IF(ISNUMBER(C22),"+"&amp;TEXT(ROUNDDOWN(imHGR/C22,2),"0.00"),".")</f>
        <v>+1.12</v>
      </c>
      <c r="E22" s="1" t="str">
        <f aca="false">IF(ISNUMBER(C22),"+"&amp;TEXT(ROUNDDOWN(imHGD/C22,2),"0.00"),".")</f>
        <v>+0.50</v>
      </c>
      <c r="F22" s="1" t="n">
        <f aca="false">nt!J22</f>
        <v>200</v>
      </c>
      <c r="G22" s="1" t="str">
        <f aca="false">IF(ISNUMBER(F22),"+"&amp;TEXT(ROUNDDOWN(imHGR/F22,2),"0.00"),".")</f>
        <v>+0.84</v>
      </c>
      <c r="H22" s="1" t="str">
        <f aca="false">IF(ISNUMBER(F22),"+"&amp;TEXT(ROUNDDOWN(imHGD/F22,2),"0.00"),".")</f>
        <v>+0.37</v>
      </c>
      <c r="I22" s="1" t="n">
        <f aca="false">nt!K22</f>
        <v>265</v>
      </c>
      <c r="J22" s="1" t="str">
        <f aca="false">IF(ISNUMBER(I22),"+"&amp;TEXT(ROUNDDOWN(imHGR/I22,2),"0.00"),".")</f>
        <v>+0.63</v>
      </c>
      <c r="K22" s="1" t="str">
        <f aca="false">IF(ISNUMBER(I22),"+"&amp;TEXT(ROUNDDOWN(imHGD/I22,2),"0.00"),".")</f>
        <v>+0.28</v>
      </c>
      <c r="L22" s="1" t="n">
        <f aca="false">nt!L22</f>
        <v>241</v>
      </c>
      <c r="M22" s="1" t="str">
        <f aca="false">IF(ISNUMBER(L22),"+"&amp;TEXT(ROUNDDOWN(imHGR/L22,2),"0.00"),".")</f>
        <v>+0.69</v>
      </c>
      <c r="N22" s="1" t="str">
        <f aca="false">IF(ISNUMBER(L22),"+"&amp;TEXT(ROUNDDOWN(imHGD/L22,2),"0.00"),".")</f>
        <v>+0.30</v>
      </c>
      <c r="O22" s="1" t="str">
        <f aca="false">imHBD</f>
        <v>-1.75</v>
      </c>
      <c r="P22" s="1" t="str">
        <f aca="false">imHPR</f>
        <v>-3.50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&lt;td&gt;20,NOVEMBER [FINAL EDIT]&lt;td class="lv_s al_r"&gt;149&lt;td class="lv_s"&gt;+1.12:+0.50&lt;td class="lv_s al_r"&gt;200&lt;td class="lv_s"&gt;+0.84:+0.37&lt;td class="lv_a al_r"&gt;265&lt;td class="lv_a"&gt;+0.63:+0.28&lt;td class="lv_a al_r"&gt;241&lt;td class="lv_a"&gt;+0.69:+0.30&lt;td&gt;-1.75:-3.50&lt;td&gt;2P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20,NOVEMBER [RADIO EDIT]</v>
      </c>
      <c r="C23" s="1" t="n">
        <f aca="false">nt!I23</f>
        <v>179</v>
      </c>
      <c r="D23" s="1" t="str">
        <f aca="false">IF(ISNUMBER(C23),"+"&amp;TEXT(ROUNDDOWN(imHGR/C23,2),"0.00"),".")</f>
        <v>+0.93</v>
      </c>
      <c r="E23" s="1" t="str">
        <f aca="false">IF(ISNUMBER(C23),"+"&amp;TEXT(ROUNDDOWN(imHGD/C23,2),"0.00"),".")</f>
        <v>+0.41</v>
      </c>
      <c r="F23" s="1" t="n">
        <f aca="false">nt!J23</f>
        <v>173</v>
      </c>
      <c r="G23" s="1" t="str">
        <f aca="false">IF(ISNUMBER(F23),"+"&amp;TEXT(ROUNDDOWN(imHGR/F23,2),"0.00"),".")</f>
        <v>+0.97</v>
      </c>
      <c r="H23" s="1" t="str">
        <f aca="false">IF(ISNUMBER(F23),"+"&amp;TEXT(ROUNDDOWN(imHGD/F23,2),"0.00"),".")</f>
        <v>+0.43</v>
      </c>
      <c r="I23" s="1" t="str">
        <f aca="false">nt!K23</f>
        <v>.</v>
      </c>
      <c r="J23" s="1" t="str">
        <f aca="false">IF(ISNUMBER(I23),"+"&amp;TEXT(ROUNDDOWN(imHGR/I23,2),"0.00"),".")</f>
        <v>.</v>
      </c>
      <c r="K23" s="1" t="str">
        <f aca="false">IF(ISNUMBER(I23),"+"&amp;TEXT(ROUNDDOWN(imHGD/I23,2),"0.00"),".")</f>
        <v>.</v>
      </c>
      <c r="L23" s="1" t="str">
        <f aca="false">nt!L23</f>
        <v>.</v>
      </c>
      <c r="M23" s="1" t="str">
        <f aca="false">IF(ISNUMBER(L23),"+"&amp;TEXT(ROUNDDOWN(imHGR/L23,2),"0.00"),".")</f>
        <v>.</v>
      </c>
      <c r="N23" s="1" t="str">
        <f aca="false">IF(ISNUMBER(L23),"+"&amp;TEXT(ROUNDDOWN(imHGD/L23,2),"0.00"),".")</f>
        <v>.</v>
      </c>
      <c r="O23" s="1" t="str">
        <f aca="false">imHBD</f>
        <v>-1.75</v>
      </c>
      <c r="P23" s="1" t="str">
        <f aca="false">imHPR</f>
        <v>-3.50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&lt;td&gt;20,NOVEMBER [RADIO EDIT]&lt;td class="lv_s al_r"&gt;179&lt;td class="lv_s"&gt;+0.93:+0.41&lt;td class="lv_s al_r"&gt;173&lt;td class="lv_s"&gt;+0.97:+0.43&lt;td colspan=4&gt;.&lt;td&gt;-1.75:-3.50&lt;td&gt;2P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ANALYZE</v>
      </c>
      <c r="C24" s="1" t="n">
        <f aca="false">nt!I24</f>
        <v>144</v>
      </c>
      <c r="D24" s="1" t="str">
        <f aca="false">IF(ISNUMBER(C24),"+"&amp;TEXT(ROUNDDOWN(imHGR/C24,2),"0.00"),".")</f>
        <v>+1.16</v>
      </c>
      <c r="E24" s="1" t="str">
        <f aca="false">IF(ISNUMBER(C24),"+"&amp;TEXT(ROUNDDOWN(imHGD/C24,2),"0.00"),".")</f>
        <v>+0.51</v>
      </c>
      <c r="F24" s="1" t="n">
        <f aca="false">nt!J24</f>
        <v>147</v>
      </c>
      <c r="G24" s="1" t="str">
        <f aca="false">IF(ISNUMBER(F24),"+"&amp;TEXT(ROUNDDOWN(imHGR/F24,2),"0.00"),".")</f>
        <v>+1.14</v>
      </c>
      <c r="H24" s="1" t="str">
        <f aca="false">IF(ISNUMBER(F24),"+"&amp;TEXT(ROUNDDOWN(imHGD/F24,2),"0.00"),".")</f>
        <v>+0.50</v>
      </c>
      <c r="I24" s="1" t="str">
        <f aca="false">nt!K24</f>
        <v>.</v>
      </c>
      <c r="J24" s="1" t="str">
        <f aca="false">IF(ISNUMBER(I24),"+"&amp;TEXT(ROUNDDOWN(imHGR/I24,2),"0.00"),".")</f>
        <v>.</v>
      </c>
      <c r="K24" s="1" t="str">
        <f aca="false">IF(ISNUMBER(I24),"+"&amp;TEXT(ROUNDDOWN(imHGD/I24,2),"0.00"),".")</f>
        <v>.</v>
      </c>
      <c r="L24" s="1" t="str">
        <f aca="false">nt!L24</f>
        <v>.</v>
      </c>
      <c r="M24" s="1" t="str">
        <f aca="false">IF(ISNUMBER(L24),"+"&amp;TEXT(ROUNDDOWN(imHGR/L24,2),"0.00"),".")</f>
        <v>.</v>
      </c>
      <c r="N24" s="1" t="str">
        <f aca="false">IF(ISNUMBER(L24),"+"&amp;TEXT(ROUNDDOWN(imHGD/L24,2),"0.00"),".")</f>
        <v>.</v>
      </c>
      <c r="O24" s="1" t="str">
        <f aca="false">imHBD</f>
        <v>-1.75</v>
      </c>
      <c r="P24" s="1" t="str">
        <f aca="false">imHPR</f>
        <v>-3.50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&lt;td&gt;ANALYZE&lt;td class="lv_s al_r"&gt;144&lt;td class="lv_s"&gt;+1.16:+0.51&lt;td class="lv_s al_r"&gt;147&lt;td class="lv_s"&gt;+1.14:+0.50&lt;td colspan=4&gt;.&lt;td&gt;-1.75:-3.50&lt;td&gt;2P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GREED EATER [DEAL WITH IT MIX]</v>
      </c>
      <c r="C25" s="1" t="n">
        <f aca="false">nt!I25</f>
        <v>143</v>
      </c>
      <c r="D25" s="1" t="str">
        <f aca="false">IF(ISNUMBER(C25),"+"&amp;TEXT(ROUNDDOWN(imHGR/C25,2),"0.00"),".")</f>
        <v>+1.17</v>
      </c>
      <c r="E25" s="1" t="str">
        <f aca="false">IF(ISNUMBER(C25),"+"&amp;TEXT(ROUNDDOWN(imHGD/C25,2),"0.00"),".")</f>
        <v>+0.52</v>
      </c>
      <c r="F25" s="1" t="n">
        <f aca="false">nt!J25</f>
        <v>141</v>
      </c>
      <c r="G25" s="1" t="str">
        <f aca="false">IF(ISNUMBER(F25),"+"&amp;TEXT(ROUNDDOWN(imHGR/F25,2),"0.00"),".")</f>
        <v>+1.19</v>
      </c>
      <c r="H25" s="1" t="str">
        <f aca="false">IF(ISNUMBER(F25),"+"&amp;TEXT(ROUNDDOWN(imHGD/F25,2),"0.00"),".")</f>
        <v>+0.52</v>
      </c>
      <c r="I25" s="1" t="str">
        <f aca="false">nt!K25</f>
        <v>.</v>
      </c>
      <c r="J25" s="1" t="str">
        <f aca="false">IF(ISNUMBER(I25),"+"&amp;TEXT(ROUNDDOWN(imHGR/I25,2),"0.00"),".")</f>
        <v>.</v>
      </c>
      <c r="K25" s="1" t="str">
        <f aca="false">IF(ISNUMBER(I25),"+"&amp;TEXT(ROUNDDOWN(imHGD/I25,2),"0.00"),".")</f>
        <v>.</v>
      </c>
      <c r="L25" s="1" t="str">
        <f aca="false">nt!L25</f>
        <v>.</v>
      </c>
      <c r="M25" s="1" t="str">
        <f aca="false">IF(ISNUMBER(L25),"+"&amp;TEXT(ROUNDDOWN(imHGR/L25,2),"0.00"),".")</f>
        <v>.</v>
      </c>
      <c r="N25" s="1" t="str">
        <f aca="false">IF(ISNUMBER(L25),"+"&amp;TEXT(ROUNDDOWN(imHGD/L25,2),"0.00"),".")</f>
        <v>.</v>
      </c>
      <c r="O25" s="1" t="str">
        <f aca="false">imHBD</f>
        <v>-1.75</v>
      </c>
      <c r="P25" s="1" t="str">
        <f aca="false">imHPR</f>
        <v>-3.50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&lt;td&gt;GREED EATER [DEAL WITH IT MIX]&lt;td class="lv_s al_r"&gt;143&lt;td class="lv_s"&gt;+1.17:+0.52&lt;td class="lv_s al_r"&gt;141&lt;td class="lv_s"&gt;+1.19:+0.52&lt;td colspan=4&gt;.&lt;td&gt;-1.75:-3.50&lt;td&gt;2P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GREED EATER</v>
      </c>
      <c r="C26" s="1" t="n">
        <f aca="false">nt!I26</f>
        <v>39</v>
      </c>
      <c r="D26" s="1" t="str">
        <f aca="false">IF(ISNUMBER(C26),"+"&amp;TEXT(ROUNDDOWN(imHGR/C26,2),"0.00"),".")</f>
        <v>+4.30</v>
      </c>
      <c r="E26" s="1" t="str">
        <f aca="false">IF(ISNUMBER(C26),"+"&amp;TEXT(ROUNDDOWN(imHGD/C26,2),"0.00"),".")</f>
        <v>+1.91</v>
      </c>
      <c r="F26" s="1" t="n">
        <f aca="false">nt!J26</f>
        <v>35</v>
      </c>
      <c r="G26" s="1" t="str">
        <f aca="false">IF(ISNUMBER(F26),"+"&amp;TEXT(ROUNDDOWN(imHGR/F26,2),"0.00"),".")</f>
        <v>+4.80</v>
      </c>
      <c r="H26" s="1" t="str">
        <f aca="false">IF(ISNUMBER(F26),"+"&amp;TEXT(ROUNDDOWN(imHGD/F26,2),"0.00"),".")</f>
        <v>+2.13</v>
      </c>
      <c r="I26" s="1" t="str">
        <f aca="false">nt!K26</f>
        <v>.</v>
      </c>
      <c r="J26" s="1" t="str">
        <f aca="false">IF(ISNUMBER(I26),"+"&amp;TEXT(ROUNDDOWN(imHGR/I26,2),"0.00"),".")</f>
        <v>.</v>
      </c>
      <c r="K26" s="1" t="str">
        <f aca="false">IF(ISNUMBER(I26),"+"&amp;TEXT(ROUNDDOWN(imHGD/I26,2),"0.00"),".")</f>
        <v>.</v>
      </c>
      <c r="L26" s="1" t="str">
        <f aca="false">nt!L26</f>
        <v>.</v>
      </c>
      <c r="M26" s="1" t="str">
        <f aca="false">IF(ISNUMBER(L26),"+"&amp;TEXT(ROUNDDOWN(imHGR/L26,2),"0.00"),".")</f>
        <v>.</v>
      </c>
      <c r="N26" s="1" t="str">
        <f aca="false">IF(ISNUMBER(L26),"+"&amp;TEXT(ROUNDDOWN(imHGD/L26,2),"0.00"),".")</f>
        <v>.</v>
      </c>
      <c r="O26" s="1" t="str">
        <f aca="false">imHBD</f>
        <v>-1.75</v>
      </c>
      <c r="P26" s="1" t="str">
        <f aca="false">imHPR</f>
        <v>-3.50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&lt;td&gt;GREED EATER&lt;td class="lv_s al_r"&gt;39&lt;td class="lv_s"&gt;+4.30:+1.91&lt;td class="lv_s al_r"&gt;35&lt;td class="lv_s"&gt;+4.80:+2.13&lt;td colspan=4&gt;.&lt;td&gt;-1.75:-3.50&lt;td&gt;2P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OVERDOSER [FLOTAGE MIX]</v>
      </c>
      <c r="C27" s="1" t="n">
        <f aca="false">nt!I27</f>
        <v>141</v>
      </c>
      <c r="D27" s="1" t="str">
        <f aca="false">IF(ISNUMBER(C27),"+"&amp;TEXT(ROUNDDOWN(imHGR/C27,2),"0.00"),".")</f>
        <v>+1.19</v>
      </c>
      <c r="E27" s="1" t="str">
        <f aca="false">IF(ISNUMBER(C27),"+"&amp;TEXT(ROUNDDOWN(imHGD/C27,2),"0.00"),".")</f>
        <v>+0.52</v>
      </c>
      <c r="F27" s="1" t="n">
        <f aca="false">nt!J27</f>
        <v>142</v>
      </c>
      <c r="G27" s="1" t="str">
        <f aca="false">IF(ISNUMBER(F27),"+"&amp;TEXT(ROUNDDOWN(imHGR/F27,2),"0.00"),".")</f>
        <v>+1.18</v>
      </c>
      <c r="H27" s="1" t="str">
        <f aca="false">IF(ISNUMBER(F27),"+"&amp;TEXT(ROUNDDOWN(imHGD/F27,2),"0.00"),".")</f>
        <v>+0.52</v>
      </c>
      <c r="I27" s="1" t="n">
        <f aca="false">nt!K27</f>
        <v>201</v>
      </c>
      <c r="J27" s="1" t="str">
        <f aca="false">IF(ISNUMBER(I27),"+"&amp;TEXT(ROUNDDOWN(imHGR/I27,2),"0.00"),".")</f>
        <v>+0.83</v>
      </c>
      <c r="K27" s="1" t="str">
        <f aca="false">IF(ISNUMBER(I27),"+"&amp;TEXT(ROUNDDOWN(imHGD/I27,2),"0.00"),".")</f>
        <v>+0.37</v>
      </c>
      <c r="L27" s="1" t="n">
        <f aca="false">nt!L27</f>
        <v>220</v>
      </c>
      <c r="M27" s="1" t="str">
        <f aca="false">IF(ISNUMBER(L27),"+"&amp;TEXT(ROUNDDOWN(imHGR/L27,2),"0.00"),".")</f>
        <v>+0.76</v>
      </c>
      <c r="N27" s="1" t="str">
        <f aca="false">IF(ISNUMBER(L27),"+"&amp;TEXT(ROUNDDOWN(imHGD/L27,2),"0.00"),".")</f>
        <v>+0.33</v>
      </c>
      <c r="O27" s="1" t="str">
        <f aca="false">imHBD</f>
        <v>-1.75</v>
      </c>
      <c r="P27" s="1" t="str">
        <f aca="false">imHPR</f>
        <v>-3.50</v>
      </c>
      <c r="R27" s="1" t="str">
        <f aca="false">"&lt;td&gt;"&amp;B27&amp;IF(ISNUMBER(C27),"&lt;td class=""lv_s al_r""&gt;"&amp;C27&amp;"&lt;td class=""lv_s""&gt;"&amp;D27&amp;":"&amp;E27&amp;"&lt;td class=""lv_s al_r""&gt;"&amp;F27&amp;"&lt;td class=""lv_s""&gt;"&amp;G27&amp;":"&amp;H27,"&lt;td colspan=4&gt;.")&amp;IF(ISNUMBER(I27),"&lt;td class=""lv_a al_r""&gt;"&amp;I27&amp;"&lt;td class=""lv_a""&gt;"&amp;J27&amp;":"&amp;K27&amp;"&lt;td class=""lv_a al_r""&gt;"&amp;L27&amp;"&lt;td class=""lv_a""&gt;"&amp;M27&amp;":"&amp;N27,"&lt;td colspan=4&gt;.")&amp;"&lt;td&gt;"&amp;O27&amp;":"&amp;P27&amp;"&lt;td&gt;2P"</f>
        <v>&lt;td&gt;OVERDOSER [FLOTAGE MIX]&lt;td class="lv_s al_r"&gt;141&lt;td class="lv_s"&gt;+1.19:+0.52&lt;td class="lv_s al_r"&gt;142&lt;td class="lv_s"&gt;+1.18:+0.52&lt;td class="lv_a al_r"&gt;201&lt;td class="lv_a"&gt;+0.83:+0.37&lt;td class="lv_a al_r"&gt;220&lt;td class="lv_a"&gt;+0.76:+0.33&lt;td&gt;-1.75:-3.50&lt;td&gt;2P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OVERDOSER [AMBIENT MIX]</v>
      </c>
      <c r="C28" s="1" t="n">
        <f aca="false">nt!I28</f>
        <v>105</v>
      </c>
      <c r="D28" s="1" t="str">
        <f aca="false">IF(ISNUMBER(C28),"+"&amp;TEXT(ROUNDDOWN(imHGR/C28,2),"0.00"),".")</f>
        <v>+1.60</v>
      </c>
      <c r="E28" s="1" t="str">
        <f aca="false">IF(ISNUMBER(C28),"+"&amp;TEXT(ROUNDDOWN(imHGD/C28,2),"0.00"),".")</f>
        <v>+0.71</v>
      </c>
      <c r="F28" s="1" t="n">
        <f aca="false">nt!J28</f>
        <v>119</v>
      </c>
      <c r="G28" s="1" t="str">
        <f aca="false">IF(ISNUMBER(F28),"+"&amp;TEXT(ROUNDDOWN(imHGR/F28,2),"0.00"),".")</f>
        <v>+1.41</v>
      </c>
      <c r="H28" s="1" t="str">
        <f aca="false">IF(ISNUMBER(F28),"+"&amp;TEXT(ROUNDDOWN(imHGD/F28,2),"0.00"),".")</f>
        <v>+0.62</v>
      </c>
      <c r="I28" s="1" t="str">
        <f aca="false">nt!K28</f>
        <v>.</v>
      </c>
      <c r="J28" s="1" t="str">
        <f aca="false">IF(ISNUMBER(I28),"+"&amp;TEXT(ROUNDDOWN(imHGR/I28,2),"0.00"),".")</f>
        <v>.</v>
      </c>
      <c r="K28" s="1" t="str">
        <f aca="false">IF(ISNUMBER(I28),"+"&amp;TEXT(ROUNDDOWN(imHGD/I28,2),"0.00"),".")</f>
        <v>.</v>
      </c>
      <c r="L28" s="1" t="str">
        <f aca="false">nt!L28</f>
        <v>.</v>
      </c>
      <c r="M28" s="1" t="str">
        <f aca="false">IF(ISNUMBER(L28),"+"&amp;TEXT(ROUNDDOWN(imHGR/L28,2),"0.00"),".")</f>
        <v>.</v>
      </c>
      <c r="N28" s="1" t="str">
        <f aca="false">IF(ISNUMBER(L28),"+"&amp;TEXT(ROUNDDOWN(imHGD/L28,2),"0.00"),".")</f>
        <v>.</v>
      </c>
      <c r="O28" s="1" t="str">
        <f aca="false">imHBD</f>
        <v>-1.75</v>
      </c>
      <c r="P28" s="1" t="str">
        <f aca="false">imHPR</f>
        <v>-3.50</v>
      </c>
      <c r="R28" s="1" t="str">
        <f aca="false">"&lt;td&gt;"&amp;B28&amp;IF(ISNUMBER(C28),"&lt;td class=""lv_s al_r""&gt;"&amp;C28&amp;"&lt;td class=""lv_s""&gt;"&amp;D28&amp;":"&amp;E28&amp;"&lt;td class=""lv_s al_r""&gt;"&amp;F28&amp;"&lt;td class=""lv_s""&gt;"&amp;G28&amp;":"&amp;H28,"&lt;td colspan=4&gt;.")&amp;IF(ISNUMBER(I28),"&lt;td class=""lv_a al_r""&gt;"&amp;I28&amp;"&lt;td class=""lv_a""&gt;"&amp;J28&amp;":"&amp;K28&amp;"&lt;td class=""lv_a al_r""&gt;"&amp;L28&amp;"&lt;td class=""lv_a""&gt;"&amp;M28&amp;":"&amp;N28,"&lt;td colspan=4&gt;.")&amp;"&lt;td&gt;"&amp;O28&amp;":"&amp;P28&amp;"&lt;td&gt;2P"</f>
        <v>&lt;td&gt;OVERDOSER [AMBIENT MIX]&lt;td class="lv_s al_r"&gt;105&lt;td class="lv_s"&gt;+1.60:+0.71&lt;td class="lv_s al_r"&gt;119&lt;td class="lv_s"&gt;+1.41:+0.62&lt;td colspan=4&gt;.&lt;td&gt;-1.75:-3.50&lt;td&gt;2P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SKA A GO GO [SKA CORE MIX]</v>
      </c>
      <c r="C29" s="1" t="n">
        <f aca="false">nt!I29</f>
        <v>195</v>
      </c>
      <c r="D29" s="1" t="str">
        <f aca="false">IF(ISNUMBER(C29),"+"&amp;TEXT(ROUNDDOWN(imHGR/C29,2),"0.00"),".")</f>
        <v>+0.86</v>
      </c>
      <c r="E29" s="1" t="str">
        <f aca="false">IF(ISNUMBER(C29),"+"&amp;TEXT(ROUNDDOWN(imHGD/C29,2),"0.00"),".")</f>
        <v>+0.38</v>
      </c>
      <c r="F29" s="1" t="n">
        <f aca="false">nt!J29</f>
        <v>199</v>
      </c>
      <c r="G29" s="1" t="str">
        <f aca="false">IF(ISNUMBER(F29),"+"&amp;TEXT(ROUNDDOWN(imHGR/F29,2),"0.00"),".")</f>
        <v>+0.84</v>
      </c>
      <c r="H29" s="1" t="str">
        <f aca="false">IF(ISNUMBER(F29),"+"&amp;TEXT(ROUNDDOWN(imHGD/F29,2),"0.00"),".")</f>
        <v>+0.37</v>
      </c>
      <c r="I29" s="1" t="n">
        <f aca="false">nt!K29</f>
        <v>218</v>
      </c>
      <c r="J29" s="1" t="str">
        <f aca="false">IF(ISNUMBER(I29),"+"&amp;TEXT(ROUNDDOWN(imHGR/I29,2),"0.00"),".")</f>
        <v>+0.77</v>
      </c>
      <c r="K29" s="1" t="str">
        <f aca="false">IF(ISNUMBER(I29),"+"&amp;TEXT(ROUNDDOWN(imHGD/I29,2),"0.00"),".")</f>
        <v>+0.34</v>
      </c>
      <c r="L29" s="1" t="n">
        <f aca="false">nt!L29</f>
        <v>199</v>
      </c>
      <c r="M29" s="1" t="str">
        <f aca="false">IF(ISNUMBER(L29),"+"&amp;TEXT(ROUNDDOWN(imHGR/L29,2),"0.00"),".")</f>
        <v>+0.84</v>
      </c>
      <c r="N29" s="1" t="str">
        <f aca="false">IF(ISNUMBER(L29),"+"&amp;TEXT(ROUNDDOWN(imHGD/L29,2),"0.00"),".")</f>
        <v>+0.37</v>
      </c>
      <c r="O29" s="1" t="str">
        <f aca="false">imHBD</f>
        <v>-1.75</v>
      </c>
      <c r="P29" s="1" t="str">
        <f aca="false">imHPR</f>
        <v>-3.50</v>
      </c>
      <c r="R29" s="1" t="str">
        <f aca="false">"&lt;td&gt;"&amp;B29&amp;IF(ISNUMBER(C29),"&lt;td class=""lv_s al_r""&gt;"&amp;C29&amp;"&lt;td class=""lv_s""&gt;"&amp;D29&amp;":"&amp;E29&amp;"&lt;td class=""lv_s al_r""&gt;"&amp;F29&amp;"&lt;td class=""lv_s""&gt;"&amp;G29&amp;":"&amp;H29,"&lt;td colspan=4&gt;.")&amp;IF(ISNUMBER(I29),"&lt;td class=""lv_a al_r""&gt;"&amp;I29&amp;"&lt;td class=""lv_a""&gt;"&amp;J29&amp;":"&amp;K29&amp;"&lt;td class=""lv_a al_r""&gt;"&amp;L29&amp;"&lt;td class=""lv_a""&gt;"&amp;M29&amp;":"&amp;N29,"&lt;td colspan=4&gt;.")&amp;"&lt;td&gt;"&amp;O29&amp;":"&amp;P29&amp;"&lt;td&gt;2P"</f>
        <v>&lt;td&gt;SKA A GO GO [SKA CORE MIX]&lt;td class="lv_s al_r"&gt;195&lt;td class="lv_s"&gt;+0.86:+0.38&lt;td class="lv_s al_r"&gt;199&lt;td class="lv_s"&gt;+0.84:+0.37&lt;td class="lv_a al_r"&gt;218&lt;td class="lv_a"&gt;+0.77:+0.34&lt;td class="lv_a al_r"&gt;199&lt;td class="lv_a"&gt;+0.84:+0.37&lt;td&gt;-1.75:-3.50&lt;td&gt;2P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SKA A GO GO</v>
      </c>
      <c r="C30" s="1" t="n">
        <f aca="false">nt!I30</f>
        <v>282</v>
      </c>
      <c r="D30" s="1" t="str">
        <f aca="false">IF(ISNUMBER(C30),"+"&amp;TEXT(ROUNDDOWN(imHGR/C30,2),"0.00"),".")</f>
        <v>+0.59</v>
      </c>
      <c r="E30" s="1" t="str">
        <f aca="false">IF(ISNUMBER(C30),"+"&amp;TEXT(ROUNDDOWN(imHGD/C30,2),"0.00"),".")</f>
        <v>+0.26</v>
      </c>
      <c r="F30" s="1" t="n">
        <f aca="false">nt!J30</f>
        <v>232</v>
      </c>
      <c r="G30" s="1" t="str">
        <f aca="false">IF(ISNUMBER(F30),"+"&amp;TEXT(ROUNDDOWN(imHGR/F30,2),"0.00"),".")</f>
        <v>+0.72</v>
      </c>
      <c r="H30" s="1" t="str">
        <f aca="false">IF(ISNUMBER(F30),"+"&amp;TEXT(ROUNDDOWN(imHGD/F30,2),"0.00"),".")</f>
        <v>+0.32</v>
      </c>
      <c r="I30" s="1" t="str">
        <f aca="false">nt!K30</f>
        <v>.</v>
      </c>
      <c r="J30" s="1" t="str">
        <f aca="false">IF(ISNUMBER(I30),"+"&amp;TEXT(ROUNDDOWN(imHGR/I30,2),"0.00"),".")</f>
        <v>.</v>
      </c>
      <c r="K30" s="1" t="str">
        <f aca="false">IF(ISNUMBER(I30),"+"&amp;TEXT(ROUNDDOWN(imHGD/I30,2),"0.00"),".")</f>
        <v>.</v>
      </c>
      <c r="L30" s="1" t="str">
        <f aca="false">nt!L30</f>
        <v>.</v>
      </c>
      <c r="M30" s="1" t="str">
        <f aca="false">IF(ISNUMBER(L30),"+"&amp;TEXT(ROUNDDOWN(imHGR/L30,2),"0.00"),".")</f>
        <v>.</v>
      </c>
      <c r="N30" s="1" t="str">
        <f aca="false">IF(ISNUMBER(L30),"+"&amp;TEXT(ROUNDDOWN(imHGD/L30,2),"0.00"),".")</f>
        <v>.</v>
      </c>
      <c r="O30" s="1" t="str">
        <f aca="false">imHBD</f>
        <v>-1.75</v>
      </c>
      <c r="P30" s="1" t="str">
        <f aca="false">imHPR</f>
        <v>-3.50</v>
      </c>
      <c r="R30" s="1" t="str">
        <f aca="false">"&lt;td&gt;"&amp;B30&amp;IF(ISNUMBER(C30),"&lt;td class=""lv_s al_r""&gt;"&amp;C30&amp;"&lt;td class=""lv_s""&gt;"&amp;D30&amp;":"&amp;E30&amp;"&lt;td class=""lv_s al_r""&gt;"&amp;F30&amp;"&lt;td class=""lv_s""&gt;"&amp;G30&amp;":"&amp;H30,"&lt;td colspan=4&gt;.")&amp;IF(ISNUMBER(I30),"&lt;td class=""lv_a al_r""&gt;"&amp;I30&amp;"&lt;td class=""lv_a""&gt;"&amp;J30&amp;":"&amp;K30&amp;"&lt;td class=""lv_a al_r""&gt;"&amp;L30&amp;"&lt;td class=""lv_a""&gt;"&amp;M30&amp;":"&amp;N30,"&lt;td colspan=4&gt;.")&amp;"&lt;td&gt;"&amp;O30&amp;":"&amp;P30&amp;"&lt;td&gt;2P"</f>
        <v>&lt;td&gt;SKA A GO GO&lt;td class="lv_s al_r"&gt;282&lt;td class="lv_s"&gt;+0.59:+0.26&lt;td class="lv_s al_r"&gt;232&lt;td class="lv_s"&gt;+0.72:+0.32&lt;td colspan=4&gt;.&lt;td&gt;-1.75:-3.50&lt;td&gt;2P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ROCK THE BEATZ</v>
      </c>
      <c r="C31" s="1" t="n">
        <f aca="false">nt!I31</f>
        <v>165</v>
      </c>
      <c r="D31" s="1" t="str">
        <f aca="false">IF(ISNUMBER(C31),"+"&amp;TEXT(ROUNDDOWN(imHGR/C31,2),"0.00"),".")</f>
        <v>+1.01</v>
      </c>
      <c r="E31" s="1" t="str">
        <f aca="false">IF(ISNUMBER(C31),"+"&amp;TEXT(ROUNDDOWN(imHGD/C31,2),"0.00"),".")</f>
        <v>+0.45</v>
      </c>
      <c r="F31" s="1" t="n">
        <f aca="false">nt!J31</f>
        <v>167</v>
      </c>
      <c r="G31" s="1" t="str">
        <f aca="false">IF(ISNUMBER(F31),"+"&amp;TEXT(ROUNDDOWN(imHGR/F31,2),"0.00"),".")</f>
        <v>+1.00</v>
      </c>
      <c r="H31" s="1" t="str">
        <f aca="false">IF(ISNUMBER(F31),"+"&amp;TEXT(ROUNDDOWN(imHGD/F31,2),"0.00"),".")</f>
        <v>+0.44</v>
      </c>
      <c r="I31" s="1" t="n">
        <f aca="false">nt!K31</f>
        <v>214</v>
      </c>
      <c r="J31" s="1" t="str">
        <f aca="false">IF(ISNUMBER(I31),"+"&amp;TEXT(ROUNDDOWN(imHGR/I31,2),"0.00"),".")</f>
        <v>+0.78</v>
      </c>
      <c r="K31" s="1" t="str">
        <f aca="false">IF(ISNUMBER(I31),"+"&amp;TEXT(ROUNDDOWN(imHGD/I31,2),"0.00"),".")</f>
        <v>+0.34</v>
      </c>
      <c r="L31" s="1" t="n">
        <f aca="false">nt!L31</f>
        <v>208</v>
      </c>
      <c r="M31" s="1" t="str">
        <f aca="false">IF(ISNUMBER(L31),"+"&amp;TEXT(ROUNDDOWN(imHGR/L31,2),"0.00"),".")</f>
        <v>+0.80</v>
      </c>
      <c r="N31" s="1" t="str">
        <f aca="false">IF(ISNUMBER(L31),"+"&amp;TEXT(ROUNDDOWN(imHGD/L31,2),"0.00"),".")</f>
        <v>+0.35</v>
      </c>
      <c r="O31" s="1" t="str">
        <f aca="false">imHBD</f>
        <v>-1.75</v>
      </c>
      <c r="P31" s="1" t="str">
        <f aca="false">imHPR</f>
        <v>-3.50</v>
      </c>
      <c r="R31" s="1" t="str">
        <f aca="false">"&lt;td&gt;"&amp;B31&amp;IF(ISNUMBER(C31),"&lt;td class=""lv_s al_r""&gt;"&amp;C31&amp;"&lt;td class=""lv_s""&gt;"&amp;D31&amp;":"&amp;E31&amp;"&lt;td class=""lv_s al_r""&gt;"&amp;F31&amp;"&lt;td class=""lv_s""&gt;"&amp;G31&amp;":"&amp;H31,"&lt;td colspan=4&gt;.")&amp;IF(ISNUMBER(I31),"&lt;td class=""lv_a al_r""&gt;"&amp;I31&amp;"&lt;td class=""lv_a""&gt;"&amp;J31&amp;":"&amp;K31&amp;"&lt;td class=""lv_a al_r""&gt;"&amp;L31&amp;"&lt;td class=""lv_a""&gt;"&amp;M31&amp;":"&amp;N31,"&lt;td colspan=4&gt;.")&amp;"&lt;td&gt;"&amp;O31&amp;":"&amp;P31&amp;"&lt;td&gt;2P"</f>
        <v>&lt;td&gt;ROCK THE BEATZ&lt;td class="lv_s al_r"&gt;165&lt;td class="lv_s"&gt;+1.01:+0.45&lt;td class="lv_s al_r"&gt;167&lt;td class="lv_s"&gt;+1.00:+0.44&lt;td class="lv_a al_r"&gt;214&lt;td class="lv_a"&gt;+0.78:+0.34&lt;td class="lv_a al_r"&gt;208&lt;td class="lv_a"&gt;+0.80:+0.35&lt;td&gt;-1.75:-3.50&lt;td&gt;2P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DEEP CLEAR EYES [THE BLEEPING UP MIX]</v>
      </c>
      <c r="C32" s="1" t="n">
        <f aca="false">nt!I32</f>
        <v>194</v>
      </c>
      <c r="D32" s="1" t="str">
        <f aca="false">IF(ISNUMBER(C32),"+"&amp;TEXT(ROUNDDOWN(imHGR/C32,2),"0.00"),".")</f>
        <v>+0.86</v>
      </c>
      <c r="E32" s="1" t="str">
        <f aca="false">IF(ISNUMBER(C32),"+"&amp;TEXT(ROUNDDOWN(imHGD/C32,2),"0.00"),".")</f>
        <v>+0.38</v>
      </c>
      <c r="F32" s="1" t="n">
        <f aca="false">nt!J32</f>
        <v>198</v>
      </c>
      <c r="G32" s="1" t="str">
        <f aca="false">IF(ISNUMBER(F32),"+"&amp;TEXT(ROUNDDOWN(imHGR/F32,2),"0.00"),".")</f>
        <v>+0.84</v>
      </c>
      <c r="H32" s="1" t="str">
        <f aca="false">IF(ISNUMBER(F32),"+"&amp;TEXT(ROUNDDOWN(imHGD/F32,2),"0.00"),".")</f>
        <v>+0.37</v>
      </c>
      <c r="I32" s="1" t="n">
        <f aca="false">nt!K32</f>
        <v>224</v>
      </c>
      <c r="J32" s="1" t="str">
        <f aca="false">IF(ISNUMBER(I32),"+"&amp;TEXT(ROUNDDOWN(imHGR/I32,2),"0.00"),".")</f>
        <v>+0.75</v>
      </c>
      <c r="K32" s="1" t="str">
        <f aca="false">IF(ISNUMBER(I32),"+"&amp;TEXT(ROUNDDOWN(imHGD/I32,2),"0.00"),".")</f>
        <v>+0.33</v>
      </c>
      <c r="L32" s="1" t="n">
        <f aca="false">nt!L32</f>
        <v>213</v>
      </c>
      <c r="M32" s="1" t="str">
        <f aca="false">IF(ISNUMBER(L32),"+"&amp;TEXT(ROUNDDOWN(imHGR/L32,2),"0.00"),".")</f>
        <v>+0.78</v>
      </c>
      <c r="N32" s="1" t="str">
        <f aca="false">IF(ISNUMBER(L32),"+"&amp;TEXT(ROUNDDOWN(imHGD/L32,2),"0.00"),".")</f>
        <v>+0.35</v>
      </c>
      <c r="O32" s="1" t="str">
        <f aca="false">imHBD</f>
        <v>-1.75</v>
      </c>
      <c r="P32" s="1" t="str">
        <f aca="false">imHPR</f>
        <v>-3.50</v>
      </c>
      <c r="R32" s="1" t="str">
        <f aca="false">"&lt;td&gt;"&amp;B32&amp;IF(ISNUMBER(C32),"&lt;td class=""lv_s al_r""&gt;"&amp;C32&amp;"&lt;td class=""lv_s""&gt;"&amp;D32&amp;":"&amp;E32&amp;"&lt;td class=""lv_s al_r""&gt;"&amp;F32&amp;"&lt;td class=""lv_s""&gt;"&amp;G32&amp;":"&amp;H32,"&lt;td colspan=4&gt;.")&amp;IF(ISNUMBER(I32),"&lt;td class=""lv_a al_r""&gt;"&amp;I32&amp;"&lt;td class=""lv_a""&gt;"&amp;J32&amp;":"&amp;K32&amp;"&lt;td class=""lv_a al_r""&gt;"&amp;L32&amp;"&lt;td class=""lv_a""&gt;"&amp;M32&amp;":"&amp;N32,"&lt;td colspan=4&gt;.")&amp;"&lt;td&gt;"&amp;O32&amp;":"&amp;P32&amp;"&lt;td&gt;2P"</f>
        <v>&lt;td&gt;DEEP CLEAR EYES [THE BLEEPING UP MIX]&lt;td class="lv_s al_r"&gt;194&lt;td class="lv_s"&gt;+0.86:+0.38&lt;td class="lv_s al_r"&gt;198&lt;td class="lv_s"&gt;+0.84:+0.37&lt;td class="lv_a al_r"&gt;224&lt;td class="lv_a"&gt;+0.75:+0.33&lt;td class="lv_a al_r"&gt;213&lt;td class="lv_a"&gt;+0.78:+0.35&lt;td&gt;-1.75:-3.50&lt;td&gt;2P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DEEP CLEAR EYES</v>
      </c>
      <c r="C33" s="1" t="n">
        <f aca="false">nt!I33</f>
        <v>147</v>
      </c>
      <c r="D33" s="1" t="str">
        <f aca="false">IF(ISNUMBER(C33),"+"&amp;TEXT(ROUNDDOWN(imHGR/C33,2),"0.00"),".")</f>
        <v>+1.14</v>
      </c>
      <c r="E33" s="1" t="str">
        <f aca="false">IF(ISNUMBER(C33),"+"&amp;TEXT(ROUNDDOWN(imHGD/C33,2),"0.00"),".")</f>
        <v>+0.50</v>
      </c>
      <c r="F33" s="1" t="n">
        <f aca="false">nt!J33</f>
        <v>160</v>
      </c>
      <c r="G33" s="1" t="str">
        <f aca="false">IF(ISNUMBER(F33),"+"&amp;TEXT(ROUNDDOWN(imHGR/F33,2),"0.00"),".")</f>
        <v>+1.05</v>
      </c>
      <c r="H33" s="1" t="str">
        <f aca="false">IF(ISNUMBER(F33),"+"&amp;TEXT(ROUNDDOWN(imHGD/F33,2),"0.00"),".")</f>
        <v>+0.46</v>
      </c>
      <c r="I33" s="1" t="str">
        <f aca="false">nt!K33</f>
        <v>.</v>
      </c>
      <c r="J33" s="1" t="str">
        <f aca="false">IF(ISNUMBER(I33),"+"&amp;TEXT(ROUNDDOWN(imHGR/I33,2),"0.00"),".")</f>
        <v>.</v>
      </c>
      <c r="K33" s="1" t="str">
        <f aca="false">IF(ISNUMBER(I33),"+"&amp;TEXT(ROUNDDOWN(imHGD/I33,2),"0.00"),".")</f>
        <v>.</v>
      </c>
      <c r="L33" s="1" t="str">
        <f aca="false">nt!L33</f>
        <v>.</v>
      </c>
      <c r="M33" s="1" t="str">
        <f aca="false">IF(ISNUMBER(L33),"+"&amp;TEXT(ROUNDDOWN(imHGR/L33,2),"0.00"),".")</f>
        <v>.</v>
      </c>
      <c r="N33" s="1" t="str">
        <f aca="false">IF(ISNUMBER(L33),"+"&amp;TEXT(ROUNDDOWN(imHGD/L33,2),"0.00"),".")</f>
        <v>.</v>
      </c>
      <c r="O33" s="1" t="str">
        <f aca="false">imHBD</f>
        <v>-1.75</v>
      </c>
      <c r="P33" s="1" t="str">
        <f aca="false">imHPR</f>
        <v>-3.50</v>
      </c>
      <c r="R33" s="1" t="str">
        <f aca="false">"&lt;td&gt;"&amp;B33&amp;IF(ISNUMBER(C33),"&lt;td class=""lv_s al_r""&gt;"&amp;C33&amp;"&lt;td class=""lv_s""&gt;"&amp;D33&amp;":"&amp;E33&amp;"&lt;td class=""lv_s al_r""&gt;"&amp;F33&amp;"&lt;td class=""lv_s""&gt;"&amp;G33&amp;":"&amp;H33,"&lt;td colspan=4&gt;.")&amp;IF(ISNUMBER(I33),"&lt;td class=""lv_a al_r""&gt;"&amp;I33&amp;"&lt;td class=""lv_a""&gt;"&amp;J33&amp;":"&amp;K33&amp;"&lt;td class=""lv_a al_r""&gt;"&amp;L33&amp;"&lt;td class=""lv_a""&gt;"&amp;M33&amp;":"&amp;N33,"&lt;td colspan=4&gt;.")&amp;"&lt;td&gt;"&amp;O33&amp;":"&amp;P33&amp;"&lt;td&gt;2P"</f>
        <v>&lt;td&gt;DEEP CLEAR EYES&lt;td class="lv_s al_r"&gt;147&lt;td class="lv_s"&gt;+1.14:+0.50&lt;td class="lv_s al_r"&gt;160&lt;td class="lv_s"&gt;+1.05:+0.46&lt;td colspan=4&gt;.&lt;td&gt;-1.75:-3.50&lt;td&gt;2P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SALAMANDER BEAT CRUSH MIX [CRASH MIX]</v>
      </c>
      <c r="C34" s="1" t="n">
        <f aca="false">nt!I34</f>
        <v>165</v>
      </c>
      <c r="D34" s="1" t="str">
        <f aca="false">IF(ISNUMBER(C34),"+"&amp;TEXT(ROUNDDOWN(imHGR/C34,2),"0.00"),".")</f>
        <v>+1.01</v>
      </c>
      <c r="E34" s="1" t="str">
        <f aca="false">IF(ISNUMBER(C34),"+"&amp;TEXT(ROUNDDOWN(imHGD/C34,2),"0.00"),".")</f>
        <v>+0.45</v>
      </c>
      <c r="F34" s="1" t="n">
        <f aca="false">nt!J34</f>
        <v>169</v>
      </c>
      <c r="G34" s="1" t="str">
        <f aca="false">IF(ISNUMBER(F34),"+"&amp;TEXT(ROUNDDOWN(imHGR/F34,2),"0.00"),".")</f>
        <v>+0.99</v>
      </c>
      <c r="H34" s="1" t="str">
        <f aca="false">IF(ISNUMBER(F34),"+"&amp;TEXT(ROUNDDOWN(imHGD/F34,2),"0.00"),".")</f>
        <v>+0.44</v>
      </c>
      <c r="I34" s="1" t="str">
        <f aca="false">nt!K34</f>
        <v>.</v>
      </c>
      <c r="J34" s="1" t="str">
        <f aca="false">IF(ISNUMBER(I34),"+"&amp;TEXT(ROUNDDOWN(imHGR/I34,2),"0.00"),".")</f>
        <v>.</v>
      </c>
      <c r="K34" s="1" t="str">
        <f aca="false">IF(ISNUMBER(I34),"+"&amp;TEXT(ROUNDDOWN(imHGD/I34,2),"0.00"),".")</f>
        <v>.</v>
      </c>
      <c r="L34" s="1" t="str">
        <f aca="false">nt!L34</f>
        <v>.</v>
      </c>
      <c r="M34" s="1" t="str">
        <f aca="false">IF(ISNUMBER(L34),"+"&amp;TEXT(ROUNDDOWN(imHGR/L34,2),"0.00"),".")</f>
        <v>.</v>
      </c>
      <c r="N34" s="1" t="str">
        <f aca="false">IF(ISNUMBER(L34),"+"&amp;TEXT(ROUNDDOWN(imHGD/L34,2),"0.00"),".")</f>
        <v>.</v>
      </c>
      <c r="O34" s="1" t="str">
        <f aca="false">imHBD</f>
        <v>-1.75</v>
      </c>
      <c r="P34" s="1" t="str">
        <f aca="false">imHPR</f>
        <v>-3.50</v>
      </c>
      <c r="R34" s="1" t="str">
        <f aca="false">"&lt;td&gt;"&amp;B34&amp;IF(ISNUMBER(C34),"&lt;td class=""lv_s al_r""&gt;"&amp;C34&amp;"&lt;td class=""lv_s""&gt;"&amp;D34&amp;":"&amp;E34&amp;"&lt;td class=""lv_s al_r""&gt;"&amp;F34&amp;"&lt;td class=""lv_s""&gt;"&amp;G34&amp;":"&amp;H34,"&lt;td colspan=4&gt;.")&amp;IF(ISNUMBER(I34),"&lt;td class=""lv_a al_r""&gt;"&amp;I34&amp;"&lt;td class=""lv_a""&gt;"&amp;J34&amp;":"&amp;K34&amp;"&lt;td class=""lv_a al_r""&gt;"&amp;L34&amp;"&lt;td class=""lv_a""&gt;"&amp;M34&amp;":"&amp;N34,"&lt;td colspan=4&gt;.")&amp;"&lt;td&gt;"&amp;O34&amp;":"&amp;P34&amp;"&lt;td&gt;2P"</f>
        <v>&lt;td&gt;SALAMANDER BEAT CRUSH MIX [CRASH MIX]&lt;td class="lv_s al_r"&gt;165&lt;td class="lv_s"&gt;+1.01:+0.45&lt;td class="lv_s al_r"&gt;169&lt;td class="lv_s"&gt;+0.99:+0.44&lt;td colspan=4&gt;.&lt;td&gt;-1.75:-3.50&lt;td&gt;2P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SALAMANDER BEAT CRUSH MIX</v>
      </c>
      <c r="C35" s="1" t="n">
        <f aca="false">nt!I35</f>
        <v>92</v>
      </c>
      <c r="D35" s="1" t="str">
        <f aca="false">IF(ISNUMBER(C35),"+"&amp;TEXT(ROUNDDOWN(imHGR/C35,2),"0.00"),".")</f>
        <v>+1.82</v>
      </c>
      <c r="E35" s="1" t="str">
        <f aca="false">IF(ISNUMBER(C35),"+"&amp;TEXT(ROUNDDOWN(imHGD/C35,2),"0.00"),".")</f>
        <v>+0.81</v>
      </c>
      <c r="F35" s="1" t="n">
        <f aca="false">nt!J35</f>
        <v>85</v>
      </c>
      <c r="G35" s="1" t="str">
        <f aca="false">IF(ISNUMBER(F35),"+"&amp;TEXT(ROUNDDOWN(imHGR/F35,2),"0.00"),".")</f>
        <v>+1.97</v>
      </c>
      <c r="H35" s="1" t="str">
        <f aca="false">IF(ISNUMBER(F35),"+"&amp;TEXT(ROUNDDOWN(imHGD/F35,2),"0.00"),".")</f>
        <v>+0.87</v>
      </c>
      <c r="I35" s="1" t="str">
        <f aca="false">nt!K35</f>
        <v>.</v>
      </c>
      <c r="J35" s="1" t="str">
        <f aca="false">IF(ISNUMBER(I35),"+"&amp;TEXT(ROUNDDOWN(imHGR/I35,2),"0.00"),".")</f>
        <v>.</v>
      </c>
      <c r="K35" s="1" t="str">
        <f aca="false">IF(ISNUMBER(I35),"+"&amp;TEXT(ROUNDDOWN(imHGD/I35,2),"0.00"),".")</f>
        <v>.</v>
      </c>
      <c r="L35" s="1" t="str">
        <f aca="false">nt!L35</f>
        <v>.</v>
      </c>
      <c r="M35" s="1" t="str">
        <f aca="false">IF(ISNUMBER(L35),"+"&amp;TEXT(ROUNDDOWN(imHGR/L35,2),"0.00"),".")</f>
        <v>.</v>
      </c>
      <c r="N35" s="1" t="str">
        <f aca="false">IF(ISNUMBER(L35),"+"&amp;TEXT(ROUNDDOWN(imHGD/L35,2),"0.00"),".")</f>
        <v>.</v>
      </c>
      <c r="O35" s="1" t="str">
        <f aca="false">imHBD</f>
        <v>-1.75</v>
      </c>
      <c r="P35" s="1" t="str">
        <f aca="false">imHPR</f>
        <v>-3.50</v>
      </c>
      <c r="R35" s="1" t="str">
        <f aca="false">"&lt;td&gt;"&amp;B35&amp;IF(ISNUMBER(C35),"&lt;td class=""lv_s al_r""&gt;"&amp;C35&amp;"&lt;td class=""lv_s""&gt;"&amp;D35&amp;":"&amp;E35&amp;"&lt;td class=""lv_s al_r""&gt;"&amp;F35&amp;"&lt;td class=""lv_s""&gt;"&amp;G35&amp;":"&amp;H35,"&lt;td colspan=4&gt;.")&amp;IF(ISNUMBER(I35),"&lt;td class=""lv_a al_r""&gt;"&amp;I35&amp;"&lt;td class=""lv_a""&gt;"&amp;J35&amp;":"&amp;K35&amp;"&lt;td class=""lv_a al_r""&gt;"&amp;L35&amp;"&lt;td class=""lv_a""&gt;"&amp;M35&amp;":"&amp;N35,"&lt;td colspan=4&gt;.")&amp;"&lt;td&gt;"&amp;O35&amp;":"&amp;P35&amp;"&lt;td&gt;2P"</f>
        <v>&lt;td&gt;SALAMANDER BEAT CRUSH MIX&lt;td class="lv_s al_r"&gt;92&lt;td class="lv_s"&gt;+1.82:+0.81&lt;td class="lv_s al_r"&gt;85&lt;td class="lv_s"&gt;+1.97:+0.87&lt;td colspan=4&gt;.&lt;td&gt;-1.75:-3.50&lt;td&gt;2P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E-MOTION [ROMANTIC STYLE]</v>
      </c>
      <c r="C36" s="1" t="n">
        <f aca="false">nt!I36</f>
        <v>137</v>
      </c>
      <c r="D36" s="1" t="str">
        <f aca="false">IF(ISNUMBER(C36),"+"&amp;TEXT(ROUNDDOWN(imHGR/C36,2),"0.00"),".")</f>
        <v>+1.22</v>
      </c>
      <c r="E36" s="1" t="str">
        <f aca="false">IF(ISNUMBER(C36),"+"&amp;TEXT(ROUNDDOWN(imHGD/C36,2),"0.00"),".")</f>
        <v>+0.54</v>
      </c>
      <c r="F36" s="1" t="n">
        <f aca="false">nt!J36</f>
        <v>137</v>
      </c>
      <c r="G36" s="1" t="str">
        <f aca="false">IF(ISNUMBER(F36),"+"&amp;TEXT(ROUNDDOWN(imHGR/F36,2),"0.00"),".")</f>
        <v>+1.22</v>
      </c>
      <c r="H36" s="1" t="str">
        <f aca="false">IF(ISNUMBER(F36),"+"&amp;TEXT(ROUNDDOWN(imHGD/F36,2),"0.00"),".")</f>
        <v>+0.54</v>
      </c>
      <c r="I36" s="1" t="str">
        <f aca="false">nt!K36</f>
        <v>.</v>
      </c>
      <c r="J36" s="1" t="str">
        <f aca="false">IF(ISNUMBER(I36),"+"&amp;TEXT(ROUNDDOWN(imHGR/I36,2),"0.00"),".")</f>
        <v>.</v>
      </c>
      <c r="K36" s="1" t="str">
        <f aca="false">IF(ISNUMBER(I36),"+"&amp;TEXT(ROUNDDOWN(imHGD/I36,2),"0.00"),".")</f>
        <v>.</v>
      </c>
      <c r="L36" s="1" t="str">
        <f aca="false">nt!L36</f>
        <v>.</v>
      </c>
      <c r="M36" s="1" t="str">
        <f aca="false">IF(ISNUMBER(L36),"+"&amp;TEXT(ROUNDDOWN(imHGR/L36,2),"0.00"),".")</f>
        <v>.</v>
      </c>
      <c r="N36" s="1" t="str">
        <f aca="false">IF(ISNUMBER(L36),"+"&amp;TEXT(ROUNDDOWN(imHGD/L36,2),"0.00"),".")</f>
        <v>.</v>
      </c>
      <c r="O36" s="1" t="str">
        <f aca="false">imHBD</f>
        <v>-1.75</v>
      </c>
      <c r="P36" s="1" t="str">
        <f aca="false">imHPR</f>
        <v>-3.50</v>
      </c>
      <c r="R36" s="1" t="str">
        <f aca="false">"&lt;td&gt;"&amp;B36&amp;IF(ISNUMBER(C36),"&lt;td class=""lv_s al_r""&gt;"&amp;C36&amp;"&lt;td class=""lv_s""&gt;"&amp;D36&amp;":"&amp;E36&amp;"&lt;td class=""lv_s al_r""&gt;"&amp;F36&amp;"&lt;td class=""lv_s""&gt;"&amp;G36&amp;":"&amp;H36,"&lt;td colspan=4&gt;.")&amp;IF(ISNUMBER(I36),"&lt;td class=""lv_a al_r""&gt;"&amp;I36&amp;"&lt;td class=""lv_a""&gt;"&amp;J36&amp;":"&amp;K36&amp;"&lt;td class=""lv_a al_r""&gt;"&amp;L36&amp;"&lt;td class=""lv_a""&gt;"&amp;M36&amp;":"&amp;N36,"&lt;td colspan=4&gt;.")&amp;"&lt;td&gt;"&amp;O36&amp;":"&amp;P36&amp;"&lt;td&gt;2P"</f>
        <v>&lt;td&gt;E-MOTION [ROMANTIC STYLE]&lt;td class="lv_s al_r"&gt;137&lt;td class="lv_s"&gt;+1.22:+0.54&lt;td class="lv_s al_r"&gt;137&lt;td class="lv_s"&gt;+1.22:+0.54&lt;td colspan=4&gt;.&lt;td&gt;-1.75:-3.50&lt;td&gt;2P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E-MOTION [2ND MIX]</v>
      </c>
      <c r="C37" s="1" t="n">
        <f aca="false">nt!I37</f>
        <v>119</v>
      </c>
      <c r="D37" s="1" t="str">
        <f aca="false">IF(ISNUMBER(C37),"+"&amp;TEXT(ROUNDDOWN(imHGR/C37,2),"0.00"),".")</f>
        <v>+1.41</v>
      </c>
      <c r="E37" s="1" t="str">
        <f aca="false">IF(ISNUMBER(C37),"+"&amp;TEXT(ROUNDDOWN(imHGD/C37,2),"0.00"),".")</f>
        <v>+0.62</v>
      </c>
      <c r="F37" s="1" t="n">
        <f aca="false">nt!J37</f>
        <v>122</v>
      </c>
      <c r="G37" s="1" t="str">
        <f aca="false">IF(ISNUMBER(F37),"+"&amp;TEXT(ROUNDDOWN(imHGR/F37,2),"0.00"),".")</f>
        <v>+1.37</v>
      </c>
      <c r="H37" s="1" t="str">
        <f aca="false">IF(ISNUMBER(F37),"+"&amp;TEXT(ROUNDDOWN(imHGD/F37,2),"0.00"),".")</f>
        <v>+0.61</v>
      </c>
      <c r="I37" s="1" t="str">
        <f aca="false">nt!K37</f>
        <v>.</v>
      </c>
      <c r="J37" s="1" t="str">
        <f aca="false">IF(ISNUMBER(I37),"+"&amp;TEXT(ROUNDDOWN(imHGR/I37,2),"0.00"),".")</f>
        <v>.</v>
      </c>
      <c r="K37" s="1" t="str">
        <f aca="false">IF(ISNUMBER(I37),"+"&amp;TEXT(ROUNDDOWN(imHGD/I37,2),"0.00"),".")</f>
        <v>.</v>
      </c>
      <c r="L37" s="1" t="str">
        <f aca="false">nt!L37</f>
        <v>.</v>
      </c>
      <c r="M37" s="1" t="str">
        <f aca="false">IF(ISNUMBER(L37),"+"&amp;TEXT(ROUNDDOWN(imHGR/L37,2),"0.00"),".")</f>
        <v>.</v>
      </c>
      <c r="N37" s="1" t="str">
        <f aca="false">IF(ISNUMBER(L37),"+"&amp;TEXT(ROUNDDOWN(imHGD/L37,2),"0.00"),".")</f>
        <v>.</v>
      </c>
      <c r="O37" s="1" t="str">
        <f aca="false">imHBD</f>
        <v>-1.75</v>
      </c>
      <c r="P37" s="1" t="str">
        <f aca="false">imHPR</f>
        <v>-3.50</v>
      </c>
      <c r="R37" s="1" t="str">
        <f aca="false">"&lt;td&gt;"&amp;B37&amp;IF(ISNUMBER(C37),"&lt;td class=""lv_s al_r""&gt;"&amp;C37&amp;"&lt;td class=""lv_s""&gt;"&amp;D37&amp;":"&amp;E37&amp;"&lt;td class=""lv_s al_r""&gt;"&amp;F37&amp;"&lt;td class=""lv_s""&gt;"&amp;G37&amp;":"&amp;H37,"&lt;td colspan=4&gt;.")&amp;IF(ISNUMBER(I37),"&lt;td class=""lv_a al_r""&gt;"&amp;I37&amp;"&lt;td class=""lv_a""&gt;"&amp;J37&amp;":"&amp;K37&amp;"&lt;td class=""lv_a al_r""&gt;"&amp;L37&amp;"&lt;td class=""lv_a""&gt;"&amp;M37&amp;":"&amp;N37,"&lt;td colspan=4&gt;.")&amp;"&lt;td&gt;"&amp;O37&amp;":"&amp;P37&amp;"&lt;td&gt;2P"</f>
        <v>&lt;td&gt;E-MOTION [2ND MIX]&lt;td class="lv_s al_r"&gt;119&lt;td class="lv_s"&gt;+1.41:+0.62&lt;td class="lv_s al_r"&gt;122&lt;td class="lv_s"&gt;+1.37:+0.61&lt;td colspan=4&gt;.&lt;td&gt;-1.75:-3.50&lt;td&gt;2P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ACROSS THE BOARDERS</v>
      </c>
      <c r="C38" s="1" t="n">
        <f aca="false">nt!I38</f>
        <v>170</v>
      </c>
      <c r="D38" s="1" t="str">
        <f aca="false">IF(ISNUMBER(C38),"+"&amp;TEXT(ROUNDDOWN(imHGR/C38,2),"0.00"),".")</f>
        <v>+0.98</v>
      </c>
      <c r="E38" s="1" t="str">
        <f aca="false">IF(ISNUMBER(C38),"+"&amp;TEXT(ROUNDDOWN(imHGD/C38,2),"0.00"),".")</f>
        <v>+0.43</v>
      </c>
      <c r="F38" s="1" t="n">
        <f aca="false">nt!J38</f>
        <v>170</v>
      </c>
      <c r="G38" s="1" t="str">
        <f aca="false">IF(ISNUMBER(F38),"+"&amp;TEXT(ROUNDDOWN(imHGR/F38,2),"0.00"),".")</f>
        <v>+0.98</v>
      </c>
      <c r="H38" s="1" t="str">
        <f aca="false">IF(ISNUMBER(F38),"+"&amp;TEXT(ROUNDDOWN(imHGD/F38,2),"0.00"),".")</f>
        <v>+0.43</v>
      </c>
      <c r="I38" s="1" t="str">
        <f aca="false">nt!K38</f>
        <v>.</v>
      </c>
      <c r="J38" s="1" t="str">
        <f aca="false">IF(ISNUMBER(I38),"+"&amp;TEXT(ROUNDDOWN(imHGR/I38,2),"0.00"),".")</f>
        <v>.</v>
      </c>
      <c r="K38" s="1" t="str">
        <f aca="false">IF(ISNUMBER(I38),"+"&amp;TEXT(ROUNDDOWN(imHGD/I38,2),"0.00"),".")</f>
        <v>.</v>
      </c>
      <c r="L38" s="1" t="str">
        <f aca="false">nt!L38</f>
        <v>.</v>
      </c>
      <c r="M38" s="1" t="str">
        <f aca="false">IF(ISNUMBER(L38),"+"&amp;TEXT(ROUNDDOWN(imHGR/L38,2),"0.00"),".")</f>
        <v>.</v>
      </c>
      <c r="N38" s="1" t="str">
        <f aca="false">IF(ISNUMBER(L38),"+"&amp;TEXT(ROUNDDOWN(imHGD/L38,2),"0.00"),".")</f>
        <v>.</v>
      </c>
      <c r="O38" s="1" t="str">
        <f aca="false">imHBD</f>
        <v>-1.75</v>
      </c>
      <c r="P38" s="1" t="str">
        <f aca="false">imHPR</f>
        <v>-3.50</v>
      </c>
      <c r="R38" s="1" t="str">
        <f aca="false">"&lt;td&gt;"&amp;B38&amp;IF(ISNUMBER(C38),"&lt;td class=""lv_s al_r""&gt;"&amp;C38&amp;"&lt;td class=""lv_s""&gt;"&amp;D38&amp;":"&amp;E38&amp;"&lt;td class=""lv_s al_r""&gt;"&amp;F38&amp;"&lt;td class=""lv_s""&gt;"&amp;G38&amp;":"&amp;H38,"&lt;td colspan=4&gt;.")&amp;IF(ISNUMBER(I38),"&lt;td class=""lv_a al_r""&gt;"&amp;I38&amp;"&lt;td class=""lv_a""&gt;"&amp;J38&amp;":"&amp;K38&amp;"&lt;td class=""lv_a al_r""&gt;"&amp;L38&amp;"&lt;td class=""lv_a""&gt;"&amp;M38&amp;":"&amp;N38,"&lt;td colspan=4&gt;.")&amp;"&lt;td&gt;"&amp;O38&amp;":"&amp;P38&amp;"&lt;td&gt;2P"</f>
        <v>&lt;td&gt;ACROSS THE BOARDERS&lt;td class="lv_s al_r"&gt;170&lt;td class="lv_s"&gt;+0.98:+0.43&lt;td class="lv_s al_r"&gt;170&lt;td class="lv_s"&gt;+0.98:+0.43&lt;td colspan=4&gt;.&lt;td&gt;-1.75:-3.50&lt;td&gt;2P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IT'S SO GOOD</v>
      </c>
      <c r="C39" s="1" t="n">
        <f aca="false">nt!I39</f>
        <v>153</v>
      </c>
      <c r="D39" s="1" t="str">
        <f aca="false">IF(ISNUMBER(C39),"+"&amp;TEXT(ROUNDDOWN(imHGR/C39,2),"0.00"),".")</f>
        <v>+1.09</v>
      </c>
      <c r="E39" s="1" t="str">
        <f aca="false">IF(ISNUMBER(C39),"+"&amp;TEXT(ROUNDDOWN(imHGD/C39,2),"0.00"),".")</f>
        <v>+0.48</v>
      </c>
      <c r="F39" s="1" t="n">
        <f aca="false">nt!J39</f>
        <v>152</v>
      </c>
      <c r="G39" s="1" t="str">
        <f aca="false">IF(ISNUMBER(F39),"+"&amp;TEXT(ROUNDDOWN(imHGR/F39,2),"0.00"),".")</f>
        <v>+1.10</v>
      </c>
      <c r="H39" s="1" t="str">
        <f aca="false">IF(ISNUMBER(F39),"+"&amp;TEXT(ROUNDDOWN(imHGD/F39,2),"0.00"),".")</f>
        <v>+0.49</v>
      </c>
      <c r="I39" s="1" t="str">
        <f aca="false">nt!K39</f>
        <v>.</v>
      </c>
      <c r="J39" s="1" t="str">
        <f aca="false">IF(ISNUMBER(I39),"+"&amp;TEXT(ROUNDDOWN(imHGR/I39,2),"0.00"),".")</f>
        <v>.</v>
      </c>
      <c r="K39" s="1" t="str">
        <f aca="false">IF(ISNUMBER(I39),"+"&amp;TEXT(ROUNDDOWN(imHGD/I39,2),"0.00"),".")</f>
        <v>.</v>
      </c>
      <c r="L39" s="1" t="str">
        <f aca="false">nt!L39</f>
        <v>.</v>
      </c>
      <c r="M39" s="1" t="str">
        <f aca="false">IF(ISNUMBER(L39),"+"&amp;TEXT(ROUNDDOWN(imHGR/L39,2),"0.00"),".")</f>
        <v>.</v>
      </c>
      <c r="N39" s="1" t="str">
        <f aca="false">IF(ISNUMBER(L39),"+"&amp;TEXT(ROUNDDOWN(imHGD/L39,2),"0.00"),".")</f>
        <v>.</v>
      </c>
      <c r="O39" s="1" t="str">
        <f aca="false">imHBD</f>
        <v>-1.75</v>
      </c>
      <c r="P39" s="1" t="str">
        <f aca="false">imHPR</f>
        <v>-3.50</v>
      </c>
      <c r="R39" s="1" t="str">
        <f aca="false">"&lt;td&gt;"&amp;B39&amp;IF(ISNUMBER(C39),"&lt;td class=""lv_s al_r""&gt;"&amp;C39&amp;"&lt;td class=""lv_s""&gt;"&amp;D39&amp;":"&amp;E39&amp;"&lt;td class=""lv_s al_r""&gt;"&amp;F39&amp;"&lt;td class=""lv_s""&gt;"&amp;G39&amp;":"&amp;H39,"&lt;td colspan=4&gt;.")&amp;IF(ISNUMBER(I39),"&lt;td class=""lv_a al_r""&gt;"&amp;I39&amp;"&lt;td class=""lv_a""&gt;"&amp;J39&amp;":"&amp;K39&amp;"&lt;td class=""lv_a al_r""&gt;"&amp;L39&amp;"&lt;td class=""lv_a""&gt;"&amp;M39&amp;":"&amp;N39,"&lt;td colspan=4&gt;.")&amp;"&lt;td&gt;"&amp;O39&amp;":"&amp;P39&amp;"&lt;td&gt;2P"</f>
        <v>&lt;td&gt;IT'S SO GOOD&lt;td class="lv_s al_r"&gt;153&lt;td class="lv_s"&gt;+1.09:+0.48&lt;td class="lv_s al_r"&gt;152&lt;td class="lv_s"&gt;+1.10:+0.49&lt;td colspan=4&gt;.&lt;td&gt;-1.75:-3.50&lt;td&gt;2P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ALIENHEAD</v>
      </c>
      <c r="C40" s="1" t="n">
        <f aca="false">nt!I40</f>
        <v>220</v>
      </c>
      <c r="D40" s="1" t="str">
        <f aca="false">IF(ISNUMBER(C40),"+"&amp;TEXT(ROUNDDOWN(imHGR/C40,2),"0.00"),".")</f>
        <v>+0.76</v>
      </c>
      <c r="E40" s="1" t="str">
        <f aca="false">IF(ISNUMBER(C40),"+"&amp;TEXT(ROUNDDOWN(imHGD/C40,2),"0.00"),".")</f>
        <v>+0.33</v>
      </c>
      <c r="F40" s="1" t="n">
        <f aca="false">nt!J40</f>
        <v>208</v>
      </c>
      <c r="G40" s="1" t="str">
        <f aca="false">IF(ISNUMBER(F40),"+"&amp;TEXT(ROUNDDOWN(imHGR/F40,2),"0.00"),".")</f>
        <v>+0.80</v>
      </c>
      <c r="H40" s="1" t="str">
        <f aca="false">IF(ISNUMBER(F40),"+"&amp;TEXT(ROUNDDOWN(imHGD/F40,2),"0.00"),".")</f>
        <v>+0.35</v>
      </c>
      <c r="I40" s="1" t="str">
        <f aca="false">nt!K40</f>
        <v>.</v>
      </c>
      <c r="J40" s="1" t="str">
        <f aca="false">IF(ISNUMBER(I40),"+"&amp;TEXT(ROUNDDOWN(imHGR/I40,2),"0.00"),".")</f>
        <v>.</v>
      </c>
      <c r="K40" s="1" t="str">
        <f aca="false">IF(ISNUMBER(I40),"+"&amp;TEXT(ROUNDDOWN(imHGD/I40,2),"0.00"),".")</f>
        <v>.</v>
      </c>
      <c r="L40" s="1" t="str">
        <f aca="false">nt!L40</f>
        <v>.</v>
      </c>
      <c r="M40" s="1" t="str">
        <f aca="false">IF(ISNUMBER(L40),"+"&amp;TEXT(ROUNDDOWN(imHGR/L40,2),"0.00"),".")</f>
        <v>.</v>
      </c>
      <c r="N40" s="1" t="str">
        <f aca="false">IF(ISNUMBER(L40),"+"&amp;TEXT(ROUNDDOWN(imHGD/L40,2),"0.00"),".")</f>
        <v>.</v>
      </c>
      <c r="O40" s="1" t="str">
        <f aca="false">imHBD</f>
        <v>-1.75</v>
      </c>
      <c r="P40" s="1" t="str">
        <f aca="false">imHPR</f>
        <v>-3.50</v>
      </c>
      <c r="R40" s="1" t="str">
        <f aca="false">"&lt;td&gt;"&amp;B40&amp;IF(ISNUMBER(C40),"&lt;td class=""lv_s al_r""&gt;"&amp;C40&amp;"&lt;td class=""lv_s""&gt;"&amp;D40&amp;":"&amp;E40&amp;"&lt;td class=""lv_s al_r""&gt;"&amp;F40&amp;"&lt;td class=""lv_s""&gt;"&amp;G40&amp;":"&amp;H40,"&lt;td colspan=4&gt;.")&amp;IF(ISNUMBER(I40),"&lt;td class=""lv_a al_r""&gt;"&amp;I40&amp;"&lt;td class=""lv_a""&gt;"&amp;J40&amp;":"&amp;K40&amp;"&lt;td class=""lv_a al_r""&gt;"&amp;L40&amp;"&lt;td class=""lv_a""&gt;"&amp;M40&amp;":"&amp;N40,"&lt;td colspan=4&gt;.")&amp;"&lt;td&gt;"&amp;O40&amp;":"&amp;P40&amp;"&lt;td&gt;2P"</f>
        <v>&lt;td&gt;ALIENHEAD&lt;td class="lv_s al_r"&gt;220&lt;td class="lv_s"&gt;+0.76:+0.33&lt;td class="lv_s al_r"&gt;208&lt;td class="lv_s"&gt;+0.80:+0.35&lt;td colspan=4&gt;.&lt;td&gt;-1.75:-3.50&lt;td&gt;2P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SOMETHING SPECIAL</v>
      </c>
      <c r="C41" s="1" t="n">
        <f aca="false">nt!I41</f>
        <v>222</v>
      </c>
      <c r="D41" s="1" t="str">
        <f aca="false">IF(ISNUMBER(C41),"+"&amp;TEXT(ROUNDDOWN(imHGR/C41,2),"0.00"),".")</f>
        <v>+0.75</v>
      </c>
      <c r="E41" s="1" t="str">
        <f aca="false">IF(ISNUMBER(C41),"+"&amp;TEXT(ROUNDDOWN(imHGD/C41,2),"0.00"),".")</f>
        <v>+0.33</v>
      </c>
      <c r="F41" s="1" t="n">
        <f aca="false">nt!J41</f>
        <v>210</v>
      </c>
      <c r="G41" s="1" t="str">
        <f aca="false">IF(ISNUMBER(F41),"+"&amp;TEXT(ROUNDDOWN(imHGR/F41,2),"0.00"),".")</f>
        <v>+0.80</v>
      </c>
      <c r="H41" s="1" t="str">
        <f aca="false">IF(ISNUMBER(F41),"+"&amp;TEXT(ROUNDDOWN(imHGD/F41,2),"0.00"),".")</f>
        <v>+0.35</v>
      </c>
      <c r="I41" s="1" t="n">
        <f aca="false">nt!K41</f>
        <v>316</v>
      </c>
      <c r="J41" s="1" t="str">
        <f aca="false">IF(ISNUMBER(I41),"+"&amp;TEXT(ROUNDDOWN(imHGR/I41,2),"0.00"),".")</f>
        <v>+0.53</v>
      </c>
      <c r="K41" s="1" t="str">
        <f aca="false">IF(ISNUMBER(I41),"+"&amp;TEXT(ROUNDDOWN(imHGD/I41,2),"0.00"),".")</f>
        <v>+0.23</v>
      </c>
      <c r="L41" s="1" t="n">
        <f aca="false">nt!L41</f>
        <v>276</v>
      </c>
      <c r="M41" s="1" t="str">
        <f aca="false">IF(ISNUMBER(L41),"+"&amp;TEXT(ROUNDDOWN(imHGR/L41,2),"0.00"),".")</f>
        <v>+0.60</v>
      </c>
      <c r="N41" s="1" t="str">
        <f aca="false">IF(ISNUMBER(L41),"+"&amp;TEXT(ROUNDDOWN(imHGD/L41,2),"0.00"),".")</f>
        <v>+0.27</v>
      </c>
      <c r="O41" s="1" t="str">
        <f aca="false">imHBD</f>
        <v>-1.75</v>
      </c>
      <c r="P41" s="1" t="str">
        <f aca="false">imHPR</f>
        <v>-3.50</v>
      </c>
      <c r="R41" s="1" t="str">
        <f aca="false">"&lt;td&gt;"&amp;B41&amp;IF(ISNUMBER(C41),"&lt;td class=""lv_s al_r""&gt;"&amp;C41&amp;"&lt;td class=""lv_s""&gt;"&amp;D41&amp;":"&amp;E41&amp;"&lt;td class=""lv_s al_r""&gt;"&amp;F41&amp;"&lt;td class=""lv_s""&gt;"&amp;G41&amp;":"&amp;H41,"&lt;td colspan=4&gt;.")&amp;IF(ISNUMBER(I41),"&lt;td class=""lv_a al_r""&gt;"&amp;I41&amp;"&lt;td class=""lv_a""&gt;"&amp;J41&amp;":"&amp;K41&amp;"&lt;td class=""lv_a al_r""&gt;"&amp;L41&amp;"&lt;td class=""lv_a""&gt;"&amp;M41&amp;":"&amp;N41,"&lt;td colspan=4&gt;.")&amp;"&lt;td&gt;"&amp;O41&amp;":"&amp;P41&amp;"&lt;td&gt;2P"</f>
        <v>&lt;td&gt;SOMETHING SPECIAL&lt;td class="lv_s al_r"&gt;222&lt;td class="lv_s"&gt;+0.75:+0.33&lt;td class="lv_s al_r"&gt;210&lt;td class="lv_s"&gt;+0.80:+0.35&lt;td class="lv_a al_r"&gt;316&lt;td class="lv_a"&gt;+0.53:+0.23&lt;td class="lv_a al_r"&gt;276&lt;td class="lv_a"&gt;+0.60:+0.27&lt;td&gt;-1.75:-3.50&lt;td&gt;2P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BEGINNING OF LIFE [THE GROUND PULSE MIX]</v>
      </c>
      <c r="C42" s="1" t="n">
        <f aca="false">nt!I42</f>
        <v>253</v>
      </c>
      <c r="D42" s="1" t="str">
        <f aca="false">IF(ISNUMBER(C42),"+"&amp;TEXT(ROUNDDOWN(imHGR/C42,2),"0.00"),".")</f>
        <v>+0.66</v>
      </c>
      <c r="E42" s="1" t="str">
        <f aca="false">IF(ISNUMBER(C42),"+"&amp;TEXT(ROUNDDOWN(imHGD/C42,2),"0.00"),".")</f>
        <v>+0.29</v>
      </c>
      <c r="F42" s="1" t="n">
        <f aca="false">nt!J42</f>
        <v>242</v>
      </c>
      <c r="G42" s="1" t="str">
        <f aca="false">IF(ISNUMBER(F42),"+"&amp;TEXT(ROUNDDOWN(imHGR/F42,2),"0.00"),".")</f>
        <v>+0.69</v>
      </c>
      <c r="H42" s="1" t="str">
        <f aca="false">IF(ISNUMBER(F42),"+"&amp;TEXT(ROUNDDOWN(imHGD/F42,2),"0.00"),".")</f>
        <v>+0.30</v>
      </c>
      <c r="I42" s="1" t="n">
        <f aca="false">nt!K42</f>
        <v>279</v>
      </c>
      <c r="J42" s="1" t="str">
        <f aca="false">IF(ISNUMBER(I42),"+"&amp;TEXT(ROUNDDOWN(imHGR/I42,2),"0.00"),".")</f>
        <v>+0.60</v>
      </c>
      <c r="K42" s="1" t="str">
        <f aca="false">IF(ISNUMBER(I42),"+"&amp;TEXT(ROUNDDOWN(imHGD/I42,2),"0.00"),".")</f>
        <v>+0.26</v>
      </c>
      <c r="L42" s="1" t="n">
        <f aca="false">nt!L42</f>
        <v>281</v>
      </c>
      <c r="M42" s="1" t="str">
        <f aca="false">IF(ISNUMBER(L42),"+"&amp;TEXT(ROUNDDOWN(imHGR/L42,2),"0.00"),".")</f>
        <v>+0.59</v>
      </c>
      <c r="N42" s="1" t="str">
        <f aca="false">IF(ISNUMBER(L42),"+"&amp;TEXT(ROUNDDOWN(imHGD/L42,2),"0.00"),".")</f>
        <v>+0.26</v>
      </c>
      <c r="O42" s="1" t="str">
        <f aca="false">imHBD</f>
        <v>-1.75</v>
      </c>
      <c r="P42" s="1" t="str">
        <f aca="false">imHPR</f>
        <v>-3.50</v>
      </c>
      <c r="R42" s="1" t="str">
        <f aca="false">"&lt;td&gt;"&amp;B42&amp;IF(ISNUMBER(C42),"&lt;td class=""lv_s al_r""&gt;"&amp;C42&amp;"&lt;td class=""lv_s""&gt;"&amp;D42&amp;":"&amp;E42&amp;"&lt;td class=""lv_s al_r""&gt;"&amp;F42&amp;"&lt;td class=""lv_s""&gt;"&amp;G42&amp;":"&amp;H42,"&lt;td colspan=4&gt;.")&amp;IF(ISNUMBER(I42),"&lt;td class=""lv_a al_r""&gt;"&amp;I42&amp;"&lt;td class=""lv_a""&gt;"&amp;J42&amp;":"&amp;K42&amp;"&lt;td class=""lv_a al_r""&gt;"&amp;L42&amp;"&lt;td class=""lv_a""&gt;"&amp;M42&amp;":"&amp;N42,"&lt;td colspan=4&gt;.")&amp;"&lt;td&gt;"&amp;O42&amp;":"&amp;P42&amp;"&lt;td&gt;2P"</f>
        <v>&lt;td&gt;BEGINNING OF LIFE [THE GROUND PULSE MIX]&lt;td class="lv_s al_r"&gt;253&lt;td class="lv_s"&gt;+0.66:+0.29&lt;td class="lv_s al_r"&gt;242&lt;td class="lv_s"&gt;+0.69:+0.30&lt;td class="lv_a al_r"&gt;279&lt;td class="lv_a"&gt;+0.60:+0.26&lt;td class="lv_a al_r"&gt;281&lt;td class="lv_a"&gt;+0.59:+0.26&lt;td&gt;-1.75:-3.50&lt;td&gt;2P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BEGINNING OF LIFE</v>
      </c>
      <c r="C43" s="1" t="n">
        <f aca="false">nt!I43</f>
        <v>58</v>
      </c>
      <c r="D43" s="1" t="str">
        <f aca="false">IF(ISNUMBER(C43),"+"&amp;TEXT(ROUNDDOWN(imHGR/C43,2),"0.00"),".")</f>
        <v>+2.89</v>
      </c>
      <c r="E43" s="1" t="str">
        <f aca="false">IF(ISNUMBER(C43),"+"&amp;TEXT(ROUNDDOWN(imHGD/C43,2),"0.00"),".")</f>
        <v>+1.28</v>
      </c>
      <c r="F43" s="1" t="n">
        <f aca="false">nt!J43</f>
        <v>57</v>
      </c>
      <c r="G43" s="1" t="str">
        <f aca="false">IF(ISNUMBER(F43),"+"&amp;TEXT(ROUNDDOWN(imHGR/F43,2),"0.00"),".")</f>
        <v>+2.94</v>
      </c>
      <c r="H43" s="1" t="str">
        <f aca="false">IF(ISNUMBER(F43),"+"&amp;TEXT(ROUNDDOWN(imHGD/F43,2),"0.00"),".")</f>
        <v>+1.30</v>
      </c>
      <c r="I43" s="1" t="str">
        <f aca="false">nt!K43</f>
        <v>.</v>
      </c>
      <c r="J43" s="1" t="str">
        <f aca="false">IF(ISNUMBER(I43),"+"&amp;TEXT(ROUNDDOWN(imHGR/I43,2),"0.00"),".")</f>
        <v>.</v>
      </c>
      <c r="K43" s="1" t="str">
        <f aca="false">IF(ISNUMBER(I43),"+"&amp;TEXT(ROUNDDOWN(imHGD/I43,2),"0.00"),".")</f>
        <v>.</v>
      </c>
      <c r="L43" s="1" t="str">
        <f aca="false">nt!L43</f>
        <v>.</v>
      </c>
      <c r="M43" s="1" t="str">
        <f aca="false">IF(ISNUMBER(L43),"+"&amp;TEXT(ROUNDDOWN(imHGR/L43,2),"0.00"),".")</f>
        <v>.</v>
      </c>
      <c r="N43" s="1" t="str">
        <f aca="false">IF(ISNUMBER(L43),"+"&amp;TEXT(ROUNDDOWN(imHGD/L43,2),"0.00"),".")</f>
        <v>.</v>
      </c>
      <c r="O43" s="1" t="str">
        <f aca="false">imHBD</f>
        <v>-1.75</v>
      </c>
      <c r="P43" s="1" t="str">
        <f aca="false">imHPR</f>
        <v>-3.50</v>
      </c>
      <c r="R43" s="1" t="str">
        <f aca="false">"&lt;td&gt;"&amp;B43&amp;IF(ISNUMBER(C43),"&lt;td class=""lv_s al_r""&gt;"&amp;C43&amp;"&lt;td class=""lv_s""&gt;"&amp;D43&amp;":"&amp;E43&amp;"&lt;td class=""lv_s al_r""&gt;"&amp;F43&amp;"&lt;td class=""lv_s""&gt;"&amp;G43&amp;":"&amp;H43,"&lt;td colspan=4&gt;.")&amp;IF(ISNUMBER(I43),"&lt;td class=""lv_a al_r""&gt;"&amp;I43&amp;"&lt;td class=""lv_a""&gt;"&amp;J43&amp;":"&amp;K43&amp;"&lt;td class=""lv_a al_r""&gt;"&amp;L43&amp;"&lt;td class=""lv_a""&gt;"&amp;M43&amp;":"&amp;N43,"&lt;td colspan=4&gt;.")&amp;"&lt;td&gt;"&amp;O43&amp;":"&amp;P43&amp;"&lt;td&gt;2P"</f>
        <v>&lt;td&gt;BEGINNING OF LIFE&lt;td class="lv_s al_r"&gt;58&lt;td class="lv_s"&gt;+2.89:+1.28&lt;td class="lv_s al_r"&gt;57&lt;td class="lv_s"&gt;+2.94:+1.30&lt;td colspan=4&gt;.&lt;td&gt;-1.75:-3.50&lt;td&gt;2P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ACID BOMB [LATINIZE MIX]</v>
      </c>
      <c r="C44" s="1" t="n">
        <f aca="false">nt!I44</f>
        <v>193</v>
      </c>
      <c r="D44" s="1" t="str">
        <f aca="false">IF(ISNUMBER(C44),"+"&amp;TEXT(ROUNDDOWN(imHGR/C44,2),"0.00"),".")</f>
        <v>+0.87</v>
      </c>
      <c r="E44" s="1" t="str">
        <f aca="false">IF(ISNUMBER(C44),"+"&amp;TEXT(ROUNDDOWN(imHGD/C44,2),"0.00"),".")</f>
        <v>+0.38</v>
      </c>
      <c r="F44" s="1" t="n">
        <f aca="false">nt!J44</f>
        <v>203</v>
      </c>
      <c r="G44" s="1" t="str">
        <f aca="false">IF(ISNUMBER(F44),"+"&amp;TEXT(ROUNDDOWN(imHGR/F44,2),"0.00"),".")</f>
        <v>+0.82</v>
      </c>
      <c r="H44" s="1" t="str">
        <f aca="false">IF(ISNUMBER(F44),"+"&amp;TEXT(ROUNDDOWN(imHGD/F44,2),"0.00"),".")</f>
        <v>+0.36</v>
      </c>
      <c r="I44" s="1" t="n">
        <f aca="false">nt!K44</f>
        <v>278</v>
      </c>
      <c r="J44" s="1" t="str">
        <f aca="false">IF(ISNUMBER(I44),"+"&amp;TEXT(ROUNDDOWN(imHGR/I44,2),"0.00"),".")</f>
        <v>+0.60</v>
      </c>
      <c r="K44" s="1" t="str">
        <f aca="false">IF(ISNUMBER(I44),"+"&amp;TEXT(ROUNDDOWN(imHGD/I44,2),"0.00"),".")</f>
        <v>+0.26</v>
      </c>
      <c r="L44" s="1" t="n">
        <f aca="false">nt!L44</f>
        <v>309</v>
      </c>
      <c r="M44" s="1" t="str">
        <f aca="false">IF(ISNUMBER(L44),"+"&amp;TEXT(ROUNDDOWN(imHGR/L44,2),"0.00"),".")</f>
        <v>+0.54</v>
      </c>
      <c r="N44" s="1" t="str">
        <f aca="false">IF(ISNUMBER(L44),"+"&amp;TEXT(ROUNDDOWN(imHGD/L44,2),"0.00"),".")</f>
        <v>+0.24</v>
      </c>
      <c r="O44" s="1" t="str">
        <f aca="false">imHBD</f>
        <v>-1.75</v>
      </c>
      <c r="P44" s="1" t="str">
        <f aca="false">imHPR</f>
        <v>-3.50</v>
      </c>
      <c r="R44" s="1" t="str">
        <f aca="false">"&lt;td&gt;"&amp;B44&amp;IF(ISNUMBER(C44),"&lt;td class=""lv_s al_r""&gt;"&amp;C44&amp;"&lt;td class=""lv_s""&gt;"&amp;D44&amp;":"&amp;E44&amp;"&lt;td class=""lv_s al_r""&gt;"&amp;F44&amp;"&lt;td class=""lv_s""&gt;"&amp;G44&amp;":"&amp;H44,"&lt;td colspan=4&gt;.")&amp;IF(ISNUMBER(I44),"&lt;td class=""lv_a al_r""&gt;"&amp;I44&amp;"&lt;td class=""lv_a""&gt;"&amp;J44&amp;":"&amp;K44&amp;"&lt;td class=""lv_a al_r""&gt;"&amp;L44&amp;"&lt;td class=""lv_a""&gt;"&amp;M44&amp;":"&amp;N44,"&lt;td colspan=4&gt;.")&amp;"&lt;td&gt;"&amp;O44&amp;":"&amp;P44&amp;"&lt;td&gt;2P"</f>
        <v>&lt;td&gt;ACID BOMB [LATINIZE MIX]&lt;td class="lv_s al_r"&gt;193&lt;td class="lv_s"&gt;+0.87:+0.38&lt;td class="lv_s al_r"&gt;203&lt;td class="lv_s"&gt;+0.82:+0.36&lt;td class="lv_a al_r"&gt;278&lt;td class="lv_a"&gt;+0.60:+0.26&lt;td class="lv_a al_r"&gt;309&lt;td class="lv_a"&gt;+0.54:+0.24&lt;td&gt;-1.75:-3.50&lt;td&gt;2P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ACID BOMB</v>
      </c>
      <c r="C45" s="1" t="n">
        <f aca="false">nt!I45</f>
        <v>272</v>
      </c>
      <c r="D45" s="1" t="str">
        <f aca="false">IF(ISNUMBER(C45),"+"&amp;TEXT(ROUNDDOWN(imHGR/C45,2),"0.00"),".")</f>
        <v>+0.61</v>
      </c>
      <c r="E45" s="1" t="str">
        <f aca="false">IF(ISNUMBER(C45),"+"&amp;TEXT(ROUNDDOWN(imHGD/C45,2),"0.00"),".")</f>
        <v>+0.27</v>
      </c>
      <c r="F45" s="1" t="n">
        <f aca="false">nt!J45</f>
        <v>296</v>
      </c>
      <c r="G45" s="1" t="str">
        <f aca="false">IF(ISNUMBER(F45),"+"&amp;TEXT(ROUNDDOWN(imHGR/F45,2),"0.00"),".")</f>
        <v>+0.56</v>
      </c>
      <c r="H45" s="1" t="str">
        <f aca="false">IF(ISNUMBER(F45),"+"&amp;TEXT(ROUNDDOWN(imHGD/F45,2),"0.00"),".")</f>
        <v>+0.25</v>
      </c>
      <c r="I45" s="1" t="str">
        <f aca="false">nt!K45</f>
        <v>.</v>
      </c>
      <c r="J45" s="1" t="str">
        <f aca="false">IF(ISNUMBER(I45),"+"&amp;TEXT(ROUNDDOWN(imHGR/I45,2),"0.00"),".")</f>
        <v>.</v>
      </c>
      <c r="K45" s="1" t="str">
        <f aca="false">IF(ISNUMBER(I45),"+"&amp;TEXT(ROUNDDOWN(imHGD/I45,2),"0.00"),".")</f>
        <v>.</v>
      </c>
      <c r="L45" s="1" t="str">
        <f aca="false">nt!L45</f>
        <v>.</v>
      </c>
      <c r="M45" s="1" t="str">
        <f aca="false">IF(ISNUMBER(L45),"+"&amp;TEXT(ROUNDDOWN(imHGR/L45,2),"0.00"),".")</f>
        <v>.</v>
      </c>
      <c r="N45" s="1" t="str">
        <f aca="false">IF(ISNUMBER(L45),"+"&amp;TEXT(ROUNDDOWN(imHGD/L45,2),"0.00"),".")</f>
        <v>.</v>
      </c>
      <c r="O45" s="1" t="str">
        <f aca="false">imHBD</f>
        <v>-1.75</v>
      </c>
      <c r="P45" s="1" t="str">
        <f aca="false">imHPR</f>
        <v>-3.50</v>
      </c>
      <c r="R45" s="1" t="str">
        <f aca="false">"&lt;td&gt;"&amp;B45&amp;IF(ISNUMBER(C45),"&lt;td class=""lv_s al_r""&gt;"&amp;C45&amp;"&lt;td class=""lv_s""&gt;"&amp;D45&amp;":"&amp;E45&amp;"&lt;td class=""lv_s al_r""&gt;"&amp;F45&amp;"&lt;td class=""lv_s""&gt;"&amp;G45&amp;":"&amp;H45,"&lt;td colspan=4&gt;.")&amp;IF(ISNUMBER(I45),"&lt;td class=""lv_a al_r""&gt;"&amp;I45&amp;"&lt;td class=""lv_a""&gt;"&amp;J45&amp;":"&amp;K45&amp;"&lt;td class=""lv_a al_r""&gt;"&amp;L45&amp;"&lt;td class=""lv_a""&gt;"&amp;M45&amp;":"&amp;N45,"&lt;td colspan=4&gt;.")&amp;"&lt;td&gt;"&amp;O45&amp;":"&amp;P45&amp;"&lt;td&gt;2P"</f>
        <v>&lt;td&gt;ACID BOMB&lt;td class="lv_s al_r"&gt;272&lt;td class="lv_s"&gt;+0.61:+0.27&lt;td class="lv_s al_r"&gt;296&lt;td class="lv_s"&gt;+0.56:+0.25&lt;td colspan=4&gt;.&lt;td&gt;-1.75:-3.50&lt;td&gt;2P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GUILTY</v>
      </c>
      <c r="C46" s="1" t="n">
        <f aca="false">nt!I46</f>
        <v>235</v>
      </c>
      <c r="D46" s="1" t="str">
        <f aca="false">IF(ISNUMBER(C46),"+"&amp;TEXT(ROUNDDOWN(imHGR/C46,2),"0.00"),".")</f>
        <v>+0.71</v>
      </c>
      <c r="E46" s="1" t="str">
        <f aca="false">IF(ISNUMBER(C46),"+"&amp;TEXT(ROUNDDOWN(imHGD/C46,2),"0.00"),".")</f>
        <v>+0.31</v>
      </c>
      <c r="F46" s="1" t="n">
        <f aca="false">nt!J46</f>
        <v>264</v>
      </c>
      <c r="G46" s="1" t="str">
        <f aca="false">IF(ISNUMBER(F46),"+"&amp;TEXT(ROUNDDOWN(imHGR/F46,2),"0.00"),".")</f>
        <v>+0.63</v>
      </c>
      <c r="H46" s="1" t="str">
        <f aca="false">IF(ISNUMBER(F46),"+"&amp;TEXT(ROUNDDOWN(imHGD/F46,2),"0.00"),".")</f>
        <v>+0.28</v>
      </c>
      <c r="I46" s="1" t="n">
        <f aca="false">nt!K46</f>
        <v>334</v>
      </c>
      <c r="J46" s="1" t="str">
        <f aca="false">IF(ISNUMBER(I46),"+"&amp;TEXT(ROUNDDOWN(imHGR/I46,2),"0.00"),".")</f>
        <v>+0.50</v>
      </c>
      <c r="K46" s="1" t="str">
        <f aca="false">IF(ISNUMBER(I46),"+"&amp;TEXT(ROUNDDOWN(imHGD/I46,2),"0.00"),".")</f>
        <v>+0.22</v>
      </c>
      <c r="L46" s="1" t="n">
        <f aca="false">nt!L46</f>
        <v>361</v>
      </c>
      <c r="M46" s="1" t="str">
        <f aca="false">IF(ISNUMBER(L46),"+"&amp;TEXT(ROUNDDOWN(imHGR/L46,2),"0.00"),".")</f>
        <v>+0.46</v>
      </c>
      <c r="N46" s="1" t="str">
        <f aca="false">IF(ISNUMBER(L46),"+"&amp;TEXT(ROUNDDOWN(imHGD/L46,2),"0.00"),".")</f>
        <v>+0.20</v>
      </c>
      <c r="O46" s="1" t="str">
        <f aca="false">imHBD</f>
        <v>-1.75</v>
      </c>
      <c r="P46" s="1" t="str">
        <f aca="false">imHPR</f>
        <v>-3.50</v>
      </c>
      <c r="R46" s="1" t="str">
        <f aca="false">"&lt;td&gt;"&amp;B46&amp;IF(ISNUMBER(C46),"&lt;td class=""lv_s al_r""&gt;"&amp;C46&amp;"&lt;td class=""lv_s""&gt;"&amp;D46&amp;":"&amp;E46&amp;"&lt;td class=""lv_s al_r""&gt;"&amp;F46&amp;"&lt;td class=""lv_s""&gt;"&amp;G46&amp;":"&amp;H46,"&lt;td colspan=4&gt;.")&amp;IF(ISNUMBER(I46),"&lt;td class=""lv_a al_r""&gt;"&amp;I46&amp;"&lt;td class=""lv_a""&gt;"&amp;J46&amp;":"&amp;K46&amp;"&lt;td class=""lv_a al_r""&gt;"&amp;L46&amp;"&lt;td class=""lv_a""&gt;"&amp;M46&amp;":"&amp;N46,"&lt;td colspan=4&gt;.")&amp;"&lt;td&gt;"&amp;O46&amp;":"&amp;P46&amp;"&lt;td&gt;2P"</f>
        <v>&lt;td&gt;GUILTY&lt;td class="lv_s al_r"&gt;235&lt;td class="lv_s"&gt;+0.71:+0.31&lt;td class="lv_s al_r"&gt;264&lt;td class="lv_s"&gt;+0.63:+0.28&lt;td class="lv_a al_r"&gt;334&lt;td class="lv_a"&gt;+0.50:+0.22&lt;td class="lv_a al_r"&gt;361&lt;td class="lv_a"&gt;+0.46:+0.20&lt;td&gt;-1.75:-3.50&lt;td&gt;2P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DJ-BATTLE [JODLER MIX]</v>
      </c>
      <c r="C47" s="1" t="n">
        <f aca="false">nt!I47</f>
        <v>105</v>
      </c>
      <c r="D47" s="1" t="str">
        <f aca="false">IF(ISNUMBER(C47),"+"&amp;TEXT(ROUNDDOWN(imHGR/C47,2),"0.00"),".")</f>
        <v>+1.60</v>
      </c>
      <c r="E47" s="1" t="str">
        <f aca="false">IF(ISNUMBER(C47),"+"&amp;TEXT(ROUNDDOWN(imHGD/C47,2),"0.00"),".")</f>
        <v>+0.71</v>
      </c>
      <c r="F47" s="1" t="n">
        <f aca="false">nt!J47</f>
        <v>105</v>
      </c>
      <c r="G47" s="1" t="str">
        <f aca="false">IF(ISNUMBER(F47),"+"&amp;TEXT(ROUNDDOWN(imHGR/F47,2),"0.00"),".")</f>
        <v>+1.60</v>
      </c>
      <c r="H47" s="1" t="str">
        <f aca="false">IF(ISNUMBER(F47),"+"&amp;TEXT(ROUNDDOWN(imHGD/F47,2),"0.00"),".")</f>
        <v>+0.71</v>
      </c>
      <c r="I47" s="1" t="str">
        <f aca="false">nt!K47</f>
        <v>.</v>
      </c>
      <c r="J47" s="1" t="str">
        <f aca="false">IF(ISNUMBER(I47),"+"&amp;TEXT(ROUNDDOWN(imHGR/I47,2),"0.00"),".")</f>
        <v>.</v>
      </c>
      <c r="K47" s="1" t="str">
        <f aca="false">IF(ISNUMBER(I47),"+"&amp;TEXT(ROUNDDOWN(imHGD/I47,2),"0.00"),".")</f>
        <v>.</v>
      </c>
      <c r="L47" s="1" t="str">
        <f aca="false">nt!L47</f>
        <v>.</v>
      </c>
      <c r="M47" s="1" t="str">
        <f aca="false">IF(ISNUMBER(L47),"+"&amp;TEXT(ROUNDDOWN(imHGR/L47,2),"0.00"),".")</f>
        <v>.</v>
      </c>
      <c r="N47" s="1" t="str">
        <f aca="false">IF(ISNUMBER(L47),"+"&amp;TEXT(ROUNDDOWN(imHGD/L47,2),"0.00"),".")</f>
        <v>.</v>
      </c>
      <c r="O47" s="1" t="str">
        <f aca="false">imHBD</f>
        <v>-1.75</v>
      </c>
      <c r="P47" s="1" t="str">
        <f aca="false">imHPR</f>
        <v>-3.50</v>
      </c>
      <c r="R47" s="1" t="str">
        <f aca="false">"&lt;td&gt;"&amp;B47&amp;IF(ISNUMBER(C47),"&lt;td class=""lv_s al_r""&gt;"&amp;C47&amp;"&lt;td class=""lv_s""&gt;"&amp;D47&amp;":"&amp;E47&amp;"&lt;td class=""lv_s al_r""&gt;"&amp;F47&amp;"&lt;td class=""lv_s""&gt;"&amp;G47&amp;":"&amp;H47,"&lt;td colspan=4&gt;.")&amp;IF(ISNUMBER(I47),"&lt;td class=""lv_a al_r""&gt;"&amp;I47&amp;"&lt;td class=""lv_a""&gt;"&amp;J47&amp;":"&amp;K47&amp;"&lt;td class=""lv_a al_r""&gt;"&amp;L47&amp;"&lt;td class=""lv_a""&gt;"&amp;M47&amp;":"&amp;N47,"&lt;td colspan=4&gt;.")&amp;"&lt;td&gt;"&amp;O47&amp;":"&amp;P47&amp;"&lt;td&gt;2P"</f>
        <v>&lt;td&gt;DJ-BATTLE [JODLER MIX]&lt;td class="lv_s al_r"&gt;105&lt;td class="lv_s"&gt;+1.60:+0.71&lt;td class="lv_s al_r"&gt;105&lt;td class="lv_s"&gt;+1.60:+0.71&lt;td colspan=4&gt;.&lt;td&gt;-1.75:-3.50&lt;td&gt;2P</v>
      </c>
    </row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7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136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132</v>
      </c>
      <c r="I4" s="1" t="s">
        <v>125</v>
      </c>
    </row>
    <row r="5" customFormat="false" ht="13.8" hidden="false" customHeight="false" outlineLevel="0" collapsed="false">
      <c r="C5" s="1" t="str">
        <f aca="false">I5</f>
        <v>normal</v>
      </c>
      <c r="I5" s="1" t="str">
        <f aca="false">nt!D5</f>
        <v>normal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imNGR
÷C9</v>
      </c>
      <c r="E6" s="6" t="str">
        <f aca="false">_xlfn.LET(_xlpm.z1z,_xlfn.FORMULATEXT(E9),_xlpm.z2z,MID(_xlpm.z1z,FIND("DOWN",_xlpm.z1z)+5,99),_xlpm.z3z,LEFT(_xlpm.z2z,FIND(",",_xlpm.z2z)-1),SUBSTITUTE(_xlpm.z3z,"/",txCR&amp;"÷"))</f>
        <v>imNGD
÷C9</v>
      </c>
      <c r="F6" s="1" t="str">
        <f aca="false">MID(_xlfn.FORMULATEXT(F9),2,99)</f>
        <v>imNBD</v>
      </c>
      <c r="G6" s="1" t="str">
        <f aca="false">MID(_xlfn.FORMULATEXT(G9),2,99)</f>
        <v>imNPR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126</v>
      </c>
      <c r="E7" s="1" t="s">
        <v>127</v>
      </c>
      <c r="F7" s="1" t="s">
        <v>128</v>
      </c>
      <c r="G7" s="1" t="s">
        <v>129</v>
      </c>
      <c r="I7" s="1" t="str">
        <f aca="false">nt!D7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KOUYOU</v>
      </c>
      <c r="C9" s="4" t="n">
        <f aca="false">IF(ISNUMBER(I9),I9*2,".")</f>
        <v>232</v>
      </c>
      <c r="D9" s="1" t="str">
        <f aca="false">IF(ISNUMBER(C9),"+"&amp;TEXT(ROUNDDOWN(imNGR/C9,2),"0.00"),".")</f>
        <v>+0.72</v>
      </c>
      <c r="E9" s="1" t="str">
        <f aca="false">IF(ISNUMBER(C9),"+"&amp;TEXT(ROUNDDOWN(imNGD/C9,2),"0.00"),".")</f>
        <v>+0.32</v>
      </c>
      <c r="F9" s="1" t="str">
        <f aca="false">imNBD</f>
        <v>-1.00</v>
      </c>
      <c r="G9" s="1" t="str">
        <f aca="false">imNPR</f>
        <v>-2.00</v>
      </c>
      <c r="I9" s="1" t="n">
        <f aca="false">nt!D9</f>
        <v>116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&lt;td&gt;KOUYOU&lt;td class="lv_b al_r"&gt;232&lt;td class="lv_b"&gt;+0.72:+0.32&lt;td&gt;-1.00:-2.00&lt;td&gt;DBP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[FINAL EDIT]</v>
      </c>
      <c r="C10" s="4" t="n">
        <f aca="false">IF(ISNUMBER(I10),I10*2,".")</f>
        <v>330</v>
      </c>
      <c r="D10" s="1" t="str">
        <f aca="false">IF(ISNUMBER(C10),"+"&amp;TEXT(ROUNDDOWN(imNGR/C10,2),"0.00"),".")</f>
        <v>+0.50</v>
      </c>
      <c r="E10" s="1" t="str">
        <f aca="false">IF(ISNUMBER(C10),"+"&amp;TEXT(ROUNDDOWN(imNGD/C10,2),"0.00"),".")</f>
        <v>+0.22</v>
      </c>
      <c r="F10" s="1" t="str">
        <f aca="false">imNBD</f>
        <v>-1.00</v>
      </c>
      <c r="G10" s="1" t="str">
        <f aca="false">imNPR</f>
        <v>-2.00</v>
      </c>
      <c r="I10" s="1" t="n">
        <f aca="false">nt!D10</f>
        <v>165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&lt;td&gt;DO YOU LOVE ME? [FINAL EDIT]&lt;td class="lv_b al_r"&gt;330&lt;td class="lv_b"&gt;+0.50:+0.22&lt;td&gt;-1.00:-2.00&lt;td&gt;DBP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DO YOU LOVE ME?</v>
      </c>
      <c r="C11" s="4" t="n">
        <f aca="false">IF(ISNUMBER(I11),I11*2,".")</f>
        <v>288</v>
      </c>
      <c r="D11" s="1" t="str">
        <f aca="false">IF(ISNUMBER(C11),"+"&amp;TEXT(ROUNDDOWN(imNGR/C11,2),"0.00"),".")</f>
        <v>+0.58</v>
      </c>
      <c r="E11" s="1" t="str">
        <f aca="false">IF(ISNUMBER(C11),"+"&amp;TEXT(ROUNDDOWN(imNGD/C11,2),"0.00"),".")</f>
        <v>+0.25</v>
      </c>
      <c r="F11" s="1" t="str">
        <f aca="false">imNBD</f>
        <v>-1.00</v>
      </c>
      <c r="G11" s="1" t="str">
        <f aca="false">imNPR</f>
        <v>-2.00</v>
      </c>
      <c r="I11" s="1" t="n">
        <f aca="false">nt!D11</f>
        <v>144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&lt;td&gt;DO YOU LOVE ME?&lt;td class="lv_b al_r"&gt;288&lt;td class="lv_b"&gt;+0.58:+0.25&lt;td&gt;-1.00:-2.00&lt;td&gt;DBP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JAM JAM REGGAE [JAM JAM MIX]</v>
      </c>
      <c r="C12" s="4" t="n">
        <f aca="false">IF(ISNUMBER(I12),I12*2,".")</f>
        <v>290</v>
      </c>
      <c r="D12" s="1" t="str">
        <f aca="false">IF(ISNUMBER(C12),"+"&amp;TEXT(ROUNDDOWN(imNGR/C12,2),"0.00"),".")</f>
        <v>+0.57</v>
      </c>
      <c r="E12" s="1" t="str">
        <f aca="false">IF(ISNUMBER(C12),"+"&amp;TEXT(ROUNDDOWN(imNGD/C12,2),"0.00"),".")</f>
        <v>+0.25</v>
      </c>
      <c r="F12" s="1" t="str">
        <f aca="false">imNBD</f>
        <v>-1.00</v>
      </c>
      <c r="G12" s="1" t="str">
        <f aca="false">imNPR</f>
        <v>-2.00</v>
      </c>
      <c r="I12" s="1" t="n">
        <f aca="false">nt!D12</f>
        <v>145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&lt;td&gt;JAM JAM REGGAE [JAM JAM MIX]&lt;td class="lv_b al_r"&gt;290&lt;td class="lv_b"&gt;+0.57:+0.25&lt;td&gt;-1.00:-2.00&lt;td&gt;DBP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JAM JAM REGGAE</v>
      </c>
      <c r="C13" s="4" t="n">
        <f aca="false">IF(ISNUMBER(I13),I13*2,".")</f>
        <v>124</v>
      </c>
      <c r="D13" s="1" t="str">
        <f aca="false">IF(ISNUMBER(C13),"+"&amp;TEXT(ROUNDDOWN(imNGR/C13,2),"0.00"),".")</f>
        <v>+1.35</v>
      </c>
      <c r="E13" s="1" t="str">
        <f aca="false">IF(ISNUMBER(C13),"+"&amp;TEXT(ROUNDDOWN(imNGD/C13,2),"0.00"),".")</f>
        <v>+0.60</v>
      </c>
      <c r="F13" s="1" t="str">
        <f aca="false">imNBD</f>
        <v>-1.00</v>
      </c>
      <c r="G13" s="1" t="str">
        <f aca="false">imNPR</f>
        <v>-2.00</v>
      </c>
      <c r="I13" s="1" t="n">
        <f aca="false">nt!D13</f>
        <v>62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&lt;td&gt;JAM JAM REGGAE&lt;td class="lv_b al_r"&gt;124&lt;td class="lv_b"&gt;+1.35:+0.60&lt;td&gt;-1.00:-2.00&lt;td&gt;DBP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STAY WITH ME [BIGBEAT MIX]</v>
      </c>
      <c r="C14" s="4" t="n">
        <f aca="false">IF(ISNUMBER(I14),I14*2,".")</f>
        <v>472</v>
      </c>
      <c r="D14" s="1" t="str">
        <f aca="false">IF(ISNUMBER(C14),"+"&amp;TEXT(ROUNDDOWN(imNGR/C14,2),"0.00"),".")</f>
        <v>+0.35</v>
      </c>
      <c r="E14" s="1" t="str">
        <f aca="false">IF(ISNUMBER(C14),"+"&amp;TEXT(ROUNDDOWN(imNGD/C14,2),"0.00"),".")</f>
        <v>+0.15</v>
      </c>
      <c r="F14" s="1" t="str">
        <f aca="false">imNBD</f>
        <v>-1.00</v>
      </c>
      <c r="G14" s="1" t="str">
        <f aca="false">imNPR</f>
        <v>-2.00</v>
      </c>
      <c r="I14" s="1" t="n">
        <f aca="false">nt!D14</f>
        <v>236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&lt;td&gt;STAY WITH ME [BIGBEAT MIX]&lt;td class="lv_b al_r"&gt;472&lt;td class="lv_b"&gt;+0.35:+0.15&lt;td&gt;-1.00:-2.00&lt;td&gt;DBP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LOVE'S THEME OF BEATMANIA</v>
      </c>
      <c r="C15" s="4" t="n">
        <f aca="false">IF(ISNUMBER(I15),I15*2,".")</f>
        <v>310</v>
      </c>
      <c r="D15" s="1" t="str">
        <f aca="false">IF(ISNUMBER(C15),"+"&amp;TEXT(ROUNDDOWN(imNGR/C15,2),"0.00"),".")</f>
        <v>+0.54</v>
      </c>
      <c r="E15" s="1" t="str">
        <f aca="false">IF(ISNUMBER(C15),"+"&amp;TEXT(ROUNDDOWN(imNGD/C15,2),"0.00"),".")</f>
        <v>+0.24</v>
      </c>
      <c r="F15" s="1" t="str">
        <f aca="false">imNBD</f>
        <v>-1.00</v>
      </c>
      <c r="G15" s="1" t="str">
        <f aca="false">imNPR</f>
        <v>-2.00</v>
      </c>
      <c r="I15" s="1" t="n">
        <f aca="false">nt!D15</f>
        <v>155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&lt;td&gt;LOVE'S THEME OF BEATMANIA&lt;td class="lv_b al_r"&gt;310&lt;td class="lv_b"&gt;+0.54:+0.24&lt;td&gt;-1.00:-2.00&lt;td&gt;DBP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LOVE SO GROOVY [SLEEP MIX]</v>
      </c>
      <c r="C16" s="4" t="n">
        <f aca="false">IF(ISNUMBER(I16),I16*2,".")</f>
        <v>348</v>
      </c>
      <c r="D16" s="1" t="str">
        <f aca="false">IF(ISNUMBER(C16),"+"&amp;TEXT(ROUNDDOWN(imNGR/C16,2),"0.00"),".")</f>
        <v>+0.48</v>
      </c>
      <c r="E16" s="1" t="str">
        <f aca="false">IF(ISNUMBER(C16),"+"&amp;TEXT(ROUNDDOWN(imNGD/C16,2),"0.00"),".")</f>
        <v>+0.21</v>
      </c>
      <c r="F16" s="1" t="str">
        <f aca="false">imNBD</f>
        <v>-1.00</v>
      </c>
      <c r="G16" s="1" t="str">
        <f aca="false">imNPR</f>
        <v>-2.00</v>
      </c>
      <c r="I16" s="1" t="n">
        <f aca="false">nt!D16</f>
        <v>174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&lt;td&gt;LOVE SO GROOVY [SLEEP MIX]&lt;td class="lv_b al_r"&gt;348&lt;td class="lv_b"&gt;+0.48:+0.21&lt;td&gt;-1.00:-2.00&lt;td&gt;DBP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LOVE SO GROOVY</v>
      </c>
      <c r="C17" s="4" t="n">
        <f aca="false">IF(ISNUMBER(I17),I17*2,".")</f>
        <v>302</v>
      </c>
      <c r="D17" s="1" t="str">
        <f aca="false">IF(ISNUMBER(C17),"+"&amp;TEXT(ROUNDDOWN(imNGR/C17,2),"0.00"),".")</f>
        <v>+0.55</v>
      </c>
      <c r="E17" s="1" t="str">
        <f aca="false">IF(ISNUMBER(C17),"+"&amp;TEXT(ROUNDDOWN(imNGD/C17,2),"0.00"),".")</f>
        <v>+0.24</v>
      </c>
      <c r="F17" s="1" t="str">
        <f aca="false">imNBD</f>
        <v>-1.00</v>
      </c>
      <c r="G17" s="1" t="str">
        <f aca="false">imNPR</f>
        <v>-2.00</v>
      </c>
      <c r="I17" s="1" t="n">
        <f aca="false">nt!D17</f>
        <v>151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&lt;td&gt;LOVE SO GROOVY&lt;td class="lv_b al_r"&gt;302&lt;td class="lv_b"&gt;+0.55:+0.24&lt;td&gt;-1.00:-2.00&lt;td&gt;DBP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U GOTTA GROOVE [FUTURE LATIN MIX]</v>
      </c>
      <c r="C18" s="4" t="n">
        <f aca="false">IF(ISNUMBER(I18),I18*2,".")</f>
        <v>366</v>
      </c>
      <c r="D18" s="1" t="str">
        <f aca="false">IF(ISNUMBER(C18),"+"&amp;TEXT(ROUNDDOWN(imNGR/C18,2),"0.00"),".")</f>
        <v>+0.45</v>
      </c>
      <c r="E18" s="1" t="str">
        <f aca="false">IF(ISNUMBER(C18),"+"&amp;TEXT(ROUNDDOWN(imNGD/C18,2),"0.00"),".")</f>
        <v>+0.20</v>
      </c>
      <c r="F18" s="1" t="str">
        <f aca="false">imNBD</f>
        <v>-1.00</v>
      </c>
      <c r="G18" s="1" t="str">
        <f aca="false">imNPR</f>
        <v>-2.00</v>
      </c>
      <c r="I18" s="1" t="n">
        <f aca="false">nt!D18</f>
        <v>183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&lt;td&gt;U GOTTA GROOVE [FUTURE LATIN MIX]&lt;td class="lv_b al_r"&gt;366&lt;td class="lv_b"&gt;+0.45:+0.20&lt;td&gt;-1.00:-2.00&lt;td&gt;DBP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U GOTTA GROOVE</v>
      </c>
      <c r="C19" s="4" t="n">
        <f aca="false">IF(ISNUMBER(I19),I19*2,".")</f>
        <v>158</v>
      </c>
      <c r="D19" s="1" t="str">
        <f aca="false">IF(ISNUMBER(C19),"+"&amp;TEXT(ROUNDDOWN(imNGR/C19,2),"0.00"),".")</f>
        <v>+1.06</v>
      </c>
      <c r="E19" s="1" t="str">
        <f aca="false">IF(ISNUMBER(C19),"+"&amp;TEXT(ROUNDDOWN(imNGD/C19,2),"0.00"),".")</f>
        <v>+0.47</v>
      </c>
      <c r="F19" s="1" t="str">
        <f aca="false">imNBD</f>
        <v>-1.00</v>
      </c>
      <c r="G19" s="1" t="str">
        <f aca="false">imNPR</f>
        <v>-2.00</v>
      </c>
      <c r="I19" s="1" t="n">
        <f aca="false">nt!D19</f>
        <v>79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&lt;td&gt;U GOTTA GROOVE&lt;td class="lv_b al_r"&gt;158&lt;td class="lv_b"&gt;+1.06:+0.47&lt;td&gt;-1.00:-2.00&lt;td&gt;DBP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2 GORGEOUS 4U [EMULATE MIX]</v>
      </c>
      <c r="C20" s="4" t="n">
        <f aca="false">IF(ISNUMBER(I20),I20*2,".")</f>
        <v>572</v>
      </c>
      <c r="D20" s="1" t="str">
        <f aca="false">IF(ISNUMBER(C20),"+"&amp;TEXT(ROUNDDOWN(imNGR/C20,2),"0.00"),".")</f>
        <v>+0.29</v>
      </c>
      <c r="E20" s="1" t="str">
        <f aca="false">IF(ISNUMBER(C20),"+"&amp;TEXT(ROUNDDOWN(imNGD/C20,2),"0.00"),".")</f>
        <v>+0.13</v>
      </c>
      <c r="F20" s="1" t="str">
        <f aca="false">imNBD</f>
        <v>-1.00</v>
      </c>
      <c r="G20" s="1" t="str">
        <f aca="false">imNPR</f>
        <v>-2.00</v>
      </c>
      <c r="I20" s="1" t="n">
        <f aca="false">nt!D20</f>
        <v>286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&lt;td&gt;2 GORGEOUS 4U [EMULATE MIX]&lt;td class="lv_b al_r"&gt;572&lt;td class="lv_b"&gt;+0.29:+0.13&lt;td&gt;-1.00:-2.00&lt;td&gt;DBP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2 GORGEOUS 4U</v>
      </c>
      <c r="C21" s="4" t="n">
        <f aca="false">IF(ISNUMBER(I21),I21*2,".")</f>
        <v>164</v>
      </c>
      <c r="D21" s="1" t="str">
        <f aca="false">IF(ISNUMBER(C21),"+"&amp;TEXT(ROUNDDOWN(imNGR/C21,2),"0.00"),".")</f>
        <v>+1.02</v>
      </c>
      <c r="E21" s="1" t="str">
        <f aca="false">IF(ISNUMBER(C21),"+"&amp;TEXT(ROUNDDOWN(imNGD/C21,2),"0.00"),".")</f>
        <v>+0.45</v>
      </c>
      <c r="F21" s="1" t="str">
        <f aca="false">imNBD</f>
        <v>-1.00</v>
      </c>
      <c r="G21" s="1" t="str">
        <f aca="false">imNPR</f>
        <v>-2.00</v>
      </c>
      <c r="I21" s="1" t="n">
        <f aca="false">nt!D21</f>
        <v>82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&lt;td&gt;2 GORGEOUS 4U&lt;td class="lv_b al_r"&gt;164&lt;td class="lv_b"&gt;+1.02:+0.45&lt;td&gt;-1.00:-2.00&lt;td&gt;DBP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20,NOVEMBER [FINAL EDIT]</v>
      </c>
      <c r="C22" s="4" t="n">
        <f aca="false">IF(ISNUMBER(I22),I22*2,".")</f>
        <v>456</v>
      </c>
      <c r="D22" s="1" t="str">
        <f aca="false">IF(ISNUMBER(C22),"+"&amp;TEXT(ROUNDDOWN(imNGR/C22,2),"0.00"),".")</f>
        <v>+0.36</v>
      </c>
      <c r="E22" s="1" t="str">
        <f aca="false">IF(ISNUMBER(C22),"+"&amp;TEXT(ROUNDDOWN(imNGD/C22,2),"0.00"),".")</f>
        <v>+0.16</v>
      </c>
      <c r="F22" s="1" t="str">
        <f aca="false">imNBD</f>
        <v>-1.00</v>
      </c>
      <c r="G22" s="1" t="str">
        <f aca="false">imNPR</f>
        <v>-2.00</v>
      </c>
      <c r="I22" s="1" t="n">
        <f aca="false">nt!D22</f>
        <v>228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&lt;td&gt;20,NOVEMBER [FINAL EDIT]&lt;td class="lv_b al_r"&gt;456&lt;td class="lv_b"&gt;+0.36:+0.16&lt;td&gt;-1.00:-2.00&lt;td&gt;DBP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20,NOVEMBER [SINGLE MIX]</v>
      </c>
      <c r="C23" s="4" t="n">
        <f aca="false">IF(ISNUMBER(I23),I23*2,".")</f>
        <v>602</v>
      </c>
      <c r="D23" s="1" t="str">
        <f aca="false">IF(ISNUMBER(C23),"+"&amp;TEXT(ROUNDDOWN(imNGR/C23,2),"0.00"),".")</f>
        <v>+0.27</v>
      </c>
      <c r="E23" s="1" t="str">
        <f aca="false">IF(ISNUMBER(C23),"+"&amp;TEXT(ROUNDDOWN(imNGD/C23,2),"0.00"),".")</f>
        <v>+0.12</v>
      </c>
      <c r="F23" s="1" t="str">
        <f aca="false">imNBD</f>
        <v>-1.00</v>
      </c>
      <c r="G23" s="1" t="str">
        <f aca="false">imNPR</f>
        <v>-2.00</v>
      </c>
      <c r="I23" s="1" t="n">
        <f aca="false">nt!D23</f>
        <v>301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&lt;td&gt;20,NOVEMBER [SINGLE MIX]&lt;td class="lv_b al_r"&gt;602&lt;td class="lv_b"&gt;+0.27:+0.12&lt;td&gt;-1.00:-2.00&lt;td&gt;DBP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ANALYZE</v>
      </c>
      <c r="C24" s="4" t="n">
        <f aca="false">IF(ISNUMBER(I24),I24*2,".")</f>
        <v>266</v>
      </c>
      <c r="D24" s="1" t="str">
        <f aca="false">IF(ISNUMBER(C24),"+"&amp;TEXT(ROUNDDOWN(imNGR/C24,2),"0.00"),".")</f>
        <v>+0.63</v>
      </c>
      <c r="E24" s="1" t="str">
        <f aca="false">IF(ISNUMBER(C24),"+"&amp;TEXT(ROUNDDOWN(imNGD/C24,2),"0.00"),".")</f>
        <v>+0.28</v>
      </c>
      <c r="F24" s="1" t="str">
        <f aca="false">imNBD</f>
        <v>-1.00</v>
      </c>
      <c r="G24" s="1" t="str">
        <f aca="false">imNPR</f>
        <v>-2.00</v>
      </c>
      <c r="I24" s="1" t="n">
        <f aca="false">nt!D24</f>
        <v>133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&lt;td&gt;ANALYZE&lt;td class="lv_b al_r"&gt;266&lt;td class="lv_b"&gt;+0.63:+0.28&lt;td&gt;-1.00:-2.00&lt;td&gt;DBP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GREED EATER [DEAL WITH IT MIX]</v>
      </c>
      <c r="C25" s="4" t="n">
        <f aca="false">IF(ISNUMBER(I25),I25*2,".")</f>
        <v>384</v>
      </c>
      <c r="D25" s="1" t="str">
        <f aca="false">IF(ISNUMBER(C25),"+"&amp;TEXT(ROUNDDOWN(imNGR/C25,2),"0.00"),".")</f>
        <v>+0.43</v>
      </c>
      <c r="E25" s="1" t="str">
        <f aca="false">IF(ISNUMBER(C25),"+"&amp;TEXT(ROUNDDOWN(imNGD/C25,2),"0.00"),".")</f>
        <v>+0.19</v>
      </c>
      <c r="F25" s="1" t="str">
        <f aca="false">imNBD</f>
        <v>-1.00</v>
      </c>
      <c r="G25" s="1" t="str">
        <f aca="false">imNPR</f>
        <v>-2.00</v>
      </c>
      <c r="I25" s="1" t="n">
        <f aca="false">nt!D25</f>
        <v>192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&lt;td&gt;GREED EATER [DEAL WITH IT MIX]&lt;td class="lv_b al_r"&gt;384&lt;td class="lv_b"&gt;+0.43:+0.19&lt;td&gt;-1.00:-2.00&lt;td&gt;DBP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2 GORGEOUS 4U</v>
      </c>
      <c r="C26" s="4" t="n">
        <f aca="false">IF(ISNUMBER(I26),I26*2,".")</f>
        <v>164</v>
      </c>
      <c r="D26" s="1" t="str">
        <f aca="false">IF(ISNUMBER(C26),"+"&amp;TEXT(ROUNDDOWN(imNGR/C26,2),"0.00"),".")</f>
        <v>+1.02</v>
      </c>
      <c r="E26" s="1" t="str">
        <f aca="false">IF(ISNUMBER(C26),"+"&amp;TEXT(ROUNDDOWN(imNGD/C26,2),"0.00"),".")</f>
        <v>+0.45</v>
      </c>
      <c r="F26" s="1" t="str">
        <f aca="false">imNBD</f>
        <v>-1.00</v>
      </c>
      <c r="G26" s="1" t="str">
        <f aca="false">imNPR</f>
        <v>-2.00</v>
      </c>
      <c r="I26" s="1" t="n">
        <f aca="false">nt!D26</f>
        <v>82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&lt;td&gt;2 GORGEOUS 4U&lt;td class="lv_b al_r"&gt;164&lt;td class="lv_b"&gt;+1.02:+0.45&lt;td&gt;-1.00:-2.00&lt;td&gt;DBP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OVERDOSER [FLOTAGE MIX]</v>
      </c>
      <c r="C27" s="4" t="n">
        <f aca="false">IF(ISNUMBER(I27),I27*2,".")</f>
        <v>408</v>
      </c>
      <c r="D27" s="1" t="str">
        <f aca="false">IF(ISNUMBER(C27),"+"&amp;TEXT(ROUNDDOWN(imNGR/C27,2),"0.00"),".")</f>
        <v>+0.41</v>
      </c>
      <c r="E27" s="1" t="str">
        <f aca="false">IF(ISNUMBER(C27),"+"&amp;TEXT(ROUNDDOWN(imNGD/C27,2),"0.00"),".")</f>
        <v>+0.18</v>
      </c>
      <c r="F27" s="1" t="str">
        <f aca="false">imNBD</f>
        <v>-1.00</v>
      </c>
      <c r="G27" s="1" t="str">
        <f aca="false">imNPR</f>
        <v>-2.00</v>
      </c>
      <c r="I27" s="1" t="n">
        <f aca="false">nt!D27</f>
        <v>204</v>
      </c>
      <c r="K27" s="1" t="str">
        <f aca="false">"&lt;td&gt;"&amp;B27&amp;IF(ISNUMBER(C27),"&lt;td class=""lv_b al_r""&gt;"&amp;C27&amp;"&lt;td class=""lv_b""&gt;"&amp;D27&amp;":"&amp;E27,"&lt;td colspan=2&gt;.")&amp;"&lt;td&gt;"&amp;F27&amp;":"&amp;G27&amp;"&lt;td&gt;DBP"</f>
        <v>&lt;td&gt;OVERDOSER [FLOTAGE MIX]&lt;td class="lv_b al_r"&gt;408&lt;td class="lv_b"&gt;+0.41:+0.18&lt;td&gt;-1.00:-2.00&lt;td&gt;DBP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OVERDOSER [ROMO MIX]</v>
      </c>
      <c r="C28" s="4" t="n">
        <f aca="false">IF(ISNUMBER(I28),I28*2,".")</f>
        <v>328</v>
      </c>
      <c r="D28" s="1" t="str">
        <f aca="false">IF(ISNUMBER(C28),"+"&amp;TEXT(ROUNDDOWN(imNGR/C28,2),"0.00"),".")</f>
        <v>+0.51</v>
      </c>
      <c r="E28" s="1" t="str">
        <f aca="false">IF(ISNUMBER(C28),"+"&amp;TEXT(ROUNDDOWN(imNGD/C28,2),"0.00"),".")</f>
        <v>+0.22</v>
      </c>
      <c r="F28" s="1" t="str">
        <f aca="false">imNBD</f>
        <v>-1.00</v>
      </c>
      <c r="G28" s="1" t="str">
        <f aca="false">imNPR</f>
        <v>-2.00</v>
      </c>
      <c r="I28" s="1" t="n">
        <f aca="false">nt!D28</f>
        <v>164</v>
      </c>
      <c r="K28" s="1" t="str">
        <f aca="false">"&lt;td&gt;"&amp;B28&amp;IF(ISNUMBER(C28),"&lt;td class=""lv_b al_r""&gt;"&amp;C28&amp;"&lt;td class=""lv_b""&gt;"&amp;D28&amp;":"&amp;E28,"&lt;td colspan=2&gt;.")&amp;"&lt;td&gt;"&amp;F28&amp;":"&amp;G28&amp;"&lt;td&gt;DBP"</f>
        <v>&lt;td&gt;OVERDOSER [ROMO MIX]&lt;td class="lv_b al_r"&gt;328&lt;td class="lv_b"&gt;+0.51:+0.22&lt;td&gt;-1.00:-2.00&lt;td&gt;DBP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SKA A GO GO [SKA CORE MIX]</v>
      </c>
      <c r="C29" s="4" t="n">
        <f aca="false">IF(ISNUMBER(I29),I29*2,".")</f>
        <v>488</v>
      </c>
      <c r="D29" s="1" t="str">
        <f aca="false">IF(ISNUMBER(C29),"+"&amp;TEXT(ROUNDDOWN(imNGR/C29,2),"0.00"),".")</f>
        <v>+0.34</v>
      </c>
      <c r="E29" s="1" t="str">
        <f aca="false">IF(ISNUMBER(C29),"+"&amp;TEXT(ROUNDDOWN(imNGD/C29,2),"0.00"),".")</f>
        <v>+0.15</v>
      </c>
      <c r="F29" s="1" t="str">
        <f aca="false">imNBD</f>
        <v>-1.00</v>
      </c>
      <c r="G29" s="1" t="str">
        <f aca="false">imNPR</f>
        <v>-2.00</v>
      </c>
      <c r="I29" s="1" t="n">
        <f aca="false">nt!D29</f>
        <v>244</v>
      </c>
      <c r="K29" s="1" t="str">
        <f aca="false">"&lt;td&gt;"&amp;B29&amp;IF(ISNUMBER(C29),"&lt;td class=""lv_b al_r""&gt;"&amp;C29&amp;"&lt;td class=""lv_b""&gt;"&amp;D29&amp;":"&amp;E29,"&lt;td colspan=2&gt;.")&amp;"&lt;td&gt;"&amp;F29&amp;":"&amp;G29&amp;"&lt;td&gt;DBP"</f>
        <v>&lt;td&gt;SKA A GO GO [SKA CORE MIX]&lt;td class="lv_b al_r"&gt;488&lt;td class="lv_b"&gt;+0.34:+0.15&lt;td&gt;-1.00:-2.00&lt;td&gt;DBP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SKA A GO GO</v>
      </c>
      <c r="C30" s="4" t="n">
        <f aca="false">IF(ISNUMBER(I30),I30*2,".")</f>
        <v>430</v>
      </c>
      <c r="D30" s="1" t="str">
        <f aca="false">IF(ISNUMBER(C30),"+"&amp;TEXT(ROUNDDOWN(imNGR/C30,2),"0.00"),".")</f>
        <v>+0.39</v>
      </c>
      <c r="E30" s="1" t="str">
        <f aca="false">IF(ISNUMBER(C30),"+"&amp;TEXT(ROUNDDOWN(imNGD/C30,2),"0.00"),".")</f>
        <v>+0.17</v>
      </c>
      <c r="F30" s="1" t="str">
        <f aca="false">imNBD</f>
        <v>-1.00</v>
      </c>
      <c r="G30" s="1" t="str">
        <f aca="false">imNPR</f>
        <v>-2.00</v>
      </c>
      <c r="I30" s="1" t="n">
        <f aca="false">nt!D30</f>
        <v>215</v>
      </c>
      <c r="K30" s="1" t="str">
        <f aca="false">"&lt;td&gt;"&amp;B30&amp;IF(ISNUMBER(C30),"&lt;td class=""lv_b al_r""&gt;"&amp;C30&amp;"&lt;td class=""lv_b""&gt;"&amp;D30&amp;":"&amp;E30,"&lt;td colspan=2&gt;.")&amp;"&lt;td&gt;"&amp;F30&amp;":"&amp;G30&amp;"&lt;td&gt;DBP"</f>
        <v>&lt;td&gt;SKA A GO GO&lt;td class="lv_b al_r"&gt;430&lt;td class="lv_b"&gt;+0.39:+0.17&lt;td&gt;-1.00:-2.00&lt;td&gt;DBP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ROCK THE BEATZ</v>
      </c>
      <c r="C31" s="4" t="n">
        <f aca="false">IF(ISNUMBER(I31),I31*2,".")</f>
        <v>420</v>
      </c>
      <c r="D31" s="1" t="str">
        <f aca="false">IF(ISNUMBER(C31),"+"&amp;TEXT(ROUNDDOWN(imNGR/C31,2),"0.00"),".")</f>
        <v>+0.40</v>
      </c>
      <c r="E31" s="1" t="str">
        <f aca="false">IF(ISNUMBER(C31),"+"&amp;TEXT(ROUNDDOWN(imNGD/C31,2),"0.00"),".")</f>
        <v>+0.17</v>
      </c>
      <c r="F31" s="1" t="str">
        <f aca="false">imNBD</f>
        <v>-1.00</v>
      </c>
      <c r="G31" s="1" t="str">
        <f aca="false">imNPR</f>
        <v>-2.00</v>
      </c>
      <c r="I31" s="1" t="n">
        <f aca="false">nt!D31</f>
        <v>210</v>
      </c>
      <c r="K31" s="1" t="str">
        <f aca="false">"&lt;td&gt;"&amp;B31&amp;IF(ISNUMBER(C31),"&lt;td class=""lv_b al_r""&gt;"&amp;C31&amp;"&lt;td class=""lv_b""&gt;"&amp;D31&amp;":"&amp;E31,"&lt;td colspan=2&gt;.")&amp;"&lt;td&gt;"&amp;F31&amp;":"&amp;G31&amp;"&lt;td&gt;DBP"</f>
        <v>&lt;td&gt;ROCK THE BEATZ&lt;td class="lv_b al_r"&gt;420&lt;td class="lv_b"&gt;+0.40:+0.17&lt;td&gt;-1.00:-2.00&lt;td&gt;DBP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DEEP CLEAR EYES [THE BLEEPING UP MIX]</v>
      </c>
      <c r="C32" s="4" t="n">
        <f aca="false">IF(ISNUMBER(I32),I32*2,".")</f>
        <v>654</v>
      </c>
      <c r="D32" s="1" t="str">
        <f aca="false">IF(ISNUMBER(C32),"+"&amp;TEXT(ROUNDDOWN(imNGR/C32,2),"0.00"),".")</f>
        <v>+0.25</v>
      </c>
      <c r="E32" s="1" t="str">
        <f aca="false">IF(ISNUMBER(C32),"+"&amp;TEXT(ROUNDDOWN(imNGD/C32,2),"0.00"),".")</f>
        <v>+0.11</v>
      </c>
      <c r="F32" s="1" t="str">
        <f aca="false">imNBD</f>
        <v>-1.00</v>
      </c>
      <c r="G32" s="1" t="str">
        <f aca="false">imNPR</f>
        <v>-2.00</v>
      </c>
      <c r="I32" s="1" t="n">
        <f aca="false">nt!D32</f>
        <v>327</v>
      </c>
      <c r="K32" s="1" t="str">
        <f aca="false">"&lt;td&gt;"&amp;B32&amp;IF(ISNUMBER(C32),"&lt;td class=""lv_b al_r""&gt;"&amp;C32&amp;"&lt;td class=""lv_b""&gt;"&amp;D32&amp;":"&amp;E32,"&lt;td colspan=2&gt;.")&amp;"&lt;td&gt;"&amp;F32&amp;":"&amp;G32&amp;"&lt;td&gt;DBP"</f>
        <v>&lt;td&gt;DEEP CLEAR EYES [THE BLEEPING UP MIX]&lt;td class="lv_b al_r"&gt;654&lt;td class="lv_b"&gt;+0.25:+0.11&lt;td&gt;-1.00:-2.00&lt;td&gt;DBP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DEEP CLEAR EYES</v>
      </c>
      <c r="C33" s="4" t="n">
        <f aca="false">IF(ISNUMBER(I33),I33*2,".")</f>
        <v>472</v>
      </c>
      <c r="D33" s="1" t="str">
        <f aca="false">IF(ISNUMBER(C33),"+"&amp;TEXT(ROUNDDOWN(imNGR/C33,2),"0.00"),".")</f>
        <v>+0.35</v>
      </c>
      <c r="E33" s="1" t="str">
        <f aca="false">IF(ISNUMBER(C33),"+"&amp;TEXT(ROUNDDOWN(imNGD/C33,2),"0.00"),".")</f>
        <v>+0.15</v>
      </c>
      <c r="F33" s="1" t="str">
        <f aca="false">imNBD</f>
        <v>-1.00</v>
      </c>
      <c r="G33" s="1" t="str">
        <f aca="false">imNPR</f>
        <v>-2.00</v>
      </c>
      <c r="I33" s="1" t="n">
        <f aca="false">nt!D33</f>
        <v>236</v>
      </c>
      <c r="K33" s="1" t="str">
        <f aca="false">"&lt;td&gt;"&amp;B33&amp;IF(ISNUMBER(C33),"&lt;td class=""lv_b al_r""&gt;"&amp;C33&amp;"&lt;td class=""lv_b""&gt;"&amp;D33&amp;":"&amp;E33,"&lt;td colspan=2&gt;.")&amp;"&lt;td&gt;"&amp;F33&amp;":"&amp;G33&amp;"&lt;td&gt;DBP"</f>
        <v>&lt;td&gt;DEEP CLEAR EYES&lt;td class="lv_b al_r"&gt;472&lt;td class="lv_b"&gt;+0.35:+0.15&lt;td&gt;-1.00:-2.00&lt;td&gt;DBP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SALAMANDER BEAT CRUSH MIX [CRASH MIX]</v>
      </c>
      <c r="C34" s="4" t="n">
        <f aca="false">IF(ISNUMBER(I34),I34*2,".")</f>
        <v>470</v>
      </c>
      <c r="D34" s="1" t="str">
        <f aca="false">IF(ISNUMBER(C34),"+"&amp;TEXT(ROUNDDOWN(imNGR/C34,2),"0.00"),".")</f>
        <v>+0.35</v>
      </c>
      <c r="E34" s="1" t="str">
        <f aca="false">IF(ISNUMBER(C34),"+"&amp;TEXT(ROUNDDOWN(imNGD/C34,2),"0.00"),".")</f>
        <v>+0.15</v>
      </c>
      <c r="F34" s="1" t="str">
        <f aca="false">imNBD</f>
        <v>-1.00</v>
      </c>
      <c r="G34" s="1" t="str">
        <f aca="false">imNPR</f>
        <v>-2.00</v>
      </c>
      <c r="I34" s="1" t="n">
        <f aca="false">nt!D34</f>
        <v>235</v>
      </c>
      <c r="K34" s="1" t="str">
        <f aca="false">"&lt;td&gt;"&amp;B34&amp;IF(ISNUMBER(C34),"&lt;td class=""lv_b al_r""&gt;"&amp;C34&amp;"&lt;td class=""lv_b""&gt;"&amp;D34&amp;":"&amp;E34,"&lt;td colspan=2&gt;.")&amp;"&lt;td&gt;"&amp;F34&amp;":"&amp;G34&amp;"&lt;td&gt;DBP"</f>
        <v>&lt;td&gt;SALAMANDER BEAT CRUSH MIX [CRASH MIX]&lt;td class="lv_b al_r"&gt;470&lt;td class="lv_b"&gt;+0.35:+0.15&lt;td&gt;-1.00:-2.00&lt;td&gt;DBP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SALAMANDER BEAT CRUSH MIX</v>
      </c>
      <c r="C35" s="4" t="n">
        <f aca="false">IF(ISNUMBER(I35),I35*2,".")</f>
        <v>342</v>
      </c>
      <c r="D35" s="1" t="str">
        <f aca="false">IF(ISNUMBER(C35),"+"&amp;TEXT(ROUNDDOWN(imNGR/C35,2),"0.00"),".")</f>
        <v>+0.49</v>
      </c>
      <c r="E35" s="1" t="str">
        <f aca="false">IF(ISNUMBER(C35),"+"&amp;TEXT(ROUNDDOWN(imNGD/C35,2),"0.00"),".")</f>
        <v>+0.21</v>
      </c>
      <c r="F35" s="1" t="str">
        <f aca="false">imNBD</f>
        <v>-1.00</v>
      </c>
      <c r="G35" s="1" t="str">
        <f aca="false">imNPR</f>
        <v>-2.00</v>
      </c>
      <c r="I35" s="1" t="n">
        <f aca="false">nt!D35</f>
        <v>171</v>
      </c>
      <c r="K35" s="1" t="str">
        <f aca="false">"&lt;td&gt;"&amp;B35&amp;IF(ISNUMBER(C35),"&lt;td class=""lv_b al_r""&gt;"&amp;C35&amp;"&lt;td class=""lv_b""&gt;"&amp;D35&amp;":"&amp;E35,"&lt;td colspan=2&gt;.")&amp;"&lt;td&gt;"&amp;F35&amp;":"&amp;G35&amp;"&lt;td&gt;DBP"</f>
        <v>&lt;td&gt;SALAMANDER BEAT CRUSH MIX&lt;td class="lv_b al_r"&gt;342&lt;td class="lv_b"&gt;+0.49:+0.21&lt;td&gt;-1.00:-2.00&lt;td&gt;DBP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E-MOTION [ROMANTIC STYLE]</v>
      </c>
      <c r="C36" s="4" t="n">
        <f aca="false">IF(ISNUMBER(I36),I36*2,".")</f>
        <v>310</v>
      </c>
      <c r="D36" s="1" t="str">
        <f aca="false">IF(ISNUMBER(C36),"+"&amp;TEXT(ROUNDDOWN(imNGR/C36,2),"0.00"),".")</f>
        <v>+0.54</v>
      </c>
      <c r="E36" s="1" t="str">
        <f aca="false">IF(ISNUMBER(C36),"+"&amp;TEXT(ROUNDDOWN(imNGD/C36,2),"0.00"),".")</f>
        <v>+0.24</v>
      </c>
      <c r="F36" s="1" t="str">
        <f aca="false">imNBD</f>
        <v>-1.00</v>
      </c>
      <c r="G36" s="1" t="str">
        <f aca="false">imNPR</f>
        <v>-2.00</v>
      </c>
      <c r="I36" s="1" t="n">
        <f aca="false">nt!D36</f>
        <v>155</v>
      </c>
      <c r="K36" s="1" t="str">
        <f aca="false">"&lt;td&gt;"&amp;B36&amp;IF(ISNUMBER(C36),"&lt;td class=""lv_b al_r""&gt;"&amp;C36&amp;"&lt;td class=""lv_b""&gt;"&amp;D36&amp;":"&amp;E36,"&lt;td colspan=2&gt;.")&amp;"&lt;td&gt;"&amp;F36&amp;":"&amp;G36&amp;"&lt;td&gt;DBP"</f>
        <v>&lt;td&gt;E-MOTION [ROMANTIC STYLE]&lt;td class="lv_b al_r"&gt;310&lt;td class="lv_b"&gt;+0.54:+0.24&lt;td&gt;-1.00:-2.00&lt;td&gt;DBP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E-MOTION [2ND MIX]</v>
      </c>
      <c r="C37" s="4" t="n">
        <f aca="false">IF(ISNUMBER(I37),I37*2,".")</f>
        <v>296</v>
      </c>
      <c r="D37" s="1" t="str">
        <f aca="false">IF(ISNUMBER(C37),"+"&amp;TEXT(ROUNDDOWN(imNGR/C37,2),"0.00"),".")</f>
        <v>+0.56</v>
      </c>
      <c r="E37" s="1" t="str">
        <f aca="false">IF(ISNUMBER(C37),"+"&amp;TEXT(ROUNDDOWN(imNGD/C37,2),"0.00"),".")</f>
        <v>+0.25</v>
      </c>
      <c r="F37" s="1" t="str">
        <f aca="false">imNBD</f>
        <v>-1.00</v>
      </c>
      <c r="G37" s="1" t="str">
        <f aca="false">imNPR</f>
        <v>-2.00</v>
      </c>
      <c r="I37" s="1" t="n">
        <f aca="false">nt!D37</f>
        <v>148</v>
      </c>
      <c r="K37" s="1" t="str">
        <f aca="false">"&lt;td&gt;"&amp;B37&amp;IF(ISNUMBER(C37),"&lt;td class=""lv_b al_r""&gt;"&amp;C37&amp;"&lt;td class=""lv_b""&gt;"&amp;D37&amp;":"&amp;E37,"&lt;td colspan=2&gt;.")&amp;"&lt;td&gt;"&amp;F37&amp;":"&amp;G37&amp;"&lt;td&gt;DBP"</f>
        <v>&lt;td&gt;E-MOTION [2ND MIX]&lt;td class="lv_b al_r"&gt;296&lt;td class="lv_b"&gt;+0.56:+0.25&lt;td&gt;-1.00:-2.00&lt;td&gt;DBP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ACROSS THE BOARDERS</v>
      </c>
      <c r="C38" s="4" t="n">
        <f aca="false">IF(ISNUMBER(I38),I38*2,".")</f>
        <v>386</v>
      </c>
      <c r="D38" s="1" t="str">
        <f aca="false">IF(ISNUMBER(C38),"+"&amp;TEXT(ROUNDDOWN(imNGR/C38,2),"0.00"),".")</f>
        <v>+0.43</v>
      </c>
      <c r="E38" s="1" t="str">
        <f aca="false">IF(ISNUMBER(C38),"+"&amp;TEXT(ROUNDDOWN(imNGD/C38,2),"0.00"),".")</f>
        <v>+0.19</v>
      </c>
      <c r="F38" s="1" t="str">
        <f aca="false">imNBD</f>
        <v>-1.00</v>
      </c>
      <c r="G38" s="1" t="str">
        <f aca="false">imNPR</f>
        <v>-2.00</v>
      </c>
      <c r="I38" s="1" t="n">
        <f aca="false">nt!D38</f>
        <v>193</v>
      </c>
      <c r="K38" s="1" t="str">
        <f aca="false">"&lt;td&gt;"&amp;B38&amp;IF(ISNUMBER(C38),"&lt;td class=""lv_b al_r""&gt;"&amp;C38&amp;"&lt;td class=""lv_b""&gt;"&amp;D38&amp;":"&amp;E38,"&lt;td colspan=2&gt;.")&amp;"&lt;td&gt;"&amp;F38&amp;":"&amp;G38&amp;"&lt;td&gt;DBP"</f>
        <v>&lt;td&gt;ACROSS THE BOARDERS&lt;td class="lv_b al_r"&gt;386&lt;td class="lv_b"&gt;+0.43:+0.19&lt;td&gt;-1.00:-2.00&lt;td&gt;DBP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IT'S SO GOOD</v>
      </c>
      <c r="C39" s="4" t="n">
        <f aca="false">IF(ISNUMBER(I39),I39*2,".")</f>
        <v>504</v>
      </c>
      <c r="D39" s="1" t="str">
        <f aca="false">IF(ISNUMBER(C39),"+"&amp;TEXT(ROUNDDOWN(imNGR/C39,2),"0.00"),".")</f>
        <v>+0.33</v>
      </c>
      <c r="E39" s="1" t="str">
        <f aca="false">IF(ISNUMBER(C39),"+"&amp;TEXT(ROUNDDOWN(imNGD/C39,2),"0.00"),".")</f>
        <v>+0.14</v>
      </c>
      <c r="F39" s="1" t="str">
        <f aca="false">imNBD</f>
        <v>-1.00</v>
      </c>
      <c r="G39" s="1" t="str">
        <f aca="false">imNPR</f>
        <v>-2.00</v>
      </c>
      <c r="I39" s="1" t="n">
        <f aca="false">nt!D39</f>
        <v>252</v>
      </c>
      <c r="K39" s="1" t="str">
        <f aca="false">"&lt;td&gt;"&amp;B39&amp;IF(ISNUMBER(C39),"&lt;td class=""lv_b al_r""&gt;"&amp;C39&amp;"&lt;td class=""lv_b""&gt;"&amp;D39&amp;":"&amp;E39,"&lt;td colspan=2&gt;.")&amp;"&lt;td&gt;"&amp;F39&amp;":"&amp;G39&amp;"&lt;td&gt;DBP"</f>
        <v>&lt;td&gt;IT'S SO GOOD&lt;td class="lv_b al_r"&gt;504&lt;td class="lv_b"&gt;+0.33:+0.14&lt;td&gt;-1.00:-2.00&lt;td&gt;DBP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ALIENHEAD</v>
      </c>
      <c r="C40" s="4" t="n">
        <f aca="false">IF(ISNUMBER(I40),I40*2,".")</f>
        <v>580</v>
      </c>
      <c r="D40" s="1" t="str">
        <f aca="false">IF(ISNUMBER(C40),"+"&amp;TEXT(ROUNDDOWN(imNGR/C40,2),"0.00"),".")</f>
        <v>+0.28</v>
      </c>
      <c r="E40" s="1" t="str">
        <f aca="false">IF(ISNUMBER(C40),"+"&amp;TEXT(ROUNDDOWN(imNGD/C40,2),"0.00"),".")</f>
        <v>+0.12</v>
      </c>
      <c r="F40" s="1" t="str">
        <f aca="false">imNBD</f>
        <v>-1.00</v>
      </c>
      <c r="G40" s="1" t="str">
        <f aca="false">imNPR</f>
        <v>-2.00</v>
      </c>
      <c r="I40" s="1" t="n">
        <f aca="false">nt!D40</f>
        <v>290</v>
      </c>
      <c r="K40" s="1" t="str">
        <f aca="false">"&lt;td&gt;"&amp;B40&amp;IF(ISNUMBER(C40),"&lt;td class=""lv_b al_r""&gt;"&amp;C40&amp;"&lt;td class=""lv_b""&gt;"&amp;D40&amp;":"&amp;E40,"&lt;td colspan=2&gt;.")&amp;"&lt;td&gt;"&amp;F40&amp;":"&amp;G40&amp;"&lt;td&gt;DBP"</f>
        <v>&lt;td&gt;ALIENHEAD&lt;td class="lv_b al_r"&gt;580&lt;td class="lv_b"&gt;+0.28:+0.12&lt;td&gt;-1.00:-2.00&lt;td&gt;DBP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SOMETHING SPECIAL</v>
      </c>
      <c r="C41" s="4" t="n">
        <f aca="false">IF(ISNUMBER(I41),I41*2,".")</f>
        <v>552</v>
      </c>
      <c r="D41" s="1" t="str">
        <f aca="false">IF(ISNUMBER(C41),"+"&amp;TEXT(ROUNDDOWN(imNGR/C41,2),"0.00"),".")</f>
        <v>+0.30</v>
      </c>
      <c r="E41" s="1" t="str">
        <f aca="false">IF(ISNUMBER(C41),"+"&amp;TEXT(ROUNDDOWN(imNGD/C41,2),"0.00"),".")</f>
        <v>+0.13</v>
      </c>
      <c r="F41" s="1" t="str">
        <f aca="false">imNBD</f>
        <v>-1.00</v>
      </c>
      <c r="G41" s="1" t="str">
        <f aca="false">imNPR</f>
        <v>-2.00</v>
      </c>
      <c r="I41" s="1" t="n">
        <f aca="false">nt!D41</f>
        <v>276</v>
      </c>
      <c r="K41" s="1" t="str">
        <f aca="false">"&lt;td&gt;"&amp;B41&amp;IF(ISNUMBER(C41),"&lt;td class=""lv_b al_r""&gt;"&amp;C41&amp;"&lt;td class=""lv_b""&gt;"&amp;D41&amp;":"&amp;E41,"&lt;td colspan=2&gt;.")&amp;"&lt;td&gt;"&amp;F41&amp;":"&amp;G41&amp;"&lt;td&gt;DBP"</f>
        <v>&lt;td&gt;SOMETHING SPECIAL&lt;td class="lv_b al_r"&gt;552&lt;td class="lv_b"&gt;+0.30:+0.13&lt;td&gt;-1.00:-2.00&lt;td&gt;DBP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BEGINNING OF LIFE [THE GROUND PULSE MIX]</v>
      </c>
      <c r="C42" s="4" t="n">
        <f aca="false">IF(ISNUMBER(I42),I42*2,".")</f>
        <v>264</v>
      </c>
      <c r="D42" s="1" t="str">
        <f aca="false">IF(ISNUMBER(C42),"+"&amp;TEXT(ROUNDDOWN(imNGR/C42,2),"0.00"),".")</f>
        <v>+0.63</v>
      </c>
      <c r="E42" s="1" t="str">
        <f aca="false">IF(ISNUMBER(C42),"+"&amp;TEXT(ROUNDDOWN(imNGD/C42,2),"0.00"),".")</f>
        <v>+0.28</v>
      </c>
      <c r="F42" s="1" t="str">
        <f aca="false">imNBD</f>
        <v>-1.00</v>
      </c>
      <c r="G42" s="1" t="str">
        <f aca="false">imNPR</f>
        <v>-2.00</v>
      </c>
      <c r="I42" s="1" t="n">
        <f aca="false">nt!D42</f>
        <v>132</v>
      </c>
      <c r="K42" s="1" t="str">
        <f aca="false">"&lt;td&gt;"&amp;B42&amp;IF(ISNUMBER(C42),"&lt;td class=""lv_b al_r""&gt;"&amp;C42&amp;"&lt;td class=""lv_b""&gt;"&amp;D42&amp;":"&amp;E42,"&lt;td colspan=2&gt;.")&amp;"&lt;td&gt;"&amp;F42&amp;":"&amp;G42&amp;"&lt;td&gt;DBP"</f>
        <v>&lt;td&gt;BEGINNING OF LIFE [THE GROUND PULSE MIX]&lt;td class="lv_b al_r"&gt;264&lt;td class="lv_b"&gt;+0.63:+0.28&lt;td&gt;-1.00:-2.00&lt;td&gt;DBP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BEGINNING OF LIFE</v>
      </c>
      <c r="C43" s="4" t="n">
        <f aca="false">IF(ISNUMBER(I43),I43*2,".")</f>
        <v>160</v>
      </c>
      <c r="D43" s="1" t="str">
        <f aca="false">IF(ISNUMBER(C43),"+"&amp;TEXT(ROUNDDOWN(imNGR/C43,2),"0.00"),".")</f>
        <v>+1.05</v>
      </c>
      <c r="E43" s="1" t="str">
        <f aca="false">IF(ISNUMBER(C43),"+"&amp;TEXT(ROUNDDOWN(imNGD/C43,2),"0.00"),".")</f>
        <v>+0.46</v>
      </c>
      <c r="F43" s="1" t="str">
        <f aca="false">imNBD</f>
        <v>-1.00</v>
      </c>
      <c r="G43" s="1" t="str">
        <f aca="false">imNPR</f>
        <v>-2.00</v>
      </c>
      <c r="I43" s="1" t="n">
        <f aca="false">nt!D43</f>
        <v>80</v>
      </c>
      <c r="K43" s="1" t="str">
        <f aca="false">"&lt;td&gt;"&amp;B43&amp;IF(ISNUMBER(C43),"&lt;td class=""lv_b al_r""&gt;"&amp;C43&amp;"&lt;td class=""lv_b""&gt;"&amp;D43&amp;":"&amp;E43,"&lt;td colspan=2&gt;.")&amp;"&lt;td&gt;"&amp;F43&amp;":"&amp;G43&amp;"&lt;td&gt;DBP"</f>
        <v>&lt;td&gt;BEGINNING OF LIFE&lt;td class="lv_b al_r"&gt;160&lt;td class="lv_b"&gt;+1.05:+0.46&lt;td&gt;-1.00:-2.00&lt;td&gt;DBP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ACID BOMB [LATINIZE MIX]</v>
      </c>
      <c r="C44" s="4" t="n">
        <f aca="false">IF(ISNUMBER(I44),I44*2,".")</f>
        <v>516</v>
      </c>
      <c r="D44" s="1" t="str">
        <f aca="false">IF(ISNUMBER(C44),"+"&amp;TEXT(ROUNDDOWN(imNGR/C44,2),"0.00"),".")</f>
        <v>+0.32</v>
      </c>
      <c r="E44" s="1" t="str">
        <f aca="false">IF(ISNUMBER(C44),"+"&amp;TEXT(ROUNDDOWN(imNGD/C44,2),"0.00"),".")</f>
        <v>+0.14</v>
      </c>
      <c r="F44" s="1" t="str">
        <f aca="false">imNBD</f>
        <v>-1.00</v>
      </c>
      <c r="G44" s="1" t="str">
        <f aca="false">imNPR</f>
        <v>-2.00</v>
      </c>
      <c r="I44" s="1" t="n">
        <f aca="false">nt!D44</f>
        <v>258</v>
      </c>
      <c r="K44" s="1" t="str">
        <f aca="false">"&lt;td&gt;"&amp;B44&amp;IF(ISNUMBER(C44),"&lt;td class=""lv_b al_r""&gt;"&amp;C44&amp;"&lt;td class=""lv_b""&gt;"&amp;D44&amp;":"&amp;E44,"&lt;td colspan=2&gt;.")&amp;"&lt;td&gt;"&amp;F44&amp;":"&amp;G44&amp;"&lt;td&gt;DBP"</f>
        <v>&lt;td&gt;ACID BOMB [LATINIZE MIX]&lt;td class="lv_b al_r"&gt;516&lt;td class="lv_b"&gt;+0.32:+0.14&lt;td&gt;-1.00:-2.00&lt;td&gt;DBP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ACID BOMB</v>
      </c>
      <c r="C45" s="4" t="n">
        <f aca="false">IF(ISNUMBER(I45),I45*2,".")</f>
        <v>668</v>
      </c>
      <c r="D45" s="1" t="str">
        <f aca="false">IF(ISNUMBER(C45),"+"&amp;TEXT(ROUNDDOWN(imNGR/C45,2),"0.00"),".")</f>
        <v>+0.25</v>
      </c>
      <c r="E45" s="1" t="str">
        <f aca="false">IF(ISNUMBER(C45),"+"&amp;TEXT(ROUNDDOWN(imNGD/C45,2),"0.00"),".")</f>
        <v>+0.11</v>
      </c>
      <c r="F45" s="1" t="str">
        <f aca="false">imNBD</f>
        <v>-1.00</v>
      </c>
      <c r="G45" s="1" t="str">
        <f aca="false">imNPR</f>
        <v>-2.00</v>
      </c>
      <c r="I45" s="1" t="n">
        <f aca="false">nt!D45</f>
        <v>334</v>
      </c>
      <c r="K45" s="1" t="str">
        <f aca="false">"&lt;td&gt;"&amp;B45&amp;IF(ISNUMBER(C45),"&lt;td class=""lv_b al_r""&gt;"&amp;C45&amp;"&lt;td class=""lv_b""&gt;"&amp;D45&amp;":"&amp;E45,"&lt;td colspan=2&gt;.")&amp;"&lt;td&gt;"&amp;F45&amp;":"&amp;G45&amp;"&lt;td&gt;DBP"</f>
        <v>&lt;td&gt;ACID BOMB&lt;td class="lv_b al_r"&gt;668&lt;td class="lv_b"&gt;+0.25:+0.11&lt;td&gt;-1.00:-2.00&lt;td&gt;DBP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GUILTY</v>
      </c>
      <c r="C46" s="4" t="n">
        <f aca="false">IF(ISNUMBER(I46),I46*2,".")</f>
        <v>582</v>
      </c>
      <c r="D46" s="1" t="str">
        <f aca="false">IF(ISNUMBER(C46),"+"&amp;TEXT(ROUNDDOWN(imNGR/C46,2),"0.00"),".")</f>
        <v>+0.28</v>
      </c>
      <c r="E46" s="1" t="str">
        <f aca="false">IF(ISNUMBER(C46),"+"&amp;TEXT(ROUNDDOWN(imNGD/C46,2),"0.00"),".")</f>
        <v>+0.12</v>
      </c>
      <c r="F46" s="1" t="str">
        <f aca="false">imNBD</f>
        <v>-1.00</v>
      </c>
      <c r="G46" s="1" t="str">
        <f aca="false">imNPR</f>
        <v>-2.00</v>
      </c>
      <c r="I46" s="1" t="n">
        <f aca="false">nt!D46</f>
        <v>291</v>
      </c>
      <c r="K46" s="1" t="str">
        <f aca="false">"&lt;td&gt;"&amp;B46&amp;IF(ISNUMBER(C46),"&lt;td class=""lv_b al_r""&gt;"&amp;C46&amp;"&lt;td class=""lv_b""&gt;"&amp;D46&amp;":"&amp;E46,"&lt;td colspan=2&gt;.")&amp;"&lt;td&gt;"&amp;F46&amp;":"&amp;G46&amp;"&lt;td&gt;DBP"</f>
        <v>&lt;td&gt;GUILTY&lt;td class="lv_b al_r"&gt;582&lt;td class="lv_b"&gt;+0.28:+0.12&lt;td&gt;-1.00:-2.00&lt;td&gt;DBP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DJ-BATTLE [JODLER MIX]</v>
      </c>
      <c r="C47" s="4" t="n">
        <f aca="false">IF(ISNUMBER(I47),I47*2,".")</f>
        <v>220</v>
      </c>
      <c r="D47" s="1" t="str">
        <f aca="false">IF(ISNUMBER(C47),"+"&amp;TEXT(ROUNDDOWN(imNGR/C47,2),"0.00"),".")</f>
        <v>+0.76</v>
      </c>
      <c r="E47" s="1" t="str">
        <f aca="false">IF(ISNUMBER(C47),"+"&amp;TEXT(ROUNDDOWN(imNGD/C47,2),"0.00"),".")</f>
        <v>+0.33</v>
      </c>
      <c r="F47" s="1" t="str">
        <f aca="false">imNBD</f>
        <v>-1.00</v>
      </c>
      <c r="G47" s="1" t="str">
        <f aca="false">imNPR</f>
        <v>-2.00</v>
      </c>
      <c r="I47" s="1" t="n">
        <f aca="false">nt!D47</f>
        <v>110</v>
      </c>
      <c r="K47" s="1" t="str">
        <f aca="false">"&lt;td&gt;"&amp;B47&amp;IF(ISNUMBER(C47),"&lt;td class=""lv_b al_r""&gt;"&amp;C47&amp;"&lt;td class=""lv_b""&gt;"&amp;D47&amp;":"&amp;E47,"&lt;td colspan=2&gt;.")&amp;"&lt;td&gt;"&amp;F47&amp;":"&amp;G47&amp;"&lt;td&gt;DBP"</f>
        <v>&lt;td&gt;DJ-BATTLE [JODLER MIX]&lt;td class="lv_b al_r"&gt;220&lt;td class="lv_b"&gt;+0.76:+0.33&lt;td&gt;-1.00:-2.00&lt;td&gt;DBP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7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featuring CORE REMIX</v>
      </c>
    </row>
    <row r="2" customFormat="false" ht="13.8" hidden="false" customHeight="false" outlineLevel="0" collapsed="false">
      <c r="B2" s="1" t="s">
        <v>137</v>
      </c>
    </row>
    <row r="3" customFormat="false" ht="13.8" hidden="false" customHeight="false" outlineLevel="0" collapsed="false">
      <c r="B3" s="1" t="s">
        <v>124</v>
      </c>
    </row>
    <row r="4" customFormat="false" ht="13.8" hidden="false" customHeight="false" outlineLevel="0" collapsed="false">
      <c r="C4" s="1" t="s">
        <v>132</v>
      </c>
      <c r="F4" s="1" t="s">
        <v>132</v>
      </c>
      <c r="L4" s="1" t="s">
        <v>125</v>
      </c>
      <c r="M4" s="1" t="s">
        <v>125</v>
      </c>
      <c r="N4" s="1" t="s">
        <v>125</v>
      </c>
      <c r="O4" s="1" t="s">
        <v>125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126</v>
      </c>
      <c r="E7" s="1" t="s">
        <v>127</v>
      </c>
      <c r="F7" s="1" t="str">
        <f aca="false">M7</f>
        <v>notes</v>
      </c>
      <c r="G7" s="4" t="s">
        <v>126</v>
      </c>
      <c r="H7" s="1" t="s">
        <v>127</v>
      </c>
      <c r="I7" s="1" t="s">
        <v>128</v>
      </c>
      <c r="J7" s="1" t="s">
        <v>129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KOUYOU</v>
      </c>
      <c r="C9" s="4" t="n">
        <f aca="false">IF(AND("."=N9,ISNUMBER(L9)),L9*2,".")</f>
        <v>254</v>
      </c>
      <c r="D9" s="1" t="str">
        <f aca="false">IF(ISNUMBER(C9),"+"&amp;TEXT(ROUNDDOWN(imHGR/C9,2),"0.00"),".")</f>
        <v>+0.66</v>
      </c>
      <c r="E9" s="1" t="str">
        <f aca="false">IF(ISNUMBER(C9),"+"&amp;TEXT(ROUNDDOWN(imHGD/C9,2),"0.00"),".")</f>
        <v>+0.29</v>
      </c>
      <c r="F9" s="4" t="str">
        <f aca="false">IF(AND("."=O9,ISNUMBER(M9)),M9*2,".")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-1.75</v>
      </c>
      <c r="J9" s="1" t="str">
        <f aca="false">imHPR</f>
        <v>-3.50</v>
      </c>
      <c r="L9" s="1" t="n">
        <f aca="false">nt!E9</f>
        <v>127</v>
      </c>
      <c r="M9" s="1" t="str">
        <f aca="false">nt!F9</f>
        <v>.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&lt;td&gt;KOUYOU&lt;td class="lv_s al_r"&gt;254&lt;td class="lv_s"&gt;+0.66:+0.29&lt;td colspan=2&gt;.&lt;td&gt;-1.75:-3.50&lt;td&gt;DBP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[FINAL EDIT]</v>
      </c>
      <c r="C10" s="4" t="n">
        <f aca="false">IF(AND("."=N10,ISNUMBER(L10)),L10*2,".")</f>
        <v>384</v>
      </c>
      <c r="D10" s="1" t="str">
        <f aca="false">IF(ISNUMBER(C10),"+"&amp;TEXT(ROUNDDOWN(imHGR/C10,2),"0.00"),".")</f>
        <v>+0.43</v>
      </c>
      <c r="E10" s="1" t="str">
        <f aca="false">IF(ISNUMBER(C10),"+"&amp;TEXT(ROUNDDOWN(imHGD/C10,2),"0.00"),".")</f>
        <v>+0.19</v>
      </c>
      <c r="F10" s="4" t="n">
        <f aca="false">IF(AND("."=O10,ISNUMBER(M10)),M10*2,".")</f>
        <v>570</v>
      </c>
      <c r="G10" s="1" t="str">
        <f aca="false">IF(ISNUMBER(F10),"+"&amp;TEXT(ROUNDDOWN(imHGR/F10,2),"0.00"),".")</f>
        <v>+0.29</v>
      </c>
      <c r="H10" s="1" t="str">
        <f aca="false">IF(ISNUMBER(F10),"+"&amp;TEXT(ROUNDDOWN(imHGD/F10,2),"0.00"),".")</f>
        <v>+0.13</v>
      </c>
      <c r="I10" s="1" t="str">
        <f aca="false">imHBD</f>
        <v>-1.75</v>
      </c>
      <c r="J10" s="1" t="str">
        <f aca="false">imHPR</f>
        <v>-3.50</v>
      </c>
      <c r="L10" s="1" t="n">
        <f aca="false">nt!E10</f>
        <v>192</v>
      </c>
      <c r="M10" s="1" t="n">
        <f aca="false">nt!F10</f>
        <v>285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&lt;td&gt;DO YOU LOVE ME? [FINAL EDIT]&lt;td class="lv_s al_r"&gt;384&lt;td class="lv_s"&gt;+0.43:+0.19&lt;td class="lv_a al_r"&gt;570&lt;td class="lv_a"&gt;+0.29:+0.13&lt;td&gt;-1.75:-3.50&lt;td&gt;DBP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DO YOU LOVE ME?</v>
      </c>
      <c r="C11" s="4" t="n">
        <f aca="false">IF(AND("."=N11,ISNUMBER(L11)),L11*2,".")</f>
        <v>288</v>
      </c>
      <c r="D11" s="1" t="str">
        <f aca="false">IF(ISNUMBER(C11),"+"&amp;TEXT(ROUNDDOWN(imHGR/C11,2),"0.00"),".")</f>
        <v>+0.58</v>
      </c>
      <c r="E11" s="1" t="str">
        <f aca="false">IF(ISNUMBER(C11),"+"&amp;TEXT(ROUNDDOWN(imHGD/C11,2),"0.00"),".")</f>
        <v>+0.25</v>
      </c>
      <c r="F11" s="4" t="str">
        <f aca="false">IF(AND("."=O11,ISNUMBER(M11)),M11*2,".")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-1.75</v>
      </c>
      <c r="J11" s="1" t="str">
        <f aca="false">imHPR</f>
        <v>-3.50</v>
      </c>
      <c r="L11" s="1" t="n">
        <f aca="false">nt!E11</f>
        <v>144</v>
      </c>
      <c r="M11" s="1" t="str">
        <f aca="false">nt!F11</f>
        <v>.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&lt;td&gt;DO YOU LOVE ME?&lt;td class="lv_s al_r"&gt;288&lt;td class="lv_s"&gt;+0.58:+0.25&lt;td colspan=2&gt;.&lt;td&gt;-1.75:-3.50&lt;td&gt;DBP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JAM JAM REGGAE [JAM JAM MIX]</v>
      </c>
      <c r="C12" s="4" t="n">
        <f aca="false">IF(AND("."=N12,ISNUMBER(L12)),L12*2,".")</f>
        <v>406</v>
      </c>
      <c r="D12" s="1" t="str">
        <f aca="false">IF(ISNUMBER(C12),"+"&amp;TEXT(ROUNDDOWN(imHGR/C12,2),"0.00"),".")</f>
        <v>+0.41</v>
      </c>
      <c r="E12" s="1" t="str">
        <f aca="false">IF(ISNUMBER(C12),"+"&amp;TEXT(ROUNDDOWN(imHGD/C12,2),"0.00"),".")</f>
        <v>+0.18</v>
      </c>
      <c r="F12" s="4" t="str">
        <f aca="false">IF(AND("."=O12,ISNUMBER(M12)),M12*2,".")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-1.75</v>
      </c>
      <c r="J12" s="1" t="str">
        <f aca="false">imHPR</f>
        <v>-3.50</v>
      </c>
      <c r="L12" s="1" t="n">
        <f aca="false">nt!E12</f>
        <v>203</v>
      </c>
      <c r="M12" s="1" t="str">
        <f aca="false">nt!F12</f>
        <v>.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&lt;td&gt;JAM JAM REGGAE [JAM JAM MIX]&lt;td class="lv_s al_r"&gt;406&lt;td class="lv_s"&gt;+0.41:+0.18&lt;td colspan=2&gt;.&lt;td&gt;-1.75:-3.50&lt;td&gt;DBP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JAM JAM REGGAE</v>
      </c>
      <c r="C13" s="4" t="n">
        <f aca="false">IF(AND("."=N13,ISNUMBER(L13)),L13*2,".")</f>
        <v>124</v>
      </c>
      <c r="D13" s="1" t="str">
        <f aca="false">IF(ISNUMBER(C13),"+"&amp;TEXT(ROUNDDOWN(imHGR/C13,2),"0.00"),".")</f>
        <v>+1.35</v>
      </c>
      <c r="E13" s="1" t="str">
        <f aca="false">IF(ISNUMBER(C13),"+"&amp;TEXT(ROUNDDOWN(imHGD/C13,2),"0.00"),".")</f>
        <v>+0.60</v>
      </c>
      <c r="F13" s="4" t="str">
        <f aca="false">IF(AND("."=O13,ISNUMBER(M13)),M13*2,".")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-1.75</v>
      </c>
      <c r="J13" s="1" t="str">
        <f aca="false">imHPR</f>
        <v>-3.50</v>
      </c>
      <c r="L13" s="1" t="n">
        <f aca="false">nt!E13</f>
        <v>62</v>
      </c>
      <c r="M13" s="1" t="str">
        <f aca="false">nt!F13</f>
        <v>.</v>
      </c>
      <c r="N13" s="1" t="str">
        <f aca="false">nt!M13</f>
        <v>.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&lt;td&gt;JAM JAM REGGAE&lt;td class="lv_s al_r"&gt;124&lt;td class="lv_s"&gt;+1.35:+0.60&lt;td colspan=2&gt;.&lt;td&gt;-1.75:-3.50&lt;td&gt;DBP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STAY WITH ME [BIGBEAT MIX]</v>
      </c>
      <c r="C14" s="4" t="n">
        <f aca="false">IF(AND("."=N14,ISNUMBER(L14)),L14*2,".")</f>
        <v>700</v>
      </c>
      <c r="D14" s="1" t="str">
        <f aca="false">IF(ISNUMBER(C14),"+"&amp;TEXT(ROUNDDOWN(imHGR/C14,2),"0.00"),".")</f>
        <v>+0.24</v>
      </c>
      <c r="E14" s="1" t="str">
        <f aca="false">IF(ISNUMBER(C14),"+"&amp;TEXT(ROUNDDOWN(imHGD/C14,2),"0.00"),".")</f>
        <v>+0.10</v>
      </c>
      <c r="F14" s="4" t="n">
        <f aca="false">IF(AND("."=O14,ISNUMBER(M14)),M14*2,".")</f>
        <v>894</v>
      </c>
      <c r="G14" s="1" t="str">
        <f aca="false">IF(ISNUMBER(F14),"+"&amp;TEXT(ROUNDDOWN(imHGR/F14,2),"0.00"),".")</f>
        <v>+0.18</v>
      </c>
      <c r="H14" s="1" t="str">
        <f aca="false">IF(ISNUMBER(F14),"+"&amp;TEXT(ROUNDDOWN(imHGD/F14,2),"0.00"),".")</f>
        <v>+0.08</v>
      </c>
      <c r="I14" s="1" t="str">
        <f aca="false">imHBD</f>
        <v>-1.75</v>
      </c>
      <c r="J14" s="1" t="str">
        <f aca="false">imHPR</f>
        <v>-3.50</v>
      </c>
      <c r="L14" s="1" t="n">
        <f aca="false">nt!E14</f>
        <v>350</v>
      </c>
      <c r="M14" s="1" t="n">
        <f aca="false">nt!F14</f>
        <v>447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&lt;td&gt;STAY WITH ME [BIGBEAT MIX]&lt;td class="lv_s al_r"&gt;700&lt;td class="lv_s"&gt;+0.24:+0.10&lt;td class="lv_a al_r"&gt;894&lt;td class="lv_a"&gt;+0.18:+0.08&lt;td&gt;-1.75:-3.50&lt;td&gt;DBP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LOVE'S THEME OF BEATMANIA</v>
      </c>
      <c r="C15" s="4" t="n">
        <f aca="false">IF(AND("."=N15,ISNUMBER(L15)),L15*2,".")</f>
        <v>796</v>
      </c>
      <c r="D15" s="1" t="str">
        <f aca="false">IF(ISNUMBER(C15),"+"&amp;TEXT(ROUNDDOWN(imHGR/C15,2),"0.00"),".")</f>
        <v>+0.21</v>
      </c>
      <c r="E15" s="1" t="str">
        <f aca="false">IF(ISNUMBER(C15),"+"&amp;TEXT(ROUNDDOWN(imHGD/C15,2),"0.00"),".")</f>
        <v>+0.09</v>
      </c>
      <c r="F15" s="4" t="str">
        <f aca="false">IF(AND("."=O15,ISNUMBER(M15)),M15*2,".")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-1.75</v>
      </c>
      <c r="J15" s="1" t="str">
        <f aca="false">imHPR</f>
        <v>-3.50</v>
      </c>
      <c r="L15" s="1" t="n">
        <f aca="false">nt!E15</f>
        <v>398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&lt;td&gt;LOVE'S THEME OF BEATMANIA&lt;td class="lv_s al_r"&gt;796&lt;td class="lv_s"&gt;+0.21:+0.09&lt;td colspan=2&gt;.&lt;td&gt;-1.75:-3.50&lt;td&gt;DBP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LOVE SO GROOVY [SLEEP MIX]</v>
      </c>
      <c r="C16" s="4" t="n">
        <f aca="false">IF(AND("."=N16,ISNUMBER(L16)),L16*2,".")</f>
        <v>408</v>
      </c>
      <c r="D16" s="1" t="str">
        <f aca="false">IF(ISNUMBER(C16),"+"&amp;TEXT(ROUNDDOWN(imHGR/C16,2),"0.00"),".")</f>
        <v>+0.41</v>
      </c>
      <c r="E16" s="1" t="str">
        <f aca="false">IF(ISNUMBER(C16),"+"&amp;TEXT(ROUNDDOWN(imHGD/C16,2),"0.00"),".")</f>
        <v>+0.18</v>
      </c>
      <c r="F16" s="4" t="str">
        <f aca="false">IF(AND("."=O16,ISNUMBER(M16)),M16*2,".")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-1.75</v>
      </c>
      <c r="J16" s="1" t="str">
        <f aca="false">imHPR</f>
        <v>-3.50</v>
      </c>
      <c r="L16" s="1" t="n">
        <f aca="false">nt!E16</f>
        <v>204</v>
      </c>
      <c r="M16" s="1" t="str">
        <f aca="false">nt!F16</f>
        <v>.</v>
      </c>
      <c r="N16" s="1" t="str">
        <f aca="false">nt!M16</f>
        <v>.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&lt;td&gt;LOVE SO GROOVY [SLEEP MIX]&lt;td class="lv_s al_r"&gt;408&lt;td class="lv_s"&gt;+0.41:+0.18&lt;td colspan=2&gt;.&lt;td&gt;-1.75:-3.50&lt;td&gt;DBP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LOVE SO GROOVY</v>
      </c>
      <c r="C17" s="4" t="n">
        <f aca="false">IF(AND("."=N17,ISNUMBER(L17)),L17*2,".")</f>
        <v>338</v>
      </c>
      <c r="D17" s="1" t="str">
        <f aca="false">IF(ISNUMBER(C17),"+"&amp;TEXT(ROUNDDOWN(imHGR/C17,2),"0.00"),".")</f>
        <v>+0.49</v>
      </c>
      <c r="E17" s="1" t="str">
        <f aca="false">IF(ISNUMBER(C17),"+"&amp;TEXT(ROUNDDOWN(imHGD/C17,2),"0.00"),".")</f>
        <v>+0.22</v>
      </c>
      <c r="F17" s="4" t="str">
        <f aca="false">IF(AND("."=O17,ISNUMBER(M17)),M17*2,".")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-1.75</v>
      </c>
      <c r="J17" s="1" t="str">
        <f aca="false">imHPR</f>
        <v>-3.50</v>
      </c>
      <c r="L17" s="1" t="n">
        <f aca="false">nt!E17</f>
        <v>169</v>
      </c>
      <c r="M17" s="1" t="str">
        <f aca="false">nt!F17</f>
        <v>.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&lt;td&gt;LOVE SO GROOVY&lt;td class="lv_s al_r"&gt;338&lt;td class="lv_s"&gt;+0.49:+0.22&lt;td colspan=2&gt;.&lt;td&gt;-1.75:-3.50&lt;td&gt;DBP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U GOTTA GROOVE [FUTURE LATIN MIX]</v>
      </c>
      <c r="C18" s="4" t="n">
        <f aca="false">IF(AND("."=N18,ISNUMBER(L18)),L18*2,".")</f>
        <v>548</v>
      </c>
      <c r="D18" s="1" t="str">
        <f aca="false">IF(ISNUMBER(C18),"+"&amp;TEXT(ROUNDDOWN(imHGR/C18,2),"0.00"),".")</f>
        <v>+0.30</v>
      </c>
      <c r="E18" s="1" t="str">
        <f aca="false">IF(ISNUMBER(C18),"+"&amp;TEXT(ROUNDDOWN(imHGD/C18,2),"0.00"),".")</f>
        <v>+0.13</v>
      </c>
      <c r="F18" s="4" t="str">
        <f aca="false">IF(AND("."=O18,ISNUMBER(M18)),M18*2,".")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-1.75</v>
      </c>
      <c r="J18" s="1" t="str">
        <f aca="false">imHPR</f>
        <v>-3.50</v>
      </c>
      <c r="L18" s="1" t="n">
        <f aca="false">nt!E18</f>
        <v>274</v>
      </c>
      <c r="M18" s="1" t="str">
        <f aca="false">nt!F18</f>
        <v>.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&lt;td&gt;U GOTTA GROOVE [FUTURE LATIN MIX]&lt;td class="lv_s al_r"&gt;548&lt;td class="lv_s"&gt;+0.30:+0.13&lt;td colspan=2&gt;.&lt;td&gt;-1.75:-3.50&lt;td&gt;DBP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U GOTTA GROOVE</v>
      </c>
      <c r="C19" s="4" t="n">
        <f aca="false">IF(AND("."=N19,ISNUMBER(L19)),L19*2,".")</f>
        <v>158</v>
      </c>
      <c r="D19" s="1" t="str">
        <f aca="false">IF(ISNUMBER(C19),"+"&amp;TEXT(ROUNDDOWN(imHGR/C19,2),"0.00"),".")</f>
        <v>+1.06</v>
      </c>
      <c r="E19" s="1" t="str">
        <f aca="false">IF(ISNUMBER(C19),"+"&amp;TEXT(ROUNDDOWN(imHGD/C19,2),"0.00"),".")</f>
        <v>+0.47</v>
      </c>
      <c r="F19" s="4" t="str">
        <f aca="false">IF(AND("."=O19,ISNUMBER(M19)),M19*2,".")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-1.75</v>
      </c>
      <c r="J19" s="1" t="str">
        <f aca="false">imHPR</f>
        <v>-3.50</v>
      </c>
      <c r="L19" s="1" t="n">
        <f aca="false">nt!E19</f>
        <v>79</v>
      </c>
      <c r="M19" s="1" t="str">
        <f aca="false">nt!F19</f>
        <v>.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&lt;td&gt;U GOTTA GROOVE&lt;td class="lv_s al_r"&gt;158&lt;td class="lv_s"&gt;+1.06:+0.47&lt;td colspan=2&gt;.&lt;td&gt;-1.75:-3.50&lt;td&gt;DBP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2 GORGEOUS 4U [EMULATE MIX]</v>
      </c>
      <c r="C20" s="4" t="n">
        <f aca="false">IF(AND("."=N20,ISNUMBER(L20)),L20*2,".")</f>
        <v>656</v>
      </c>
      <c r="D20" s="1" t="str">
        <f aca="false">IF(ISNUMBER(C20),"+"&amp;TEXT(ROUNDDOWN(imHGR/C20,2),"0.00"),".")</f>
        <v>+0.25</v>
      </c>
      <c r="E20" s="1" t="str">
        <f aca="false">IF(ISNUMBER(C20),"+"&amp;TEXT(ROUNDDOWN(imHGD/C20,2),"0.00"),".")</f>
        <v>+0.11</v>
      </c>
      <c r="F20" s="4" t="str">
        <f aca="false">IF(AND("."=O20,ISNUMBER(M20)),M20*2,".")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-1.75</v>
      </c>
      <c r="J20" s="1" t="str">
        <f aca="false">imHPR</f>
        <v>-3.50</v>
      </c>
      <c r="L20" s="1" t="n">
        <f aca="false">nt!E20</f>
        <v>328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&lt;td&gt;2 GORGEOUS 4U [EMULATE MIX]&lt;td class="lv_s al_r"&gt;656&lt;td class="lv_s"&gt;+0.25:+0.11&lt;td colspan=2&gt;.&lt;td&gt;-1.75:-3.50&lt;td&gt;DBP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2 GORGEOUS 4U</v>
      </c>
      <c r="C21" s="4" t="n">
        <f aca="false">IF(AND("."=N21,ISNUMBER(L21)),L21*2,".")</f>
        <v>164</v>
      </c>
      <c r="D21" s="1" t="str">
        <f aca="false">IF(ISNUMBER(C21),"+"&amp;TEXT(ROUNDDOWN(imHGR/C21,2),"0.00"),".")</f>
        <v>+1.02</v>
      </c>
      <c r="E21" s="1" t="str">
        <f aca="false">IF(ISNUMBER(C21),"+"&amp;TEXT(ROUNDDOWN(imHGD/C21,2),"0.00"),".")</f>
        <v>+0.45</v>
      </c>
      <c r="F21" s="4" t="str">
        <f aca="false">IF(AND("."=O21,ISNUMBER(M21)),M21*2,".")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-1.75</v>
      </c>
      <c r="J21" s="1" t="str">
        <f aca="false">imHPR</f>
        <v>-3.50</v>
      </c>
      <c r="L21" s="1" t="n">
        <f aca="false">nt!E21</f>
        <v>82</v>
      </c>
      <c r="M21" s="1" t="str">
        <f aca="false">nt!F21</f>
        <v>.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&lt;td&gt;2 GORGEOUS 4U&lt;td class="lv_s al_r"&gt;164&lt;td class="lv_s"&gt;+1.02:+0.45&lt;td colspan=2&gt;.&lt;td&gt;-1.75:-3.50&lt;td&gt;DBP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20,NOVEMBER [FINAL EDIT]</v>
      </c>
      <c r="C22" s="4" t="n">
        <f aca="false">IF(AND("."=N22,ISNUMBER(L22)),L22*2,".")</f>
        <v>614</v>
      </c>
      <c r="D22" s="1" t="str">
        <f aca="false">IF(ISNUMBER(C22),"+"&amp;TEXT(ROUNDDOWN(imHGR/C22,2),"0.00"),".")</f>
        <v>+0.27</v>
      </c>
      <c r="E22" s="1" t="str">
        <f aca="false">IF(ISNUMBER(C22),"+"&amp;TEXT(ROUNDDOWN(imHGD/C22,2),"0.00"),".")</f>
        <v>+0.12</v>
      </c>
      <c r="F22" s="4" t="n">
        <f aca="false">IF(AND("."=O22,ISNUMBER(M22)),M22*2,".")</f>
        <v>1026</v>
      </c>
      <c r="G22" s="1" t="str">
        <f aca="false">IF(ISNUMBER(F22),"+"&amp;TEXT(ROUNDDOWN(imHGR/F22,2),"0.00"),".")</f>
        <v>+0.16</v>
      </c>
      <c r="H22" s="1" t="str">
        <f aca="false">IF(ISNUMBER(F22),"+"&amp;TEXT(ROUNDDOWN(imHGD/F22,2),"0.00"),".")</f>
        <v>+0.07</v>
      </c>
      <c r="I22" s="1" t="str">
        <f aca="false">imHBD</f>
        <v>-1.75</v>
      </c>
      <c r="J22" s="1" t="str">
        <f aca="false">imHPR</f>
        <v>-3.50</v>
      </c>
      <c r="L22" s="1" t="n">
        <f aca="false">nt!E22</f>
        <v>307</v>
      </c>
      <c r="M22" s="1" t="n">
        <f aca="false">nt!F22</f>
        <v>513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&lt;td&gt;20,NOVEMBER [FINAL EDIT]&lt;td class="lv_s al_r"&gt;614&lt;td class="lv_s"&gt;+0.27:+0.12&lt;td class="lv_a al_r"&gt;1026&lt;td class="lv_a"&gt;+0.16:+0.07&lt;td&gt;-1.75:-3.50&lt;td&gt;DBP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20,NOVEMBER [SINGLE MIX]</v>
      </c>
      <c r="C23" s="4" t="n">
        <f aca="false">IF(AND("."=N23,ISNUMBER(L23)),L23*2,".")</f>
        <v>602</v>
      </c>
      <c r="D23" s="1" t="str">
        <f aca="false">IF(ISNUMBER(C23),"+"&amp;TEXT(ROUNDDOWN(imHGR/C23,2),"0.00"),".")</f>
        <v>+0.27</v>
      </c>
      <c r="E23" s="1" t="str">
        <f aca="false">IF(ISNUMBER(C23),"+"&amp;TEXT(ROUNDDOWN(imHGD/C23,2),"0.00"),".")</f>
        <v>+0.12</v>
      </c>
      <c r="F23" s="4" t="str">
        <f aca="false">IF(AND("."=O23,ISNUMBER(M23)),M23*2,".")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-1.75</v>
      </c>
      <c r="J23" s="1" t="str">
        <f aca="false">imHPR</f>
        <v>-3.50</v>
      </c>
      <c r="L23" s="1" t="n">
        <f aca="false">nt!E23</f>
        <v>301</v>
      </c>
      <c r="M23" s="1" t="str">
        <f aca="false">nt!F23</f>
        <v>.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&lt;td&gt;20,NOVEMBER [SINGLE MIX]&lt;td class="lv_s al_r"&gt;602&lt;td class="lv_s"&gt;+0.27:+0.12&lt;td colspan=2&gt;.&lt;td&gt;-1.75:-3.50&lt;td&gt;DBP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ANALYZE</v>
      </c>
      <c r="C24" s="4" t="n">
        <f aca="false">IF(AND("."=N24,ISNUMBER(L24)),L24*2,".")</f>
        <v>582</v>
      </c>
      <c r="D24" s="1" t="str">
        <f aca="false">IF(ISNUMBER(C24),"+"&amp;TEXT(ROUNDDOWN(imHGR/C24,2),"0.00"),".")</f>
        <v>+0.28</v>
      </c>
      <c r="E24" s="1" t="str">
        <f aca="false">IF(ISNUMBER(C24),"+"&amp;TEXT(ROUNDDOWN(imHGD/C24,2),"0.00"),".")</f>
        <v>+0.12</v>
      </c>
      <c r="F24" s="4" t="str">
        <f aca="false">IF(AND("."=O24,ISNUMBER(M24)),M24*2,".")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-1.75</v>
      </c>
      <c r="J24" s="1" t="str">
        <f aca="false">imHPR</f>
        <v>-3.50</v>
      </c>
      <c r="L24" s="1" t="n">
        <f aca="false">nt!E24</f>
        <v>291</v>
      </c>
      <c r="M24" s="1" t="str">
        <f aca="false">nt!F24</f>
        <v>.</v>
      </c>
      <c r="N24" s="1" t="str">
        <f aca="false">nt!M24</f>
        <v>.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&lt;td&gt;ANALYZE&lt;td class="lv_s al_r"&gt;582&lt;td class="lv_s"&gt;+0.28:+0.12&lt;td colspan=2&gt;.&lt;td&gt;-1.75:-3.50&lt;td&gt;DBP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GREED EATER [DEAL WITH IT MIX]</v>
      </c>
      <c r="C25" s="4" t="n">
        <f aca="false">IF(AND("."=N25,ISNUMBER(L25)),L25*2,".")</f>
        <v>568</v>
      </c>
      <c r="D25" s="1" t="str">
        <f aca="false">IF(ISNUMBER(C25),"+"&amp;TEXT(ROUNDDOWN(imHGR/C25,2),"0.00"),".")</f>
        <v>+0.29</v>
      </c>
      <c r="E25" s="1" t="str">
        <f aca="false">IF(ISNUMBER(C25),"+"&amp;TEXT(ROUNDDOWN(imHGD/C25,2),"0.00"),".")</f>
        <v>+0.13</v>
      </c>
      <c r="F25" s="4" t="str">
        <f aca="false">IF(AND("."=O25,ISNUMBER(M25)),M25*2,".")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-1.75</v>
      </c>
      <c r="J25" s="1" t="str">
        <f aca="false">imHPR</f>
        <v>-3.50</v>
      </c>
      <c r="L25" s="1" t="n">
        <f aca="false">nt!E25</f>
        <v>284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&lt;td&gt;GREED EATER [DEAL WITH IT MIX]&lt;td class="lv_s al_r"&gt;568&lt;td class="lv_s"&gt;+0.29:+0.13&lt;td colspan=2&gt;.&lt;td&gt;-1.75:-3.50&lt;td&gt;DBP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2 GORGEOUS 4U</v>
      </c>
      <c r="C26" s="4" t="n">
        <f aca="false">IF(AND("."=N26,ISNUMBER(L26)),L26*2,".")</f>
        <v>164</v>
      </c>
      <c r="D26" s="1" t="str">
        <f aca="false">IF(ISNUMBER(C26),"+"&amp;TEXT(ROUNDDOWN(imHGR/C26,2),"0.00"),".")</f>
        <v>+1.02</v>
      </c>
      <c r="E26" s="1" t="str">
        <f aca="false">IF(ISNUMBER(C26),"+"&amp;TEXT(ROUNDDOWN(imHGD/C26,2),"0.00"),".")</f>
        <v>+0.45</v>
      </c>
      <c r="F26" s="4" t="str">
        <f aca="false">IF(AND("."=O26,ISNUMBER(M26)),M26*2,".")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-1.75</v>
      </c>
      <c r="J26" s="1" t="str">
        <f aca="false">imHPR</f>
        <v>-3.50</v>
      </c>
      <c r="L26" s="1" t="n">
        <f aca="false">nt!E26</f>
        <v>82</v>
      </c>
      <c r="M26" s="1" t="str">
        <f aca="false">nt!F26</f>
        <v>.</v>
      </c>
      <c r="N26" s="1" t="str">
        <f aca="false">nt!M26</f>
        <v>.</v>
      </c>
      <c r="O26" s="1" t="str">
        <f aca="false">nt!N26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&lt;td&gt;2 GORGEOUS 4U&lt;td class="lv_s al_r"&gt;164&lt;td class="lv_s"&gt;+1.02:+0.45&lt;td colspan=2&gt;.&lt;td&gt;-1.75:-3.50&lt;td&gt;DBP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OVERDOSER [FLOTAGE MIX]</v>
      </c>
      <c r="C27" s="4" t="n">
        <f aca="false">IF(AND("."=N27,ISNUMBER(L27)),L27*2,".")</f>
        <v>566</v>
      </c>
      <c r="D27" s="1" t="str">
        <f aca="false">IF(ISNUMBER(C27),"+"&amp;TEXT(ROUNDDOWN(imHGR/C27,2),"0.00"),".")</f>
        <v>+0.29</v>
      </c>
      <c r="E27" s="1" t="str">
        <f aca="false">IF(ISNUMBER(C27),"+"&amp;TEXT(ROUNDDOWN(imHGD/C27,2),"0.00"),".")</f>
        <v>+0.13</v>
      </c>
      <c r="F27" s="4" t="str">
        <f aca="false">IF(AND("."=O27,ISNUMBER(M27)),M27*2,".")</f>
        <v>.</v>
      </c>
      <c r="G27" s="1" t="str">
        <f aca="false">IF(ISNUMBER(F27),"+"&amp;TEXT(ROUNDDOWN(imHGR/F27,2),"0.00"),".")</f>
        <v>.</v>
      </c>
      <c r="H27" s="1" t="str">
        <f aca="false">IF(ISNUMBER(F27),"+"&amp;TEXT(ROUNDDOWN(imHGD/F27,2),"0.00"),".")</f>
        <v>.</v>
      </c>
      <c r="I27" s="1" t="str">
        <f aca="false">imHBD</f>
        <v>-1.75</v>
      </c>
      <c r="J27" s="1" t="str">
        <f aca="false">imHPR</f>
        <v>-3.50</v>
      </c>
      <c r="L27" s="1" t="n">
        <f aca="false">nt!E27</f>
        <v>283</v>
      </c>
      <c r="M27" s="1" t="n">
        <f aca="false">nt!F27</f>
        <v>421</v>
      </c>
      <c r="N27" s="1" t="str">
        <f aca="false">nt!M27</f>
        <v>.</v>
      </c>
      <c r="O27" s="1" t="str">
        <f aca="false">nt!N27</f>
        <v>no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colspan=2&gt;.")&amp;"&lt;td&gt;"&amp;I27&amp;":"&amp;J27&amp;"&lt;td&gt;DBP"</f>
        <v>&lt;td&gt;OVERDOSER [FLOTAGE MIX]&lt;td class="lv_s al_r"&gt;566&lt;td class="lv_s"&gt;+0.29:+0.13&lt;td colspan=2&gt;.&lt;td&gt;-1.75:-3.50&lt;td&gt;DBP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OVERDOSER [ROMO MIX]</v>
      </c>
      <c r="C28" s="4" t="n">
        <f aca="false">IF(AND("."=N28,ISNUMBER(L28)),L28*2,".")</f>
        <v>328</v>
      </c>
      <c r="D28" s="1" t="str">
        <f aca="false">IF(ISNUMBER(C28),"+"&amp;TEXT(ROUNDDOWN(imHGR/C28,2),"0.00"),".")</f>
        <v>+0.51</v>
      </c>
      <c r="E28" s="1" t="str">
        <f aca="false">IF(ISNUMBER(C28),"+"&amp;TEXT(ROUNDDOWN(imHGD/C28,2),"0.00"),".")</f>
        <v>+0.22</v>
      </c>
      <c r="F28" s="4" t="str">
        <f aca="false">IF(AND("."=O28,ISNUMBER(M28)),M28*2,".")</f>
        <v>.</v>
      </c>
      <c r="G28" s="1" t="str">
        <f aca="false">IF(ISNUMBER(F28),"+"&amp;TEXT(ROUNDDOWN(imHGR/F28,2),"0.00"),".")</f>
        <v>.</v>
      </c>
      <c r="H28" s="1" t="str">
        <f aca="false">IF(ISNUMBER(F28),"+"&amp;TEXT(ROUNDDOWN(imHGD/F28,2),"0.00"),".")</f>
        <v>.</v>
      </c>
      <c r="I28" s="1" t="str">
        <f aca="false">imHBD</f>
        <v>-1.75</v>
      </c>
      <c r="J28" s="1" t="str">
        <f aca="false">imHPR</f>
        <v>-3.50</v>
      </c>
      <c r="L28" s="1" t="n">
        <f aca="false">nt!E28</f>
        <v>164</v>
      </c>
      <c r="M28" s="1" t="str">
        <f aca="false">nt!F28</f>
        <v>.</v>
      </c>
      <c r="N28" s="1" t="str">
        <f aca="false">nt!M28</f>
        <v>.</v>
      </c>
      <c r="O28" s="1" t="str">
        <f aca="false">nt!N28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colspan=2&gt;.")&amp;"&lt;td&gt;"&amp;I28&amp;":"&amp;J28&amp;"&lt;td&gt;DBP"</f>
        <v>&lt;td&gt;OVERDOSER [ROMO MIX]&lt;td class="lv_s al_r"&gt;328&lt;td class="lv_s"&gt;+0.51:+0.22&lt;td colspan=2&gt;.&lt;td&gt;-1.75:-3.50&lt;td&gt;DBP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SKA A GO GO [SKA CORE MIX]</v>
      </c>
      <c r="C29" s="4" t="n">
        <f aca="false">IF(AND("."=N29,ISNUMBER(L29)),L29*2,".")</f>
        <v>788</v>
      </c>
      <c r="D29" s="1" t="str">
        <f aca="false">IF(ISNUMBER(C29),"+"&amp;TEXT(ROUNDDOWN(imHGR/C29,2),"0.00"),".")</f>
        <v>+0.21</v>
      </c>
      <c r="E29" s="1" t="str">
        <f aca="false">IF(ISNUMBER(C29),"+"&amp;TEXT(ROUNDDOWN(imHGD/C29,2),"0.00"),".")</f>
        <v>+0.09</v>
      </c>
      <c r="F29" s="4" t="str">
        <f aca="false">IF(AND("."=O29,ISNUMBER(M29)),M29*2,".")</f>
        <v>.</v>
      </c>
      <c r="G29" s="1" t="str">
        <f aca="false">IF(ISNUMBER(F29),"+"&amp;TEXT(ROUNDDOWN(imHGR/F29,2),"0.00"),".")</f>
        <v>.</v>
      </c>
      <c r="H29" s="1" t="str">
        <f aca="false">IF(ISNUMBER(F29),"+"&amp;TEXT(ROUNDDOWN(imHGD/F29,2),"0.00"),".")</f>
        <v>.</v>
      </c>
      <c r="I29" s="1" t="str">
        <f aca="false">imHBD</f>
        <v>-1.75</v>
      </c>
      <c r="J29" s="1" t="str">
        <f aca="false">imHPR</f>
        <v>-3.50</v>
      </c>
      <c r="L29" s="1" t="n">
        <f aca="false">nt!E29</f>
        <v>394</v>
      </c>
      <c r="M29" s="1" t="n">
        <f aca="false">nt!F29</f>
        <v>417</v>
      </c>
      <c r="N29" s="1" t="str">
        <f aca="false">nt!M29</f>
        <v>.</v>
      </c>
      <c r="O29" s="1" t="str">
        <f aca="false">nt!N29</f>
        <v>no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colspan=2&gt;.")&amp;"&lt;td&gt;"&amp;I29&amp;":"&amp;J29&amp;"&lt;td&gt;DBP"</f>
        <v>&lt;td&gt;SKA A GO GO [SKA CORE MIX]&lt;td class="lv_s al_r"&gt;788&lt;td class="lv_s"&gt;+0.21:+0.09&lt;td colspan=2&gt;.&lt;td&gt;-1.75:-3.50&lt;td&gt;DBP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SKA A GO GO</v>
      </c>
      <c r="C30" s="4" t="str">
        <f aca="false">IF(AND("."=N30,ISNUMBER(L30)),L30*2,".")</f>
        <v>.</v>
      </c>
      <c r="D30" s="1" t="str">
        <f aca="false">IF(ISNUMBER(C30),"+"&amp;TEXT(ROUNDDOWN(imHGR/C30,2),"0.00"),".")</f>
        <v>.</v>
      </c>
      <c r="E30" s="1" t="str">
        <f aca="false">IF(ISNUMBER(C30),"+"&amp;TEXT(ROUNDDOWN(imHGD/C30,2),"0.00"),".")</f>
        <v>.</v>
      </c>
      <c r="F30" s="4" t="str">
        <f aca="false">IF(AND("."=O30,ISNUMBER(M30)),M30*2,".")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-1.75</v>
      </c>
      <c r="J30" s="1" t="str">
        <f aca="false">imHPR</f>
        <v>-3.50</v>
      </c>
      <c r="L30" s="1" t="n">
        <f aca="false">nt!E30</f>
        <v>359</v>
      </c>
      <c r="M30" s="1" t="str">
        <f aca="false">nt!F30</f>
        <v>.</v>
      </c>
      <c r="N30" s="1" t="str">
        <f aca="false">nt!M30</f>
        <v>no</v>
      </c>
      <c r="O30" s="1" t="str">
        <f aca="false">nt!N30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colspan=2&gt;.")&amp;"&lt;td&gt;"&amp;I30&amp;":"&amp;J30&amp;"&lt;td&gt;DBP"</f>
        <v>&lt;td&gt;SKA A GO GO&lt;td colspan=2&gt;.&lt;td colspan=2&gt;.&lt;td&gt;-1.75:-3.50&lt;td&gt;DBP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ROCK THE BEATZ</v>
      </c>
      <c r="C31" s="4" t="n">
        <f aca="false">IF(AND("."=N31,ISNUMBER(L31)),L31*2,".")</f>
        <v>664</v>
      </c>
      <c r="D31" s="1" t="str">
        <f aca="false">IF(ISNUMBER(C31),"+"&amp;TEXT(ROUNDDOWN(imHGR/C31,2),"0.00"),".")</f>
        <v>+0.25</v>
      </c>
      <c r="E31" s="1" t="str">
        <f aca="false">IF(ISNUMBER(C31),"+"&amp;TEXT(ROUNDDOWN(imHGD/C31,2),"0.00"),".")</f>
        <v>+0.11</v>
      </c>
      <c r="F31" s="4" t="str">
        <f aca="false">IF(AND("."=O31,ISNUMBER(M31)),M31*2,".")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str">
        <f aca="false">imHBD</f>
        <v>-1.75</v>
      </c>
      <c r="J31" s="1" t="str">
        <f aca="false">imHPR</f>
        <v>-3.50</v>
      </c>
      <c r="L31" s="1" t="n">
        <f aca="false">nt!E31</f>
        <v>332</v>
      </c>
      <c r="M31" s="1" t="n">
        <f aca="false">nt!F31</f>
        <v>422</v>
      </c>
      <c r="N31" s="1" t="str">
        <f aca="false">nt!M31</f>
        <v>.</v>
      </c>
      <c r="O31" s="1" t="str">
        <f aca="false">nt!N31</f>
        <v>no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colspan=2&gt;.")&amp;"&lt;td&gt;"&amp;I31&amp;":"&amp;J31&amp;"&lt;td&gt;DBP"</f>
        <v>&lt;td&gt;ROCK THE BEATZ&lt;td class="lv_s al_r"&gt;664&lt;td class="lv_s"&gt;+0.25:+0.11&lt;td colspan=2&gt;.&lt;td&gt;-1.75:-3.50&lt;td&gt;DBP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DEEP CLEAR EYES [THE BLEEPING UP MIX]</v>
      </c>
      <c r="C32" s="4" t="n">
        <f aca="false">IF(AND("."=N32,ISNUMBER(L32)),L32*2,".")</f>
        <v>784</v>
      </c>
      <c r="D32" s="1" t="str">
        <f aca="false">IF(ISNUMBER(C32),"+"&amp;TEXT(ROUNDDOWN(imHGR/C32,2),"0.00"),".")</f>
        <v>+0.21</v>
      </c>
      <c r="E32" s="1" t="str">
        <f aca="false">IF(ISNUMBER(C32),"+"&amp;TEXT(ROUNDDOWN(imHGD/C32,2),"0.00"),".")</f>
        <v>+0.09</v>
      </c>
      <c r="F32" s="4" t="n">
        <f aca="false">IF(AND("."=O32,ISNUMBER(M32)),M32*2,".")</f>
        <v>874</v>
      </c>
      <c r="G32" s="1" t="str">
        <f aca="false">IF(ISNUMBER(F32),"+"&amp;TEXT(ROUNDDOWN(imHGR/F32,2),"0.00"),".")</f>
        <v>+0.19</v>
      </c>
      <c r="H32" s="1" t="str">
        <f aca="false">IF(ISNUMBER(F32),"+"&amp;TEXT(ROUNDDOWN(imHGD/F32,2),"0.00"),".")</f>
        <v>+0.08</v>
      </c>
      <c r="I32" s="1" t="str">
        <f aca="false">imHBD</f>
        <v>-1.75</v>
      </c>
      <c r="J32" s="1" t="str">
        <f aca="false">imHPR</f>
        <v>-3.50</v>
      </c>
      <c r="L32" s="1" t="n">
        <f aca="false">nt!E32</f>
        <v>392</v>
      </c>
      <c r="M32" s="1" t="n">
        <f aca="false">nt!F32</f>
        <v>437</v>
      </c>
      <c r="N32" s="1" t="str">
        <f aca="false">nt!M32</f>
        <v>.</v>
      </c>
      <c r="O32" s="1" t="str">
        <f aca="false">nt!N32</f>
        <v>.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colspan=2&gt;.")&amp;"&lt;td&gt;"&amp;I32&amp;":"&amp;J32&amp;"&lt;td&gt;DBP"</f>
        <v>&lt;td&gt;DEEP CLEAR EYES [THE BLEEPING UP MIX]&lt;td class="lv_s al_r"&gt;784&lt;td class="lv_s"&gt;+0.21:+0.09&lt;td class="lv_a al_r"&gt;874&lt;td class="lv_a"&gt;+0.19:+0.08&lt;td&gt;-1.75:-3.50&lt;td&gt;DBP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DEEP CLEAR EYES</v>
      </c>
      <c r="C33" s="4" t="n">
        <f aca="false">IF(AND("."=N33,ISNUMBER(L33)),L33*2,".")</f>
        <v>552</v>
      </c>
      <c r="D33" s="1" t="str">
        <f aca="false">IF(ISNUMBER(C33),"+"&amp;TEXT(ROUNDDOWN(imHGR/C33,2),"0.00"),".")</f>
        <v>+0.30</v>
      </c>
      <c r="E33" s="1" t="str">
        <f aca="false">IF(ISNUMBER(C33),"+"&amp;TEXT(ROUNDDOWN(imHGD/C33,2),"0.00"),".")</f>
        <v>+0.13</v>
      </c>
      <c r="F33" s="4" t="str">
        <f aca="false">IF(AND("."=O33,ISNUMBER(M33)),M33*2,".")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str">
        <f aca="false">imHBD</f>
        <v>-1.75</v>
      </c>
      <c r="J33" s="1" t="str">
        <f aca="false">imHPR</f>
        <v>-3.50</v>
      </c>
      <c r="L33" s="1" t="n">
        <f aca="false">nt!E33</f>
        <v>276</v>
      </c>
      <c r="M33" s="1" t="str">
        <f aca="false">nt!F33</f>
        <v>.</v>
      </c>
      <c r="N33" s="1" t="str">
        <f aca="false">nt!M33</f>
        <v>.</v>
      </c>
      <c r="O33" s="1" t="str">
        <f aca="false">nt!N33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colspan=2&gt;.")&amp;"&lt;td&gt;"&amp;I33&amp;":"&amp;J33&amp;"&lt;td&gt;DBP"</f>
        <v>&lt;td&gt;DEEP CLEAR EYES&lt;td class="lv_s al_r"&gt;552&lt;td class="lv_s"&gt;+0.30:+0.13&lt;td colspan=2&gt;.&lt;td&gt;-1.75:-3.50&lt;td&gt;DBP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SALAMANDER BEAT CRUSH MIX [CRASH MIX]</v>
      </c>
      <c r="C34" s="4" t="n">
        <f aca="false">IF(AND("."=N34,ISNUMBER(L34)),L34*2,".")</f>
        <v>672</v>
      </c>
      <c r="D34" s="1" t="str">
        <f aca="false">IF(ISNUMBER(C34),"+"&amp;TEXT(ROUNDDOWN(imHGR/C34,2),"0.00"),".")</f>
        <v>+0.25</v>
      </c>
      <c r="E34" s="1" t="str">
        <f aca="false">IF(ISNUMBER(C34),"+"&amp;TEXT(ROUNDDOWN(imHGD/C34,2),"0.00"),".")</f>
        <v>+0.11</v>
      </c>
      <c r="F34" s="4" t="str">
        <f aca="false">IF(AND("."=O34,ISNUMBER(M34)),M34*2,".")</f>
        <v>.</v>
      </c>
      <c r="G34" s="1" t="str">
        <f aca="false">IF(ISNUMBER(F34),"+"&amp;TEXT(ROUNDDOWN(imHGR/F34,2),"0.00"),".")</f>
        <v>.</v>
      </c>
      <c r="H34" s="1" t="str">
        <f aca="false">IF(ISNUMBER(F34),"+"&amp;TEXT(ROUNDDOWN(imHGD/F34,2),"0.00"),".")</f>
        <v>.</v>
      </c>
      <c r="I34" s="1" t="str">
        <f aca="false">imHBD</f>
        <v>-1.75</v>
      </c>
      <c r="J34" s="1" t="str">
        <f aca="false">imHPR</f>
        <v>-3.50</v>
      </c>
      <c r="L34" s="1" t="n">
        <f aca="false">nt!E34</f>
        <v>336</v>
      </c>
      <c r="M34" s="1" t="str">
        <f aca="false">nt!F34</f>
        <v>.</v>
      </c>
      <c r="N34" s="1" t="str">
        <f aca="false">nt!M34</f>
        <v>.</v>
      </c>
      <c r="O34" s="1" t="str">
        <f aca="false">nt!N34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colspan=2&gt;.")&amp;"&lt;td&gt;"&amp;I34&amp;":"&amp;J34&amp;"&lt;td&gt;DBP"</f>
        <v>&lt;td&gt;SALAMANDER BEAT CRUSH MIX [CRASH MIX]&lt;td class="lv_s al_r"&gt;672&lt;td class="lv_s"&gt;+0.25:+0.11&lt;td colspan=2&gt;.&lt;td&gt;-1.75:-3.50&lt;td&gt;DBP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SALAMANDER BEAT CRUSH MIX</v>
      </c>
      <c r="C35" s="4" t="n">
        <f aca="false">IF(AND("."=N35,ISNUMBER(L35)),L35*2,".")</f>
        <v>342</v>
      </c>
      <c r="D35" s="1" t="str">
        <f aca="false">IF(ISNUMBER(C35),"+"&amp;TEXT(ROUNDDOWN(imHGR/C35,2),"0.00"),".")</f>
        <v>+0.49</v>
      </c>
      <c r="E35" s="1" t="str">
        <f aca="false">IF(ISNUMBER(C35),"+"&amp;TEXT(ROUNDDOWN(imHGD/C35,2),"0.00"),".")</f>
        <v>+0.21</v>
      </c>
      <c r="F35" s="4" t="str">
        <f aca="false">IF(AND("."=O35,ISNUMBER(M35)),M35*2,".")</f>
        <v>.</v>
      </c>
      <c r="G35" s="1" t="str">
        <f aca="false">IF(ISNUMBER(F35),"+"&amp;TEXT(ROUNDDOWN(imHGR/F35,2),"0.00"),".")</f>
        <v>.</v>
      </c>
      <c r="H35" s="1" t="str">
        <f aca="false">IF(ISNUMBER(F35),"+"&amp;TEXT(ROUNDDOWN(imHGD/F35,2),"0.00"),".")</f>
        <v>.</v>
      </c>
      <c r="I35" s="1" t="str">
        <f aca="false">imHBD</f>
        <v>-1.75</v>
      </c>
      <c r="J35" s="1" t="str">
        <f aca="false">imHPR</f>
        <v>-3.50</v>
      </c>
      <c r="L35" s="1" t="n">
        <f aca="false">nt!E35</f>
        <v>171</v>
      </c>
      <c r="M35" s="1" t="str">
        <f aca="false">nt!F35</f>
        <v>.</v>
      </c>
      <c r="N35" s="1" t="str">
        <f aca="false">nt!M35</f>
        <v>.</v>
      </c>
      <c r="O35" s="1" t="str">
        <f aca="false">nt!N35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colspan=2&gt;.")&amp;"&lt;td&gt;"&amp;I35&amp;":"&amp;J35&amp;"&lt;td&gt;DBP"</f>
        <v>&lt;td&gt;SALAMANDER BEAT CRUSH MIX&lt;td class="lv_s al_r"&gt;342&lt;td class="lv_s"&gt;+0.49:+0.21&lt;td colspan=2&gt;.&lt;td&gt;-1.75:-3.50&lt;td&gt;DBP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E-MOTION [ROMANTIC STYLE]</v>
      </c>
      <c r="C36" s="4" t="n">
        <f aca="false">IF(AND("."=N36,ISNUMBER(L36)),L36*2,".")</f>
        <v>530</v>
      </c>
      <c r="D36" s="1" t="str">
        <f aca="false">IF(ISNUMBER(C36),"+"&amp;TEXT(ROUNDDOWN(imHGR/C36,2),"0.00"),".")</f>
        <v>+0.31</v>
      </c>
      <c r="E36" s="1" t="str">
        <f aca="false">IF(ISNUMBER(C36),"+"&amp;TEXT(ROUNDDOWN(imHGD/C36,2),"0.00"),".")</f>
        <v>+0.14</v>
      </c>
      <c r="F36" s="4" t="str">
        <f aca="false">IF(AND("."=O36,ISNUMBER(M36)),M36*2,".")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-1.75</v>
      </c>
      <c r="J36" s="1" t="str">
        <f aca="false">imHPR</f>
        <v>-3.50</v>
      </c>
      <c r="L36" s="1" t="n">
        <f aca="false">nt!E36</f>
        <v>265</v>
      </c>
      <c r="M36" s="1" t="str">
        <f aca="false">nt!F36</f>
        <v>.</v>
      </c>
      <c r="N36" s="1" t="str">
        <f aca="false">nt!M36</f>
        <v>.</v>
      </c>
      <c r="O36" s="1" t="str">
        <f aca="false">nt!N36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colspan=2&gt;.")&amp;"&lt;td&gt;"&amp;I36&amp;":"&amp;J36&amp;"&lt;td&gt;DBP"</f>
        <v>&lt;td&gt;E-MOTION [ROMANTIC STYLE]&lt;td class="lv_s al_r"&gt;530&lt;td class="lv_s"&gt;+0.31:+0.14&lt;td colspan=2&gt;.&lt;td&gt;-1.75:-3.50&lt;td&gt;DBP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E-MOTION [2ND MIX]</v>
      </c>
      <c r="C37" s="4" t="n">
        <f aca="false">IF(AND("."=N37,ISNUMBER(L37)),L37*2,".")</f>
        <v>296</v>
      </c>
      <c r="D37" s="1" t="str">
        <f aca="false">IF(ISNUMBER(C37),"+"&amp;TEXT(ROUNDDOWN(imHGR/C37,2),"0.00"),".")</f>
        <v>+0.56</v>
      </c>
      <c r="E37" s="1" t="str">
        <f aca="false">IF(ISNUMBER(C37),"+"&amp;TEXT(ROUNDDOWN(imHGD/C37,2),"0.00"),".")</f>
        <v>+0.25</v>
      </c>
      <c r="F37" s="4" t="str">
        <f aca="false">IF(AND("."=O37,ISNUMBER(M37)),M37*2,".")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-1.75</v>
      </c>
      <c r="J37" s="1" t="str">
        <f aca="false">imHPR</f>
        <v>-3.50</v>
      </c>
      <c r="L37" s="1" t="n">
        <f aca="false">nt!E37</f>
        <v>148</v>
      </c>
      <c r="M37" s="1" t="str">
        <f aca="false">nt!F37</f>
        <v>.</v>
      </c>
      <c r="N37" s="1" t="str">
        <f aca="false">nt!M37</f>
        <v>.</v>
      </c>
      <c r="O37" s="1" t="str">
        <f aca="false">nt!N37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colspan=2&gt;.")&amp;"&lt;td&gt;"&amp;I37&amp;":"&amp;J37&amp;"&lt;td&gt;DBP"</f>
        <v>&lt;td&gt;E-MOTION [2ND MIX]&lt;td class="lv_s al_r"&gt;296&lt;td class="lv_s"&gt;+0.56:+0.25&lt;td colspan=2&gt;.&lt;td&gt;-1.75:-3.50&lt;td&gt;DBP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ACROSS THE BOARDERS</v>
      </c>
      <c r="C38" s="4" t="n">
        <f aca="false">IF(AND("."=N38,ISNUMBER(L38)),L38*2,".")</f>
        <v>680</v>
      </c>
      <c r="D38" s="1" t="str">
        <f aca="false">IF(ISNUMBER(C38),"+"&amp;TEXT(ROUNDDOWN(imHGR/C38,2),"0.00"),".")</f>
        <v>+0.24</v>
      </c>
      <c r="E38" s="1" t="str">
        <f aca="false">IF(ISNUMBER(C38),"+"&amp;TEXT(ROUNDDOWN(imHGD/C38,2),"0.00"),".")</f>
        <v>+0.10</v>
      </c>
      <c r="F38" s="4" t="str">
        <f aca="false">IF(AND("."=O38,ISNUMBER(M38)),M38*2,".")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str">
        <f aca="false">imHBD</f>
        <v>-1.75</v>
      </c>
      <c r="J38" s="1" t="str">
        <f aca="false">imHPR</f>
        <v>-3.50</v>
      </c>
      <c r="L38" s="1" t="n">
        <f aca="false">nt!E38</f>
        <v>340</v>
      </c>
      <c r="M38" s="1" t="str">
        <f aca="false">nt!F38</f>
        <v>.</v>
      </c>
      <c r="N38" s="1" t="str">
        <f aca="false">nt!M38</f>
        <v>.</v>
      </c>
      <c r="O38" s="1" t="str">
        <f aca="false">nt!N38</f>
        <v>.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colspan=2&gt;.")&amp;"&lt;td&gt;"&amp;I38&amp;":"&amp;J38&amp;"&lt;td&gt;DBP"</f>
        <v>&lt;td&gt;ACROSS THE BOARDERS&lt;td class="lv_s al_r"&gt;680&lt;td class="lv_s"&gt;+0.24:+0.10&lt;td colspan=2&gt;.&lt;td&gt;-1.75:-3.50&lt;td&gt;DBP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IT'S SO GOOD</v>
      </c>
      <c r="C39" s="4" t="n">
        <f aca="false">IF(AND("."=N39,ISNUMBER(L39)),L39*2,".")</f>
        <v>610</v>
      </c>
      <c r="D39" s="1" t="str">
        <f aca="false">IF(ISNUMBER(C39),"+"&amp;TEXT(ROUNDDOWN(imHGR/C39,2),"0.00"),".")</f>
        <v>+0.27</v>
      </c>
      <c r="E39" s="1" t="str">
        <f aca="false">IF(ISNUMBER(C39),"+"&amp;TEXT(ROUNDDOWN(imHGD/C39,2),"0.00"),".")</f>
        <v>+0.12</v>
      </c>
      <c r="F39" s="4" t="str">
        <f aca="false">IF(AND("."=O39,ISNUMBER(M39)),M39*2,".")</f>
        <v>.</v>
      </c>
      <c r="G39" s="1" t="str">
        <f aca="false">IF(ISNUMBER(F39),"+"&amp;TEXT(ROUNDDOWN(imHGR/F39,2),"0.00"),".")</f>
        <v>.</v>
      </c>
      <c r="H39" s="1" t="str">
        <f aca="false">IF(ISNUMBER(F39),"+"&amp;TEXT(ROUNDDOWN(imHGD/F39,2),"0.00"),".")</f>
        <v>.</v>
      </c>
      <c r="I39" s="1" t="str">
        <f aca="false">imHBD</f>
        <v>-1.75</v>
      </c>
      <c r="J39" s="1" t="str">
        <f aca="false">imHPR</f>
        <v>-3.50</v>
      </c>
      <c r="L39" s="1" t="n">
        <f aca="false">nt!E39</f>
        <v>305</v>
      </c>
      <c r="M39" s="1" t="str">
        <f aca="false">nt!F39</f>
        <v>.</v>
      </c>
      <c r="N39" s="1" t="str">
        <f aca="false">nt!M39</f>
        <v>.</v>
      </c>
      <c r="O39" s="1" t="str">
        <f aca="false">nt!N39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colspan=2&gt;.")&amp;"&lt;td&gt;"&amp;I39&amp;":"&amp;J39&amp;"&lt;td&gt;DBP"</f>
        <v>&lt;td&gt;IT'S SO GOOD&lt;td class="lv_s al_r"&gt;610&lt;td class="lv_s"&gt;+0.27:+0.12&lt;td colspan=2&gt;.&lt;td&gt;-1.75:-3.50&lt;td&gt;DBP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ALIENHEAD</v>
      </c>
      <c r="C40" s="4" t="n">
        <f aca="false">IF(AND("."=N40,ISNUMBER(L40)),L40*2,".")</f>
        <v>730</v>
      </c>
      <c r="D40" s="1" t="str">
        <f aca="false">IF(ISNUMBER(C40),"+"&amp;TEXT(ROUNDDOWN(imHGR/C40,2),"0.00"),".")</f>
        <v>+0.23</v>
      </c>
      <c r="E40" s="1" t="str">
        <f aca="false">IF(ISNUMBER(C40),"+"&amp;TEXT(ROUNDDOWN(imHGD/C40,2),"0.00"),".")</f>
        <v>+0.10</v>
      </c>
      <c r="F40" s="4" t="str">
        <f aca="false">IF(AND("."=O40,ISNUMBER(M40)),M40*2,".")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-1.75</v>
      </c>
      <c r="J40" s="1" t="str">
        <f aca="false">imHPR</f>
        <v>-3.50</v>
      </c>
      <c r="L40" s="1" t="n">
        <f aca="false">nt!E40</f>
        <v>365</v>
      </c>
      <c r="M40" s="1" t="str">
        <f aca="false">nt!F40</f>
        <v>.</v>
      </c>
      <c r="N40" s="1" t="str">
        <f aca="false">nt!M40</f>
        <v>.</v>
      </c>
      <c r="O40" s="1" t="str">
        <f aca="false">nt!N40</f>
        <v>.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colspan=2&gt;.")&amp;"&lt;td&gt;"&amp;I40&amp;":"&amp;J40&amp;"&lt;td&gt;DBP"</f>
        <v>&lt;td&gt;ALIENHEAD&lt;td class="lv_s al_r"&gt;730&lt;td class="lv_s"&gt;+0.23:+0.10&lt;td colspan=2&gt;.&lt;td&gt;-1.75:-3.50&lt;td&gt;DBP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SOMETHING SPECIAL</v>
      </c>
      <c r="C41" s="4" t="n">
        <f aca="false">IF(AND("."=N41,ISNUMBER(L41)),L41*2,".")</f>
        <v>864</v>
      </c>
      <c r="D41" s="1" t="str">
        <f aca="false">IF(ISNUMBER(C41),"+"&amp;TEXT(ROUNDDOWN(imHGR/C41,2),"0.00"),".")</f>
        <v>+0.19</v>
      </c>
      <c r="E41" s="1" t="str">
        <f aca="false">IF(ISNUMBER(C41),"+"&amp;TEXT(ROUNDDOWN(imHGD/C41,2),"0.00"),".")</f>
        <v>+0.08</v>
      </c>
      <c r="F41" s="4" t="n">
        <f aca="false">IF(AND("."=O41,ISNUMBER(M41)),M41*2,".")</f>
        <v>1182</v>
      </c>
      <c r="G41" s="1" t="str">
        <f aca="false">IF(ISNUMBER(F41),"+"&amp;TEXT(ROUNDDOWN(imHGR/F41,2),"0.00"),".")</f>
        <v>+0.14</v>
      </c>
      <c r="H41" s="1" t="str">
        <f aca="false">IF(ISNUMBER(F41),"+"&amp;TEXT(ROUNDDOWN(imHGD/F41,2),"0.00"),".")</f>
        <v>+0.06</v>
      </c>
      <c r="I41" s="1" t="str">
        <f aca="false">imHBD</f>
        <v>-1.75</v>
      </c>
      <c r="J41" s="1" t="str">
        <f aca="false">imHPR</f>
        <v>-3.50</v>
      </c>
      <c r="L41" s="1" t="n">
        <f aca="false">nt!E41</f>
        <v>432</v>
      </c>
      <c r="M41" s="1" t="n">
        <f aca="false">nt!F41</f>
        <v>591</v>
      </c>
      <c r="N41" s="1" t="str">
        <f aca="false">nt!M41</f>
        <v>.</v>
      </c>
      <c r="O41" s="1" t="str">
        <f aca="false">nt!N41</f>
        <v>.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colspan=2&gt;.")&amp;"&lt;td&gt;"&amp;I41&amp;":"&amp;J41&amp;"&lt;td&gt;DBP"</f>
        <v>&lt;td&gt;SOMETHING SPECIAL&lt;td class="lv_s al_r"&gt;864&lt;td class="lv_s"&gt;+0.19:+0.08&lt;td class="lv_a al_r"&gt;1182&lt;td class="lv_a"&gt;+0.14:+0.06&lt;td&gt;-1.75:-3.50&lt;td&gt;DBP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BEGINNING OF LIFE [THE GROUND PULSE MIX]</v>
      </c>
      <c r="C42" s="4" t="n">
        <f aca="false">IF(AND("."=N42,ISNUMBER(L42)),L42*2,".")</f>
        <v>824</v>
      </c>
      <c r="D42" s="1" t="str">
        <f aca="false">IF(ISNUMBER(C42),"+"&amp;TEXT(ROUNDDOWN(imHGR/C42,2),"0.00"),".")</f>
        <v>+0.20</v>
      </c>
      <c r="E42" s="1" t="str">
        <f aca="false">IF(ISNUMBER(C42),"+"&amp;TEXT(ROUNDDOWN(imHGD/C42,2),"0.00"),".")</f>
        <v>+0.09</v>
      </c>
      <c r="F42" s="4" t="n">
        <f aca="false">IF(AND("."=O42,ISNUMBER(M42)),M42*2,".")</f>
        <v>1118</v>
      </c>
      <c r="G42" s="1" t="str">
        <f aca="false">IF(ISNUMBER(F42),"+"&amp;TEXT(ROUNDDOWN(imHGR/F42,2),"0.00"),".")</f>
        <v>+0.15</v>
      </c>
      <c r="H42" s="1" t="str">
        <f aca="false">IF(ISNUMBER(F42),"+"&amp;TEXT(ROUNDDOWN(imHGD/F42,2),"0.00"),".")</f>
        <v>+0.06</v>
      </c>
      <c r="I42" s="1" t="str">
        <f aca="false">imHBD</f>
        <v>-1.75</v>
      </c>
      <c r="J42" s="1" t="str">
        <f aca="false">imHPR</f>
        <v>-3.50</v>
      </c>
      <c r="L42" s="1" t="n">
        <f aca="false">nt!E42</f>
        <v>412</v>
      </c>
      <c r="M42" s="1" t="n">
        <f aca="false">nt!F42</f>
        <v>559</v>
      </c>
      <c r="N42" s="1" t="str">
        <f aca="false">nt!M42</f>
        <v>.</v>
      </c>
      <c r="O42" s="1" t="str">
        <f aca="false">nt!N42</f>
        <v>.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colspan=2&gt;.")&amp;"&lt;td&gt;"&amp;I42&amp;":"&amp;J42&amp;"&lt;td&gt;DBP"</f>
        <v>&lt;td&gt;BEGINNING OF LIFE [THE GROUND PULSE MIX]&lt;td class="lv_s al_r"&gt;824&lt;td class="lv_s"&gt;+0.20:+0.09&lt;td class="lv_a al_r"&gt;1118&lt;td class="lv_a"&gt;+0.15:+0.06&lt;td&gt;-1.75:-3.50&lt;td&gt;DBP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BEGINNING OF LIFE</v>
      </c>
      <c r="C43" s="4" t="n">
        <f aca="false">IF(AND("."=N43,ISNUMBER(L43)),L43*2,".")</f>
        <v>160</v>
      </c>
      <c r="D43" s="1" t="str">
        <f aca="false">IF(ISNUMBER(C43),"+"&amp;TEXT(ROUNDDOWN(imHGR/C43,2),"0.00"),".")</f>
        <v>+1.05</v>
      </c>
      <c r="E43" s="1" t="str">
        <f aca="false">IF(ISNUMBER(C43),"+"&amp;TEXT(ROUNDDOWN(imHGD/C43,2),"0.00"),".")</f>
        <v>+0.46</v>
      </c>
      <c r="F43" s="4" t="str">
        <f aca="false">IF(AND("."=O43,ISNUMBER(M43)),M43*2,".")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-1.75</v>
      </c>
      <c r="J43" s="1" t="str">
        <f aca="false">imHPR</f>
        <v>-3.50</v>
      </c>
      <c r="L43" s="1" t="n">
        <f aca="false">nt!E43</f>
        <v>80</v>
      </c>
      <c r="M43" s="1" t="str">
        <f aca="false">nt!F43</f>
        <v>.</v>
      </c>
      <c r="N43" s="1" t="str">
        <f aca="false">nt!M43</f>
        <v>.</v>
      </c>
      <c r="O43" s="1" t="str">
        <f aca="false">nt!N43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colspan=2&gt;.")&amp;"&lt;td&gt;"&amp;I43&amp;":"&amp;J43&amp;"&lt;td&gt;DBP"</f>
        <v>&lt;td&gt;BEGINNING OF LIFE&lt;td class="lv_s al_r"&gt;160&lt;td class="lv_s"&gt;+1.05:+0.46&lt;td colspan=2&gt;.&lt;td&gt;-1.75:-3.50&lt;td&gt;DBP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ACID BOMB [LATINIZE MIX]</v>
      </c>
      <c r="C44" s="4" t="str">
        <f aca="false">IF(AND("."=N44,ISNUMBER(L44)),L44*2,".")</f>
        <v>.</v>
      </c>
      <c r="D44" s="1" t="str">
        <f aca="false">IF(ISNUMBER(C44),"+"&amp;TEXT(ROUNDDOWN(imHGR/C44,2),"0.00"),".")</f>
        <v>.</v>
      </c>
      <c r="E44" s="1" t="str">
        <f aca="false">IF(ISNUMBER(C44),"+"&amp;TEXT(ROUNDDOWN(imHGD/C44,2),"0.00"),".")</f>
        <v>.</v>
      </c>
      <c r="F44" s="4" t="n">
        <f aca="false">IF(AND("."=O44,ISNUMBER(M44)),M44*2,".")</f>
        <v>1174</v>
      </c>
      <c r="G44" s="1" t="str">
        <f aca="false">IF(ISNUMBER(F44),"+"&amp;TEXT(ROUNDDOWN(imHGR/F44,2),"0.00"),".")</f>
        <v>+0.14</v>
      </c>
      <c r="H44" s="1" t="str">
        <f aca="false">IF(ISNUMBER(F44),"+"&amp;TEXT(ROUNDDOWN(imHGD/F44,2),"0.00"),".")</f>
        <v>+0.06</v>
      </c>
      <c r="I44" s="1" t="str">
        <f aca="false">imHBD</f>
        <v>-1.75</v>
      </c>
      <c r="J44" s="1" t="str">
        <f aca="false">imHPR</f>
        <v>-3.50</v>
      </c>
      <c r="L44" s="1" t="n">
        <f aca="false">nt!E44</f>
        <v>396</v>
      </c>
      <c r="M44" s="1" t="n">
        <f aca="false">nt!F44</f>
        <v>587</v>
      </c>
      <c r="N44" s="1" t="str">
        <f aca="false">nt!M44</f>
        <v>no</v>
      </c>
      <c r="O44" s="1" t="str">
        <f aca="false">nt!N44</f>
        <v>.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colspan=2&gt;.")&amp;"&lt;td&gt;"&amp;I44&amp;":"&amp;J44&amp;"&lt;td&gt;DBP"</f>
        <v>&lt;td&gt;ACID BOMB [LATINIZE MIX]&lt;td colspan=2&gt;.&lt;td class="lv_a al_r"&gt;1174&lt;td class="lv_a"&gt;+0.14:+0.06&lt;td&gt;-1.75:-3.50&lt;td&gt;DBP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ACID BOMB</v>
      </c>
      <c r="C45" s="4" t="n">
        <f aca="false">IF(AND("."=N45,ISNUMBER(L45)),L45*2,".")</f>
        <v>668</v>
      </c>
      <c r="D45" s="1" t="str">
        <f aca="false">IF(ISNUMBER(C45),"+"&amp;TEXT(ROUNDDOWN(imHGR/C45,2),"0.00"),".")</f>
        <v>+0.25</v>
      </c>
      <c r="E45" s="1" t="str">
        <f aca="false">IF(ISNUMBER(C45),"+"&amp;TEXT(ROUNDDOWN(imHGD/C45,2),"0.00"),".")</f>
        <v>+0.11</v>
      </c>
      <c r="F45" s="4" t="str">
        <f aca="false">IF(AND("."=O45,ISNUMBER(M45)),M45*2,".")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-1.75</v>
      </c>
      <c r="J45" s="1" t="str">
        <f aca="false">imHPR</f>
        <v>-3.50</v>
      </c>
      <c r="L45" s="1" t="n">
        <f aca="false">nt!E45</f>
        <v>334</v>
      </c>
      <c r="M45" s="1" t="str">
        <f aca="false">nt!F45</f>
        <v>.</v>
      </c>
      <c r="N45" s="1" t="str">
        <f aca="false">nt!M45</f>
        <v>.</v>
      </c>
      <c r="O45" s="1" t="str">
        <f aca="false">nt!N45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colspan=2&gt;.")&amp;"&lt;td&gt;"&amp;I45&amp;":"&amp;J45&amp;"&lt;td&gt;DBP"</f>
        <v>&lt;td&gt;ACID BOMB&lt;td class="lv_s al_r"&gt;668&lt;td class="lv_s"&gt;+0.25:+0.11&lt;td colspan=2&gt;.&lt;td&gt;-1.75:-3.50&lt;td&gt;DBP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GUILTY</v>
      </c>
      <c r="C46" s="4" t="n">
        <f aca="false">IF(AND("."=N46,ISNUMBER(L46)),L46*2,".")</f>
        <v>1008</v>
      </c>
      <c r="D46" s="1" t="str">
        <f aca="false">IF(ISNUMBER(C46),"+"&amp;TEXT(ROUNDDOWN(imHGR/C46,2),"0.00"),".")</f>
        <v>+0.16</v>
      </c>
      <c r="E46" s="1" t="str">
        <f aca="false">IF(ISNUMBER(C46),"+"&amp;TEXT(ROUNDDOWN(imHGD/C46,2),"0.00"),".")</f>
        <v>+0.07</v>
      </c>
      <c r="F46" s="4" t="str">
        <f aca="false">IF(AND("."=O46,ISNUMBER(M46)),M46*2,".")</f>
        <v>.</v>
      </c>
      <c r="G46" s="1" t="str">
        <f aca="false">IF(ISNUMBER(F46),"+"&amp;TEXT(ROUNDDOWN(imHGR/F46,2),"0.00"),".")</f>
        <v>.</v>
      </c>
      <c r="H46" s="1" t="str">
        <f aca="false">IF(ISNUMBER(F46),"+"&amp;TEXT(ROUNDDOWN(imHGD/F46,2),"0.00"),".")</f>
        <v>.</v>
      </c>
      <c r="I46" s="1" t="str">
        <f aca="false">imHBD</f>
        <v>-1.75</v>
      </c>
      <c r="J46" s="1" t="str">
        <f aca="false">imHPR</f>
        <v>-3.50</v>
      </c>
      <c r="L46" s="1" t="n">
        <f aca="false">nt!E46</f>
        <v>504</v>
      </c>
      <c r="M46" s="1" t="n">
        <f aca="false">nt!F46</f>
        <v>725</v>
      </c>
      <c r="N46" s="1" t="str">
        <f aca="false">nt!M46</f>
        <v>.</v>
      </c>
      <c r="O46" s="1" t="str">
        <f aca="false">nt!N46</f>
        <v>no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colspan=2&gt;.")&amp;"&lt;td&gt;"&amp;I46&amp;":"&amp;J46&amp;"&lt;td&gt;DBP"</f>
        <v>&lt;td&gt;GUILTY&lt;td class="lv_s al_r"&gt;1008&lt;td class="lv_s"&gt;+0.16:+0.07&lt;td colspan=2&gt;.&lt;td&gt;-1.75:-3.50&lt;td&gt;DBP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DJ-BATTLE [JODLER MIX]</v>
      </c>
      <c r="C47" s="4" t="n">
        <f aca="false">IF(AND("."=N47,ISNUMBER(L47)),L47*2,".")</f>
        <v>420</v>
      </c>
      <c r="D47" s="1" t="str">
        <f aca="false">IF(ISNUMBER(C47),"+"&amp;TEXT(ROUNDDOWN(imHGR/C47,2),"0.00"),".")</f>
        <v>+0.40</v>
      </c>
      <c r="E47" s="1" t="str">
        <f aca="false">IF(ISNUMBER(C47),"+"&amp;TEXT(ROUNDDOWN(imHGD/C47,2),"0.00"),".")</f>
        <v>+0.17</v>
      </c>
      <c r="F47" s="4" t="str">
        <f aca="false">IF(AND("."=O47,ISNUMBER(M47)),M47*2,".")</f>
        <v>.</v>
      </c>
      <c r="G47" s="1" t="str">
        <f aca="false">IF(ISNUMBER(F47),"+"&amp;TEXT(ROUNDDOWN(imHGR/F47,2),"0.00"),".")</f>
        <v>.</v>
      </c>
      <c r="H47" s="1" t="str">
        <f aca="false">IF(ISNUMBER(F47),"+"&amp;TEXT(ROUNDDOWN(imHGD/F47,2),"0.00"),".")</f>
        <v>.</v>
      </c>
      <c r="I47" s="1" t="str">
        <f aca="false">imHBD</f>
        <v>-1.75</v>
      </c>
      <c r="J47" s="1" t="str">
        <f aca="false">imHPR</f>
        <v>-3.50</v>
      </c>
      <c r="L47" s="1" t="n">
        <f aca="false">nt!E47</f>
        <v>210</v>
      </c>
      <c r="M47" s="1" t="str">
        <f aca="false">nt!F47</f>
        <v>.</v>
      </c>
      <c r="N47" s="1" t="str">
        <f aca="false">nt!M47</f>
        <v>.</v>
      </c>
      <c r="O47" s="1" t="str">
        <f aca="false">nt!N47</f>
        <v>.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colspan=2&gt;.")&amp;"&lt;td&gt;"&amp;I47&amp;":"&amp;J47&amp;"&lt;td&gt;DBP"</f>
        <v>&lt;td&gt;DJ-BATTLE [JODLER MIX]&lt;td class="lv_s al_r"&gt;420&lt;td class="lv_s"&gt;+0.40:+0.17&lt;td colspan=2&gt;.&lt;td&gt;-1.75:-3.50&lt;td&gt;DBP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no1!B1</f>
        <v>beatmania featuring CORE REMIX</v>
      </c>
      <c r="C1" s="1" t="s">
        <v>138</v>
      </c>
      <c r="E1" s="1" t="n">
        <f aca="false">COUNTIF(E:E,"ok")</f>
        <v>39</v>
      </c>
      <c r="F1" s="1" t="n">
        <f aca="false">COUNTIF(F:F,"ok")</f>
        <v>39</v>
      </c>
    </row>
    <row r="2" customFormat="false" ht="14" hidden="false" customHeight="false" outlineLevel="0" collapsed="false">
      <c r="B2" s="1" t="str">
        <f aca="false">no1!B2</f>
        <v>1p normal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no1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no1!B9</f>
        <v>KOUYOU</v>
      </c>
      <c r="C9" s="4" t="n">
        <v>1.44</v>
      </c>
      <c r="D9" s="4" t="n">
        <v>0.64</v>
      </c>
      <c r="E9" s="4" t="str">
        <f aca="false">IF("."=no1!D9,"--",IF(ISBLANK(C9),"//",IF(C9=VALUE(no1!D9),"ok","■")))</f>
        <v>ok</v>
      </c>
      <c r="F9" s="4" t="str">
        <f aca="false">IF("."=no1!E9,"--",IF(ISBLANK(D9),"//",IF(D9=VALUE(no1!E9),"ok","■")))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no1!B10</f>
        <v>DO YOU LOVE ME? [FINAL EDIT]</v>
      </c>
      <c r="C10" s="4" t="n">
        <v>1.01</v>
      </c>
      <c r="D10" s="4" t="n">
        <v>0.45</v>
      </c>
      <c r="E10" s="4" t="str">
        <f aca="false">IF("."=no1!D10,"--",IF(ISBLANK(C10),"//",IF(C10=VALUE(no1!D10),"ok","■")))</f>
        <v>ok</v>
      </c>
      <c r="F10" s="4" t="str">
        <f aca="false">IF("."=no1!E10,"--",IF(ISBLANK(D10),"//",IF(D10=VALUE(no1!E10),"ok","■")))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no1!B11</f>
        <v>DO YOU LOVE ME?</v>
      </c>
      <c r="C11" s="4" t="n">
        <v>1.16</v>
      </c>
      <c r="D11" s="4" t="n">
        <v>0.51</v>
      </c>
      <c r="E11" s="4" t="str">
        <f aca="false">IF("."=no1!D11,"--",IF(ISBLANK(C11),"//",IF(C11=VALUE(no1!D11),"ok","■")))</f>
        <v>ok</v>
      </c>
      <c r="F11" s="4" t="str">
        <f aca="false">IF("."=no1!E11,"--",IF(ISBLANK(D11),"//",IF(D11=VALUE(no1!E11),"ok","■")))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no1!B12</f>
        <v>JAM JAM REGGAE [JAM JAM MIX]</v>
      </c>
      <c r="C12" s="4" t="n">
        <v>1.15</v>
      </c>
      <c r="D12" s="4" t="n">
        <v>0.51</v>
      </c>
      <c r="E12" s="4" t="str">
        <f aca="false">IF("."=no1!D12,"--",IF(ISBLANK(C12),"//",IF(C12=VALUE(no1!D12),"ok","■")))</f>
        <v>ok</v>
      </c>
      <c r="F12" s="4" t="str">
        <f aca="false">IF("."=no1!E12,"--",IF(ISBLANK(D12),"//",IF(D12=VALUE(no1!E12),"ok","■")))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no1!B13</f>
        <v>JAM JAM REGGAE</v>
      </c>
      <c r="C13" s="4" t="n">
        <v>2.7</v>
      </c>
      <c r="D13" s="4" t="n">
        <v>1.2</v>
      </c>
      <c r="E13" s="4" t="str">
        <f aca="false">IF("."=no1!D13,"--",IF(ISBLANK(C13),"//",IF(C13=VALUE(no1!D13),"ok","■")))</f>
        <v>ok</v>
      </c>
      <c r="F13" s="4" t="str">
        <f aca="false">IF("."=no1!E13,"--",IF(ISBLANK(D13),"//",IF(D13=VALUE(no1!E13),"ok","■")))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no1!B14</f>
        <v>STAY WITH ME [BIGBEAT MIX]</v>
      </c>
      <c r="C14" s="4" t="n">
        <v>0.71</v>
      </c>
      <c r="D14" s="4" t="n">
        <v>0.31</v>
      </c>
      <c r="E14" s="4" t="str">
        <f aca="false">IF("."=no1!D14,"--",IF(ISBLANK(C14),"//",IF(C14=VALUE(no1!D14),"ok","■")))</f>
        <v>ok</v>
      </c>
      <c r="F14" s="4" t="str">
        <f aca="false">IF("."=no1!E14,"--",IF(ISBLANK(D14),"//",IF(D14=VALUE(no1!E14),"ok","■")))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no1!B15</f>
        <v>LOVE'S THEME OF BEATMANIA</v>
      </c>
      <c r="C15" s="4" t="n">
        <v>1.08</v>
      </c>
      <c r="D15" s="4" t="n">
        <v>0.48</v>
      </c>
      <c r="E15" s="4" t="str">
        <f aca="false">IF("."=no1!D15,"--",IF(ISBLANK(C15),"//",IF(C15=VALUE(no1!D15),"ok","■")))</f>
        <v>ok</v>
      </c>
      <c r="F15" s="4" t="str">
        <f aca="false">IF("."=no1!E15,"--",IF(ISBLANK(D15),"//",IF(D15=VALUE(no1!E15),"ok","■")))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no1!B16</f>
        <v>LOVE SO GROOVY [SLEEP MIX]</v>
      </c>
      <c r="C16" s="4" t="n">
        <v>0.96</v>
      </c>
      <c r="D16" s="4" t="n">
        <v>0.42</v>
      </c>
      <c r="E16" s="4" t="str">
        <f aca="false">IF("."=no1!D16,"--",IF(ISBLANK(C16),"//",IF(C16=VALUE(no1!D16),"ok","■")))</f>
        <v>ok</v>
      </c>
      <c r="F16" s="4" t="str">
        <f aca="false">IF("."=no1!E16,"--",IF(ISBLANK(D16),"//",IF(D16=VALUE(no1!E16),"ok","■")))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no1!B17</f>
        <v>LOVE SO GROOVY</v>
      </c>
      <c r="C17" s="4" t="n">
        <v>1.11</v>
      </c>
      <c r="D17" s="4" t="n">
        <v>0.49</v>
      </c>
      <c r="E17" s="4" t="str">
        <f aca="false">IF("."=no1!D17,"--",IF(ISBLANK(C17),"//",IF(C17=VALUE(no1!D17),"ok","■")))</f>
        <v>ok</v>
      </c>
      <c r="F17" s="4" t="str">
        <f aca="false">IF("."=no1!E17,"--",IF(ISBLANK(D17),"//",IF(D17=VALUE(no1!E17),"ok","■")))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no1!B18</f>
        <v>U GOTTA GROOVE [FUTURE LATIN MIX]</v>
      </c>
      <c r="C18" s="4" t="n">
        <v>0.91</v>
      </c>
      <c r="D18" s="4" t="n">
        <v>0.4</v>
      </c>
      <c r="E18" s="4" t="str">
        <f aca="false">IF("."=no1!D18,"--",IF(ISBLANK(C18),"//",IF(C18=VALUE(no1!D18),"ok","■")))</f>
        <v>ok</v>
      </c>
      <c r="F18" s="4" t="str">
        <f aca="false">IF("."=no1!E18,"--",IF(ISBLANK(D18),"//",IF(D18=VALUE(no1!E18),"ok","■")))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no1!B19</f>
        <v>U GOTTA GROOVE</v>
      </c>
      <c r="C19" s="4" t="n">
        <v>2.12</v>
      </c>
      <c r="D19" s="4" t="n">
        <v>0.94</v>
      </c>
      <c r="E19" s="4" t="str">
        <f aca="false">IF("."=no1!D19,"--",IF(ISBLANK(C19),"//",IF(C19=VALUE(no1!D19),"ok","■")))</f>
        <v>ok</v>
      </c>
      <c r="F19" s="4" t="str">
        <f aca="false">IF("."=no1!E19,"--",IF(ISBLANK(D19),"//",IF(D19=VALUE(no1!E19),"ok","■")))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no1!B20</f>
        <v>2 GORGEOUS 4U [EMULATE MIX]</v>
      </c>
      <c r="C20" s="4" t="n">
        <v>0.58</v>
      </c>
      <c r="D20" s="4" t="n">
        <v>0.26</v>
      </c>
      <c r="E20" s="4" t="str">
        <f aca="false">IF("."=no1!D20,"--",IF(ISBLANK(C20),"//",IF(C20=VALUE(no1!D20),"ok","■")))</f>
        <v>ok</v>
      </c>
      <c r="F20" s="4" t="str">
        <f aca="false">IF("."=no1!E20,"--",IF(ISBLANK(D20),"//",IF(D20=VALUE(no1!E20),"ok","■")))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no1!B21</f>
        <v>2 GORGEOUS 4U</v>
      </c>
      <c r="C21" s="4" t="n">
        <v>2.04</v>
      </c>
      <c r="D21" s="4" t="n">
        <v>0.91</v>
      </c>
      <c r="E21" s="4" t="str">
        <f aca="false">IF("."=no1!D21,"--",IF(ISBLANK(C21),"//",IF(C21=VALUE(no1!D21),"ok","■")))</f>
        <v>ok</v>
      </c>
      <c r="F21" s="4" t="str">
        <f aca="false">IF("."=no1!E21,"--",IF(ISBLANK(D21),"//",IF(D21=VALUE(no1!E21),"ok","■")))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no1!B22</f>
        <v>20,NOVEMBER [FINAL EDIT]</v>
      </c>
      <c r="C22" s="4" t="n">
        <v>0.73</v>
      </c>
      <c r="D22" s="4" t="n">
        <v>0.32</v>
      </c>
      <c r="E22" s="4" t="str">
        <f aca="false">IF("."=no1!D22,"--",IF(ISBLANK(C22),"//",IF(C22=VALUE(no1!D22),"ok","■")))</f>
        <v>ok</v>
      </c>
      <c r="F22" s="4" t="str">
        <f aca="false">IF("."=no1!E22,"--",IF(ISBLANK(D22),"//",IF(D22=VALUE(no1!E22),"ok","■")))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no1!B23</f>
        <v>20,NOVEMBER [SINGLE MIX]</v>
      </c>
      <c r="C23" s="4" t="n">
        <v>0.55</v>
      </c>
      <c r="D23" s="4" t="n">
        <v>0.24</v>
      </c>
      <c r="E23" s="4" t="str">
        <f aca="false">IF("."=no1!D23,"--",IF(ISBLANK(C23),"//",IF(C23=VALUE(no1!D23),"ok","■")))</f>
        <v>ok</v>
      </c>
      <c r="F23" s="4" t="str">
        <f aca="false">IF("."=no1!E23,"--",IF(ISBLANK(D23),"//",IF(D23=VALUE(no1!E23),"ok","■")))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no1!B24</f>
        <v>ANALYZE</v>
      </c>
      <c r="C24" s="4" t="n">
        <v>1.26</v>
      </c>
      <c r="D24" s="4" t="n">
        <v>0.56</v>
      </c>
      <c r="E24" s="4" t="str">
        <f aca="false">IF("."=no1!D24,"--",IF(ISBLANK(C24),"//",IF(C24=VALUE(no1!D24),"ok","■")))</f>
        <v>ok</v>
      </c>
      <c r="F24" s="4" t="str">
        <f aca="false">IF("."=no1!E24,"--",IF(ISBLANK(D24),"//",IF(D24=VALUE(no1!E24),"ok","■")))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no1!B25</f>
        <v>GREED EATER [DEAL WITH IT MIX]</v>
      </c>
      <c r="C25" s="4" t="n">
        <v>0.87</v>
      </c>
      <c r="D25" s="4" t="n">
        <v>0.38</v>
      </c>
      <c r="E25" s="4" t="str">
        <f aca="false">IF("."=no1!D25,"--",IF(ISBLANK(C25),"//",IF(C25=VALUE(no1!D25),"ok","■")))</f>
        <v>ok</v>
      </c>
      <c r="F25" s="4" t="str">
        <f aca="false">IF("."=no1!E25,"--",IF(ISBLANK(D25),"//",IF(D25=VALUE(no1!E25),"ok","■")))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no1!B26</f>
        <v>2 GORGEOUS 4U</v>
      </c>
      <c r="C26" s="4" t="n">
        <v>2.04</v>
      </c>
      <c r="D26" s="4" t="n">
        <v>0.91</v>
      </c>
      <c r="E26" s="4" t="str">
        <f aca="false">IF("."=no1!D26,"--",IF(ISBLANK(C26),"//",IF(C26=VALUE(no1!D26),"ok","■")))</f>
        <v>ok</v>
      </c>
      <c r="F26" s="4" t="str">
        <f aca="false">IF("."=no1!E26,"--",IF(ISBLANK(D26),"//",IF(D26=VALUE(no1!E26),"ok","■")))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no1!B27</f>
        <v>OVERDOSER [FLOTAGE MIX]</v>
      </c>
      <c r="C27" s="4" t="n">
        <v>0.82</v>
      </c>
      <c r="D27" s="4" t="n">
        <v>0.36</v>
      </c>
      <c r="E27" s="4" t="str">
        <f aca="false">IF("."=no1!D27,"--",IF(ISBLANK(C27),"//",IF(C27=VALUE(no1!D27),"ok","■")))</f>
        <v>ok</v>
      </c>
      <c r="F27" s="4" t="str">
        <f aca="false">IF("."=no1!E27,"--",IF(ISBLANK(D27),"//",IF(D27=VALUE(no1!E27),"ok","■")))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no1!B28</f>
        <v>OVERDOSER [ROMO MIX]</v>
      </c>
      <c r="C28" s="4" t="n">
        <v>1.02</v>
      </c>
      <c r="D28" s="4" t="n">
        <v>0.45</v>
      </c>
      <c r="E28" s="4" t="str">
        <f aca="false">IF("."=no1!D28,"--",IF(ISBLANK(C28),"//",IF(C28=VALUE(no1!D28),"ok","■")))</f>
        <v>ok</v>
      </c>
      <c r="F28" s="4" t="str">
        <f aca="false">IF("."=no1!E28,"--",IF(ISBLANK(D28),"//",IF(D28=VALUE(no1!E28),"ok","■")))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no1!B29</f>
        <v>SKA A GO GO [SKA CORE MIX]</v>
      </c>
      <c r="C29" s="4" t="n">
        <v>0.68</v>
      </c>
      <c r="D29" s="4" t="n">
        <v>0.3</v>
      </c>
      <c r="E29" s="4" t="str">
        <f aca="false">IF("."=no1!D29,"--",IF(ISBLANK(C29),"//",IF(C29=VALUE(no1!D29),"ok","■")))</f>
        <v>ok</v>
      </c>
      <c r="F29" s="4" t="str">
        <f aca="false">IF("."=no1!E29,"--",IF(ISBLANK(D29),"//",IF(D29=VALUE(no1!E29),"ok","■")))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no1!B30</f>
        <v>SKA A GO GO</v>
      </c>
      <c r="C30" s="4" t="n">
        <v>0.78</v>
      </c>
      <c r="D30" s="4" t="n">
        <v>0.34</v>
      </c>
      <c r="E30" s="4" t="str">
        <f aca="false">IF("."=no1!D30,"--",IF(ISBLANK(C30),"//",IF(C30=VALUE(no1!D30),"ok","■")))</f>
        <v>ok</v>
      </c>
      <c r="F30" s="4" t="str">
        <f aca="false">IF("."=no1!E30,"--",IF(ISBLANK(D30),"//",IF(D30=VALUE(no1!E30),"ok","■")))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no1!B31</f>
        <v>ROCK THE BEATZ</v>
      </c>
      <c r="C31" s="4" t="n">
        <v>0.8</v>
      </c>
      <c r="D31" s="4" t="n">
        <v>0.35</v>
      </c>
      <c r="E31" s="4" t="str">
        <f aca="false">IF("."=no1!D31,"--",IF(ISBLANK(C31),"//",IF(C31=VALUE(no1!D31),"ok","■")))</f>
        <v>ok</v>
      </c>
      <c r="F31" s="4" t="str">
        <f aca="false">IF("."=no1!E31,"--",IF(ISBLANK(D31),"//",IF(D31=VALUE(no1!E31),"ok","■")))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no1!B32</f>
        <v>DEEP CLEAR EYES [THE BLEEPING UP MIX]</v>
      </c>
      <c r="C32" s="4" t="n">
        <v>0.51</v>
      </c>
      <c r="D32" s="4" t="n">
        <v>0.22</v>
      </c>
      <c r="E32" s="4" t="str">
        <f aca="false">IF("."=no1!D32,"--",IF(ISBLANK(C32),"//",IF(C32=VALUE(no1!D32),"ok","■")))</f>
        <v>ok</v>
      </c>
      <c r="F32" s="4" t="str">
        <f aca="false">IF("."=no1!E32,"--",IF(ISBLANK(D32),"//",IF(D32=VALUE(no1!E32),"ok","■")))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no1!B33</f>
        <v>DEEP CLEAR EYES</v>
      </c>
      <c r="C33" s="4" t="n">
        <v>0.71</v>
      </c>
      <c r="D33" s="4" t="n">
        <v>0.31</v>
      </c>
      <c r="E33" s="4" t="str">
        <f aca="false">IF("."=no1!D33,"--",IF(ISBLANK(C33),"//",IF(C33=VALUE(no1!D33),"ok","■")))</f>
        <v>ok</v>
      </c>
      <c r="F33" s="4" t="str">
        <f aca="false">IF("."=no1!E33,"--",IF(ISBLANK(D33),"//",IF(D33=VALUE(no1!E33),"ok","■")))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no1!B34</f>
        <v>SALAMANDER BEAT CRUSH MIX [CRASH MIX]</v>
      </c>
      <c r="C34" s="4" t="n">
        <v>0.71</v>
      </c>
      <c r="D34" s="4" t="n">
        <v>0.31</v>
      </c>
      <c r="E34" s="4" t="str">
        <f aca="false">IF("."=no1!D34,"--",IF(ISBLANK(C34),"//",IF(C34=VALUE(no1!D34),"ok","■")))</f>
        <v>ok</v>
      </c>
      <c r="F34" s="4" t="str">
        <f aca="false">IF("."=no1!E34,"--",IF(ISBLANK(D34),"//",IF(D34=VALUE(no1!E34),"ok","■")))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no1!B35</f>
        <v>SALAMANDER BEAT CRUSH MIX</v>
      </c>
      <c r="C35" s="4" t="n">
        <v>0.98</v>
      </c>
      <c r="D35" s="4" t="n">
        <v>0.43</v>
      </c>
      <c r="E35" s="4" t="str">
        <f aca="false">IF("."=no1!D35,"--",IF(ISBLANK(C35),"//",IF(C35=VALUE(no1!D35),"ok","■")))</f>
        <v>ok</v>
      </c>
      <c r="F35" s="4" t="str">
        <f aca="false">IF("."=no1!E35,"--",IF(ISBLANK(D35),"//",IF(D35=VALUE(no1!E35),"ok","■")))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no1!B36</f>
        <v>E-MOTION [ROMANTIC STYLE]</v>
      </c>
      <c r="C36" s="4" t="n">
        <v>1.08</v>
      </c>
      <c r="D36" s="4" t="n">
        <v>0.48</v>
      </c>
      <c r="E36" s="4" t="str">
        <f aca="false">IF("."=no1!D36,"--",IF(ISBLANK(C36),"//",IF(C36=VALUE(no1!D36),"ok","■")))</f>
        <v>ok</v>
      </c>
      <c r="F36" s="4" t="str">
        <f aca="false">IF("."=no1!E36,"--",IF(ISBLANK(D36),"//",IF(D36=VALUE(no1!E36),"ok","■")))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no1!B37</f>
        <v>E-MOTION [2ND MIX]</v>
      </c>
      <c r="C37" s="4" t="n">
        <v>1.13</v>
      </c>
      <c r="D37" s="4" t="n">
        <v>0.5</v>
      </c>
      <c r="E37" s="4" t="str">
        <f aca="false">IF("."=no1!D37,"--",IF(ISBLANK(C37),"//",IF(C37=VALUE(no1!D37),"ok","■")))</f>
        <v>ok</v>
      </c>
      <c r="F37" s="4" t="str">
        <f aca="false">IF("."=no1!E37,"--",IF(ISBLANK(D37),"//",IF(D37=VALUE(no1!E37),"ok","■")))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no1!B38</f>
        <v>ACROSS THE BOARDERS</v>
      </c>
      <c r="C38" s="4" t="n">
        <v>0.87</v>
      </c>
      <c r="D38" s="4" t="n">
        <v>0.38</v>
      </c>
      <c r="E38" s="4" t="str">
        <f aca="false">IF("."=no1!D38,"--",IF(ISBLANK(C38),"//",IF(C38=VALUE(no1!D38),"ok","■")))</f>
        <v>ok</v>
      </c>
      <c r="F38" s="4" t="str">
        <f aca="false">IF("."=no1!E38,"--",IF(ISBLANK(D38),"//",IF(D38=VALUE(no1!E38),"ok","■")))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no1!B39</f>
        <v>IT'S SO GOOD</v>
      </c>
      <c r="C39" s="4" t="n">
        <v>0.66</v>
      </c>
      <c r="D39" s="4" t="n">
        <v>0.29</v>
      </c>
      <c r="E39" s="4" t="str">
        <f aca="false">IF("."=no1!D39,"--",IF(ISBLANK(C39),"//",IF(C39=VALUE(no1!D39),"ok","■")))</f>
        <v>ok</v>
      </c>
      <c r="F39" s="4" t="str">
        <f aca="false">IF("."=no1!E39,"--",IF(ISBLANK(D39),"//",IF(D39=VALUE(no1!E39),"ok","■")))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no1!B40</f>
        <v>ALIENHEAD</v>
      </c>
      <c r="C40" s="4" t="n">
        <v>0.57</v>
      </c>
      <c r="D40" s="4" t="n">
        <v>0.25</v>
      </c>
      <c r="E40" s="4" t="str">
        <f aca="false">IF("."=no1!D40,"--",IF(ISBLANK(C40),"//",IF(C40=VALUE(no1!D40),"ok","■")))</f>
        <v>ok</v>
      </c>
      <c r="F40" s="4" t="str">
        <f aca="false">IF("."=no1!E40,"--",IF(ISBLANK(D40),"//",IF(D40=VALUE(no1!E40),"ok","■")))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no1!B41</f>
        <v>SOMETHING SPECIAL</v>
      </c>
      <c r="C41" s="4" t="n">
        <v>0.6</v>
      </c>
      <c r="D41" s="4" t="n">
        <v>0.27</v>
      </c>
      <c r="E41" s="4" t="str">
        <f aca="false">IF("."=no1!D41,"--",IF(ISBLANK(C41),"//",IF(C41=VALUE(no1!D41),"ok","■")))</f>
        <v>ok</v>
      </c>
      <c r="F41" s="4" t="str">
        <f aca="false">IF("."=no1!E41,"--",IF(ISBLANK(D41),"//",IF(D41=VALUE(no1!E41),"ok","■")))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no1!B42</f>
        <v>BEGINNING OF LIFE [THE GROUND PULSE MIX]</v>
      </c>
      <c r="C42" s="4" t="n">
        <v>1.27</v>
      </c>
      <c r="D42" s="4" t="n">
        <v>0.56</v>
      </c>
      <c r="E42" s="4" t="str">
        <f aca="false">IF("."=no1!D42,"--",IF(ISBLANK(C42),"//",IF(C42=VALUE(no1!D42),"ok","■")))</f>
        <v>ok</v>
      </c>
      <c r="F42" s="4" t="str">
        <f aca="false">IF("."=no1!E42,"--",IF(ISBLANK(D42),"//",IF(D42=VALUE(no1!E42),"ok","■")))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no1!B43</f>
        <v>BEGINNING OF LIFE</v>
      </c>
      <c r="C43" s="4" t="n">
        <v>2.1</v>
      </c>
      <c r="D43" s="4" t="n">
        <v>0.93</v>
      </c>
      <c r="E43" s="4" t="str">
        <f aca="false">IF("."=no1!D43,"--",IF(ISBLANK(C43),"//",IF(C43=VALUE(no1!D43),"ok","■")))</f>
        <v>ok</v>
      </c>
      <c r="F43" s="4" t="str">
        <f aca="false">IF("."=no1!E43,"--",IF(ISBLANK(D43),"//",IF(D43=VALUE(no1!E43),"ok","■")))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no1!B44</f>
        <v>ACID BOMB [LATINIZE MIX]</v>
      </c>
      <c r="C44" s="4" t="n">
        <v>0.65</v>
      </c>
      <c r="D44" s="4" t="n">
        <v>0.28</v>
      </c>
      <c r="E44" s="4" t="str">
        <f aca="false">IF("."=no1!D44,"--",IF(ISBLANK(C44),"//",IF(C44=VALUE(no1!D44),"ok","■")))</f>
        <v>ok</v>
      </c>
      <c r="F44" s="4" t="str">
        <f aca="false">IF("."=no1!E44,"--",IF(ISBLANK(D44),"//",IF(D44=VALUE(no1!E44),"ok","■")))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no1!B45</f>
        <v>ACID BOMB</v>
      </c>
      <c r="C45" s="4" t="n">
        <v>0.5</v>
      </c>
      <c r="D45" s="4" t="n">
        <v>0.22</v>
      </c>
      <c r="E45" s="4" t="str">
        <f aca="false">IF("."=no1!D45,"--",IF(ISBLANK(C45),"//",IF(C45=VALUE(no1!D45),"ok","■")))</f>
        <v>ok</v>
      </c>
      <c r="F45" s="4" t="str">
        <f aca="false">IF("."=no1!E45,"--",IF(ISBLANK(D45),"//",IF(D45=VALUE(no1!E45),"ok","■")))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no1!B46</f>
        <v>GUILTY</v>
      </c>
      <c r="C46" s="4" t="n">
        <v>0.57</v>
      </c>
      <c r="D46" s="4" t="n">
        <v>0.25</v>
      </c>
      <c r="E46" s="4" t="str">
        <f aca="false">IF("."=no1!D46,"--",IF(ISBLANK(C46),"//",IF(C46=VALUE(no1!D46),"ok","■")))</f>
        <v>ok</v>
      </c>
      <c r="F46" s="4" t="str">
        <f aca="false">IF("."=no1!E46,"--",IF(ISBLANK(D46),"//",IF(D46=VALUE(no1!E46),"ok","■")))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no1!B47</f>
        <v>DJ-BATTLE [JODLER MIX]</v>
      </c>
      <c r="C47" s="4" t="n">
        <v>1.52</v>
      </c>
      <c r="D47" s="4" t="n">
        <v>0.67</v>
      </c>
      <c r="E47" s="4" t="str">
        <f aca="false">IF("."=no1!D47,"--",IF(ISBLANK(C47),"//",IF(C47=VALUE(no1!D47),"ok","■")))</f>
        <v>ok</v>
      </c>
      <c r="F47" s="4" t="str">
        <f aca="false">IF("."=no1!E47,"--",IF(ISBLANK(D47),"//",IF(D47=VALUE(no1!E47),"ok","■")))</f>
        <v>ok</v>
      </c>
    </row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G47" activeCellId="0" sqref="G4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ha1!B1</f>
        <v>beatmania featuring CORE REMIX</v>
      </c>
      <c r="C1" s="1" t="s">
        <v>138</v>
      </c>
      <c r="E1" s="1" t="n">
        <f aca="false">COUNTIF(E:E,"ok")</f>
        <v>39</v>
      </c>
      <c r="F1" s="1" t="n">
        <f aca="false">COUNTIF(F:F,"ok")</f>
        <v>39</v>
      </c>
      <c r="I1" s="1" t="n">
        <f aca="false">COUNTIF(I:I,"ok")</f>
        <v>11</v>
      </c>
      <c r="J1" s="1" t="n">
        <f aca="false">COUNTIF(J:J,"ok")</f>
        <v>11</v>
      </c>
    </row>
    <row r="2" customFormat="false" ht="14" hidden="false" customHeight="false" outlineLevel="0" collapsed="false">
      <c r="B2" s="1" t="str">
        <f aca="false">ha1!B2</f>
        <v>1p hard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28</v>
      </c>
      <c r="J3" s="1" t="n">
        <f aca="false">COUNTIF(J:J,"--")</f>
        <v>28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ha1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126</v>
      </c>
      <c r="H7" s="1" t="s">
        <v>127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ha1!B9</f>
        <v>KOUYOU</v>
      </c>
      <c r="C9" s="1" t="n">
        <v>1.32</v>
      </c>
      <c r="D9" s="4" t="n">
        <v>0.58</v>
      </c>
      <c r="E9" s="4" t="str">
        <f aca="false">IF("."=ha1!D9,"--",IF(ISBLANK(C9),"//",IF(C9=VALUE(ha1!D9),"ok","■")))</f>
        <v>ok</v>
      </c>
      <c r="F9" s="4" t="str">
        <f aca="false">IF("."=ha1!E9,"--",IF(ISBLANK(D9),"//",IF(D9=VALUE(ha1!E9),"ok","■")))</f>
        <v>ok</v>
      </c>
      <c r="G9" s="1" t="s">
        <v>81</v>
      </c>
      <c r="H9" s="1" t="s">
        <v>81</v>
      </c>
      <c r="I9" s="1" t="str">
        <f aca="false">IF("."=ha1!G9,"--",IF(ISBLANK(G9),"//",IF(G9=VALUE(ha1!G9),"ok","■")))</f>
        <v>--</v>
      </c>
      <c r="J9" s="1" t="str">
        <f aca="false">IF("."=ha1!H9,"--",IF(ISBLANK(H9),"//",IF(H9=VALUE(ha1!H9),"ok","■")))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ha1!B10</f>
        <v>DO YOU LOVE ME? [FINAL EDIT]</v>
      </c>
      <c r="C10" s="1" t="n">
        <v>0.87</v>
      </c>
      <c r="D10" s="4" t="n">
        <v>0.38</v>
      </c>
      <c r="E10" s="4" t="str">
        <f aca="false">IF("."=ha1!D10,"--",IF(ISBLANK(C10),"//",IF(C10=VALUE(ha1!D10),"ok","■")))</f>
        <v>ok</v>
      </c>
      <c r="F10" s="4" t="str">
        <f aca="false">IF("."=ha1!E10,"--",IF(ISBLANK(D10),"//",IF(D10=VALUE(ha1!E10),"ok","■")))</f>
        <v>ok</v>
      </c>
      <c r="G10" s="1" t="n">
        <v>0.58</v>
      </c>
      <c r="H10" s="1" t="n">
        <v>0.26</v>
      </c>
      <c r="I10" s="1" t="str">
        <f aca="false">IF("."=ha1!G10,"--",IF(ISBLANK(G10),"//",IF(G10=VALUE(ha1!G10),"ok","■")))</f>
        <v>ok</v>
      </c>
      <c r="J10" s="1" t="str">
        <f aca="false">IF("."=ha1!H10,"--",IF(ISBLANK(H10),"//",IF(H10=VALUE(ha1!H10),"ok","■")))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ha1!B11</f>
        <v>DO YOU LOVE ME?</v>
      </c>
      <c r="C11" s="1" t="n">
        <v>1.16</v>
      </c>
      <c r="D11" s="4" t="n">
        <v>0.51</v>
      </c>
      <c r="E11" s="4" t="str">
        <f aca="false">IF("."=ha1!D11,"--",IF(ISBLANK(C11),"//",IF(C11=VALUE(ha1!D11),"ok","■")))</f>
        <v>ok</v>
      </c>
      <c r="F11" s="4" t="str">
        <f aca="false">IF("."=ha1!E11,"--",IF(ISBLANK(D11),"//",IF(D11=VALUE(ha1!E11),"ok","■")))</f>
        <v>ok</v>
      </c>
      <c r="G11" s="1" t="s">
        <v>81</v>
      </c>
      <c r="H11" s="1" t="s">
        <v>81</v>
      </c>
      <c r="I11" s="1" t="str">
        <f aca="false">IF("."=ha1!G11,"--",IF(ISBLANK(G11),"//",IF(G11=VALUE(ha1!G11),"ok","■")))</f>
        <v>--</v>
      </c>
      <c r="J11" s="1" t="str">
        <f aca="false">IF("."=ha1!H11,"--",IF(ISBLANK(H11),"//",IF(H11=VALUE(ha1!H11),"ok","■")))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ha1!B12</f>
        <v>JAM JAM REGGAE [JAM JAM MIX]</v>
      </c>
      <c r="C12" s="1" t="n">
        <v>0.82</v>
      </c>
      <c r="D12" s="4" t="n">
        <v>0.36</v>
      </c>
      <c r="E12" s="4" t="str">
        <f aca="false">IF("."=ha1!D12,"--",IF(ISBLANK(C12),"//",IF(C12=VALUE(ha1!D12),"ok","■")))</f>
        <v>ok</v>
      </c>
      <c r="F12" s="4" t="str">
        <f aca="false">IF("."=ha1!E12,"--",IF(ISBLANK(D12),"//",IF(D12=VALUE(ha1!E12),"ok","■")))</f>
        <v>ok</v>
      </c>
      <c r="G12" s="1" t="s">
        <v>81</v>
      </c>
      <c r="H12" s="1" t="s">
        <v>81</v>
      </c>
      <c r="I12" s="1" t="str">
        <f aca="false">IF("."=ha1!G12,"--",IF(ISBLANK(G12),"//",IF(G12=VALUE(ha1!G12),"ok","■")))</f>
        <v>--</v>
      </c>
      <c r="J12" s="1" t="str">
        <f aca="false">IF("."=ha1!H12,"--",IF(ISBLANK(H12),"//",IF(H12=VALUE(ha1!H12),"ok","■")))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ha1!B13</f>
        <v>JAM JAM REGGAE</v>
      </c>
      <c r="C13" s="1" t="n">
        <v>2.7</v>
      </c>
      <c r="D13" s="4" t="n">
        <v>1.2</v>
      </c>
      <c r="E13" s="4" t="str">
        <f aca="false">IF("."=ha1!D13,"--",IF(ISBLANK(C13),"//",IF(C13=VALUE(ha1!D13),"ok","■")))</f>
        <v>ok</v>
      </c>
      <c r="F13" s="4" t="str">
        <f aca="false">IF("."=ha1!E13,"--",IF(ISBLANK(D13),"//",IF(D13=VALUE(ha1!E13),"ok","■")))</f>
        <v>ok</v>
      </c>
      <c r="G13" s="1" t="s">
        <v>81</v>
      </c>
      <c r="H13" s="1" t="s">
        <v>81</v>
      </c>
      <c r="I13" s="1" t="str">
        <f aca="false">IF("."=ha1!G13,"--",IF(ISBLANK(G13),"//",IF(G13=VALUE(ha1!G13),"ok","■")))</f>
        <v>--</v>
      </c>
      <c r="J13" s="1" t="str">
        <f aca="false">IF("."=ha1!H13,"--",IF(ISBLANK(H13),"//",IF(H13=VALUE(ha1!H13),"ok","■")))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ha1!B14</f>
        <v>STAY WITH ME [BIGBEAT MIX]</v>
      </c>
      <c r="C14" s="1" t="n">
        <v>0.48</v>
      </c>
      <c r="D14" s="4" t="n">
        <v>0.21</v>
      </c>
      <c r="E14" s="4" t="str">
        <f aca="false">IF("."=ha1!D14,"--",IF(ISBLANK(C14),"//",IF(C14=VALUE(ha1!D14),"ok","■")))</f>
        <v>ok</v>
      </c>
      <c r="F14" s="4" t="str">
        <f aca="false">IF("."=ha1!E14,"--",IF(ISBLANK(D14),"//",IF(D14=VALUE(ha1!E14),"ok","■")))</f>
        <v>ok</v>
      </c>
      <c r="G14" s="1" t="n">
        <v>0.37</v>
      </c>
      <c r="H14" s="1" t="n">
        <v>0.16</v>
      </c>
      <c r="I14" s="1" t="str">
        <f aca="false">IF("."=ha1!G14,"--",IF(ISBLANK(G14),"//",IF(G14=VALUE(ha1!G14),"ok","■")))</f>
        <v>ok</v>
      </c>
      <c r="J14" s="1" t="str">
        <f aca="false">IF("."=ha1!H14,"--",IF(ISBLANK(H14),"//",IF(H14=VALUE(ha1!H14),"ok","■")))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ha1!B15</f>
        <v>LOVE'S THEME OF BEATMANIA</v>
      </c>
      <c r="C15" s="1" t="n">
        <v>0.42</v>
      </c>
      <c r="D15" s="4" t="n">
        <v>0.18</v>
      </c>
      <c r="E15" s="4" t="str">
        <f aca="false">IF("."=ha1!D15,"--",IF(ISBLANK(C15),"//",IF(C15=VALUE(ha1!D15),"ok","■")))</f>
        <v>ok</v>
      </c>
      <c r="F15" s="4" t="str">
        <f aca="false">IF("."=ha1!E15,"--",IF(ISBLANK(D15),"//",IF(D15=VALUE(ha1!E15),"ok","■")))</f>
        <v>ok</v>
      </c>
      <c r="G15" s="1" t="s">
        <v>81</v>
      </c>
      <c r="H15" s="1" t="s">
        <v>81</v>
      </c>
      <c r="I15" s="1" t="str">
        <f aca="false">IF("."=ha1!G15,"--",IF(ISBLANK(G15),"//",IF(G15=VALUE(ha1!G15),"ok","■")))</f>
        <v>--</v>
      </c>
      <c r="J15" s="1" t="str">
        <f aca="false">IF("."=ha1!H15,"--",IF(ISBLANK(H15),"//",IF(H15=VALUE(ha1!H15),"ok","■")))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ha1!B16</f>
        <v>LOVE SO GROOVY [SLEEP MIX]</v>
      </c>
      <c r="C16" s="1" t="n">
        <v>0.82</v>
      </c>
      <c r="D16" s="4" t="n">
        <v>0.36</v>
      </c>
      <c r="E16" s="4" t="str">
        <f aca="false">IF("."=ha1!D16,"--",IF(ISBLANK(C16),"//",IF(C16=VALUE(ha1!D16),"ok","■")))</f>
        <v>ok</v>
      </c>
      <c r="F16" s="4" t="str">
        <f aca="false">IF("."=ha1!E16,"--",IF(ISBLANK(D16),"//",IF(D16=VALUE(ha1!E16),"ok","■")))</f>
        <v>ok</v>
      </c>
      <c r="G16" s="1" t="s">
        <v>81</v>
      </c>
      <c r="H16" s="1" t="s">
        <v>81</v>
      </c>
      <c r="I16" s="1" t="str">
        <f aca="false">IF("."=ha1!G16,"--",IF(ISBLANK(G16),"//",IF(G16=VALUE(ha1!G16),"ok","■")))</f>
        <v>--</v>
      </c>
      <c r="J16" s="1" t="str">
        <f aca="false">IF("."=ha1!H16,"--",IF(ISBLANK(H16),"//",IF(H16=VALUE(ha1!H16),"ok","■")))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ha1!B17</f>
        <v>LOVE SO GROOVY</v>
      </c>
      <c r="C17" s="1" t="n">
        <v>0.99</v>
      </c>
      <c r="D17" s="4" t="n">
        <v>0.44</v>
      </c>
      <c r="E17" s="4" t="str">
        <f aca="false">IF("."=ha1!D17,"--",IF(ISBLANK(C17),"//",IF(C17=VALUE(ha1!D17),"ok","■")))</f>
        <v>ok</v>
      </c>
      <c r="F17" s="4" t="str">
        <f aca="false">IF("."=ha1!E17,"--",IF(ISBLANK(D17),"//",IF(D17=VALUE(ha1!E17),"ok","■")))</f>
        <v>ok</v>
      </c>
      <c r="G17" s="1" t="s">
        <v>81</v>
      </c>
      <c r="H17" s="1" t="s">
        <v>81</v>
      </c>
      <c r="I17" s="1" t="str">
        <f aca="false">IF("."=ha1!G17,"--",IF(ISBLANK(G17),"//",IF(G17=VALUE(ha1!G17),"ok","■")))</f>
        <v>--</v>
      </c>
      <c r="J17" s="1" t="str">
        <f aca="false">IF("."=ha1!H17,"--",IF(ISBLANK(H17),"//",IF(H17=VALUE(ha1!H17),"ok","■")))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ha1!B18</f>
        <v>U GOTTA GROOVE [FUTURE LATIN MIX]</v>
      </c>
      <c r="C18" s="1" t="n">
        <v>0.61</v>
      </c>
      <c r="D18" s="4" t="n">
        <v>0.27</v>
      </c>
      <c r="E18" s="4" t="str">
        <f aca="false">IF("."=ha1!D18,"--",IF(ISBLANK(C18),"//",IF(C18=VALUE(ha1!D18),"ok","■")))</f>
        <v>ok</v>
      </c>
      <c r="F18" s="4" t="str">
        <f aca="false">IF("."=ha1!E18,"--",IF(ISBLANK(D18),"//",IF(D18=VALUE(ha1!E18),"ok","■")))</f>
        <v>ok</v>
      </c>
      <c r="G18" s="1" t="s">
        <v>81</v>
      </c>
      <c r="H18" s="1" t="s">
        <v>81</v>
      </c>
      <c r="I18" s="1" t="str">
        <f aca="false">IF("."=ha1!G18,"--",IF(ISBLANK(G18),"//",IF(G18=VALUE(ha1!G18),"ok","■")))</f>
        <v>--</v>
      </c>
      <c r="J18" s="1" t="str">
        <f aca="false">IF("."=ha1!H18,"--",IF(ISBLANK(H18),"//",IF(H18=VALUE(ha1!H18),"ok","■")))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ha1!B19</f>
        <v>U GOTTA GROOVE</v>
      </c>
      <c r="C19" s="1" t="n">
        <v>2.12</v>
      </c>
      <c r="D19" s="4" t="n">
        <v>0.94</v>
      </c>
      <c r="E19" s="4" t="str">
        <f aca="false">IF("."=ha1!D19,"--",IF(ISBLANK(C19),"//",IF(C19=VALUE(ha1!D19),"ok","■")))</f>
        <v>ok</v>
      </c>
      <c r="F19" s="4" t="str">
        <f aca="false">IF("."=ha1!E19,"--",IF(ISBLANK(D19),"//",IF(D19=VALUE(ha1!E19),"ok","■")))</f>
        <v>ok</v>
      </c>
      <c r="G19" s="1" t="s">
        <v>81</v>
      </c>
      <c r="H19" s="1" t="s">
        <v>81</v>
      </c>
      <c r="I19" s="1" t="str">
        <f aca="false">IF("."=ha1!G19,"--",IF(ISBLANK(G19),"//",IF(G19=VALUE(ha1!G19),"ok","■")))</f>
        <v>--</v>
      </c>
      <c r="J19" s="1" t="str">
        <f aca="false">IF("."=ha1!H19,"--",IF(ISBLANK(H19),"//",IF(H19=VALUE(ha1!H19),"ok","■")))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ha1!B20</f>
        <v>2 GORGEOUS 4U [EMULATE MIX]</v>
      </c>
      <c r="C20" s="1" t="n">
        <v>0.51</v>
      </c>
      <c r="D20" s="4" t="n">
        <v>0.22</v>
      </c>
      <c r="E20" s="4" t="str">
        <f aca="false">IF("."=ha1!D20,"--",IF(ISBLANK(C20),"//",IF(C20=VALUE(ha1!D20),"ok","■")))</f>
        <v>ok</v>
      </c>
      <c r="F20" s="4" t="str">
        <f aca="false">IF("."=ha1!E20,"--",IF(ISBLANK(D20),"//",IF(D20=VALUE(ha1!E20),"ok","■")))</f>
        <v>ok</v>
      </c>
      <c r="G20" s="1" t="s">
        <v>81</v>
      </c>
      <c r="H20" s="1" t="s">
        <v>81</v>
      </c>
      <c r="I20" s="1" t="str">
        <f aca="false">IF("."=ha1!G20,"--",IF(ISBLANK(G20),"//",IF(G20=VALUE(ha1!G20),"ok","■")))</f>
        <v>--</v>
      </c>
      <c r="J20" s="1" t="str">
        <f aca="false">IF("."=ha1!H20,"--",IF(ISBLANK(H20),"//",IF(H20=VALUE(ha1!H20),"ok","■")))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ha1!B21</f>
        <v>2 GORGEOUS 4U</v>
      </c>
      <c r="C21" s="1" t="n">
        <v>2.04</v>
      </c>
      <c r="D21" s="4" t="n">
        <v>0.91</v>
      </c>
      <c r="E21" s="4" t="str">
        <f aca="false">IF("."=ha1!D21,"--",IF(ISBLANK(C21),"//",IF(C21=VALUE(ha1!D21),"ok","■")))</f>
        <v>ok</v>
      </c>
      <c r="F21" s="4" t="str">
        <f aca="false">IF("."=ha1!E21,"--",IF(ISBLANK(D21),"//",IF(D21=VALUE(ha1!E21),"ok","■")))</f>
        <v>ok</v>
      </c>
      <c r="G21" s="1" t="s">
        <v>81</v>
      </c>
      <c r="H21" s="1" t="s">
        <v>81</v>
      </c>
      <c r="I21" s="1" t="str">
        <f aca="false">IF("."=ha1!G21,"--",IF(ISBLANK(G21),"//",IF(G21=VALUE(ha1!G21),"ok","■")))</f>
        <v>--</v>
      </c>
      <c r="J21" s="1" t="str">
        <f aca="false">IF("."=ha1!H21,"--",IF(ISBLANK(H21),"//",IF(H21=VALUE(ha1!H21),"ok","■")))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ha1!B22</f>
        <v>20,NOVEMBER [FINAL EDIT]</v>
      </c>
      <c r="C22" s="1" t="n">
        <v>0.54</v>
      </c>
      <c r="D22" s="4" t="n">
        <v>0.24</v>
      </c>
      <c r="E22" s="4" t="str">
        <f aca="false">IF("."=ha1!D22,"--",IF(ISBLANK(C22),"//",IF(C22=VALUE(ha1!D22),"ok","■")))</f>
        <v>ok</v>
      </c>
      <c r="F22" s="4" t="str">
        <f aca="false">IF("."=ha1!E22,"--",IF(ISBLANK(D22),"//",IF(D22=VALUE(ha1!E22),"ok","■")))</f>
        <v>ok</v>
      </c>
      <c r="G22" s="1" t="n">
        <v>0.32</v>
      </c>
      <c r="H22" s="1" t="n">
        <v>0.14</v>
      </c>
      <c r="I22" s="1" t="str">
        <f aca="false">IF("."=ha1!G22,"--",IF(ISBLANK(G22),"//",IF(G22=VALUE(ha1!G22),"ok","■")))</f>
        <v>ok</v>
      </c>
      <c r="J22" s="1" t="str">
        <f aca="false">IF("."=ha1!H22,"--",IF(ISBLANK(H22),"//",IF(H22=VALUE(ha1!H22),"ok","■")))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ha1!B23</f>
        <v>20,NOVEMBER [SINGLE MIX]</v>
      </c>
      <c r="C23" s="1" t="n">
        <v>0.55</v>
      </c>
      <c r="D23" s="4" t="n">
        <v>0.24</v>
      </c>
      <c r="E23" s="4" t="str">
        <f aca="false">IF("."=ha1!D23,"--",IF(ISBLANK(C23),"//",IF(C23=VALUE(ha1!D23),"ok","■")))</f>
        <v>ok</v>
      </c>
      <c r="F23" s="4" t="str">
        <f aca="false">IF("."=ha1!E23,"--",IF(ISBLANK(D23),"//",IF(D23=VALUE(ha1!E23),"ok","■")))</f>
        <v>ok</v>
      </c>
      <c r="G23" s="1" t="s">
        <v>81</v>
      </c>
      <c r="H23" s="1" t="s">
        <v>81</v>
      </c>
      <c r="I23" s="1" t="str">
        <f aca="false">IF("."=ha1!G23,"--",IF(ISBLANK(G23),"//",IF(G23=VALUE(ha1!G23),"ok","■")))</f>
        <v>--</v>
      </c>
      <c r="J23" s="1" t="str">
        <f aca="false">IF("."=ha1!H23,"--",IF(ISBLANK(H23),"//",IF(H23=VALUE(ha1!H23),"ok","■")))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ha1!B24</f>
        <v>ANALYZE</v>
      </c>
      <c r="C24" s="1" t="n">
        <v>0.57</v>
      </c>
      <c r="D24" s="4" t="n">
        <v>0.25</v>
      </c>
      <c r="E24" s="4" t="str">
        <f aca="false">IF("."=ha1!D24,"--",IF(ISBLANK(C24),"//",IF(C24=VALUE(ha1!D24),"ok","■")))</f>
        <v>ok</v>
      </c>
      <c r="F24" s="4" t="str">
        <f aca="false">IF("."=ha1!E24,"--",IF(ISBLANK(D24),"//",IF(D24=VALUE(ha1!E24),"ok","■")))</f>
        <v>ok</v>
      </c>
      <c r="G24" s="1" t="s">
        <v>81</v>
      </c>
      <c r="H24" s="1" t="s">
        <v>81</v>
      </c>
      <c r="I24" s="1" t="str">
        <f aca="false">IF("."=ha1!G24,"--",IF(ISBLANK(G24),"//",IF(G24=VALUE(ha1!G24),"ok","■")))</f>
        <v>--</v>
      </c>
      <c r="J24" s="1" t="str">
        <f aca="false">IF("."=ha1!H24,"--",IF(ISBLANK(H24),"//",IF(H24=VALUE(ha1!H24),"ok","■")))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ha1!B25</f>
        <v>GREED EATER [DEAL WITH IT MIX]</v>
      </c>
      <c r="C25" s="1" t="n">
        <v>0.59</v>
      </c>
      <c r="D25" s="4" t="n">
        <v>0.26</v>
      </c>
      <c r="E25" s="4" t="str">
        <f aca="false">IF("."=ha1!D25,"--",IF(ISBLANK(C25),"//",IF(C25=VALUE(ha1!D25),"ok","■")))</f>
        <v>ok</v>
      </c>
      <c r="F25" s="4" t="str">
        <f aca="false">IF("."=ha1!E25,"--",IF(ISBLANK(D25),"//",IF(D25=VALUE(ha1!E25),"ok","■")))</f>
        <v>ok</v>
      </c>
      <c r="G25" s="1" t="s">
        <v>81</v>
      </c>
      <c r="H25" s="1" t="s">
        <v>81</v>
      </c>
      <c r="I25" s="1" t="str">
        <f aca="false">IF("."=ha1!G25,"--",IF(ISBLANK(G25),"//",IF(G25=VALUE(ha1!G25),"ok","■")))</f>
        <v>--</v>
      </c>
      <c r="J25" s="1" t="str">
        <f aca="false">IF("."=ha1!H25,"--",IF(ISBLANK(H25),"//",IF(H25=VALUE(ha1!H25),"ok","■")))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ha1!B26</f>
        <v>2 GORGEOUS 4U</v>
      </c>
      <c r="C26" s="1" t="n">
        <v>2.04</v>
      </c>
      <c r="D26" s="4" t="n">
        <v>0.91</v>
      </c>
      <c r="E26" s="4" t="str">
        <f aca="false">IF("."=ha1!D26,"--",IF(ISBLANK(C26),"//",IF(C26=VALUE(ha1!D26),"ok","■")))</f>
        <v>ok</v>
      </c>
      <c r="F26" s="4" t="str">
        <f aca="false">IF("."=ha1!E26,"--",IF(ISBLANK(D26),"//",IF(D26=VALUE(ha1!E26),"ok","■")))</f>
        <v>ok</v>
      </c>
      <c r="G26" s="1" t="s">
        <v>81</v>
      </c>
      <c r="H26" s="1" t="s">
        <v>81</v>
      </c>
      <c r="I26" s="1" t="str">
        <f aca="false">IF("."=ha1!G26,"--",IF(ISBLANK(G26),"//",IF(G26=VALUE(ha1!G26),"ok","■")))</f>
        <v>--</v>
      </c>
      <c r="J26" s="1" t="str">
        <f aca="false">IF("."=ha1!H26,"--",IF(ISBLANK(H26),"//",IF(H26=VALUE(ha1!H26),"ok","■")))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ha1!B27</f>
        <v>OVERDOSER [FLOTAGE MIX]</v>
      </c>
      <c r="C27" s="1" t="n">
        <v>0.59</v>
      </c>
      <c r="D27" s="4" t="n">
        <v>0.26</v>
      </c>
      <c r="E27" s="4" t="str">
        <f aca="false">IF("."=ha1!D27,"--",IF(ISBLANK(C27),"//",IF(C27=VALUE(ha1!D27),"ok","■")))</f>
        <v>ok</v>
      </c>
      <c r="F27" s="4" t="str">
        <f aca="false">IF("."=ha1!E27,"--",IF(ISBLANK(D27),"//",IF(D27=VALUE(ha1!E27),"ok","■")))</f>
        <v>ok</v>
      </c>
      <c r="G27" s="1" t="n">
        <v>0.39</v>
      </c>
      <c r="H27" s="1" t="n">
        <v>0.17</v>
      </c>
      <c r="I27" s="1" t="str">
        <f aca="false">IF("."=ha1!G27,"--",IF(ISBLANK(G27),"//",IF(G27=VALUE(ha1!G27),"ok","■")))</f>
        <v>ok</v>
      </c>
      <c r="J27" s="1" t="str">
        <f aca="false">IF("."=ha1!H27,"--",IF(ISBLANK(H27),"//",IF(H27=VALUE(ha1!H27),"ok","■")))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ha1!B28</f>
        <v>OVERDOSER [ROMO MIX]</v>
      </c>
      <c r="C28" s="1" t="n">
        <v>1.02</v>
      </c>
      <c r="D28" s="4" t="n">
        <v>0.45</v>
      </c>
      <c r="E28" s="4" t="str">
        <f aca="false">IF("."=ha1!D28,"--",IF(ISBLANK(C28),"//",IF(C28=VALUE(ha1!D28),"ok","■")))</f>
        <v>ok</v>
      </c>
      <c r="F28" s="4" t="str">
        <f aca="false">IF("."=ha1!E28,"--",IF(ISBLANK(D28),"//",IF(D28=VALUE(ha1!E28),"ok","■")))</f>
        <v>ok</v>
      </c>
      <c r="G28" s="1" t="s">
        <v>81</v>
      </c>
      <c r="H28" s="1" t="s">
        <v>81</v>
      </c>
      <c r="I28" s="1" t="str">
        <f aca="false">IF("."=ha1!G28,"--",IF(ISBLANK(G28),"//",IF(G28=VALUE(ha1!G28),"ok","■")))</f>
        <v>--</v>
      </c>
      <c r="J28" s="1" t="str">
        <f aca="false">IF("."=ha1!H28,"--",IF(ISBLANK(H28),"//",IF(H28=VALUE(ha1!H28),"ok","■")))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ha1!B29</f>
        <v>SKA A GO GO [SKA CORE MIX]</v>
      </c>
      <c r="C29" s="1" t="n">
        <v>0.42</v>
      </c>
      <c r="D29" s="4" t="n">
        <v>0.18</v>
      </c>
      <c r="E29" s="4" t="str">
        <f aca="false">IF("."=ha1!D29,"--",IF(ISBLANK(C29),"//",IF(C29=VALUE(ha1!D29),"ok","■")))</f>
        <v>ok</v>
      </c>
      <c r="F29" s="4" t="str">
        <f aca="false">IF("."=ha1!E29,"--",IF(ISBLANK(D29),"//",IF(D29=VALUE(ha1!E29),"ok","■")))</f>
        <v>ok</v>
      </c>
      <c r="G29" s="1" t="n">
        <v>0.4</v>
      </c>
      <c r="H29" s="1" t="n">
        <v>0.17</v>
      </c>
      <c r="I29" s="1" t="str">
        <f aca="false">IF("."=ha1!G29,"--",IF(ISBLANK(G29),"//",IF(G29=VALUE(ha1!G29),"ok","■")))</f>
        <v>ok</v>
      </c>
      <c r="J29" s="1" t="str">
        <f aca="false">IF("."=ha1!H29,"--",IF(ISBLANK(H29),"//",IF(H29=VALUE(ha1!H29),"ok","■")))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ha1!B30</f>
        <v>SKA A GO GO</v>
      </c>
      <c r="C30" s="1" t="n">
        <v>0.46</v>
      </c>
      <c r="D30" s="4" t="n">
        <v>0.2</v>
      </c>
      <c r="E30" s="4" t="str">
        <f aca="false">IF("."=ha1!D30,"--",IF(ISBLANK(C30),"//",IF(C30=VALUE(ha1!D30),"ok","■")))</f>
        <v>ok</v>
      </c>
      <c r="F30" s="4" t="str">
        <f aca="false">IF("."=ha1!E30,"--",IF(ISBLANK(D30),"//",IF(D30=VALUE(ha1!E30),"ok","■")))</f>
        <v>ok</v>
      </c>
      <c r="G30" s="1" t="s">
        <v>81</v>
      </c>
      <c r="H30" s="1" t="s">
        <v>81</v>
      </c>
      <c r="I30" s="1" t="str">
        <f aca="false">IF("."=ha1!G30,"--",IF(ISBLANK(G30),"//",IF(G30=VALUE(ha1!G30),"ok","■")))</f>
        <v>--</v>
      </c>
      <c r="J30" s="1" t="str">
        <f aca="false">IF("."=ha1!H30,"--",IF(ISBLANK(H30),"//",IF(H30=VALUE(ha1!H30),"ok","■")))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ha1!B31</f>
        <v>ROCK THE BEATZ</v>
      </c>
      <c r="C31" s="1" t="n">
        <v>0.5</v>
      </c>
      <c r="D31" s="4" t="n">
        <v>0.22</v>
      </c>
      <c r="E31" s="4" t="str">
        <f aca="false">IF("."=ha1!D31,"--",IF(ISBLANK(C31),"//",IF(C31=VALUE(ha1!D31),"ok","■")))</f>
        <v>ok</v>
      </c>
      <c r="F31" s="4" t="str">
        <f aca="false">IF("."=ha1!E31,"--",IF(ISBLANK(D31),"//",IF(D31=VALUE(ha1!E31),"ok","■")))</f>
        <v>ok</v>
      </c>
      <c r="G31" s="1" t="n">
        <v>0.39</v>
      </c>
      <c r="H31" s="1" t="n">
        <v>0.17</v>
      </c>
      <c r="I31" s="1" t="str">
        <f aca="false">IF("."=ha1!G31,"--",IF(ISBLANK(G31),"//",IF(G31=VALUE(ha1!G31),"ok","■")))</f>
        <v>ok</v>
      </c>
      <c r="J31" s="1" t="str">
        <f aca="false">IF("."=ha1!H31,"--",IF(ISBLANK(H31),"//",IF(H31=VALUE(ha1!H31),"ok","■")))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ha1!B32</f>
        <v>DEEP CLEAR EYES [THE BLEEPING UP MIX]</v>
      </c>
      <c r="C32" s="1" t="n">
        <v>0.42</v>
      </c>
      <c r="D32" s="4" t="n">
        <v>0.19</v>
      </c>
      <c r="E32" s="4" t="str">
        <f aca="false">IF("."=ha1!D32,"--",IF(ISBLANK(C32),"//",IF(C32=VALUE(ha1!D32),"ok","■")))</f>
        <v>ok</v>
      </c>
      <c r="F32" s="4" t="str">
        <f aca="false">IF("."=ha1!E32,"--",IF(ISBLANK(D32),"//",IF(D32=VALUE(ha1!E32),"ok","■")))</f>
        <v>ok</v>
      </c>
      <c r="G32" s="1" t="n">
        <v>0.38</v>
      </c>
      <c r="H32" s="1" t="n">
        <v>0.17</v>
      </c>
      <c r="I32" s="1" t="str">
        <f aca="false">IF("."=ha1!G32,"--",IF(ISBLANK(G32),"//",IF(G32=VALUE(ha1!G32),"ok","■")))</f>
        <v>ok</v>
      </c>
      <c r="J32" s="1" t="str">
        <f aca="false">IF("."=ha1!H32,"--",IF(ISBLANK(H32),"//",IF(H32=VALUE(ha1!H32),"ok","■")))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ha1!B33</f>
        <v>DEEP CLEAR EYES</v>
      </c>
      <c r="C33" s="1" t="n">
        <v>0.6</v>
      </c>
      <c r="D33" s="4" t="n">
        <v>0.27</v>
      </c>
      <c r="E33" s="4" t="str">
        <f aca="false">IF("."=ha1!D33,"--",IF(ISBLANK(C33),"//",IF(C33=VALUE(ha1!D33),"ok","■")))</f>
        <v>ok</v>
      </c>
      <c r="F33" s="4" t="str">
        <f aca="false">IF("."=ha1!E33,"--",IF(ISBLANK(D33),"//",IF(D33=VALUE(ha1!E33),"ok","■")))</f>
        <v>ok</v>
      </c>
      <c r="G33" s="1" t="s">
        <v>81</v>
      </c>
      <c r="H33" s="1" t="s">
        <v>81</v>
      </c>
      <c r="I33" s="1" t="str">
        <f aca="false">IF("."=ha1!G33,"--",IF(ISBLANK(G33),"//",IF(G33=VALUE(ha1!G33),"ok","■")))</f>
        <v>--</v>
      </c>
      <c r="J33" s="1" t="str">
        <f aca="false">IF("."=ha1!H33,"--",IF(ISBLANK(H33),"//",IF(H33=VALUE(ha1!H33),"ok","■")))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ha1!B34</f>
        <v>SALAMANDER BEAT CRUSH MIX [CRASH MIX]</v>
      </c>
      <c r="C34" s="1" t="n">
        <v>0.5</v>
      </c>
      <c r="D34" s="4" t="n">
        <v>0.22</v>
      </c>
      <c r="E34" s="4" t="str">
        <f aca="false">IF("."=ha1!D34,"--",IF(ISBLANK(C34),"//",IF(C34=VALUE(ha1!D34),"ok","■")))</f>
        <v>ok</v>
      </c>
      <c r="F34" s="4" t="str">
        <f aca="false">IF("."=ha1!E34,"--",IF(ISBLANK(D34),"//",IF(D34=VALUE(ha1!E34),"ok","■")))</f>
        <v>ok</v>
      </c>
      <c r="G34" s="1" t="s">
        <v>81</v>
      </c>
      <c r="H34" s="1" t="s">
        <v>81</v>
      </c>
      <c r="I34" s="1" t="str">
        <f aca="false">IF("."=ha1!G34,"--",IF(ISBLANK(G34),"//",IF(G34=VALUE(ha1!G34),"ok","■")))</f>
        <v>--</v>
      </c>
      <c r="J34" s="1" t="str">
        <f aca="false">IF("."=ha1!H34,"--",IF(ISBLANK(H34),"//",IF(H34=VALUE(ha1!H34),"ok","■")))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ha1!B35</f>
        <v>SALAMANDER BEAT CRUSH MIX</v>
      </c>
      <c r="C35" s="1" t="n">
        <v>0.98</v>
      </c>
      <c r="D35" s="4" t="n">
        <v>0.43</v>
      </c>
      <c r="E35" s="4" t="str">
        <f aca="false">IF("."=ha1!D35,"--",IF(ISBLANK(C35),"//",IF(C35=VALUE(ha1!D35),"ok","■")))</f>
        <v>ok</v>
      </c>
      <c r="F35" s="4" t="str">
        <f aca="false">IF("."=ha1!E35,"--",IF(ISBLANK(D35),"//",IF(D35=VALUE(ha1!E35),"ok","■")))</f>
        <v>ok</v>
      </c>
      <c r="G35" s="1" t="s">
        <v>81</v>
      </c>
      <c r="H35" s="1" t="s">
        <v>81</v>
      </c>
      <c r="I35" s="1" t="str">
        <f aca="false">IF("."=ha1!G35,"--",IF(ISBLANK(G35),"//",IF(G35=VALUE(ha1!G35),"ok","■")))</f>
        <v>--</v>
      </c>
      <c r="J35" s="1" t="str">
        <f aca="false">IF("."=ha1!H35,"--",IF(ISBLANK(H35),"//",IF(H35=VALUE(ha1!H35),"ok","■")))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ha1!B36</f>
        <v>E-MOTION [ROMANTIC STYLE]</v>
      </c>
      <c r="C36" s="1" t="n">
        <v>0.63</v>
      </c>
      <c r="D36" s="4" t="n">
        <v>0.28</v>
      </c>
      <c r="E36" s="4" t="str">
        <f aca="false">IF("."=ha1!D36,"--",IF(ISBLANK(C36),"//",IF(C36=VALUE(ha1!D36),"ok","■")))</f>
        <v>ok</v>
      </c>
      <c r="F36" s="4" t="str">
        <f aca="false">IF("."=ha1!E36,"--",IF(ISBLANK(D36),"//",IF(D36=VALUE(ha1!E36),"ok","■")))</f>
        <v>ok</v>
      </c>
      <c r="G36" s="1" t="s">
        <v>81</v>
      </c>
      <c r="H36" s="1" t="s">
        <v>81</v>
      </c>
      <c r="I36" s="1" t="str">
        <f aca="false">IF("."=ha1!G36,"--",IF(ISBLANK(G36),"//",IF(G36=VALUE(ha1!G36),"ok","■")))</f>
        <v>--</v>
      </c>
      <c r="J36" s="1" t="str">
        <f aca="false">IF("."=ha1!H36,"--",IF(ISBLANK(H36),"//",IF(H36=VALUE(ha1!H36),"ok","■")))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ha1!B37</f>
        <v>E-MOTION [2ND MIX]</v>
      </c>
      <c r="C37" s="1" t="n">
        <v>1.13</v>
      </c>
      <c r="D37" s="4" t="n">
        <v>0.5</v>
      </c>
      <c r="E37" s="4" t="str">
        <f aca="false">IF("."=ha1!D37,"--",IF(ISBLANK(C37),"//",IF(C37=VALUE(ha1!D37),"ok","■")))</f>
        <v>ok</v>
      </c>
      <c r="F37" s="4" t="str">
        <f aca="false">IF("."=ha1!E37,"--",IF(ISBLANK(D37),"//",IF(D37=VALUE(ha1!E37),"ok","■")))</f>
        <v>ok</v>
      </c>
      <c r="G37" s="1" t="s">
        <v>81</v>
      </c>
      <c r="H37" s="1" t="s">
        <v>81</v>
      </c>
      <c r="I37" s="1" t="str">
        <f aca="false">IF("."=ha1!G37,"--",IF(ISBLANK(G37),"//",IF(G37=VALUE(ha1!G37),"ok","■")))</f>
        <v>--</v>
      </c>
      <c r="J37" s="1" t="str">
        <f aca="false">IF("."=ha1!H37,"--",IF(ISBLANK(H37),"//",IF(H37=VALUE(ha1!H37),"ok","■")))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ha1!B38</f>
        <v>ACROSS THE BOARDERS</v>
      </c>
      <c r="C38" s="1" t="n">
        <v>0.49</v>
      </c>
      <c r="D38" s="4" t="n">
        <v>0.21</v>
      </c>
      <c r="E38" s="4" t="str">
        <f aca="false">IF("."=ha1!D38,"--",IF(ISBLANK(C38),"//",IF(C38=VALUE(ha1!D38),"ok","■")))</f>
        <v>ok</v>
      </c>
      <c r="F38" s="4" t="str">
        <f aca="false">IF("."=ha1!E38,"--",IF(ISBLANK(D38),"//",IF(D38=VALUE(ha1!E38),"ok","■")))</f>
        <v>ok</v>
      </c>
      <c r="G38" s="1" t="s">
        <v>81</v>
      </c>
      <c r="H38" s="1" t="s">
        <v>81</v>
      </c>
      <c r="I38" s="1" t="str">
        <f aca="false">IF("."=ha1!G38,"--",IF(ISBLANK(G38),"//",IF(G38=VALUE(ha1!G38),"ok","■")))</f>
        <v>--</v>
      </c>
      <c r="J38" s="1" t="str">
        <f aca="false">IF("."=ha1!H38,"--",IF(ISBLANK(H38),"//",IF(H38=VALUE(ha1!H38),"ok","■")))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ha1!B39</f>
        <v>IT'S SO GOOD</v>
      </c>
      <c r="C39" s="1" t="n">
        <v>0.55</v>
      </c>
      <c r="D39" s="4" t="n">
        <v>0.24</v>
      </c>
      <c r="E39" s="4" t="str">
        <f aca="false">IF("."=ha1!D39,"--",IF(ISBLANK(C39),"//",IF(C39=VALUE(ha1!D39),"ok","■")))</f>
        <v>ok</v>
      </c>
      <c r="F39" s="4" t="str">
        <f aca="false">IF("."=ha1!E39,"--",IF(ISBLANK(D39),"//",IF(D39=VALUE(ha1!E39),"ok","■")))</f>
        <v>ok</v>
      </c>
      <c r="G39" s="1" t="s">
        <v>81</v>
      </c>
      <c r="H39" s="1" t="s">
        <v>81</v>
      </c>
      <c r="I39" s="1" t="str">
        <f aca="false">IF("."=ha1!G39,"--",IF(ISBLANK(G39),"//",IF(G39=VALUE(ha1!G39),"ok","■")))</f>
        <v>--</v>
      </c>
      <c r="J39" s="1" t="str">
        <f aca="false">IF("."=ha1!H39,"--",IF(ISBLANK(H39),"//",IF(H39=VALUE(ha1!H39),"ok","■")))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ha1!B40</f>
        <v>ALIENHEAD</v>
      </c>
      <c r="C40" s="1" t="n">
        <v>0.46</v>
      </c>
      <c r="D40" s="4" t="n">
        <v>0.2</v>
      </c>
      <c r="E40" s="4" t="str">
        <f aca="false">IF("."=ha1!D40,"--",IF(ISBLANK(C40),"//",IF(C40=VALUE(ha1!D40),"ok","■")))</f>
        <v>ok</v>
      </c>
      <c r="F40" s="4" t="str">
        <f aca="false">IF("."=ha1!E40,"--",IF(ISBLANK(D40),"//",IF(D40=VALUE(ha1!E40),"ok","■")))</f>
        <v>ok</v>
      </c>
      <c r="G40" s="1" t="s">
        <v>81</v>
      </c>
      <c r="H40" s="1" t="s">
        <v>81</v>
      </c>
      <c r="I40" s="1" t="str">
        <f aca="false">IF("."=ha1!G40,"--",IF(ISBLANK(G40),"//",IF(G40=VALUE(ha1!G40),"ok","■")))</f>
        <v>--</v>
      </c>
      <c r="J40" s="1" t="str">
        <f aca="false">IF("."=ha1!H40,"--",IF(ISBLANK(H40),"//",IF(H40=VALUE(ha1!H40),"ok","■")))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ha1!B41</f>
        <v>SOMETHING SPECIAL</v>
      </c>
      <c r="C41" s="1" t="n">
        <v>0.38</v>
      </c>
      <c r="D41" s="4" t="n">
        <v>0.17</v>
      </c>
      <c r="E41" s="4" t="str">
        <f aca="false">IF("."=ha1!D41,"--",IF(ISBLANK(C41),"//",IF(C41=VALUE(ha1!D41),"ok","■")))</f>
        <v>ok</v>
      </c>
      <c r="F41" s="4" t="str">
        <f aca="false">IF("."=ha1!E41,"--",IF(ISBLANK(D41),"//",IF(D41=VALUE(ha1!E41),"ok","■")))</f>
        <v>ok</v>
      </c>
      <c r="G41" s="1" t="n">
        <v>0.28</v>
      </c>
      <c r="H41" s="1" t="n">
        <v>0.12</v>
      </c>
      <c r="I41" s="1" t="str">
        <f aca="false">IF("."=ha1!G41,"--",IF(ISBLANK(G41),"//",IF(G41=VALUE(ha1!G41),"ok","■")))</f>
        <v>ok</v>
      </c>
      <c r="J41" s="1" t="str">
        <f aca="false">IF("."=ha1!H41,"--",IF(ISBLANK(H41),"//",IF(H41=VALUE(ha1!H41),"ok","■")))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ha1!B42</f>
        <v>BEGINNING OF LIFE [THE GROUND PULSE MIX]</v>
      </c>
      <c r="C42" s="1" t="n">
        <v>0.4</v>
      </c>
      <c r="D42" s="4" t="n">
        <v>0.18</v>
      </c>
      <c r="E42" s="4" t="str">
        <f aca="false">IF("."=ha1!D42,"--",IF(ISBLANK(C42),"//",IF(C42=VALUE(ha1!D42),"ok","■")))</f>
        <v>ok</v>
      </c>
      <c r="F42" s="4" t="str">
        <f aca="false">IF("."=ha1!E42,"--",IF(ISBLANK(D42),"//",IF(D42=VALUE(ha1!E42),"ok","■")))</f>
        <v>ok</v>
      </c>
      <c r="G42" s="1" t="n">
        <v>0.3</v>
      </c>
      <c r="H42" s="1" t="n">
        <v>0.13</v>
      </c>
      <c r="I42" s="1" t="str">
        <f aca="false">IF("."=ha1!G42,"--",IF(ISBLANK(G42),"//",IF(G42=VALUE(ha1!G42),"ok","■")))</f>
        <v>ok</v>
      </c>
      <c r="J42" s="1" t="str">
        <f aca="false">IF("."=ha1!H42,"--",IF(ISBLANK(H42),"//",IF(H42=VALUE(ha1!H42),"ok","■")))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ha1!B43</f>
        <v>BEGINNING OF LIFE</v>
      </c>
      <c r="C43" s="1" t="n">
        <v>2.1</v>
      </c>
      <c r="D43" s="4" t="n">
        <v>0.93</v>
      </c>
      <c r="E43" s="4" t="str">
        <f aca="false">IF("."=ha1!D43,"--",IF(ISBLANK(C43),"//",IF(C43=VALUE(ha1!D43),"ok","■")))</f>
        <v>ok</v>
      </c>
      <c r="F43" s="4" t="str">
        <f aca="false">IF("."=ha1!E43,"--",IF(ISBLANK(D43),"//",IF(D43=VALUE(ha1!E43),"ok","■")))</f>
        <v>ok</v>
      </c>
      <c r="G43" s="1" t="s">
        <v>81</v>
      </c>
      <c r="H43" s="1" t="s">
        <v>81</v>
      </c>
      <c r="I43" s="1" t="str">
        <f aca="false">IF("."=ha1!G43,"--",IF(ISBLANK(G43),"//",IF(G43=VALUE(ha1!G43),"ok","■")))</f>
        <v>--</v>
      </c>
      <c r="J43" s="1" t="str">
        <f aca="false">IF("."=ha1!H43,"--",IF(ISBLANK(H43),"//",IF(H43=VALUE(ha1!H43),"ok","■")))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ha1!B44</f>
        <v>ACID BOMB [LATINIZE MIX]</v>
      </c>
      <c r="C44" s="1" t="n">
        <v>0.42</v>
      </c>
      <c r="D44" s="4" t="n">
        <v>0.18</v>
      </c>
      <c r="E44" s="4" t="str">
        <f aca="false">IF("."=ha1!D44,"--",IF(ISBLANK(C44),"//",IF(C44=VALUE(ha1!D44),"ok","■")))</f>
        <v>ok</v>
      </c>
      <c r="F44" s="4" t="str">
        <f aca="false">IF("."=ha1!E44,"--",IF(ISBLANK(D44),"//",IF(D44=VALUE(ha1!E44),"ok","■")))</f>
        <v>ok</v>
      </c>
      <c r="G44" s="1" t="n">
        <v>0.28</v>
      </c>
      <c r="H44" s="1" t="n">
        <v>0.12</v>
      </c>
      <c r="I44" s="1" t="str">
        <f aca="false">IF("."=ha1!G44,"--",IF(ISBLANK(G44),"//",IF(G44=VALUE(ha1!G44),"ok","■")))</f>
        <v>ok</v>
      </c>
      <c r="J44" s="1" t="str">
        <f aca="false">IF("."=ha1!H44,"--",IF(ISBLANK(H44),"//",IF(H44=VALUE(ha1!H44),"ok","■")))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ha1!B45</f>
        <v>ACID BOMB</v>
      </c>
      <c r="C45" s="1" t="n">
        <v>0.5</v>
      </c>
      <c r="D45" s="4" t="n">
        <v>0.22</v>
      </c>
      <c r="E45" s="4" t="str">
        <f aca="false">IF("."=ha1!D45,"--",IF(ISBLANK(C45),"//",IF(C45=VALUE(ha1!D45),"ok","■")))</f>
        <v>ok</v>
      </c>
      <c r="F45" s="4" t="str">
        <f aca="false">IF("."=ha1!E45,"--",IF(ISBLANK(D45),"//",IF(D45=VALUE(ha1!E45),"ok","■")))</f>
        <v>ok</v>
      </c>
      <c r="G45" s="1" t="s">
        <v>81</v>
      </c>
      <c r="H45" s="1" t="s">
        <v>81</v>
      </c>
      <c r="I45" s="1" t="str">
        <f aca="false">IF("."=ha1!G45,"--",IF(ISBLANK(G45),"//",IF(G45=VALUE(ha1!G45),"ok","■")))</f>
        <v>--</v>
      </c>
      <c r="J45" s="1" t="str">
        <f aca="false">IF("."=ha1!H45,"--",IF(ISBLANK(H45),"//",IF(H45=VALUE(ha1!H45),"ok","■")))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ha1!B46</f>
        <v>GUILTY</v>
      </c>
      <c r="C46" s="1" t="n">
        <v>0.33</v>
      </c>
      <c r="D46" s="4" t="n">
        <v>0.14</v>
      </c>
      <c r="E46" s="4" t="str">
        <f aca="false">IF("."=ha1!D46,"--",IF(ISBLANK(C46),"//",IF(C46=VALUE(ha1!D46),"ok","■")))</f>
        <v>ok</v>
      </c>
      <c r="F46" s="4" t="str">
        <f aca="false">IF("."=ha1!E46,"--",IF(ISBLANK(D46),"//",IF(D46=VALUE(ha1!E46),"ok","■")))</f>
        <v>ok</v>
      </c>
      <c r="G46" s="1" t="n">
        <v>0.23</v>
      </c>
      <c r="H46" s="1" t="n">
        <v>0.1</v>
      </c>
      <c r="I46" s="1" t="str">
        <f aca="false">IF("."=ha1!G46,"--",IF(ISBLANK(G46),"//",IF(G46=VALUE(ha1!G46),"ok","■")))</f>
        <v>ok</v>
      </c>
      <c r="J46" s="1" t="str">
        <f aca="false">IF("."=ha1!H46,"--",IF(ISBLANK(H46),"//",IF(H46=VALUE(ha1!H46),"ok","■")))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ha1!B47</f>
        <v>DJ-BATTLE [JODLER MIX]</v>
      </c>
      <c r="C47" s="1" t="n">
        <v>0.8</v>
      </c>
      <c r="D47" s="4" t="n">
        <v>0.35</v>
      </c>
      <c r="E47" s="4" t="str">
        <f aca="false">IF("."=ha1!D47,"--",IF(ISBLANK(C47),"//",IF(C47=VALUE(ha1!D47),"ok","■")))</f>
        <v>ok</v>
      </c>
      <c r="F47" s="4" t="str">
        <f aca="false">IF("."=ha1!E47,"--",IF(ISBLANK(D47),"//",IF(D47=VALUE(ha1!E47),"ok","■")))</f>
        <v>ok</v>
      </c>
      <c r="G47" s="1" t="s">
        <v>81</v>
      </c>
      <c r="H47" s="1" t="s">
        <v>81</v>
      </c>
      <c r="I47" s="1" t="str">
        <f aca="false">IF("."=ha1!G47,"--",IF(ISBLANK(G47),"//",IF(G47=VALUE(ha1!G47),"ok","■")))</f>
        <v>--</v>
      </c>
      <c r="J47" s="1" t="str">
        <f aca="false">IF("."=ha1!H47,"--",IF(ISBLANK(H47),"//",IF(H47=VALUE(ha1!H47),"ok","■")))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nod!B1</f>
        <v>beatmania featuring CORE REMIX</v>
      </c>
      <c r="C1" s="1" t="s">
        <v>138</v>
      </c>
      <c r="E1" s="1" t="n">
        <f aca="false">COUNTIF(E:E,"ok")</f>
        <v>39</v>
      </c>
      <c r="F1" s="1" t="n">
        <f aca="false">COUNTIF(F:F,"ok")</f>
        <v>39</v>
      </c>
    </row>
    <row r="2" customFormat="false" ht="14" hidden="false" customHeight="false" outlineLevel="0" collapsed="false">
      <c r="B2" s="1" t="str">
        <f aca="false">nod!B2</f>
        <v>dp normal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nod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nod!B9</f>
        <v>KOUYOU</v>
      </c>
      <c r="C9" s="1" t="n">
        <v>1.18</v>
      </c>
      <c r="D9" s="1" t="n">
        <v>0.52</v>
      </c>
      <c r="E9" s="1" t="str">
        <f aca="false">IF("."=nod!D9,"--",IF(ISBLANK(C9),"//",IF(C9=VALUE(nod!D9),"ok","■")))</f>
        <v>ok</v>
      </c>
      <c r="F9" s="1" t="str">
        <f aca="false">IF("."=nod!E9,"--",IF(ISBLANK(D9),"//",IF(D9=VALUE(nod!E9),"ok","■")))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nod!B10</f>
        <v>DO YOU LOVE ME? [FINAL EDIT]</v>
      </c>
      <c r="C10" s="1" t="n">
        <v>0.9</v>
      </c>
      <c r="D10" s="1" t="n">
        <v>0.4</v>
      </c>
      <c r="E10" s="1" t="str">
        <f aca="false">IF("."=nod!D10,"--",IF(ISBLANK(C10),"//",IF(C10=VALUE(nod!D10),"ok","■")))</f>
        <v>ok</v>
      </c>
      <c r="F10" s="1" t="str">
        <f aca="false">IF("."=nod!E10,"--",IF(ISBLANK(D10),"//",IF(D10=VALUE(nod!E10),"ok","■")))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nod!B11</f>
        <v>DO YOU LOVE ME?</v>
      </c>
      <c r="C11" s="1" t="n">
        <v>0.71</v>
      </c>
      <c r="D11" s="1" t="n">
        <v>0.31</v>
      </c>
      <c r="E11" s="1" t="str">
        <f aca="false">IF("."=nod!D11,"--",IF(ISBLANK(C11),"//",IF(C11=VALUE(nod!D11),"ok","■")))</f>
        <v>ok</v>
      </c>
      <c r="F11" s="1" t="str">
        <f aca="false">IF("."=nod!E11,"--",IF(ISBLANK(D11),"//",IF(D11=VALUE(nod!E11),"ok","■")))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nod!B12</f>
        <v>JAM JAM REGGAE [JAM JAM MIX]</v>
      </c>
      <c r="C12" s="1" t="n">
        <v>0.93</v>
      </c>
      <c r="D12" s="1" t="n">
        <v>0.41</v>
      </c>
      <c r="E12" s="1" t="str">
        <f aca="false">IF("."=nod!D12,"--",IF(ISBLANK(C12),"//",IF(C12=VALUE(nod!D12),"ok","■")))</f>
        <v>ok</v>
      </c>
      <c r="F12" s="1" t="str">
        <f aca="false">IF("."=nod!E12,"--",IF(ISBLANK(D12),"//",IF(D12=VALUE(nod!E12),"ok","■")))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nod!B13</f>
        <v>JAM JAM REGGAE</v>
      </c>
      <c r="C13" s="1" t="n">
        <v>2.15</v>
      </c>
      <c r="D13" s="1" t="n">
        <v>0.95</v>
      </c>
      <c r="E13" s="1" t="str">
        <f aca="false">IF("."=nod!D13,"--",IF(ISBLANK(C13),"//",IF(C13=VALUE(nod!D13),"ok","■")))</f>
        <v>ok</v>
      </c>
      <c r="F13" s="1" t="str">
        <f aca="false">IF("."=nod!E13,"--",IF(ISBLANK(D13),"//",IF(D13=VALUE(nod!E13),"ok","■")))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nod!B14</f>
        <v>STAY WITH ME [BIGBEAT MIX]</v>
      </c>
      <c r="C14" s="1" t="n">
        <v>0.53</v>
      </c>
      <c r="D14" s="1" t="n">
        <v>0.23</v>
      </c>
      <c r="E14" s="1" t="str">
        <f aca="false">IF("."=nod!D14,"--",IF(ISBLANK(C14),"//",IF(C14=VALUE(nod!D14),"ok","■")))</f>
        <v>ok</v>
      </c>
      <c r="F14" s="1" t="str">
        <f aca="false">IF("."=nod!E14,"--",IF(ISBLANK(D14),"//",IF(D14=VALUE(nod!E14),"ok","■")))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nod!B15</f>
        <v>LOVE'S THEME OF BEATMANIA</v>
      </c>
      <c r="C15" s="1" t="n">
        <v>0.62</v>
      </c>
      <c r="D15" s="1" t="n">
        <v>0.27</v>
      </c>
      <c r="E15" s="1" t="str">
        <f aca="false">IF("."=nod!D15,"--",IF(ISBLANK(C15),"//",IF(C15=VALUE(nod!D15),"ok","■")))</f>
        <v>ok</v>
      </c>
      <c r="F15" s="1" t="str">
        <f aca="false">IF("."=nod!E15,"--",IF(ISBLANK(D15),"//",IF(D15=VALUE(nod!E15),"ok","■")))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nod!B16</f>
        <v>LOVE SO GROOVY [SLEEP MIX]</v>
      </c>
      <c r="C16" s="1" t="n">
        <v>0.95</v>
      </c>
      <c r="D16" s="1" t="n">
        <v>0.42</v>
      </c>
      <c r="E16" s="1" t="str">
        <f aca="false">IF("."=nod!D16,"--",IF(ISBLANK(C16),"//",IF(C16=VALUE(nod!D16),"ok","■")))</f>
        <v>ok</v>
      </c>
      <c r="F16" s="1" t="str">
        <f aca="false">IF("."=nod!E16,"--",IF(ISBLANK(D16),"//",IF(D16=VALUE(nod!E16),"ok","■")))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nod!B17</f>
        <v>LOVE SO GROOVY</v>
      </c>
      <c r="C17" s="1" t="n">
        <v>0.87</v>
      </c>
      <c r="D17" s="1" t="n">
        <v>0.38</v>
      </c>
      <c r="E17" s="1" t="str">
        <f aca="false">IF("."=nod!D17,"--",IF(ISBLANK(C17),"//",IF(C17=VALUE(nod!D17),"ok","■")))</f>
        <v>ok</v>
      </c>
      <c r="F17" s="1" t="str">
        <f aca="false">IF("."=nod!E17,"--",IF(ISBLANK(D17),"//",IF(D17=VALUE(nod!E17),"ok","■")))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nod!B18</f>
        <v>U GOTTA GROOVE [FUTURE LATIN MIX]</v>
      </c>
      <c r="C18" s="1" t="n">
        <v>0.76</v>
      </c>
      <c r="D18" s="1" t="n">
        <v>0.33</v>
      </c>
      <c r="E18" s="1" t="str">
        <f aca="false">IF("."=nod!D18,"--",IF(ISBLANK(C18),"//",IF(C18=VALUE(nod!D18),"ok","■")))</f>
        <v>ok</v>
      </c>
      <c r="F18" s="1" t="str">
        <f aca="false">IF("."=nod!E18,"--",IF(ISBLANK(D18),"//",IF(D18=VALUE(nod!E18),"ok","■")))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nod!B19</f>
        <v>U GOTTA GROOVE</v>
      </c>
      <c r="C19" s="1" t="n">
        <v>1.78</v>
      </c>
      <c r="D19" s="1" t="n">
        <v>0.79</v>
      </c>
      <c r="E19" s="1" t="str">
        <f aca="false">IF("."=nod!D19,"--",IF(ISBLANK(C19),"//",IF(C19=VALUE(nod!D19),"ok","■")))</f>
        <v>ok</v>
      </c>
      <c r="F19" s="1" t="str">
        <f aca="false">IF("."=nod!E19,"--",IF(ISBLANK(D19),"//",IF(D19=VALUE(nod!E19),"ok","■")))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nod!B20</f>
        <v>2 GORGEOUS 4U [EMULATE MIX]</v>
      </c>
      <c r="C20" s="1" t="n">
        <v>0.58</v>
      </c>
      <c r="D20" s="1" t="n">
        <v>0.25</v>
      </c>
      <c r="E20" s="1" t="str">
        <f aca="false">IF("."=nod!D20,"--",IF(ISBLANK(C20),"//",IF(C20=VALUE(nod!D20),"ok","■")))</f>
        <v>ok</v>
      </c>
      <c r="F20" s="1" t="str">
        <f aca="false">IF("."=nod!E20,"--",IF(ISBLANK(D20),"//",IF(D20=VALUE(nod!E20),"ok","■")))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nod!B21</f>
        <v>GREED EATER</v>
      </c>
      <c r="C21" s="1" t="n">
        <v>2.27</v>
      </c>
      <c r="D21" s="1" t="n">
        <v>1</v>
      </c>
      <c r="E21" s="1" t="str">
        <f aca="false">IF("."=nod!D21,"--",IF(ISBLANK(C21),"//",IF(C21=VALUE(nod!D21),"ok","■")))</f>
        <v>ok</v>
      </c>
      <c r="F21" s="1" t="str">
        <f aca="false">IF("."=nod!E21,"--",IF(ISBLANK(D21),"//",IF(D21=VALUE(nod!E21),"ok","■")))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nod!B22</f>
        <v>20,NOVEMBER [FINAL EDIT]</v>
      </c>
      <c r="C22" s="1" t="n">
        <v>0.73</v>
      </c>
      <c r="D22" s="1" t="n">
        <v>0.32</v>
      </c>
      <c r="E22" s="1" t="str">
        <f aca="false">IF("."=nod!D22,"--",IF(ISBLANK(C22),"//",IF(C22=VALUE(nod!D22),"ok","■")))</f>
        <v>ok</v>
      </c>
      <c r="F22" s="1" t="str">
        <f aca="false">IF("."=nod!E22,"--",IF(ISBLANK(D22),"//",IF(D22=VALUE(nod!E22),"ok","■")))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nod!B23</f>
        <v>20,NOVEMBER [RADIO EDIT]</v>
      </c>
      <c r="C23" s="1" t="n">
        <v>0.47</v>
      </c>
      <c r="D23" s="1" t="n">
        <v>0.21</v>
      </c>
      <c r="E23" s="1" t="str">
        <f aca="false">IF("."=nod!D23,"--",IF(ISBLANK(C23),"//",IF(C23=VALUE(nod!D23),"ok","■")))</f>
        <v>ok</v>
      </c>
      <c r="F23" s="1" t="str">
        <f aca="false">IF("."=nod!E23,"--",IF(ISBLANK(D23),"//",IF(D23=VALUE(nod!E23),"ok","■")))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nod!B24</f>
        <v>ANALYZE</v>
      </c>
      <c r="C24" s="1" t="n">
        <v>0.79</v>
      </c>
      <c r="D24" s="1" t="n">
        <v>0.35</v>
      </c>
      <c r="E24" s="1" t="str">
        <f aca="false">IF("."=nod!D24,"--",IF(ISBLANK(C24),"//",IF(C24=VALUE(nod!D24),"ok","■")))</f>
        <v>ok</v>
      </c>
      <c r="F24" s="1" t="str">
        <f aca="false">IF("."=nod!E24,"--",IF(ISBLANK(D24),"//",IF(D24=VALUE(nod!E24),"ok","■")))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nod!B25</f>
        <v>GREED EATER [DEAL WITH IT MIX]</v>
      </c>
      <c r="C25" s="1" t="n">
        <v>0.87</v>
      </c>
      <c r="D25" s="1" t="n">
        <v>0.38</v>
      </c>
      <c r="E25" s="1" t="str">
        <f aca="false">IF("."=nod!D25,"--",IF(ISBLANK(C25),"//",IF(C25=VALUE(nod!D25),"ok","■")))</f>
        <v>ok</v>
      </c>
      <c r="F25" s="1" t="str">
        <f aca="false">IF("."=nod!E25,"--",IF(ISBLANK(D25),"//",IF(D25=VALUE(nod!E25),"ok","■")))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nod!B26</f>
        <v>GREED EATER</v>
      </c>
      <c r="C26" s="1" t="n">
        <v>2.27</v>
      </c>
      <c r="D26" s="1" t="n">
        <v>1</v>
      </c>
      <c r="E26" s="1" t="str">
        <f aca="false">IF("."=nod!D26,"--",IF(ISBLANK(C26),"//",IF(C26=VALUE(nod!D26),"ok","■")))</f>
        <v>ok</v>
      </c>
      <c r="F26" s="1" t="str">
        <f aca="false">IF("."=nod!E26,"--",IF(ISBLANK(D26),"//",IF(D26=VALUE(nod!E26),"ok","■")))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nod!B27</f>
        <v>OVERDOSER [FLOTAGE MIX]</v>
      </c>
      <c r="C27" s="1" t="n">
        <v>0.69</v>
      </c>
      <c r="D27" s="1" t="n">
        <v>0.3</v>
      </c>
      <c r="E27" s="1" t="str">
        <f aca="false">IF("."=nod!D27,"--",IF(ISBLANK(C27),"//",IF(C27=VALUE(nod!D27),"ok","■")))</f>
        <v>ok</v>
      </c>
      <c r="F27" s="1" t="str">
        <f aca="false">IF("."=nod!E27,"--",IF(ISBLANK(D27),"//",IF(D27=VALUE(nod!E27),"ok","■")))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nod!B28</f>
        <v>OVERDOSER [AMBIENT MIX]</v>
      </c>
      <c r="C28" s="1" t="n">
        <v>0.75</v>
      </c>
      <c r="D28" s="1" t="n">
        <v>0.33</v>
      </c>
      <c r="E28" s="1" t="str">
        <f aca="false">IF("."=nod!D28,"--",IF(ISBLANK(C28),"//",IF(C28=VALUE(nod!D28),"ok","■")))</f>
        <v>ok</v>
      </c>
      <c r="F28" s="1" t="str">
        <f aca="false">IF("."=nod!E28,"--",IF(ISBLANK(D28),"//",IF(D28=VALUE(nod!E28),"ok","■")))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nod!B29</f>
        <v>SKA A GO GO [SKA CORE MIX]</v>
      </c>
      <c r="C29" s="1" t="n">
        <v>0.54</v>
      </c>
      <c r="D29" s="1" t="n">
        <v>0.24</v>
      </c>
      <c r="E29" s="1" t="str">
        <f aca="false">IF("."=nod!D29,"--",IF(ISBLANK(C29),"//",IF(C29=VALUE(nod!D29),"ok","■")))</f>
        <v>ok</v>
      </c>
      <c r="F29" s="1" t="str">
        <f aca="false">IF("."=nod!E29,"--",IF(ISBLANK(D29),"//",IF(D29=VALUE(nod!E29),"ok","■")))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nod!B30</f>
        <v>SKA A GO GO</v>
      </c>
      <c r="C30" s="1" t="n">
        <v>0.42</v>
      </c>
      <c r="D30" s="1" t="n">
        <v>0.18</v>
      </c>
      <c r="E30" s="1" t="str">
        <f aca="false">IF("."=nod!D30,"--",IF(ISBLANK(C30),"//",IF(C30=VALUE(nod!D30),"ok","■")))</f>
        <v>ok</v>
      </c>
      <c r="F30" s="1" t="str">
        <f aca="false">IF("."=nod!E30,"--",IF(ISBLANK(D30),"//",IF(D30=VALUE(nod!E30),"ok","■")))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nod!B31</f>
        <v>ROCK THE BEATZ</v>
      </c>
      <c r="C31" s="1" t="n">
        <v>0.68</v>
      </c>
      <c r="D31" s="1" t="n">
        <v>0.3</v>
      </c>
      <c r="E31" s="1" t="str">
        <f aca="false">IF("."=nod!D31,"--",IF(ISBLANK(C31),"//",IF(C31=VALUE(nod!D31),"ok","■")))</f>
        <v>ok</v>
      </c>
      <c r="F31" s="1" t="str">
        <f aca="false">IF("."=nod!E31,"--",IF(ISBLANK(D31),"//",IF(D31=VALUE(nod!E31),"ok","■")))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nod!B32</f>
        <v>DEEP CLEAR EYES [THE BLEEPING UP MIX]</v>
      </c>
      <c r="C32" s="1" t="n">
        <v>0.43</v>
      </c>
      <c r="D32" s="1" t="n">
        <v>0.19</v>
      </c>
      <c r="E32" s="1" t="str">
        <f aca="false">IF("."=nod!D32,"--",IF(ISBLANK(C32),"//",IF(C32=VALUE(nod!D32),"ok","■")))</f>
        <v>ok</v>
      </c>
      <c r="F32" s="1" t="str">
        <f aca="false">IF("."=nod!E32,"--",IF(ISBLANK(D32),"//",IF(D32=VALUE(nod!E32),"ok","■")))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nod!B33</f>
        <v>DEEP CLEAR EYES</v>
      </c>
      <c r="C33" s="1" t="n">
        <v>0.62</v>
      </c>
      <c r="D33" s="1" t="n">
        <v>0.27</v>
      </c>
      <c r="E33" s="1" t="str">
        <f aca="false">IF("."=nod!D33,"--",IF(ISBLANK(C33),"//",IF(C33=VALUE(nod!D33),"ok","■")))</f>
        <v>ok</v>
      </c>
      <c r="F33" s="1" t="str">
        <f aca="false">IF("."=nod!E33,"--",IF(ISBLANK(D33),"//",IF(D33=VALUE(nod!E33),"ok","■")))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nod!B34</f>
        <v>SALAMANDER BEAT CRUSH MIX [CRASH MIX]</v>
      </c>
      <c r="C34" s="1" t="n">
        <v>0.71</v>
      </c>
      <c r="D34" s="1" t="n">
        <v>0.31</v>
      </c>
      <c r="E34" s="1" t="str">
        <f aca="false">IF("."=nod!D34,"--",IF(ISBLANK(C34),"//",IF(C34=VALUE(nod!D34),"ok","■")))</f>
        <v>ok</v>
      </c>
      <c r="F34" s="1" t="str">
        <f aca="false">IF("."=nod!E34,"--",IF(ISBLANK(D34),"//",IF(D34=VALUE(nod!E34),"ok","■")))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nod!B35</f>
        <v>SALAMANDER BEAT CRUSH MIX</v>
      </c>
      <c r="C35" s="1" t="n">
        <v>0.94</v>
      </c>
      <c r="D35" s="1" t="n">
        <v>0.42</v>
      </c>
      <c r="E35" s="1" t="str">
        <f aca="false">IF("."=nod!D35,"--",IF(ISBLANK(C35),"//",IF(C35=VALUE(nod!D35),"ok","■")))</f>
        <v>ok</v>
      </c>
      <c r="F35" s="1" t="str">
        <f aca="false">IF("."=nod!E35,"--",IF(ISBLANK(D35),"//",IF(D35=VALUE(nod!E35),"ok","■")))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nod!B36</f>
        <v>E-MOTION [ROMANTIC STYLE]</v>
      </c>
      <c r="C36" s="1" t="n">
        <v>0.84</v>
      </c>
      <c r="D36" s="1" t="n">
        <v>0.37</v>
      </c>
      <c r="E36" s="1" t="str">
        <f aca="false">IF("."=nod!D36,"--",IF(ISBLANK(C36),"//",IF(C36=VALUE(nod!D36),"ok","■")))</f>
        <v>ok</v>
      </c>
      <c r="F36" s="1" t="str">
        <f aca="false">IF("."=nod!E36,"--",IF(ISBLANK(D36),"//",IF(D36=VALUE(nod!E36),"ok","■")))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nod!B37</f>
        <v>E-MOTION [2ND MIX]</v>
      </c>
      <c r="C37" s="1" t="n">
        <v>0.69</v>
      </c>
      <c r="D37" s="1" t="n">
        <v>0.3</v>
      </c>
      <c r="E37" s="1" t="str">
        <f aca="false">IF("."=nod!D37,"--",IF(ISBLANK(C37),"//",IF(C37=VALUE(nod!D37),"ok","■")))</f>
        <v>ok</v>
      </c>
      <c r="F37" s="1" t="str">
        <f aca="false">IF("."=nod!E37,"--",IF(ISBLANK(D37),"//",IF(D37=VALUE(nod!E37),"ok","■")))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nod!B38</f>
        <v>ACROSS THE BOARDERS</v>
      </c>
      <c r="C38" s="1" t="n">
        <v>0.87</v>
      </c>
      <c r="D38" s="1" t="n">
        <v>0.38</v>
      </c>
      <c r="E38" s="1" t="str">
        <f aca="false">IF("."=nod!D38,"--",IF(ISBLANK(C38),"//",IF(C38=VALUE(nod!D38),"ok","■")))</f>
        <v>ok</v>
      </c>
      <c r="F38" s="1" t="str">
        <f aca="false">IF("."=nod!E38,"--",IF(ISBLANK(D38),"//",IF(D38=VALUE(nod!E38),"ok","■")))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nod!B39</f>
        <v>IT'S SO GOOD</v>
      </c>
      <c r="C39" s="1" t="n">
        <v>0.65</v>
      </c>
      <c r="D39" s="1" t="n">
        <v>0.28</v>
      </c>
      <c r="E39" s="1" t="str">
        <f aca="false">IF("."=nod!D39,"--",IF(ISBLANK(C39),"//",IF(C39=VALUE(nod!D39),"ok","■")))</f>
        <v>ok</v>
      </c>
      <c r="F39" s="1" t="str">
        <f aca="false">IF("."=nod!E39,"--",IF(ISBLANK(D39),"//",IF(D39=VALUE(nod!E39),"ok","■")))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nod!B40</f>
        <v>ALIENHEAD</v>
      </c>
      <c r="C40" s="1" t="n">
        <v>0.45</v>
      </c>
      <c r="D40" s="1" t="n">
        <v>0.2</v>
      </c>
      <c r="E40" s="1" t="str">
        <f aca="false">IF("."=nod!D40,"--",IF(ISBLANK(C40),"//",IF(C40=VALUE(nod!D40),"ok","■")))</f>
        <v>ok</v>
      </c>
      <c r="F40" s="1" t="str">
        <f aca="false">IF("."=nod!E40,"--",IF(ISBLANK(D40),"//",IF(D40=VALUE(nod!E40),"ok","■")))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nod!B41</f>
        <v>SOMETHING SPECIAL</v>
      </c>
      <c r="C41" s="1" t="n">
        <v>0.41</v>
      </c>
      <c r="D41" s="1" t="n">
        <v>0.18</v>
      </c>
      <c r="E41" s="1" t="str">
        <f aca="false">IF("."=nod!D41,"--",IF(ISBLANK(C41),"//",IF(C41=VALUE(nod!D41),"ok","■")))</f>
        <v>ok</v>
      </c>
      <c r="F41" s="1" t="str">
        <f aca="false">IF("."=nod!E41,"--",IF(ISBLANK(D41),"//",IF(D41=VALUE(nod!E41),"ok","■")))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nod!B42</f>
        <v>BEGINNING OF LIFE [THE GROUND PULSE MIX]</v>
      </c>
      <c r="C42" s="1" t="n">
        <v>1.26</v>
      </c>
      <c r="D42" s="1" t="n">
        <v>0.56</v>
      </c>
      <c r="E42" s="1" t="str">
        <f aca="false">IF("."=nod!D42,"--",IF(ISBLANK(C42),"//",IF(C42=VALUE(nod!D42),"ok","■")))</f>
        <v>ok</v>
      </c>
      <c r="F42" s="1" t="str">
        <f aca="false">IF("."=nod!E42,"--",IF(ISBLANK(D42),"//",IF(D42=VALUE(nod!E42),"ok","■")))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nod!B43</f>
        <v>BEGINNING OF LIFE</v>
      </c>
      <c r="C43" s="1" t="n">
        <v>1.46</v>
      </c>
      <c r="D43" s="1" t="n">
        <v>0.64</v>
      </c>
      <c r="E43" s="1" t="str">
        <f aca="false">IF("."=nod!D43,"--",IF(ISBLANK(C43),"//",IF(C43=VALUE(nod!D43),"ok","■")))</f>
        <v>ok</v>
      </c>
      <c r="F43" s="1" t="str">
        <f aca="false">IF("."=nod!E43,"--",IF(ISBLANK(D43),"//",IF(D43=VALUE(nod!E43),"ok","■")))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nod!B44</f>
        <v>ACID BOMB [LATINIZE MIX]</v>
      </c>
      <c r="C44" s="1" t="n">
        <v>0.59</v>
      </c>
      <c r="D44" s="1" t="n">
        <v>0.26</v>
      </c>
      <c r="E44" s="1" t="str">
        <f aca="false">IF("."=nod!D44,"--",IF(ISBLANK(C44),"//",IF(C44=VALUE(nod!D44),"ok","■")))</f>
        <v>ok</v>
      </c>
      <c r="F44" s="1" t="str">
        <f aca="false">IF("."=nod!E44,"--",IF(ISBLANK(D44),"//",IF(D44=VALUE(nod!E44),"ok","■")))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nod!B45</f>
        <v>ACID BOMB</v>
      </c>
      <c r="C45" s="1" t="n">
        <v>0.29</v>
      </c>
      <c r="D45" s="1" t="n">
        <v>0.13</v>
      </c>
      <c r="E45" s="1" t="str">
        <f aca="false">IF("."=nod!D45,"--",IF(ISBLANK(C45),"//",IF(C45=VALUE(nod!D45),"ok","■")))</f>
        <v>ok</v>
      </c>
      <c r="F45" s="1" t="str">
        <f aca="false">IF("."=nod!E45,"--",IF(ISBLANK(D45),"//",IF(D45=VALUE(nod!E45),"ok","■")))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nod!B46</f>
        <v>GUILTY</v>
      </c>
      <c r="C46" s="1" t="n">
        <v>0.55</v>
      </c>
      <c r="D46" s="1" t="n">
        <v>0.24</v>
      </c>
      <c r="E46" s="1" t="str">
        <f aca="false">IF("."=nod!D46,"--",IF(ISBLANK(C46),"//",IF(C46=VALUE(nod!D46),"ok","■")))</f>
        <v>ok</v>
      </c>
      <c r="F46" s="1" t="str">
        <f aca="false">IF("."=nod!E46,"--",IF(ISBLANK(D46),"//",IF(D46=VALUE(nod!E46),"ok","■")))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nod!B47</f>
        <v>DJ-BATTLE [JODLER MIX]</v>
      </c>
      <c r="C47" s="1" t="n">
        <v>1.52</v>
      </c>
      <c r="D47" s="1" t="n">
        <v>0.67</v>
      </c>
      <c r="E47" s="1" t="str">
        <f aca="false">IF("."=nod!D47,"--",IF(ISBLANK(C47),"//",IF(C47=VALUE(nod!D47),"ok","■")))</f>
        <v>ok</v>
      </c>
      <c r="F47" s="1" t="str">
        <f aca="false">IF("."=nod!E47,"--",IF(ISBLANK(D47),"//",IF(D47=VALUE(nod!E47),"ok","■")))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had!B1</f>
        <v>beatmania featuring CORE REMIX</v>
      </c>
      <c r="C1" s="1" t="s">
        <v>138</v>
      </c>
      <c r="E1" s="1" t="n">
        <f aca="false">COUNTIF(E:E,"ok")</f>
        <v>39</v>
      </c>
      <c r="F1" s="1" t="n">
        <f aca="false">COUNTIF(F:F,"ok")</f>
        <v>39</v>
      </c>
      <c r="I1" s="1" t="n">
        <f aca="false">COUNTIF(I:I,"ok")</f>
        <v>11</v>
      </c>
      <c r="J1" s="1" t="n">
        <f aca="false">COUNTIF(J:J,"ok")</f>
        <v>11</v>
      </c>
    </row>
    <row r="2" customFormat="false" ht="14" hidden="false" customHeight="false" outlineLevel="0" collapsed="false">
      <c r="B2" s="1" t="str">
        <f aca="false">had!B2</f>
        <v>dp hard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28</v>
      </c>
      <c r="J3" s="1" t="n">
        <f aca="false">COUNTIF(J:J,"--")</f>
        <v>28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had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126</v>
      </c>
      <c r="H7" s="1" t="s">
        <v>127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had!B9</f>
        <v>KOUYOU</v>
      </c>
      <c r="C9" s="1" t="n">
        <v>1.07</v>
      </c>
      <c r="D9" s="1" t="n">
        <v>0.47</v>
      </c>
      <c r="E9" s="1" t="str">
        <f aca="false">IF("."=had!D9,"--",IF(ISBLANK(C9),"//",IF(C9=VALUE(had!D9),"ok","■")))</f>
        <v>ok</v>
      </c>
      <c r="F9" s="1" t="str">
        <f aca="false">IF("."=had!E9,"--",IF(ISBLANK(D9),"//",IF(D9=VALUE(had!E9),"ok","■")))</f>
        <v>ok</v>
      </c>
      <c r="G9" s="1" t="s">
        <v>81</v>
      </c>
      <c r="H9" s="1" t="s">
        <v>81</v>
      </c>
      <c r="I9" s="1" t="str">
        <f aca="false">IF("."=had!G9,"--",IF(ISBLANK(G9),"//",IF(G9=VALUE(had!G9),"ok","■")))</f>
        <v>--</v>
      </c>
      <c r="J9" s="1" t="str">
        <f aca="false">IF("."=had!H9,"--",IF(ISBLANK(H9),"//",IF(H9=VALUE(had!H9),"ok","■")))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had!B10</f>
        <v>DO YOU LOVE ME? [FINAL EDIT]</v>
      </c>
      <c r="C10" s="1" t="n">
        <v>0.87</v>
      </c>
      <c r="D10" s="1" t="n">
        <v>0.38</v>
      </c>
      <c r="E10" s="1" t="str">
        <f aca="false">IF("."=had!D10,"--",IF(ISBLANK(C10),"//",IF(C10=VALUE(had!D10),"ok","■")))</f>
        <v>ok</v>
      </c>
      <c r="F10" s="1" t="str">
        <f aca="false">IF("."=had!E10,"--",IF(ISBLANK(D10),"//",IF(D10=VALUE(had!E10),"ok","■")))</f>
        <v>ok</v>
      </c>
      <c r="G10" s="1" t="n">
        <v>0.58</v>
      </c>
      <c r="H10" s="1" t="n">
        <v>0.26</v>
      </c>
      <c r="I10" s="1" t="str">
        <f aca="false">IF("."=had!G10,"--",IF(ISBLANK(G10),"//",IF(G10=VALUE(had!G10),"ok","■")))</f>
        <v>ok</v>
      </c>
      <c r="J10" s="1" t="str">
        <f aca="false">IF("."=had!H10,"--",IF(ISBLANK(H10),"//",IF(H10=VALUE(had!H10),"ok","■")))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had!B11</f>
        <v>DO YOU LOVE ME?</v>
      </c>
      <c r="C11" s="1" t="n">
        <v>0.71</v>
      </c>
      <c r="D11" s="1" t="n">
        <v>0.31</v>
      </c>
      <c r="E11" s="1" t="str">
        <f aca="false">IF("."=had!D11,"--",IF(ISBLANK(C11),"//",IF(C11=VALUE(had!D11),"ok","■")))</f>
        <v>ok</v>
      </c>
      <c r="F11" s="1" t="str">
        <f aca="false">IF("."=had!E11,"--",IF(ISBLANK(D11),"//",IF(D11=VALUE(had!E11),"ok","■")))</f>
        <v>ok</v>
      </c>
      <c r="G11" s="1" t="s">
        <v>81</v>
      </c>
      <c r="H11" s="1" t="s">
        <v>81</v>
      </c>
      <c r="I11" s="1" t="str">
        <f aca="false">IF("."=had!G11,"--",IF(ISBLANK(G11),"//",IF(G11=VALUE(had!G11),"ok","■")))</f>
        <v>--</v>
      </c>
      <c r="J11" s="1" t="str">
        <f aca="false">IF("."=had!H11,"--",IF(ISBLANK(H11),"//",IF(H11=VALUE(had!H11),"ok","■")))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had!B12</f>
        <v>JAM JAM REGGAE [JAM JAM MIX]</v>
      </c>
      <c r="C12" s="1" t="n">
        <v>0.82</v>
      </c>
      <c r="D12" s="1" t="n">
        <v>0.36</v>
      </c>
      <c r="E12" s="1" t="str">
        <f aca="false">IF("."=had!D12,"--",IF(ISBLANK(C12),"//",IF(C12=VALUE(had!D12),"ok","■")))</f>
        <v>ok</v>
      </c>
      <c r="F12" s="1" t="str">
        <f aca="false">IF("."=had!E12,"--",IF(ISBLANK(D12),"//",IF(D12=VALUE(had!E12),"ok","■")))</f>
        <v>ok</v>
      </c>
      <c r="G12" s="1" t="s">
        <v>81</v>
      </c>
      <c r="H12" s="1" t="s">
        <v>81</v>
      </c>
      <c r="I12" s="1" t="str">
        <f aca="false">IF("."=had!G12,"--",IF(ISBLANK(G12),"//",IF(G12=VALUE(had!G12),"ok","■")))</f>
        <v>--</v>
      </c>
      <c r="J12" s="1" t="str">
        <f aca="false">IF("."=had!H12,"--",IF(ISBLANK(H12),"//",IF(H12=VALUE(had!H12),"ok","■")))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had!B13</f>
        <v>JAM JAM REGGAE</v>
      </c>
      <c r="C13" s="1" t="n">
        <v>2.15</v>
      </c>
      <c r="D13" s="1" t="n">
        <v>0.95</v>
      </c>
      <c r="E13" s="1" t="str">
        <f aca="false">IF("."=had!D13,"--",IF(ISBLANK(C13),"//",IF(C13=VALUE(had!D13),"ok","■")))</f>
        <v>ok</v>
      </c>
      <c r="F13" s="1" t="str">
        <f aca="false">IF("."=had!E13,"--",IF(ISBLANK(D13),"//",IF(D13=VALUE(had!E13),"ok","■")))</f>
        <v>ok</v>
      </c>
      <c r="G13" s="1" t="s">
        <v>81</v>
      </c>
      <c r="H13" s="1" t="s">
        <v>81</v>
      </c>
      <c r="I13" s="1" t="str">
        <f aca="false">IF("."=had!G13,"--",IF(ISBLANK(G13),"//",IF(G13=VALUE(had!G13),"ok","■")))</f>
        <v>--</v>
      </c>
      <c r="J13" s="1" t="str">
        <f aca="false">IF("."=had!H13,"--",IF(ISBLANK(H13),"//",IF(H13=VALUE(had!H13),"ok","■")))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had!B14</f>
        <v>STAY WITH ME [BIGBEAT MIX]</v>
      </c>
      <c r="C14" s="1" t="n">
        <v>0.42</v>
      </c>
      <c r="D14" s="1" t="n">
        <v>0.18</v>
      </c>
      <c r="E14" s="1" t="str">
        <f aca="false">IF("."=had!D14,"--",IF(ISBLANK(C14),"//",IF(C14=VALUE(had!D14),"ok","■")))</f>
        <v>ok</v>
      </c>
      <c r="F14" s="1" t="str">
        <f aca="false">IF("."=had!E14,"--",IF(ISBLANK(D14),"//",IF(D14=VALUE(had!E14),"ok","■")))</f>
        <v>ok</v>
      </c>
      <c r="G14" s="1" t="n">
        <v>0.38</v>
      </c>
      <c r="H14" s="1" t="n">
        <v>0.17</v>
      </c>
      <c r="I14" s="1" t="str">
        <f aca="false">IF("."=had!G14,"--",IF(ISBLANK(G14),"//",IF(G14=VALUE(had!G14),"ok","■")))</f>
        <v>ok</v>
      </c>
      <c r="J14" s="1" t="str">
        <f aca="false">IF("."=had!H14,"--",IF(ISBLANK(H14),"//",IF(H14=VALUE(had!H14),"ok","■")))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had!B15</f>
        <v>LOVE'S THEME OF BEATMANIA</v>
      </c>
      <c r="C15" s="1" t="n">
        <v>0.33</v>
      </c>
      <c r="D15" s="1" t="n">
        <v>0.14</v>
      </c>
      <c r="E15" s="1" t="str">
        <f aca="false">IF("."=had!D15,"--",IF(ISBLANK(C15),"//",IF(C15=VALUE(had!D15),"ok","■")))</f>
        <v>ok</v>
      </c>
      <c r="F15" s="1" t="str">
        <f aca="false">IF("."=had!E15,"--",IF(ISBLANK(D15),"//",IF(D15=VALUE(had!E15),"ok","■")))</f>
        <v>ok</v>
      </c>
      <c r="G15" s="1" t="s">
        <v>81</v>
      </c>
      <c r="H15" s="1" t="s">
        <v>81</v>
      </c>
      <c r="I15" s="1" t="str">
        <f aca="false">IF("."=had!G15,"--",IF(ISBLANK(G15),"//",IF(G15=VALUE(had!G15),"ok","■")))</f>
        <v>--</v>
      </c>
      <c r="J15" s="1" t="str">
        <f aca="false">IF("."=had!H15,"--",IF(ISBLANK(H15),"//",IF(H15=VALUE(had!H15),"ok","■")))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had!B16</f>
        <v>LOVE SO GROOVY [SLEEP MIX]</v>
      </c>
      <c r="C16" s="1" t="n">
        <v>0.71</v>
      </c>
      <c r="D16" s="1" t="n">
        <v>0.31</v>
      </c>
      <c r="E16" s="1" t="str">
        <f aca="false">IF("."=had!D16,"--",IF(ISBLANK(C16),"//",IF(C16=VALUE(had!D16),"ok","■")))</f>
        <v>ok</v>
      </c>
      <c r="F16" s="1" t="str">
        <f aca="false">IF("."=had!E16,"--",IF(ISBLANK(D16),"//",IF(D16=VALUE(had!E16),"ok","■")))</f>
        <v>ok</v>
      </c>
      <c r="G16" s="1" t="s">
        <v>81</v>
      </c>
      <c r="H16" s="1" t="s">
        <v>81</v>
      </c>
      <c r="I16" s="1" t="str">
        <f aca="false">IF("."=had!G16,"--",IF(ISBLANK(G16),"//",IF(G16=VALUE(had!G16),"ok","■")))</f>
        <v>--</v>
      </c>
      <c r="J16" s="1" t="str">
        <f aca="false">IF("."=had!H16,"--",IF(ISBLANK(H16),"//",IF(H16=VALUE(had!H16),"ok","■")))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had!B17</f>
        <v>LOVE SO GROOVY</v>
      </c>
      <c r="C17" s="1" t="n">
        <v>0.74</v>
      </c>
      <c r="D17" s="1" t="n">
        <v>0.32</v>
      </c>
      <c r="E17" s="1" t="str">
        <f aca="false">IF("."=had!D17,"--",IF(ISBLANK(C17),"//",IF(C17=VALUE(had!D17),"ok","■")))</f>
        <v>ok</v>
      </c>
      <c r="F17" s="1" t="str">
        <f aca="false">IF("."=had!E17,"--",IF(ISBLANK(D17),"//",IF(D17=VALUE(had!E17),"ok","■")))</f>
        <v>ok</v>
      </c>
      <c r="G17" s="1" t="s">
        <v>81</v>
      </c>
      <c r="H17" s="1" t="s">
        <v>81</v>
      </c>
      <c r="I17" s="1" t="str">
        <f aca="false">IF("."=had!G17,"--",IF(ISBLANK(G17),"//",IF(G17=VALUE(had!G17),"ok","■")))</f>
        <v>--</v>
      </c>
      <c r="J17" s="1" t="str">
        <f aca="false">IF("."=had!H17,"--",IF(ISBLANK(H17),"//",IF(H17=VALUE(had!H17),"ok","■")))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had!B18</f>
        <v>U GOTTA GROOVE [FUTURE LATIN MIX]</v>
      </c>
      <c r="C18" s="1" t="n">
        <v>0.61</v>
      </c>
      <c r="D18" s="1" t="n">
        <v>0.27</v>
      </c>
      <c r="E18" s="1" t="str">
        <f aca="false">IF("."=had!D18,"--",IF(ISBLANK(C18),"//",IF(C18=VALUE(had!D18),"ok","■")))</f>
        <v>ok</v>
      </c>
      <c r="F18" s="1" t="str">
        <f aca="false">IF("."=had!E18,"--",IF(ISBLANK(D18),"//",IF(D18=VALUE(had!E18),"ok","■")))</f>
        <v>ok</v>
      </c>
      <c r="G18" s="1" t="s">
        <v>81</v>
      </c>
      <c r="H18" s="1" t="s">
        <v>81</v>
      </c>
      <c r="I18" s="1" t="str">
        <f aca="false">IF("."=had!G18,"--",IF(ISBLANK(G18),"//",IF(G18=VALUE(had!G18),"ok","■")))</f>
        <v>--</v>
      </c>
      <c r="J18" s="1" t="str">
        <f aca="false">IF("."=had!H18,"--",IF(ISBLANK(H18),"//",IF(H18=VALUE(had!H18),"ok","■")))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had!B19</f>
        <v>U GOTTA GROOVE</v>
      </c>
      <c r="C19" s="1" t="n">
        <v>1.78</v>
      </c>
      <c r="D19" s="1" t="n">
        <v>0.79</v>
      </c>
      <c r="E19" s="1" t="str">
        <f aca="false">IF("."=had!D19,"--",IF(ISBLANK(C19),"//",IF(C19=VALUE(had!D19),"ok","■")))</f>
        <v>ok</v>
      </c>
      <c r="F19" s="1" t="str">
        <f aca="false">IF("."=had!E19,"--",IF(ISBLANK(D19),"//",IF(D19=VALUE(had!E19),"ok","■")))</f>
        <v>ok</v>
      </c>
      <c r="G19" s="1" t="s">
        <v>81</v>
      </c>
      <c r="H19" s="1" t="s">
        <v>81</v>
      </c>
      <c r="I19" s="1" t="str">
        <f aca="false">IF("."=had!G19,"--",IF(ISBLANK(G19),"//",IF(G19=VALUE(had!G19),"ok","■")))</f>
        <v>--</v>
      </c>
      <c r="J19" s="1" t="str">
        <f aca="false">IF("."=had!H19,"--",IF(ISBLANK(H19),"//",IF(H19=VALUE(had!H19),"ok","■")))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had!B20</f>
        <v>2 GORGEOUS 4U [EMULATE MIX]</v>
      </c>
      <c r="C20" s="1" t="n">
        <v>0.51</v>
      </c>
      <c r="D20" s="1" t="n">
        <v>0.22</v>
      </c>
      <c r="E20" s="1" t="str">
        <f aca="false">IF("."=had!D20,"--",IF(ISBLANK(C20),"//",IF(C20=VALUE(had!D20),"ok","■")))</f>
        <v>ok</v>
      </c>
      <c r="F20" s="1" t="str">
        <f aca="false">IF("."=had!E20,"--",IF(ISBLANK(D20),"//",IF(D20=VALUE(had!E20),"ok","■")))</f>
        <v>ok</v>
      </c>
      <c r="G20" s="1" t="s">
        <v>81</v>
      </c>
      <c r="H20" s="1" t="s">
        <v>81</v>
      </c>
      <c r="I20" s="1" t="str">
        <f aca="false">IF("."=had!G20,"--",IF(ISBLANK(G20),"//",IF(G20=VALUE(had!G20),"ok","■")))</f>
        <v>--</v>
      </c>
      <c r="J20" s="1" t="str">
        <f aca="false">IF("."=had!H20,"--",IF(ISBLANK(H20),"//",IF(H20=VALUE(had!H20),"ok","■")))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had!B21</f>
        <v>GREED EATER</v>
      </c>
      <c r="C21" s="1" t="n">
        <v>2.27</v>
      </c>
      <c r="D21" s="1" t="n">
        <v>1</v>
      </c>
      <c r="E21" s="1" t="str">
        <f aca="false">IF("."=had!D21,"--",IF(ISBLANK(C21),"//",IF(C21=VALUE(had!D21),"ok","■")))</f>
        <v>ok</v>
      </c>
      <c r="F21" s="1" t="str">
        <f aca="false">IF("."=had!E21,"--",IF(ISBLANK(D21),"//",IF(D21=VALUE(had!E21),"ok","■")))</f>
        <v>ok</v>
      </c>
      <c r="G21" s="1" t="s">
        <v>81</v>
      </c>
      <c r="H21" s="1" t="s">
        <v>81</v>
      </c>
      <c r="I21" s="1" t="str">
        <f aca="false">IF("."=had!G21,"--",IF(ISBLANK(G21),"//",IF(G21=VALUE(had!G21),"ok","■")))</f>
        <v>--</v>
      </c>
      <c r="J21" s="1" t="str">
        <f aca="false">IF("."=had!H21,"--",IF(ISBLANK(H21),"//",IF(H21=VALUE(had!H21),"ok","■")))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had!B22</f>
        <v>20,NOVEMBER [FINAL EDIT]</v>
      </c>
      <c r="C22" s="1" t="n">
        <v>0.48</v>
      </c>
      <c r="D22" s="1" t="n">
        <v>0.21</v>
      </c>
      <c r="E22" s="1" t="str">
        <f aca="false">IF("."=had!D22,"--",IF(ISBLANK(C22),"//",IF(C22=VALUE(had!D22),"ok","■")))</f>
        <v>ok</v>
      </c>
      <c r="F22" s="1" t="str">
        <f aca="false">IF("."=had!E22,"--",IF(ISBLANK(D22),"//",IF(D22=VALUE(had!E22),"ok","■")))</f>
        <v>ok</v>
      </c>
      <c r="G22" s="1" t="n">
        <v>0.33</v>
      </c>
      <c r="H22" s="1" t="n">
        <v>0.14</v>
      </c>
      <c r="I22" s="1" t="str">
        <f aca="false">IF("."=had!G22,"--",IF(ISBLANK(G22),"//",IF(G22=VALUE(had!G22),"ok","■")))</f>
        <v>ok</v>
      </c>
      <c r="J22" s="1" t="str">
        <f aca="false">IF("."=had!H22,"--",IF(ISBLANK(H22),"//",IF(H22=VALUE(had!H22),"ok","■")))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had!B23</f>
        <v>20,NOVEMBER [RADIO EDIT]</v>
      </c>
      <c r="C23" s="1" t="n">
        <v>0.47</v>
      </c>
      <c r="D23" s="1" t="n">
        <v>0.21</v>
      </c>
      <c r="E23" s="1" t="str">
        <f aca="false">IF("."=had!D23,"--",IF(ISBLANK(C23),"//",IF(C23=VALUE(had!D23),"ok","■")))</f>
        <v>ok</v>
      </c>
      <c r="F23" s="1" t="str">
        <f aca="false">IF("."=had!E23,"--",IF(ISBLANK(D23),"//",IF(D23=VALUE(had!E23),"ok","■")))</f>
        <v>ok</v>
      </c>
      <c r="G23" s="1" t="s">
        <v>81</v>
      </c>
      <c r="H23" s="1" t="s">
        <v>81</v>
      </c>
      <c r="I23" s="1" t="str">
        <f aca="false">IF("."=had!G23,"--",IF(ISBLANK(G23),"//",IF(G23=VALUE(had!G23),"ok","■")))</f>
        <v>--</v>
      </c>
      <c r="J23" s="1" t="str">
        <f aca="false">IF("."=had!H23,"--",IF(ISBLANK(H23),"//",IF(H23=VALUE(had!H23),"ok","■")))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had!B24</f>
        <v>ANALYZE</v>
      </c>
      <c r="C24" s="1" t="n">
        <v>0.57</v>
      </c>
      <c r="D24" s="1" t="n">
        <v>0.25</v>
      </c>
      <c r="E24" s="1" t="str">
        <f aca="false">IF("."=had!D24,"--",IF(ISBLANK(C24),"//",IF(C24=VALUE(had!D24),"ok","■")))</f>
        <v>ok</v>
      </c>
      <c r="F24" s="1" t="str">
        <f aca="false">IF("."=had!E24,"--",IF(ISBLANK(D24),"//",IF(D24=VALUE(had!E24),"ok","■")))</f>
        <v>ok</v>
      </c>
      <c r="G24" s="1" t="s">
        <v>81</v>
      </c>
      <c r="H24" s="1" t="s">
        <v>81</v>
      </c>
      <c r="I24" s="1" t="str">
        <f aca="false">IF("."=had!G24,"--",IF(ISBLANK(G24),"//",IF(G24=VALUE(had!G24),"ok","■")))</f>
        <v>--</v>
      </c>
      <c r="J24" s="1" t="str">
        <f aca="false">IF("."=had!H24,"--",IF(ISBLANK(H24),"//",IF(H24=VALUE(had!H24),"ok","■")))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had!B25</f>
        <v>GREED EATER [DEAL WITH IT MIX]</v>
      </c>
      <c r="C25" s="1" t="n">
        <v>0.59</v>
      </c>
      <c r="D25" s="1" t="n">
        <v>0.26</v>
      </c>
      <c r="E25" s="1" t="str">
        <f aca="false">IF("."=had!D25,"--",IF(ISBLANK(C25),"//",IF(C25=VALUE(had!D25),"ok","■")))</f>
        <v>ok</v>
      </c>
      <c r="F25" s="1" t="str">
        <f aca="false">IF("."=had!E25,"--",IF(ISBLANK(D25),"//",IF(D25=VALUE(had!E25),"ok","■")))</f>
        <v>ok</v>
      </c>
      <c r="G25" s="1" t="s">
        <v>81</v>
      </c>
      <c r="H25" s="1" t="s">
        <v>81</v>
      </c>
      <c r="I25" s="1" t="str">
        <f aca="false">IF("."=had!G25,"--",IF(ISBLANK(G25),"//",IF(G25=VALUE(had!G25),"ok","■")))</f>
        <v>--</v>
      </c>
      <c r="J25" s="1" t="str">
        <f aca="false">IF("."=had!H25,"--",IF(ISBLANK(H25),"//",IF(H25=VALUE(had!H25),"ok","■")))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had!B26</f>
        <v>GREED EATER</v>
      </c>
      <c r="C26" s="1" t="n">
        <v>2.27</v>
      </c>
      <c r="D26" s="1" t="n">
        <v>1</v>
      </c>
      <c r="E26" s="1" t="str">
        <f aca="false">IF("."=had!D26,"--",IF(ISBLANK(C26),"//",IF(C26=VALUE(had!D26),"ok","■")))</f>
        <v>ok</v>
      </c>
      <c r="F26" s="1" t="str">
        <f aca="false">IF("."=had!E26,"--",IF(ISBLANK(D26),"//",IF(D26=VALUE(had!E26),"ok","■")))</f>
        <v>ok</v>
      </c>
      <c r="G26" s="1" t="s">
        <v>81</v>
      </c>
      <c r="H26" s="1" t="s">
        <v>81</v>
      </c>
      <c r="I26" s="1" t="str">
        <f aca="false">IF("."=had!G26,"--",IF(ISBLANK(G26),"//",IF(G26=VALUE(had!G26),"ok","■")))</f>
        <v>--</v>
      </c>
      <c r="J26" s="1" t="str">
        <f aca="false">IF("."=had!H26,"--",IF(ISBLANK(H26),"//",IF(H26=VALUE(had!H26),"ok","■")))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had!B27</f>
        <v>OVERDOSER [FLOTAGE MIX]</v>
      </c>
      <c r="C27" s="1" t="n">
        <v>0.59</v>
      </c>
      <c r="D27" s="1" t="n">
        <v>0.26</v>
      </c>
      <c r="E27" s="1" t="str">
        <f aca="false">IF("."=had!D27,"--",IF(ISBLANK(C27),"//",IF(C27=VALUE(had!D27),"ok","■")))</f>
        <v>ok</v>
      </c>
      <c r="F27" s="1" t="str">
        <f aca="false">IF("."=had!E27,"--",IF(ISBLANK(D27),"//",IF(D27=VALUE(had!E27),"ok","■")))</f>
        <v>ok</v>
      </c>
      <c r="G27" s="1" t="n">
        <v>0.39</v>
      </c>
      <c r="H27" s="1" t="n">
        <v>0.17</v>
      </c>
      <c r="I27" s="1" t="str">
        <f aca="false">IF("."=had!G27,"--",IF(ISBLANK(G27),"//",IF(G27=VALUE(had!G27),"ok","■")))</f>
        <v>ok</v>
      </c>
      <c r="J27" s="1" t="str">
        <f aca="false">IF("."=had!H27,"--",IF(ISBLANK(H27),"//",IF(H27=VALUE(had!H27),"ok","■")))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had!B28</f>
        <v>OVERDOSER [AMBIENT MIX]</v>
      </c>
      <c r="C28" s="1" t="n">
        <v>0.75</v>
      </c>
      <c r="D28" s="1" t="n">
        <v>0.33</v>
      </c>
      <c r="E28" s="1" t="str">
        <f aca="false">IF("."=had!D28,"--",IF(ISBLANK(C28),"//",IF(C28=VALUE(had!D28),"ok","■")))</f>
        <v>ok</v>
      </c>
      <c r="F28" s="1" t="str">
        <f aca="false">IF("."=had!E28,"--",IF(ISBLANK(D28),"//",IF(D28=VALUE(had!E28),"ok","■")))</f>
        <v>ok</v>
      </c>
      <c r="G28" s="1" t="s">
        <v>81</v>
      </c>
      <c r="H28" s="1" t="s">
        <v>81</v>
      </c>
      <c r="I28" s="1" t="str">
        <f aca="false">IF("."=had!G28,"--",IF(ISBLANK(G28),"//",IF(G28=VALUE(had!G28),"ok","■")))</f>
        <v>--</v>
      </c>
      <c r="J28" s="1" t="str">
        <f aca="false">IF("."=had!H28,"--",IF(ISBLANK(H28),"//",IF(H28=VALUE(had!H28),"ok","■")))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had!B29</f>
        <v>SKA A GO GO [SKA CORE MIX]</v>
      </c>
      <c r="C29" s="1" t="n">
        <v>0.42</v>
      </c>
      <c r="D29" s="1" t="n">
        <v>0.18</v>
      </c>
      <c r="E29" s="1" t="str">
        <f aca="false">IF("."=had!D29,"--",IF(ISBLANK(C29),"//",IF(C29=VALUE(had!D29),"ok","■")))</f>
        <v>ok</v>
      </c>
      <c r="F29" s="1" t="str">
        <f aca="false">IF("."=had!E29,"--",IF(ISBLANK(D29),"//",IF(D29=VALUE(had!E29),"ok","■")))</f>
        <v>ok</v>
      </c>
      <c r="G29" s="1" t="n">
        <v>0.4</v>
      </c>
      <c r="H29" s="1" t="n">
        <v>0.17</v>
      </c>
      <c r="I29" s="1" t="str">
        <f aca="false">IF("."=had!G29,"--",IF(ISBLANK(G29),"//",IF(G29=VALUE(had!G29),"ok","■")))</f>
        <v>ok</v>
      </c>
      <c r="J29" s="1" t="str">
        <f aca="false">IF("."=had!H29,"--",IF(ISBLANK(H29),"//",IF(H29=VALUE(had!H29),"ok","■")))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had!B30</f>
        <v>SKA A GO GO</v>
      </c>
      <c r="C30" s="1" t="n">
        <v>0.32</v>
      </c>
      <c r="D30" s="1" t="n">
        <v>0.14</v>
      </c>
      <c r="E30" s="1" t="str">
        <f aca="false">IF("."=had!D30,"--",IF(ISBLANK(C30),"//",IF(C30=VALUE(had!D30),"ok","■")))</f>
        <v>ok</v>
      </c>
      <c r="F30" s="1" t="str">
        <f aca="false">IF("."=had!E30,"--",IF(ISBLANK(D30),"//",IF(D30=VALUE(had!E30),"ok","■")))</f>
        <v>ok</v>
      </c>
      <c r="G30" s="1" t="s">
        <v>81</v>
      </c>
      <c r="H30" s="1" t="s">
        <v>81</v>
      </c>
      <c r="I30" s="1" t="str">
        <f aca="false">IF("."=had!G30,"--",IF(ISBLANK(G30),"//",IF(G30=VALUE(had!G30),"ok","■")))</f>
        <v>--</v>
      </c>
      <c r="J30" s="1" t="str">
        <f aca="false">IF("."=had!H30,"--",IF(ISBLANK(H30),"//",IF(H30=VALUE(had!H30),"ok","■")))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had!B31</f>
        <v>ROCK THE BEATZ</v>
      </c>
      <c r="C31" s="1" t="n">
        <v>0.5</v>
      </c>
      <c r="D31" s="1" t="n">
        <v>0.22</v>
      </c>
      <c r="E31" s="1" t="str">
        <f aca="false">IF("."=had!D31,"--",IF(ISBLANK(C31),"//",IF(C31=VALUE(had!D31),"ok","■")))</f>
        <v>ok</v>
      </c>
      <c r="F31" s="1" t="str">
        <f aca="false">IF("."=had!E31,"--",IF(ISBLANK(D31),"//",IF(D31=VALUE(had!E31),"ok","■")))</f>
        <v>ok</v>
      </c>
      <c r="G31" s="1" t="n">
        <v>0.39</v>
      </c>
      <c r="H31" s="1" t="n">
        <v>0.17</v>
      </c>
      <c r="I31" s="1" t="str">
        <f aca="false">IF("."=had!G31,"--",IF(ISBLANK(G31),"//",IF(G31=VALUE(had!G31),"ok","■")))</f>
        <v>ok</v>
      </c>
      <c r="J31" s="1" t="str">
        <f aca="false">IF("."=had!H31,"--",IF(ISBLANK(H31),"//",IF(H31=VALUE(had!H31),"ok","■")))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had!B32</f>
        <v>DEEP CLEAR EYES [THE BLEEPING UP MIX]</v>
      </c>
      <c r="C32" s="1" t="n">
        <v>0.42</v>
      </c>
      <c r="D32" s="1" t="n">
        <v>0.19</v>
      </c>
      <c r="E32" s="1" t="str">
        <f aca="false">IF("."=had!D32,"--",IF(ISBLANK(C32),"//",IF(C32=VALUE(had!D32),"ok","■")))</f>
        <v>ok</v>
      </c>
      <c r="F32" s="1" t="str">
        <f aca="false">IF("."=had!E32,"--",IF(ISBLANK(D32),"//",IF(D32=VALUE(had!E32),"ok","■")))</f>
        <v>ok</v>
      </c>
      <c r="G32" s="1" t="n">
        <v>0.38</v>
      </c>
      <c r="H32" s="1" t="n">
        <v>0.17</v>
      </c>
      <c r="I32" s="1" t="str">
        <f aca="false">IF("."=had!G32,"--",IF(ISBLANK(G32),"//",IF(G32=VALUE(had!G32),"ok","■")))</f>
        <v>ok</v>
      </c>
      <c r="J32" s="1" t="str">
        <f aca="false">IF("."=had!H32,"--",IF(ISBLANK(H32),"//",IF(H32=VALUE(had!H32),"ok","■")))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had!B33</f>
        <v>DEEP CLEAR EYES</v>
      </c>
      <c r="C33" s="1" t="n">
        <v>0.54</v>
      </c>
      <c r="D33" s="1" t="n">
        <v>0.24</v>
      </c>
      <c r="E33" s="1" t="str">
        <f aca="false">IF("."=had!D33,"--",IF(ISBLANK(C33),"//",IF(C33=VALUE(had!D33),"ok","■")))</f>
        <v>ok</v>
      </c>
      <c r="F33" s="1" t="str">
        <f aca="false">IF("."=had!E33,"--",IF(ISBLANK(D33),"//",IF(D33=VALUE(had!E33),"ok","■")))</f>
        <v>ok</v>
      </c>
      <c r="G33" s="1" t="s">
        <v>81</v>
      </c>
      <c r="H33" s="1" t="s">
        <v>81</v>
      </c>
      <c r="I33" s="1" t="str">
        <f aca="false">IF("."=had!G33,"--",IF(ISBLANK(G33),"//",IF(G33=VALUE(had!G33),"ok","■")))</f>
        <v>--</v>
      </c>
      <c r="J33" s="1" t="str">
        <f aca="false">IF("."=had!H33,"--",IF(ISBLANK(H33),"//",IF(H33=VALUE(had!H33),"ok","■")))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had!B34</f>
        <v>SALAMANDER BEAT CRUSH MIX [CRASH MIX]</v>
      </c>
      <c r="C34" s="1" t="n">
        <v>0.5</v>
      </c>
      <c r="D34" s="1" t="n">
        <v>0.22</v>
      </c>
      <c r="E34" s="1" t="str">
        <f aca="false">IF("."=had!D34,"--",IF(ISBLANK(C34),"//",IF(C34=VALUE(had!D34),"ok","■")))</f>
        <v>ok</v>
      </c>
      <c r="F34" s="1" t="str">
        <f aca="false">IF("."=had!E34,"--",IF(ISBLANK(D34),"//",IF(D34=VALUE(had!E34),"ok","■")))</f>
        <v>ok</v>
      </c>
      <c r="G34" s="1" t="s">
        <v>81</v>
      </c>
      <c r="H34" s="1" t="s">
        <v>81</v>
      </c>
      <c r="I34" s="1" t="str">
        <f aca="false">IF("."=had!G34,"--",IF(ISBLANK(G34),"//",IF(G34=VALUE(had!G34),"ok","■")))</f>
        <v>--</v>
      </c>
      <c r="J34" s="1" t="str">
        <f aca="false">IF("."=had!H34,"--",IF(ISBLANK(H34),"//",IF(H34=VALUE(had!H34),"ok","■")))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had!B35</f>
        <v>SALAMANDER BEAT CRUSH MIX</v>
      </c>
      <c r="C35" s="1" t="n">
        <v>0.94</v>
      </c>
      <c r="D35" s="1" t="n">
        <v>0.42</v>
      </c>
      <c r="E35" s="1" t="str">
        <f aca="false">IF("."=had!D35,"--",IF(ISBLANK(C35),"//",IF(C35=VALUE(had!D35),"ok","■")))</f>
        <v>ok</v>
      </c>
      <c r="F35" s="1" t="str">
        <f aca="false">IF("."=had!E35,"--",IF(ISBLANK(D35),"//",IF(D35=VALUE(had!E35),"ok","■")))</f>
        <v>ok</v>
      </c>
      <c r="G35" s="1" t="s">
        <v>81</v>
      </c>
      <c r="H35" s="1" t="s">
        <v>81</v>
      </c>
      <c r="I35" s="1" t="str">
        <f aca="false">IF("."=had!G35,"--",IF(ISBLANK(G35),"//",IF(G35=VALUE(had!G35),"ok","■")))</f>
        <v>--</v>
      </c>
      <c r="J35" s="1" t="str">
        <f aca="false">IF("."=had!H35,"--",IF(ISBLANK(H35),"//",IF(H35=VALUE(had!H35),"ok","■")))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had!B36</f>
        <v>E-MOTION [ROMANTIC STYLE]</v>
      </c>
      <c r="C36" s="1" t="n">
        <v>0.61</v>
      </c>
      <c r="D36" s="1" t="n">
        <v>0.27</v>
      </c>
      <c r="E36" s="1" t="str">
        <f aca="false">IF("."=had!D36,"--",IF(ISBLANK(C36),"//",IF(C36=VALUE(had!D36),"ok","■")))</f>
        <v>ok</v>
      </c>
      <c r="F36" s="1" t="str">
        <f aca="false">IF("."=had!E36,"--",IF(ISBLANK(D36),"//",IF(D36=VALUE(had!E36),"ok","■")))</f>
        <v>ok</v>
      </c>
      <c r="G36" s="1" t="s">
        <v>81</v>
      </c>
      <c r="H36" s="1" t="s">
        <v>81</v>
      </c>
      <c r="I36" s="1" t="str">
        <f aca="false">IF("."=had!G36,"--",IF(ISBLANK(G36),"//",IF(G36=VALUE(had!G36),"ok","■")))</f>
        <v>--</v>
      </c>
      <c r="J36" s="1" t="str">
        <f aca="false">IF("."=had!H36,"--",IF(ISBLANK(H36),"//",IF(H36=VALUE(had!H36),"ok","■")))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had!B37</f>
        <v>E-MOTION [2ND MIX]</v>
      </c>
      <c r="C37" s="1" t="n">
        <v>0.69</v>
      </c>
      <c r="D37" s="1" t="n">
        <v>0.3</v>
      </c>
      <c r="E37" s="1" t="str">
        <f aca="false">IF("."=had!D37,"--",IF(ISBLANK(C37),"//",IF(C37=VALUE(had!D37),"ok","■")))</f>
        <v>ok</v>
      </c>
      <c r="F37" s="1" t="str">
        <f aca="false">IF("."=had!E37,"--",IF(ISBLANK(D37),"//",IF(D37=VALUE(had!E37),"ok","■")))</f>
        <v>ok</v>
      </c>
      <c r="G37" s="1" t="s">
        <v>81</v>
      </c>
      <c r="H37" s="1" t="s">
        <v>81</v>
      </c>
      <c r="I37" s="1" t="str">
        <f aca="false">IF("."=had!G37,"--",IF(ISBLANK(G37),"//",IF(G37=VALUE(had!G37),"ok","■")))</f>
        <v>--</v>
      </c>
      <c r="J37" s="1" t="str">
        <f aca="false">IF("."=had!H37,"--",IF(ISBLANK(H37),"//",IF(H37=VALUE(had!H37),"ok","■")))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had!B38</f>
        <v>ACROSS THE BOARDERS</v>
      </c>
      <c r="C38" s="1" t="n">
        <v>0.49</v>
      </c>
      <c r="D38" s="1" t="n">
        <v>0.21</v>
      </c>
      <c r="E38" s="1" t="str">
        <f aca="false">IF("."=had!D38,"--",IF(ISBLANK(C38),"//",IF(C38=VALUE(had!D38),"ok","■")))</f>
        <v>ok</v>
      </c>
      <c r="F38" s="1" t="str">
        <f aca="false">IF("."=had!E38,"--",IF(ISBLANK(D38),"//",IF(D38=VALUE(had!E38),"ok","■")))</f>
        <v>ok</v>
      </c>
      <c r="G38" s="1" t="s">
        <v>81</v>
      </c>
      <c r="H38" s="1" t="s">
        <v>81</v>
      </c>
      <c r="I38" s="1" t="str">
        <f aca="false">IF("."=had!G38,"--",IF(ISBLANK(G38),"//",IF(G38=VALUE(had!G38),"ok","■")))</f>
        <v>--</v>
      </c>
      <c r="J38" s="1" t="str">
        <f aca="false">IF("."=had!H38,"--",IF(ISBLANK(H38),"//",IF(H38=VALUE(had!H38),"ok","■")))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had!B39</f>
        <v>IT'S SO GOOD</v>
      </c>
      <c r="C39" s="1" t="n">
        <v>0.55</v>
      </c>
      <c r="D39" s="1" t="n">
        <v>0.24</v>
      </c>
      <c r="E39" s="1" t="str">
        <f aca="false">IF("."=had!D39,"--",IF(ISBLANK(C39),"//",IF(C39=VALUE(had!D39),"ok","■")))</f>
        <v>ok</v>
      </c>
      <c r="F39" s="1" t="str">
        <f aca="false">IF("."=had!E39,"--",IF(ISBLANK(D39),"//",IF(D39=VALUE(had!E39),"ok","■")))</f>
        <v>ok</v>
      </c>
      <c r="G39" s="1" t="s">
        <v>81</v>
      </c>
      <c r="H39" s="1" t="s">
        <v>81</v>
      </c>
      <c r="I39" s="1" t="str">
        <f aca="false">IF("."=had!G39,"--",IF(ISBLANK(G39),"//",IF(G39=VALUE(had!G39),"ok","■")))</f>
        <v>--</v>
      </c>
      <c r="J39" s="1" t="str">
        <f aca="false">IF("."=had!H39,"--",IF(ISBLANK(H39),"//",IF(H39=VALUE(had!H39),"ok","■")))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had!B40</f>
        <v>ALIENHEAD</v>
      </c>
      <c r="C40" s="1" t="n">
        <v>0.39</v>
      </c>
      <c r="D40" s="1" t="n">
        <v>0.17</v>
      </c>
      <c r="E40" s="1" t="str">
        <f aca="false">IF("."=had!D40,"--",IF(ISBLANK(C40),"//",IF(C40=VALUE(had!D40),"ok","■")))</f>
        <v>ok</v>
      </c>
      <c r="F40" s="1" t="str">
        <f aca="false">IF("."=had!E40,"--",IF(ISBLANK(D40),"//",IF(D40=VALUE(had!E40),"ok","■")))</f>
        <v>ok</v>
      </c>
      <c r="G40" s="1" t="s">
        <v>81</v>
      </c>
      <c r="H40" s="1" t="s">
        <v>81</v>
      </c>
      <c r="I40" s="1" t="str">
        <f aca="false">IF("."=had!G40,"--",IF(ISBLANK(G40),"//",IF(G40=VALUE(had!G40),"ok","■")))</f>
        <v>--</v>
      </c>
      <c r="J40" s="1" t="str">
        <f aca="false">IF("."=had!H40,"--",IF(ISBLANK(H40),"//",IF(H40=VALUE(had!H40),"ok","■")))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had!B41</f>
        <v>SOMETHING SPECIAL</v>
      </c>
      <c r="C41" s="1" t="n">
        <v>0.38</v>
      </c>
      <c r="D41" s="1" t="n">
        <v>0.17</v>
      </c>
      <c r="E41" s="1" t="str">
        <f aca="false">IF("."=had!D41,"--",IF(ISBLANK(C41),"//",IF(C41=VALUE(had!D41),"ok","■")))</f>
        <v>ok</v>
      </c>
      <c r="F41" s="1" t="str">
        <f aca="false">IF("."=had!E41,"--",IF(ISBLANK(D41),"//",IF(D41=VALUE(had!E41),"ok","■")))</f>
        <v>ok</v>
      </c>
      <c r="G41" s="1" t="n">
        <v>0.28</v>
      </c>
      <c r="H41" s="1" t="n">
        <v>0.12</v>
      </c>
      <c r="I41" s="1" t="str">
        <f aca="false">IF("."=had!G41,"--",IF(ISBLANK(G41),"//",IF(G41=VALUE(had!G41),"ok","■")))</f>
        <v>ok</v>
      </c>
      <c r="J41" s="1" t="str">
        <f aca="false">IF("."=had!H41,"--",IF(ISBLANK(H41),"//",IF(H41=VALUE(had!H41),"ok","■")))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had!B42</f>
        <v>BEGINNING OF LIFE [THE GROUND PULSE MIX]</v>
      </c>
      <c r="C42" s="1" t="n">
        <v>0.33</v>
      </c>
      <c r="D42" s="1" t="n">
        <v>0.15</v>
      </c>
      <c r="E42" s="1" t="str">
        <f aca="false">IF("."=had!D42,"--",IF(ISBLANK(C42),"//",IF(C42=VALUE(had!D42),"ok","■")))</f>
        <v>ok</v>
      </c>
      <c r="F42" s="1" t="str">
        <f aca="false">IF("."=had!E42,"--",IF(ISBLANK(D42),"//",IF(D42=VALUE(had!E42),"ok","■")))</f>
        <v>ok</v>
      </c>
      <c r="G42" s="1" t="n">
        <v>0.3</v>
      </c>
      <c r="H42" s="1" t="n">
        <v>0.13</v>
      </c>
      <c r="I42" s="1" t="str">
        <f aca="false">IF("."=had!G42,"--",IF(ISBLANK(G42),"//",IF(G42=VALUE(had!G42),"ok","■")))</f>
        <v>ok</v>
      </c>
      <c r="J42" s="1" t="str">
        <f aca="false">IF("."=had!H42,"--",IF(ISBLANK(H42),"//",IF(H42=VALUE(had!H42),"ok","■")))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had!B43</f>
        <v>BEGINNING OF LIFE</v>
      </c>
      <c r="C43" s="1" t="n">
        <v>1.46</v>
      </c>
      <c r="D43" s="1" t="n">
        <v>0.64</v>
      </c>
      <c r="E43" s="1" t="str">
        <f aca="false">IF("."=had!D43,"--",IF(ISBLANK(C43),"//",IF(C43=VALUE(had!D43),"ok","■")))</f>
        <v>ok</v>
      </c>
      <c r="F43" s="1" t="str">
        <f aca="false">IF("."=had!E43,"--",IF(ISBLANK(D43),"//",IF(D43=VALUE(had!E43),"ok","■")))</f>
        <v>ok</v>
      </c>
      <c r="G43" s="1" t="s">
        <v>81</v>
      </c>
      <c r="H43" s="1" t="s">
        <v>81</v>
      </c>
      <c r="I43" s="1" t="str">
        <f aca="false">IF("."=had!G43,"--",IF(ISBLANK(G43),"//",IF(G43=VALUE(had!G43),"ok","■")))</f>
        <v>--</v>
      </c>
      <c r="J43" s="1" t="str">
        <f aca="false">IF("."=had!H43,"--",IF(ISBLANK(H43),"//",IF(H43=VALUE(had!H43),"ok","■")))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had!B44</f>
        <v>ACID BOMB [LATINIZE MIX]</v>
      </c>
      <c r="C44" s="1" t="n">
        <v>0.42</v>
      </c>
      <c r="D44" s="1" t="n">
        <v>0.18</v>
      </c>
      <c r="E44" s="1" t="str">
        <f aca="false">IF("."=had!D44,"--",IF(ISBLANK(C44),"//",IF(C44=VALUE(had!D44),"ok","■")))</f>
        <v>ok</v>
      </c>
      <c r="F44" s="1" t="str">
        <f aca="false">IF("."=had!E44,"--",IF(ISBLANK(D44),"//",IF(D44=VALUE(had!E44),"ok","■")))</f>
        <v>ok</v>
      </c>
      <c r="G44" s="1" t="n">
        <v>0.28</v>
      </c>
      <c r="H44" s="1" t="n">
        <v>0.12</v>
      </c>
      <c r="I44" s="1" t="str">
        <f aca="false">IF("."=had!G44,"--",IF(ISBLANK(G44),"//",IF(G44=VALUE(had!G44),"ok","■")))</f>
        <v>ok</v>
      </c>
      <c r="J44" s="1" t="str">
        <f aca="false">IF("."=had!H44,"--",IF(ISBLANK(H44),"//",IF(H44=VALUE(had!H44),"ok","■")))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had!B45</f>
        <v>ACID BOMB</v>
      </c>
      <c r="C45" s="1" t="n">
        <v>0.29</v>
      </c>
      <c r="D45" s="1" t="n">
        <v>0.13</v>
      </c>
      <c r="E45" s="1" t="str">
        <f aca="false">IF("."=had!D45,"--",IF(ISBLANK(C45),"//",IF(C45=VALUE(had!D45),"ok","■")))</f>
        <v>ok</v>
      </c>
      <c r="F45" s="1" t="str">
        <f aca="false">IF("."=had!E45,"--",IF(ISBLANK(D45),"//",IF(D45=VALUE(had!E45),"ok","■")))</f>
        <v>ok</v>
      </c>
      <c r="G45" s="1" t="s">
        <v>81</v>
      </c>
      <c r="H45" s="1" t="s">
        <v>81</v>
      </c>
      <c r="I45" s="1" t="str">
        <f aca="false">IF("."=had!G45,"--",IF(ISBLANK(G45),"//",IF(G45=VALUE(had!G45),"ok","■")))</f>
        <v>--</v>
      </c>
      <c r="J45" s="1" t="str">
        <f aca="false">IF("."=had!H45,"--",IF(ISBLANK(H45),"//",IF(H45=VALUE(had!H45),"ok","■")))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had!B46</f>
        <v>GUILTY</v>
      </c>
      <c r="C46" s="1" t="n">
        <v>0.33</v>
      </c>
      <c r="D46" s="1" t="n">
        <v>0.14</v>
      </c>
      <c r="E46" s="1" t="str">
        <f aca="false">IF("."=had!D46,"--",IF(ISBLANK(C46),"//",IF(C46=VALUE(had!D46),"ok","■")))</f>
        <v>ok</v>
      </c>
      <c r="F46" s="1" t="str">
        <f aca="false">IF("."=had!E46,"--",IF(ISBLANK(D46),"//",IF(D46=VALUE(had!E46),"ok","■")))</f>
        <v>ok</v>
      </c>
      <c r="G46" s="1" t="n">
        <v>0.24</v>
      </c>
      <c r="H46" s="1" t="n">
        <v>0.1</v>
      </c>
      <c r="I46" s="1" t="str">
        <f aca="false">IF("."=had!G46,"--",IF(ISBLANK(G46),"//",IF(G46=VALUE(had!G46),"ok","■")))</f>
        <v>ok</v>
      </c>
      <c r="J46" s="1" t="str">
        <f aca="false">IF("."=had!H46,"--",IF(ISBLANK(H46),"//",IF(H46=VALUE(had!H46),"ok","■")))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had!B47</f>
        <v>DJ-BATTLE [JODLER MIX]</v>
      </c>
      <c r="C47" s="1" t="n">
        <v>0.8</v>
      </c>
      <c r="D47" s="1" t="n">
        <v>0.35</v>
      </c>
      <c r="E47" s="1" t="str">
        <f aca="false">IF("."=had!D47,"--",IF(ISBLANK(C47),"//",IF(C47=VALUE(had!D47),"ok","■")))</f>
        <v>ok</v>
      </c>
      <c r="F47" s="1" t="str">
        <f aca="false">IF("."=had!E47,"--",IF(ISBLANK(D47),"//",IF(D47=VALUE(had!E47),"ok","■")))</f>
        <v>ok</v>
      </c>
      <c r="G47" s="1" t="s">
        <v>81</v>
      </c>
      <c r="H47" s="1" t="s">
        <v>81</v>
      </c>
      <c r="I47" s="1" t="str">
        <f aca="false">IF("."=had!G47,"--",IF(ISBLANK(G47),"//",IF(G47=VALUE(had!G47),"ok","■")))</f>
        <v>--</v>
      </c>
      <c r="J47" s="1" t="str">
        <f aca="false">IF("."=had!H47,"--",IF(ISBLANK(H47),"//",IF(H47=VALUE(had!H47),"ok","■")))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no2!B1</f>
        <v>beatmania featuring CORE REMIX</v>
      </c>
      <c r="C1" s="1" t="s">
        <v>138</v>
      </c>
      <c r="G1" s="1" t="n">
        <f aca="false">COUNTIF(G:G,"ok")</f>
        <v>39</v>
      </c>
      <c r="H1" s="1" t="n">
        <f aca="false">COUNTIF(H:H,"ok")</f>
        <v>39</v>
      </c>
      <c r="I1" s="1" t="n">
        <f aca="false">COUNTIF(I:I,"ok")</f>
        <v>39</v>
      </c>
      <c r="J1" s="1" t="n">
        <f aca="false">COUNTIF(J:J,"ok")</f>
        <v>39</v>
      </c>
    </row>
    <row r="2" customFormat="false" ht="14" hidden="false" customHeight="false" outlineLevel="0" collapsed="false">
      <c r="B2" s="1" t="str">
        <f aca="false">no2!B2</f>
        <v>2p normal</v>
      </c>
      <c r="C2" s="1" t="s">
        <v>139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</row>
    <row r="4" customFormat="false" ht="14" hidden="false" customHeight="false" outlineLevel="0" collapsed="false">
      <c r="C4" s="1" t="s">
        <v>142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no2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no2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no2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no2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">
        <v>126</v>
      </c>
      <c r="F7" s="1" t="s">
        <v>127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no2!B9</f>
        <v>KOUYOU</v>
      </c>
      <c r="C9" s="1" t="n">
        <v>2.33</v>
      </c>
      <c r="D9" s="1" t="n">
        <v>1.03</v>
      </c>
      <c r="E9" s="1" t="n">
        <v>2.4</v>
      </c>
      <c r="F9" s="1" t="n">
        <v>1.06</v>
      </c>
      <c r="G9" s="1" t="str">
        <f aca="false">IF("."=no2!D9,"--",IF(ISBLANK(C9),"//",IF(C9=VALUE(no2!D9),"ok","■")))</f>
        <v>ok</v>
      </c>
      <c r="H9" s="1" t="str">
        <f aca="false">IF("."=no2!E9,"--",IF(ISBLANK(D9),"//",IF(D9=VALUE(no2!E9),"ok","■")))</f>
        <v>ok</v>
      </c>
      <c r="I9" s="1" t="str">
        <f aca="false">IF("."=no2!G9,"--",IF(ISBLANK(E9),"//",IF(E9=VALUE(no2!G9),"ok","■")))</f>
        <v>ok</v>
      </c>
      <c r="J9" s="1" t="str">
        <f aca="false">IF("."=no2!H9,"--",IF(ISBLANK(F9),"//",IF(F9=VALUE(no2!H9),"ok","■")))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no2!B10</f>
        <v>DO YOU LOVE ME? [FINAL EDIT]</v>
      </c>
      <c r="C10" s="1" t="n">
        <v>1.68</v>
      </c>
      <c r="D10" s="1" t="n">
        <v>0.74</v>
      </c>
      <c r="E10" s="1" t="n">
        <v>1.97</v>
      </c>
      <c r="F10" s="1" t="n">
        <v>0.87</v>
      </c>
      <c r="G10" s="1" t="str">
        <f aca="false">IF("."=no2!D10,"--",IF(ISBLANK(C10),"//",IF(C10=VALUE(no2!D10),"ok","■")))</f>
        <v>ok</v>
      </c>
      <c r="H10" s="1" t="str">
        <f aca="false">IF("."=no2!E10,"--",IF(ISBLANK(D10),"//",IF(D10=VALUE(no2!E10),"ok","■")))</f>
        <v>ok</v>
      </c>
      <c r="I10" s="1" t="str">
        <f aca="false">IF("."=no2!G10,"--",IF(ISBLANK(E10),"//",IF(E10=VALUE(no2!G10),"ok","■")))</f>
        <v>ok</v>
      </c>
      <c r="J10" s="1" t="str">
        <f aca="false">IF("."=no2!H10,"--",IF(ISBLANK(F10),"//",IF(F10=VALUE(no2!H10),"ok","■")))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no2!B11</f>
        <v>DO YOU LOVE ME?</v>
      </c>
      <c r="C11" s="1" t="n">
        <v>1.4</v>
      </c>
      <c r="D11" s="1" t="n">
        <v>0.62</v>
      </c>
      <c r="E11" s="1" t="n">
        <v>1.44</v>
      </c>
      <c r="F11" s="1" t="n">
        <v>0.64</v>
      </c>
      <c r="G11" s="1" t="str">
        <f aca="false">IF("."=no2!D11,"--",IF(ISBLANK(C11),"//",IF(C11=VALUE(no2!D11),"ok","■")))</f>
        <v>ok</v>
      </c>
      <c r="H11" s="1" t="str">
        <f aca="false">IF("."=no2!E11,"--",IF(ISBLANK(D11),"//",IF(D11=VALUE(no2!E11),"ok","■")))</f>
        <v>ok</v>
      </c>
      <c r="I11" s="1" t="str">
        <f aca="false">IF("."=no2!G11,"--",IF(ISBLANK(E11),"//",IF(E11=VALUE(no2!G11),"ok","■")))</f>
        <v>ok</v>
      </c>
      <c r="J11" s="1" t="str">
        <f aca="false">IF("."=no2!H11,"--",IF(ISBLANK(F11),"//",IF(F11=VALUE(no2!H11),"ok","■")))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no2!B12</f>
        <v>JAM JAM REGGAE [JAM JAM MIX]</v>
      </c>
      <c r="C12" s="1" t="n">
        <v>1.76</v>
      </c>
      <c r="D12" s="1" t="n">
        <v>0.78</v>
      </c>
      <c r="E12" s="1" t="n">
        <v>2</v>
      </c>
      <c r="F12" s="1" t="n">
        <v>0.88</v>
      </c>
      <c r="G12" s="1" t="str">
        <f aca="false">IF("."=no2!D12,"--",IF(ISBLANK(C12),"//",IF(C12=VALUE(no2!D12),"ok","■")))</f>
        <v>ok</v>
      </c>
      <c r="H12" s="1" t="str">
        <f aca="false">IF("."=no2!E12,"--",IF(ISBLANK(D12),"//",IF(D12=VALUE(no2!E12),"ok","■")))</f>
        <v>ok</v>
      </c>
      <c r="I12" s="1" t="str">
        <f aca="false">IF("."=no2!G12,"--",IF(ISBLANK(E12),"//",IF(E12=VALUE(no2!G12),"ok","■")))</f>
        <v>ok</v>
      </c>
      <c r="J12" s="1" t="str">
        <f aca="false">IF("."=no2!H12,"--",IF(ISBLANK(F12),"//",IF(F12=VALUE(no2!H12),"ok","■")))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no2!B13</f>
        <v>JAM JAM REGGAE</v>
      </c>
      <c r="C13" s="1" t="n">
        <v>4.66</v>
      </c>
      <c r="D13" s="1" t="n">
        <v>2.07</v>
      </c>
      <c r="E13" s="1" t="n">
        <v>4</v>
      </c>
      <c r="F13" s="1" t="n">
        <v>1.77</v>
      </c>
      <c r="G13" s="1" t="str">
        <f aca="false">IF("."=no2!D13,"--",IF(ISBLANK(C13),"//",IF(C13=VALUE(no2!D13),"ok","■")))</f>
        <v>ok</v>
      </c>
      <c r="H13" s="1" t="str">
        <f aca="false">IF("."=no2!E13,"--",IF(ISBLANK(D13),"//",IF(D13=VALUE(no2!E13),"ok","■")))</f>
        <v>ok</v>
      </c>
      <c r="I13" s="1" t="str">
        <f aca="false">IF("."=no2!G13,"--",IF(ISBLANK(E13),"//",IF(E13=VALUE(no2!G13),"ok","■")))</f>
        <v>ok</v>
      </c>
      <c r="J13" s="1" t="str">
        <f aca="false">IF("."=no2!H13,"--",IF(ISBLANK(F13),"//",IF(F13=VALUE(no2!H13),"ok","■")))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no2!B14</f>
        <v>STAY WITH ME [BIGBEAT MIX]</v>
      </c>
      <c r="C14" s="1" t="n">
        <v>0.99</v>
      </c>
      <c r="D14" s="1" t="n">
        <v>0.44</v>
      </c>
      <c r="E14" s="1" t="n">
        <v>1.15</v>
      </c>
      <c r="F14" s="1" t="n">
        <v>0.51</v>
      </c>
      <c r="G14" s="1" t="str">
        <f aca="false">IF("."=no2!D14,"--",IF(ISBLANK(C14),"//",IF(C14=VALUE(no2!D14),"ok","■")))</f>
        <v>ok</v>
      </c>
      <c r="H14" s="1" t="str">
        <f aca="false">IF("."=no2!E14,"--",IF(ISBLANK(D14),"//",IF(D14=VALUE(no2!E14),"ok","■")))</f>
        <v>ok</v>
      </c>
      <c r="I14" s="1" t="str">
        <f aca="false">IF("."=no2!G14,"--",IF(ISBLANK(E14),"//",IF(E14=VALUE(no2!G14),"ok","■")))</f>
        <v>ok</v>
      </c>
      <c r="J14" s="1" t="str">
        <f aca="false">IF("."=no2!H14,"--",IF(ISBLANK(F14),"//",IF(F14=VALUE(no2!H14),"ok","■")))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no2!B15</f>
        <v>LOVE'S THEME OF BEATMANIA</v>
      </c>
      <c r="C15" s="1" t="n">
        <v>1.32</v>
      </c>
      <c r="D15" s="1" t="n">
        <v>0.58</v>
      </c>
      <c r="E15" s="1" t="n">
        <v>1.19</v>
      </c>
      <c r="F15" s="1" t="n">
        <v>0.52</v>
      </c>
      <c r="G15" s="1" t="str">
        <f aca="false">IF("."=no2!D15,"--",IF(ISBLANK(C15),"//",IF(C15=VALUE(no2!D15),"ok","■")))</f>
        <v>ok</v>
      </c>
      <c r="H15" s="1" t="str">
        <f aca="false">IF("."=no2!E15,"--",IF(ISBLANK(D15),"//",IF(D15=VALUE(no2!E15),"ok","■")))</f>
        <v>ok</v>
      </c>
      <c r="I15" s="1" t="str">
        <f aca="false">IF("."=no2!G15,"--",IF(ISBLANK(E15),"//",IF(E15=VALUE(no2!G15),"ok","■")))</f>
        <v>ok</v>
      </c>
      <c r="J15" s="1" t="str">
        <f aca="false">IF("."=no2!H15,"--",IF(ISBLANK(F15),"//",IF(F15=VALUE(no2!H15),"ok","■")))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no2!B16</f>
        <v>LOVE SO GROOVY [SLEEP MIX]</v>
      </c>
      <c r="C16" s="1" t="n">
        <v>1.8</v>
      </c>
      <c r="D16" s="1" t="n">
        <v>0.8</v>
      </c>
      <c r="E16" s="1" t="n">
        <v>2.02</v>
      </c>
      <c r="F16" s="1" t="n">
        <v>0.89</v>
      </c>
      <c r="G16" s="1" t="str">
        <f aca="false">IF("."=no2!D16,"--",IF(ISBLANK(C16),"//",IF(C16=VALUE(no2!D16),"ok","■")))</f>
        <v>ok</v>
      </c>
      <c r="H16" s="1" t="str">
        <f aca="false">IF("."=no2!E16,"--",IF(ISBLANK(D16),"//",IF(D16=VALUE(no2!E16),"ok","■")))</f>
        <v>ok</v>
      </c>
      <c r="I16" s="1" t="str">
        <f aca="false">IF("."=no2!G16,"--",IF(ISBLANK(E16),"//",IF(E16=VALUE(no2!G16),"ok","■")))</f>
        <v>ok</v>
      </c>
      <c r="J16" s="1" t="str">
        <f aca="false">IF("."=no2!H16,"--",IF(ISBLANK(F16),"//",IF(F16=VALUE(no2!H16),"ok","■")))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no2!B17</f>
        <v>LOVE SO GROOVY</v>
      </c>
      <c r="C17" s="1" t="n">
        <v>1.52</v>
      </c>
      <c r="D17" s="1" t="n">
        <v>0.67</v>
      </c>
      <c r="E17" s="1" t="n">
        <v>2.04</v>
      </c>
      <c r="F17" s="1" t="n">
        <v>0.91</v>
      </c>
      <c r="G17" s="1" t="str">
        <f aca="false">IF("."=no2!D17,"--",IF(ISBLANK(C17),"//",IF(C17=VALUE(no2!D17),"ok","■")))</f>
        <v>ok</v>
      </c>
      <c r="H17" s="1" t="str">
        <f aca="false">IF("."=no2!E17,"--",IF(ISBLANK(D17),"//",IF(D17=VALUE(no2!E17),"ok","■")))</f>
        <v>ok</v>
      </c>
      <c r="I17" s="1" t="str">
        <f aca="false">IF("."=no2!G17,"--",IF(ISBLANK(E17),"//",IF(E17=VALUE(no2!G17),"ok","■")))</f>
        <v>ok</v>
      </c>
      <c r="J17" s="1" t="str">
        <f aca="false">IF("."=no2!H17,"--",IF(ISBLANK(F17),"//",IF(F17=VALUE(no2!H17),"ok","■")))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no2!B18</f>
        <v>U GOTTA GROOVE [FUTURE LATIN MIX]</v>
      </c>
      <c r="C18" s="1" t="n">
        <v>1.75</v>
      </c>
      <c r="D18" s="1" t="n">
        <v>0.77</v>
      </c>
      <c r="E18" s="1" t="n">
        <v>1.34</v>
      </c>
      <c r="F18" s="1" t="n">
        <v>0.59</v>
      </c>
      <c r="G18" s="1" t="str">
        <f aca="false">IF("."=no2!D18,"--",IF(ISBLANK(C18),"//",IF(C18=VALUE(no2!D18),"ok","■")))</f>
        <v>ok</v>
      </c>
      <c r="H18" s="1" t="str">
        <f aca="false">IF("."=no2!E18,"--",IF(ISBLANK(D18),"//",IF(D18=VALUE(no2!E18),"ok","■")))</f>
        <v>ok</v>
      </c>
      <c r="I18" s="1" t="str">
        <f aca="false">IF("."=no2!G18,"--",IF(ISBLANK(E18),"//",IF(E18=VALUE(no2!G18),"ok","■")))</f>
        <v>ok</v>
      </c>
      <c r="J18" s="1" t="str">
        <f aca="false">IF("."=no2!H18,"--",IF(ISBLANK(F18),"//",IF(F18=VALUE(no2!H18),"ok","■")))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no2!B19</f>
        <v>U GOTTA GROOVE</v>
      </c>
      <c r="C19" s="1" t="n">
        <v>3.81</v>
      </c>
      <c r="D19" s="1" t="n">
        <v>1.69</v>
      </c>
      <c r="E19" s="1" t="n">
        <v>3.36</v>
      </c>
      <c r="F19" s="1" t="n">
        <v>1.49</v>
      </c>
      <c r="G19" s="1" t="str">
        <f aca="false">IF("."=no2!D19,"--",IF(ISBLANK(C19),"//",IF(C19=VALUE(no2!D19),"ok","■")))</f>
        <v>ok</v>
      </c>
      <c r="H19" s="1" t="str">
        <f aca="false">IF("."=no2!E19,"--",IF(ISBLANK(D19),"//",IF(D19=VALUE(no2!E19),"ok","■")))</f>
        <v>ok</v>
      </c>
      <c r="I19" s="1" t="str">
        <f aca="false">IF("."=no2!G19,"--",IF(ISBLANK(E19),"//",IF(E19=VALUE(no2!G19),"ok","■")))</f>
        <v>ok</v>
      </c>
      <c r="J19" s="1" t="str">
        <f aca="false">IF("."=no2!H19,"--",IF(ISBLANK(F19),"//",IF(F19=VALUE(no2!H19),"ok","■")))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no2!B20</f>
        <v>2 GORGEOUS 4U [EMULATE MIX]</v>
      </c>
      <c r="C20" s="1" t="n">
        <v>1.18</v>
      </c>
      <c r="D20" s="1" t="n">
        <v>0.52</v>
      </c>
      <c r="E20" s="1" t="n">
        <v>1.14</v>
      </c>
      <c r="F20" s="1" t="n">
        <v>0.5</v>
      </c>
      <c r="G20" s="1" t="str">
        <f aca="false">IF("."=no2!D20,"--",IF(ISBLANK(C20),"//",IF(C20=VALUE(no2!D20),"ok","■")))</f>
        <v>ok</v>
      </c>
      <c r="H20" s="1" t="str">
        <f aca="false">IF("."=no2!E20,"--",IF(ISBLANK(D20),"//",IF(D20=VALUE(no2!E20),"ok","■")))</f>
        <v>ok</v>
      </c>
      <c r="I20" s="1" t="str">
        <f aca="false">IF("."=no2!G20,"--",IF(ISBLANK(E20),"//",IF(E20=VALUE(no2!G20),"ok","■")))</f>
        <v>ok</v>
      </c>
      <c r="J20" s="1" t="str">
        <f aca="false">IF("."=no2!H20,"--",IF(ISBLANK(F20),"//",IF(F20=VALUE(no2!H20),"ok","■")))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no2!B21</f>
        <v>GREED EATER</v>
      </c>
      <c r="C21" s="1" t="n">
        <v>4.3</v>
      </c>
      <c r="D21" s="1" t="n">
        <v>1.91</v>
      </c>
      <c r="E21" s="1" t="n">
        <v>4.8</v>
      </c>
      <c r="F21" s="1" t="n">
        <v>2.13</v>
      </c>
      <c r="G21" s="1" t="str">
        <f aca="false">IF("."=no2!D21,"--",IF(ISBLANK(C21),"//",IF(C21=VALUE(no2!D21),"ok","■")))</f>
        <v>ok</v>
      </c>
      <c r="H21" s="1" t="str">
        <f aca="false">IF("."=no2!E21,"--",IF(ISBLANK(D21),"//",IF(D21=VALUE(no2!E21),"ok","■")))</f>
        <v>ok</v>
      </c>
      <c r="I21" s="1" t="str">
        <f aca="false">IF("."=no2!G21,"--",IF(ISBLANK(E21),"//",IF(E21=VALUE(no2!G21),"ok","■")))</f>
        <v>ok</v>
      </c>
      <c r="J21" s="1" t="str">
        <f aca="false">IF("."=no2!H21,"--",IF(ISBLANK(F21),"//",IF(F21=VALUE(no2!H21),"ok","■")))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no2!B22</f>
        <v>20,NOVEMBER [FINAL EDIT]</v>
      </c>
      <c r="C22" s="1" t="n">
        <v>1.37</v>
      </c>
      <c r="D22" s="1" t="n">
        <v>0.61</v>
      </c>
      <c r="E22" s="1" t="n">
        <v>1.55</v>
      </c>
      <c r="F22" s="1" t="n">
        <v>0.69</v>
      </c>
      <c r="G22" s="1" t="str">
        <f aca="false">IF("."=no2!D22,"--",IF(ISBLANK(C22),"//",IF(C22=VALUE(no2!D22),"ok","■")))</f>
        <v>ok</v>
      </c>
      <c r="H22" s="1" t="str">
        <f aca="false">IF("."=no2!E22,"--",IF(ISBLANK(D22),"//",IF(D22=VALUE(no2!E22),"ok","■")))</f>
        <v>ok</v>
      </c>
      <c r="I22" s="1" t="str">
        <f aca="false">IF("."=no2!G22,"--",IF(ISBLANK(E22),"//",IF(E22=VALUE(no2!G22),"ok","■")))</f>
        <v>ok</v>
      </c>
      <c r="J22" s="1" t="str">
        <f aca="false">IF("."=no2!H22,"--",IF(ISBLANK(F22),"//",IF(F22=VALUE(no2!H22),"ok","■")))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no2!B23</f>
        <v>20,NOVEMBER [RADIO EDIT]</v>
      </c>
      <c r="C23" s="1" t="n">
        <v>0.93</v>
      </c>
      <c r="D23" s="1" t="n">
        <v>0.41</v>
      </c>
      <c r="E23" s="1" t="n">
        <v>0.97</v>
      </c>
      <c r="F23" s="1" t="n">
        <v>0.43</v>
      </c>
      <c r="G23" s="1" t="str">
        <f aca="false">IF("."=no2!D23,"--",IF(ISBLANK(C23),"//",IF(C23=VALUE(no2!D23),"ok","■")))</f>
        <v>ok</v>
      </c>
      <c r="H23" s="1" t="str">
        <f aca="false">IF("."=no2!E23,"--",IF(ISBLANK(D23),"//",IF(D23=VALUE(no2!E23),"ok","■")))</f>
        <v>ok</v>
      </c>
      <c r="I23" s="1" t="str">
        <f aca="false">IF("."=no2!G23,"--",IF(ISBLANK(E23),"//",IF(E23=VALUE(no2!G23),"ok","■")))</f>
        <v>ok</v>
      </c>
      <c r="J23" s="1" t="str">
        <f aca="false">IF("."=no2!H23,"--",IF(ISBLANK(F23),"//",IF(F23=VALUE(no2!H23),"ok","■")))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no2!B24</f>
        <v>ANALYZE</v>
      </c>
      <c r="C24" s="1" t="n">
        <v>1.57</v>
      </c>
      <c r="D24" s="1" t="n">
        <v>0.69</v>
      </c>
      <c r="E24" s="1" t="n">
        <v>1.61</v>
      </c>
      <c r="F24" s="1" t="n">
        <v>0.71</v>
      </c>
      <c r="G24" s="1" t="str">
        <f aca="false">IF("."=no2!D24,"--",IF(ISBLANK(C24),"//",IF(C24=VALUE(no2!D24),"ok","■")))</f>
        <v>ok</v>
      </c>
      <c r="H24" s="1" t="str">
        <f aca="false">IF("."=no2!E24,"--",IF(ISBLANK(D24),"//",IF(D24=VALUE(no2!E24),"ok","■")))</f>
        <v>ok</v>
      </c>
      <c r="I24" s="1" t="str">
        <f aca="false">IF("."=no2!G24,"--",IF(ISBLANK(E24),"//",IF(E24=VALUE(no2!G24),"ok","■")))</f>
        <v>ok</v>
      </c>
      <c r="J24" s="1" t="str">
        <f aca="false">IF("."=no2!H24,"--",IF(ISBLANK(F24),"//",IF(F24=VALUE(no2!H24),"ok","■")))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no2!B25</f>
        <v>GREED EATER [DEAL WITH IT MIX]</v>
      </c>
      <c r="C25" s="1" t="n">
        <v>1.75</v>
      </c>
      <c r="D25" s="1" t="n">
        <v>0.77</v>
      </c>
      <c r="E25" s="1" t="n">
        <v>1.75</v>
      </c>
      <c r="F25" s="1" t="n">
        <v>0.77</v>
      </c>
      <c r="G25" s="1" t="str">
        <f aca="false">IF("."=no2!D25,"--",IF(ISBLANK(C25),"//",IF(C25=VALUE(no2!D25),"ok","■")))</f>
        <v>ok</v>
      </c>
      <c r="H25" s="1" t="str">
        <f aca="false">IF("."=no2!E25,"--",IF(ISBLANK(D25),"//",IF(D25=VALUE(no2!E25),"ok","■")))</f>
        <v>ok</v>
      </c>
      <c r="I25" s="1" t="str">
        <f aca="false">IF("."=no2!G25,"--",IF(ISBLANK(E25),"//",IF(E25=VALUE(no2!G25),"ok","■")))</f>
        <v>ok</v>
      </c>
      <c r="J25" s="1" t="str">
        <f aca="false">IF("."=no2!H25,"--",IF(ISBLANK(F25),"//",IF(F25=VALUE(no2!H25),"ok","■")))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no2!B26</f>
        <v>GREED EATER</v>
      </c>
      <c r="C26" s="1" t="n">
        <v>4.3</v>
      </c>
      <c r="D26" s="1" t="n">
        <v>1.91</v>
      </c>
      <c r="E26" s="1" t="n">
        <v>4.8</v>
      </c>
      <c r="F26" s="1" t="n">
        <v>2.13</v>
      </c>
      <c r="G26" s="1" t="str">
        <f aca="false">IF("."=no2!D26,"--",IF(ISBLANK(C26),"//",IF(C26=VALUE(no2!D26),"ok","■")))</f>
        <v>ok</v>
      </c>
      <c r="H26" s="1" t="str">
        <f aca="false">IF("."=no2!E26,"--",IF(ISBLANK(D26),"//",IF(D26=VALUE(no2!E26),"ok","■")))</f>
        <v>ok</v>
      </c>
      <c r="I26" s="1" t="str">
        <f aca="false">IF("."=no2!G26,"--",IF(ISBLANK(E26),"//",IF(E26=VALUE(no2!G26),"ok","■")))</f>
        <v>ok</v>
      </c>
      <c r="J26" s="1" t="str">
        <f aca="false">IF("."=no2!H26,"--",IF(ISBLANK(F26),"//",IF(F26=VALUE(no2!H26),"ok","■")))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no2!B27</f>
        <v>OVERDOSER [FLOTAGE MIX]</v>
      </c>
      <c r="C27" s="1" t="n">
        <v>1.36</v>
      </c>
      <c r="D27" s="1" t="n">
        <v>0.6</v>
      </c>
      <c r="E27" s="1" t="n">
        <v>1.4</v>
      </c>
      <c r="F27" s="1" t="n">
        <v>0.62</v>
      </c>
      <c r="G27" s="1" t="str">
        <f aca="false">IF("."=no2!D27,"--",IF(ISBLANK(C27),"//",IF(C27=VALUE(no2!D27),"ok","■")))</f>
        <v>ok</v>
      </c>
      <c r="H27" s="1" t="str">
        <f aca="false">IF("."=no2!E27,"--",IF(ISBLANK(D27),"//",IF(D27=VALUE(no2!E27),"ok","■")))</f>
        <v>ok</v>
      </c>
      <c r="I27" s="1" t="str">
        <f aca="false">IF("."=no2!G27,"--",IF(ISBLANK(E27),"//",IF(E27=VALUE(no2!G27),"ok","■")))</f>
        <v>ok</v>
      </c>
      <c r="J27" s="1" t="str">
        <f aca="false">IF("."=no2!H27,"--",IF(ISBLANK(F27),"//",IF(F27=VALUE(no2!H27),"ok","■")))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no2!B28</f>
        <v>OVERDOSER [AMBIENT MIX]</v>
      </c>
      <c r="C28" s="1" t="n">
        <v>1.6</v>
      </c>
      <c r="D28" s="1" t="n">
        <v>0.71</v>
      </c>
      <c r="E28" s="1" t="n">
        <v>1.41</v>
      </c>
      <c r="F28" s="1" t="n">
        <v>0.62</v>
      </c>
      <c r="G28" s="1" t="str">
        <f aca="false">IF("."=no2!D28,"--",IF(ISBLANK(C28),"//",IF(C28=VALUE(no2!D28),"ok","■")))</f>
        <v>ok</v>
      </c>
      <c r="H28" s="1" t="str">
        <f aca="false">IF("."=no2!E28,"--",IF(ISBLANK(D28),"//",IF(D28=VALUE(no2!E28),"ok","■")))</f>
        <v>ok</v>
      </c>
      <c r="I28" s="1" t="str">
        <f aca="false">IF("."=no2!G28,"--",IF(ISBLANK(E28),"//",IF(E28=VALUE(no2!G28),"ok","■")))</f>
        <v>ok</v>
      </c>
      <c r="J28" s="1" t="str">
        <f aca="false">IF("."=no2!H28,"--",IF(ISBLANK(F28),"//",IF(F28=VALUE(no2!H28),"ok","■")))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no2!B29</f>
        <v>SKA A GO GO [SKA CORE MIX]</v>
      </c>
      <c r="C29" s="1" t="n">
        <v>1.04</v>
      </c>
      <c r="D29" s="1" t="n">
        <v>0.46</v>
      </c>
      <c r="E29" s="1" t="n">
        <v>1.15</v>
      </c>
      <c r="F29" s="1" t="n">
        <v>0.51</v>
      </c>
      <c r="G29" s="1" t="str">
        <f aca="false">IF("."=no2!D29,"--",IF(ISBLANK(C29),"//",IF(C29=VALUE(no2!D29),"ok","■")))</f>
        <v>ok</v>
      </c>
      <c r="H29" s="1" t="str">
        <f aca="false">IF("."=no2!E29,"--",IF(ISBLANK(D29),"//",IF(D29=VALUE(no2!E29),"ok","■")))</f>
        <v>ok</v>
      </c>
      <c r="I29" s="1" t="str">
        <f aca="false">IF("."=no2!G29,"--",IF(ISBLANK(E29),"//",IF(E29=VALUE(no2!G29),"ok","■")))</f>
        <v>ok</v>
      </c>
      <c r="J29" s="1" t="str">
        <f aca="false">IF("."=no2!H29,"--",IF(ISBLANK(F29),"//",IF(F29=VALUE(no2!H29),"ok","■")))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no2!B30</f>
        <v>SKA A GO GO</v>
      </c>
      <c r="C30" s="1" t="n">
        <v>0.89</v>
      </c>
      <c r="D30" s="1" t="n">
        <v>0.39</v>
      </c>
      <c r="E30" s="1" t="n">
        <v>0.81</v>
      </c>
      <c r="F30" s="1" t="n">
        <v>0.36</v>
      </c>
      <c r="G30" s="1" t="str">
        <f aca="false">IF("."=no2!D30,"--",IF(ISBLANK(C30),"//",IF(C30=VALUE(no2!D30),"ok","■")))</f>
        <v>ok</v>
      </c>
      <c r="H30" s="1" t="str">
        <f aca="false">IF("."=no2!E30,"--",IF(ISBLANK(D30),"//",IF(D30=VALUE(no2!E30),"ok","■")))</f>
        <v>ok</v>
      </c>
      <c r="I30" s="1" t="str">
        <f aca="false">IF("."=no2!G30,"--",IF(ISBLANK(E30),"//",IF(E30=VALUE(no2!G30),"ok","■")))</f>
        <v>ok</v>
      </c>
      <c r="J30" s="1" t="str">
        <f aca="false">IF("."=no2!H30,"--",IF(ISBLANK(F30),"//",IF(F30=VALUE(no2!H30),"ok","■")))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no2!B31</f>
        <v>ROCK THE BEATZ</v>
      </c>
      <c r="C31" s="1" t="n">
        <v>1.36</v>
      </c>
      <c r="D31" s="1" t="n">
        <v>0.6</v>
      </c>
      <c r="E31" s="1" t="n">
        <v>1.37</v>
      </c>
      <c r="F31" s="1" t="n">
        <v>0.61</v>
      </c>
      <c r="G31" s="1" t="str">
        <f aca="false">IF("."=no2!D31,"--",IF(ISBLANK(C31),"//",IF(C31=VALUE(no2!D31),"ok","■")))</f>
        <v>ok</v>
      </c>
      <c r="H31" s="1" t="str">
        <f aca="false">IF("."=no2!E31,"--",IF(ISBLANK(D31),"//",IF(D31=VALUE(no2!E31),"ok","■")))</f>
        <v>ok</v>
      </c>
      <c r="I31" s="1" t="str">
        <f aca="false">IF("."=no2!G31,"--",IF(ISBLANK(E31),"//",IF(E31=VALUE(no2!G31),"ok","■")))</f>
        <v>ok</v>
      </c>
      <c r="J31" s="1" t="str">
        <f aca="false">IF("."=no2!H31,"--",IF(ISBLANK(F31),"//",IF(F31=VALUE(no2!H31),"ok","■")))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no2!B32</f>
        <v>DEEP CLEAR EYES [THE BLEEPING UP MIX]</v>
      </c>
      <c r="C32" s="1" t="n">
        <v>0.87</v>
      </c>
      <c r="D32" s="1" t="n">
        <v>0.38</v>
      </c>
      <c r="E32" s="1" t="n">
        <v>0.86</v>
      </c>
      <c r="F32" s="1" t="n">
        <v>0.38</v>
      </c>
      <c r="G32" s="1" t="str">
        <f aca="false">IF("."=no2!D32,"--",IF(ISBLANK(C32),"//",IF(C32=VALUE(no2!D32),"ok","■")))</f>
        <v>ok</v>
      </c>
      <c r="H32" s="1" t="str">
        <f aca="false">IF("."=no2!E32,"--",IF(ISBLANK(D32),"//",IF(D32=VALUE(no2!E32),"ok","■")))</f>
        <v>ok</v>
      </c>
      <c r="I32" s="1" t="str">
        <f aca="false">IF("."=no2!G32,"--",IF(ISBLANK(E32),"//",IF(E32=VALUE(no2!G32),"ok","■")))</f>
        <v>ok</v>
      </c>
      <c r="J32" s="1" t="str">
        <f aca="false">IF("."=no2!H32,"--",IF(ISBLANK(F32),"//",IF(F32=VALUE(no2!H32),"ok","■")))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no2!B33</f>
        <v>DEEP CLEAR EYES</v>
      </c>
      <c r="C33" s="1" t="n">
        <v>1.32</v>
      </c>
      <c r="D33" s="1" t="n">
        <v>0.58</v>
      </c>
      <c r="E33" s="1" t="n">
        <v>1.2</v>
      </c>
      <c r="F33" s="1" t="n">
        <v>0.53</v>
      </c>
      <c r="G33" s="1" t="str">
        <f aca="false">IF("."=no2!D33,"--",IF(ISBLANK(C33),"//",IF(C33=VALUE(no2!D33),"ok","■")))</f>
        <v>ok</v>
      </c>
      <c r="H33" s="1" t="str">
        <f aca="false">IF("."=no2!E33,"--",IF(ISBLANK(D33),"//",IF(D33=VALUE(no2!E33),"ok","■")))</f>
        <v>ok</v>
      </c>
      <c r="I33" s="1" t="str">
        <f aca="false">IF("."=no2!G33,"--",IF(ISBLANK(E33),"//",IF(E33=VALUE(no2!G33),"ok","■")))</f>
        <v>ok</v>
      </c>
      <c r="J33" s="1" t="str">
        <f aca="false">IF("."=no2!H33,"--",IF(ISBLANK(F33),"//",IF(F33=VALUE(no2!H33),"ok","■")))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no2!B34</f>
        <v>SALAMANDER BEAT CRUSH MIX [CRASH MIX]</v>
      </c>
      <c r="C34" s="1" t="n">
        <v>1.41</v>
      </c>
      <c r="D34" s="1" t="n">
        <v>0.62</v>
      </c>
      <c r="E34" s="1" t="n">
        <v>1.46</v>
      </c>
      <c r="F34" s="1" t="n">
        <v>0.64</v>
      </c>
      <c r="G34" s="1" t="str">
        <f aca="false">IF("."=no2!D34,"--",IF(ISBLANK(C34),"//",IF(C34=VALUE(no2!D34),"ok","■")))</f>
        <v>ok</v>
      </c>
      <c r="H34" s="1" t="str">
        <f aca="false">IF("."=no2!E34,"--",IF(ISBLANK(D34),"//",IF(D34=VALUE(no2!E34),"ok","■")))</f>
        <v>ok</v>
      </c>
      <c r="I34" s="1" t="str">
        <f aca="false">IF("."=no2!G34,"--",IF(ISBLANK(E34),"//",IF(E34=VALUE(no2!G34),"ok","■")))</f>
        <v>ok</v>
      </c>
      <c r="J34" s="1" t="str">
        <f aca="false">IF("."=no2!H34,"--",IF(ISBLANK(F34),"//",IF(F34=VALUE(no2!H34),"ok","■")))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no2!B35</f>
        <v>SALAMANDER BEAT CRUSH MIX</v>
      </c>
      <c r="C35" s="1" t="n">
        <v>1.82</v>
      </c>
      <c r="D35" s="1" t="n">
        <v>0.81</v>
      </c>
      <c r="E35" s="1" t="n">
        <v>1.97</v>
      </c>
      <c r="F35" s="1" t="n">
        <v>0.87</v>
      </c>
      <c r="G35" s="1" t="str">
        <f aca="false">IF("."=no2!D35,"--",IF(ISBLANK(C35),"//",IF(C35=VALUE(no2!D35),"ok","■")))</f>
        <v>ok</v>
      </c>
      <c r="H35" s="1" t="str">
        <f aca="false">IF("."=no2!E35,"--",IF(ISBLANK(D35),"//",IF(D35=VALUE(no2!E35),"ok","■")))</f>
        <v>ok</v>
      </c>
      <c r="I35" s="1" t="str">
        <f aca="false">IF("."=no2!G35,"--",IF(ISBLANK(E35),"//",IF(E35=VALUE(no2!G35),"ok","■")))</f>
        <v>ok</v>
      </c>
      <c r="J35" s="1" t="str">
        <f aca="false">IF("."=no2!H35,"--",IF(ISBLANK(F35),"//",IF(F35=VALUE(no2!H35),"ok","■")))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no2!B36</f>
        <v>E-MOTION [ROMANTIC STYLE]</v>
      </c>
      <c r="C36" s="1" t="n">
        <v>1.73</v>
      </c>
      <c r="D36" s="1" t="n">
        <v>0.76</v>
      </c>
      <c r="E36" s="1" t="n">
        <v>1.64</v>
      </c>
      <c r="F36" s="1" t="n">
        <v>0.73</v>
      </c>
      <c r="G36" s="1" t="str">
        <f aca="false">IF("."=no2!D36,"--",IF(ISBLANK(C36),"//",IF(C36=VALUE(no2!D36),"ok","■")))</f>
        <v>ok</v>
      </c>
      <c r="H36" s="1" t="str">
        <f aca="false">IF("."=no2!E36,"--",IF(ISBLANK(D36),"//",IF(D36=VALUE(no2!E36),"ok","■")))</f>
        <v>ok</v>
      </c>
      <c r="I36" s="1" t="str">
        <f aca="false">IF("."=no2!G36,"--",IF(ISBLANK(E36),"//",IF(E36=VALUE(no2!G36),"ok","■")))</f>
        <v>ok</v>
      </c>
      <c r="J36" s="1" t="str">
        <f aca="false">IF("."=no2!H36,"--",IF(ISBLANK(F36),"//",IF(F36=VALUE(no2!H36),"ok","■")))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no2!B37</f>
        <v>E-MOTION [2ND MIX]</v>
      </c>
      <c r="C37" s="1" t="n">
        <v>1.41</v>
      </c>
      <c r="D37" s="1" t="n">
        <v>0.62</v>
      </c>
      <c r="E37" s="1" t="n">
        <v>1.37</v>
      </c>
      <c r="F37" s="1" t="n">
        <v>0.61</v>
      </c>
      <c r="G37" s="1" t="str">
        <f aca="false">IF("."=no2!D37,"--",IF(ISBLANK(C37),"//",IF(C37=VALUE(no2!D37),"ok","■")))</f>
        <v>ok</v>
      </c>
      <c r="H37" s="1" t="str">
        <f aca="false">IF("."=no2!E37,"--",IF(ISBLANK(D37),"//",IF(D37=VALUE(no2!E37),"ok","■")))</f>
        <v>ok</v>
      </c>
      <c r="I37" s="1" t="str">
        <f aca="false">IF("."=no2!G37,"--",IF(ISBLANK(E37),"//",IF(E37=VALUE(no2!G37),"ok","■")))</f>
        <v>ok</v>
      </c>
      <c r="J37" s="1" t="str">
        <f aca="false">IF("."=no2!H37,"--",IF(ISBLANK(F37),"//",IF(F37=VALUE(no2!H37),"ok","■")))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no2!B38</f>
        <v>ACROSS THE BOARDERS</v>
      </c>
      <c r="C38" s="1" t="n">
        <v>1.58</v>
      </c>
      <c r="D38" s="1" t="n">
        <v>0.7</v>
      </c>
      <c r="E38" s="1" t="n">
        <v>1.93</v>
      </c>
      <c r="F38" s="1" t="n">
        <v>0.85</v>
      </c>
      <c r="G38" s="1" t="str">
        <f aca="false">IF("."=no2!D38,"--",IF(ISBLANK(C38),"//",IF(C38=VALUE(no2!D38),"ok","■")))</f>
        <v>ok</v>
      </c>
      <c r="H38" s="1" t="str">
        <f aca="false">IF("."=no2!E38,"--",IF(ISBLANK(D38),"//",IF(D38=VALUE(no2!E38),"ok","■")))</f>
        <v>ok</v>
      </c>
      <c r="I38" s="1" t="str">
        <f aca="false">IF("."=no2!G38,"--",IF(ISBLANK(E38),"//",IF(E38=VALUE(no2!G38),"ok","■")))</f>
        <v>ok</v>
      </c>
      <c r="J38" s="1" t="str">
        <f aca="false">IF("."=no2!H38,"--",IF(ISBLANK(F38),"//",IF(F38=VALUE(no2!H38),"ok","■")))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no2!B39</f>
        <v>IT'S SO GOOD</v>
      </c>
      <c r="C39" s="1" t="n">
        <v>1.27</v>
      </c>
      <c r="D39" s="1" t="n">
        <v>0.56</v>
      </c>
      <c r="E39" s="1" t="n">
        <v>1.33</v>
      </c>
      <c r="F39" s="1" t="n">
        <v>0.59</v>
      </c>
      <c r="G39" s="1" t="str">
        <f aca="false">IF("."=no2!D39,"--",IF(ISBLANK(C39),"//",IF(C39=VALUE(no2!D39),"ok","■")))</f>
        <v>ok</v>
      </c>
      <c r="H39" s="1" t="str">
        <f aca="false">IF("."=no2!E39,"--",IF(ISBLANK(D39),"//",IF(D39=VALUE(no2!E39),"ok","■")))</f>
        <v>ok</v>
      </c>
      <c r="I39" s="1" t="str">
        <f aca="false">IF("."=no2!G39,"--",IF(ISBLANK(E39),"//",IF(E39=VALUE(no2!G39),"ok","■")))</f>
        <v>ok</v>
      </c>
      <c r="J39" s="1" t="str">
        <f aca="false">IF("."=no2!H39,"--",IF(ISBLANK(F39),"//",IF(F39=VALUE(no2!H39),"ok","■")))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no2!B40</f>
        <v>ALIENHEAD</v>
      </c>
      <c r="C40" s="1" t="n">
        <v>0.88</v>
      </c>
      <c r="D40" s="1" t="n">
        <v>0.39</v>
      </c>
      <c r="E40" s="1" t="n">
        <v>0.93</v>
      </c>
      <c r="F40" s="1" t="n">
        <v>0.41</v>
      </c>
      <c r="G40" s="1" t="str">
        <f aca="false">IF("."=no2!D40,"--",IF(ISBLANK(C40),"//",IF(C40=VALUE(no2!D40),"ok","■")))</f>
        <v>ok</v>
      </c>
      <c r="H40" s="1" t="str">
        <f aca="false">IF("."=no2!E40,"--",IF(ISBLANK(D40),"//",IF(D40=VALUE(no2!E40),"ok","■")))</f>
        <v>ok</v>
      </c>
      <c r="I40" s="1" t="str">
        <f aca="false">IF("."=no2!G40,"--",IF(ISBLANK(E40),"//",IF(E40=VALUE(no2!G40),"ok","■")))</f>
        <v>ok</v>
      </c>
      <c r="J40" s="1" t="str">
        <f aca="false">IF("."=no2!H40,"--",IF(ISBLANK(F40),"//",IF(F40=VALUE(no2!H40),"ok","■")))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no2!B41</f>
        <v>SOMETHING SPECIAL</v>
      </c>
      <c r="C41" s="1" t="n">
        <v>0.8</v>
      </c>
      <c r="D41" s="1" t="n">
        <v>0.35</v>
      </c>
      <c r="E41" s="1" t="n">
        <v>0.84</v>
      </c>
      <c r="F41" s="1" t="n">
        <v>0.37</v>
      </c>
      <c r="G41" s="1" t="str">
        <f aca="false">IF("."=no2!D41,"--",IF(ISBLANK(C41),"//",IF(C41=VALUE(no2!D41),"ok","■")))</f>
        <v>ok</v>
      </c>
      <c r="H41" s="1" t="str">
        <f aca="false">IF("."=no2!E41,"--",IF(ISBLANK(D41),"//",IF(D41=VALUE(no2!E41),"ok","■")))</f>
        <v>ok</v>
      </c>
      <c r="I41" s="1" t="str">
        <f aca="false">IF("."=no2!G41,"--",IF(ISBLANK(E41),"//",IF(E41=VALUE(no2!G41),"ok","■")))</f>
        <v>ok</v>
      </c>
      <c r="J41" s="1" t="str">
        <f aca="false">IF("."=no2!H41,"--",IF(ISBLANK(F41),"//",IF(F41=VALUE(no2!H41),"ok","■")))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no2!B42</f>
        <v>BEGINNING OF LIFE [THE GROUND PULSE MIX]</v>
      </c>
      <c r="C42" s="1" t="n">
        <v>2.33</v>
      </c>
      <c r="D42" s="1" t="n">
        <v>1.03</v>
      </c>
      <c r="E42" s="1" t="n">
        <v>2.75</v>
      </c>
      <c r="F42" s="1" t="n">
        <v>1.22</v>
      </c>
      <c r="G42" s="1" t="str">
        <f aca="false">IF("."=no2!D42,"--",IF(ISBLANK(C42),"//",IF(C42=VALUE(no2!D42),"ok","■")))</f>
        <v>ok</v>
      </c>
      <c r="H42" s="1" t="str">
        <f aca="false">IF("."=no2!E42,"--",IF(ISBLANK(D42),"//",IF(D42=VALUE(no2!E42),"ok","■")))</f>
        <v>ok</v>
      </c>
      <c r="I42" s="1" t="str">
        <f aca="false">IF("."=no2!G42,"--",IF(ISBLANK(E42),"//",IF(E42=VALUE(no2!G42),"ok","■")))</f>
        <v>ok</v>
      </c>
      <c r="J42" s="1" t="str">
        <f aca="false">IF("."=no2!H42,"--",IF(ISBLANK(F42),"//",IF(F42=VALUE(no2!H42),"ok","■")))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no2!B43</f>
        <v>BEGINNING OF LIFE</v>
      </c>
      <c r="C43" s="1" t="n">
        <v>2.89</v>
      </c>
      <c r="D43" s="1" t="n">
        <v>1.28</v>
      </c>
      <c r="E43" s="1" t="n">
        <v>2.94</v>
      </c>
      <c r="F43" s="1" t="n">
        <v>1.3</v>
      </c>
      <c r="G43" s="1" t="str">
        <f aca="false">IF("."=no2!D43,"--",IF(ISBLANK(C43),"//",IF(C43=VALUE(no2!D43),"ok","■")))</f>
        <v>ok</v>
      </c>
      <c r="H43" s="1" t="str">
        <f aca="false">IF("."=no2!E43,"--",IF(ISBLANK(D43),"//",IF(D43=VALUE(no2!E43),"ok","■")))</f>
        <v>ok</v>
      </c>
      <c r="I43" s="1" t="str">
        <f aca="false">IF("."=no2!G43,"--",IF(ISBLANK(E43),"//",IF(E43=VALUE(no2!G43),"ok","■")))</f>
        <v>ok</v>
      </c>
      <c r="J43" s="1" t="str">
        <f aca="false">IF("."=no2!H43,"--",IF(ISBLANK(F43),"//",IF(F43=VALUE(no2!H43),"ok","■")))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no2!B44</f>
        <v>ACID BOMB [LATINIZE MIX]</v>
      </c>
      <c r="C44" s="1" t="n">
        <v>1.23</v>
      </c>
      <c r="D44" s="1" t="n">
        <v>0.54</v>
      </c>
      <c r="E44" s="1" t="n">
        <v>1.15</v>
      </c>
      <c r="F44" s="1" t="n">
        <v>0.51</v>
      </c>
      <c r="G44" s="1" t="str">
        <f aca="false">IF("."=no2!D44,"--",IF(ISBLANK(C44),"//",IF(C44=VALUE(no2!D44),"ok","■")))</f>
        <v>ok</v>
      </c>
      <c r="H44" s="1" t="str">
        <f aca="false">IF("."=no2!E44,"--",IF(ISBLANK(D44),"//",IF(D44=VALUE(no2!E44),"ok","■")))</f>
        <v>ok</v>
      </c>
      <c r="I44" s="1" t="str">
        <f aca="false">IF("."=no2!G44,"--",IF(ISBLANK(E44),"//",IF(E44=VALUE(no2!G44),"ok","■")))</f>
        <v>ok</v>
      </c>
      <c r="J44" s="1" t="str">
        <f aca="false">IF("."=no2!H44,"--",IF(ISBLANK(F44),"//",IF(F44=VALUE(no2!H44),"ok","■")))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no2!B45</f>
        <v>ACID BOMB</v>
      </c>
      <c r="C45" s="1" t="n">
        <v>0.61</v>
      </c>
      <c r="D45" s="1" t="n">
        <v>0.27</v>
      </c>
      <c r="E45" s="1" t="n">
        <v>0.56</v>
      </c>
      <c r="F45" s="1" t="n">
        <v>0.25</v>
      </c>
      <c r="G45" s="1" t="str">
        <f aca="false">IF("."=no2!D45,"--",IF(ISBLANK(C45),"//",IF(C45=VALUE(no2!D45),"ok","■")))</f>
        <v>ok</v>
      </c>
      <c r="H45" s="1" t="str">
        <f aca="false">IF("."=no2!E45,"--",IF(ISBLANK(D45),"//",IF(D45=VALUE(no2!E45),"ok","■")))</f>
        <v>ok</v>
      </c>
      <c r="I45" s="1" t="str">
        <f aca="false">IF("."=no2!G45,"--",IF(ISBLANK(E45),"//",IF(E45=VALUE(no2!G45),"ok","■")))</f>
        <v>ok</v>
      </c>
      <c r="J45" s="1" t="str">
        <f aca="false">IF("."=no2!H45,"--",IF(ISBLANK(F45),"//",IF(F45=VALUE(no2!H45),"ok","■")))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no2!B46</f>
        <v>GUILTY</v>
      </c>
      <c r="C46" s="1" t="n">
        <v>1.13</v>
      </c>
      <c r="D46" s="1" t="n">
        <v>0.5</v>
      </c>
      <c r="E46" s="1" t="n">
        <v>1.09</v>
      </c>
      <c r="F46" s="1" t="n">
        <v>0.48</v>
      </c>
      <c r="G46" s="1" t="str">
        <f aca="false">IF("."=no2!D46,"--",IF(ISBLANK(C46),"//",IF(C46=VALUE(no2!D46),"ok","■")))</f>
        <v>ok</v>
      </c>
      <c r="H46" s="1" t="str">
        <f aca="false">IF("."=no2!E46,"--",IF(ISBLANK(D46),"//",IF(D46=VALUE(no2!E46),"ok","■")))</f>
        <v>ok</v>
      </c>
      <c r="I46" s="1" t="str">
        <f aca="false">IF("."=no2!G46,"--",IF(ISBLANK(E46),"//",IF(E46=VALUE(no2!G46),"ok","■")))</f>
        <v>ok</v>
      </c>
      <c r="J46" s="1" t="str">
        <f aca="false">IF("."=no2!H46,"--",IF(ISBLANK(F46),"//",IF(F46=VALUE(no2!H46),"ok","■")))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no2!B47</f>
        <v>DJ-BATTLE [JODLER MIX]</v>
      </c>
      <c r="C47" s="1" t="n">
        <v>3</v>
      </c>
      <c r="D47" s="1" t="n">
        <v>1.33</v>
      </c>
      <c r="E47" s="1" t="n">
        <v>3.11</v>
      </c>
      <c r="F47" s="1" t="n">
        <v>1.38</v>
      </c>
      <c r="G47" s="1" t="str">
        <f aca="false">IF("."=no2!D47,"--",IF(ISBLANK(C47),"//",IF(C47=VALUE(no2!D47),"ok","■")))</f>
        <v>ok</v>
      </c>
      <c r="H47" s="1" t="str">
        <f aca="false">IF("."=no2!E47,"--",IF(ISBLANK(D47),"//",IF(D47=VALUE(no2!E47),"ok","■")))</f>
        <v>ok</v>
      </c>
      <c r="I47" s="1" t="str">
        <f aca="false">IF("."=no2!G47,"--",IF(ISBLANK(E47),"//",IF(E47=VALUE(no2!G47),"ok","■")))</f>
        <v>ok</v>
      </c>
      <c r="J47" s="1" t="str">
        <f aca="false">IF("."=no2!H47,"--",IF(ISBLANK(F47),"//",IF(F47=VALUE(no2!H47),"ok","■")))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K47" activeCellId="0" sqref="K4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ha2!B1</f>
        <v>beatmania featuring CORE REMIX</v>
      </c>
      <c r="C1" s="1" t="s">
        <v>138</v>
      </c>
      <c r="G1" s="1" t="n">
        <f aca="false">COUNTIF(G:G,"ok")</f>
        <v>39</v>
      </c>
      <c r="H1" s="1" t="n">
        <f aca="false">COUNTIF(H:H,"ok")</f>
        <v>39</v>
      </c>
      <c r="I1" s="1" t="n">
        <f aca="false">COUNTIF(I:I,"ok")</f>
        <v>39</v>
      </c>
      <c r="J1" s="1" t="n">
        <f aca="false">COUNTIF(J:J,"ok")</f>
        <v>39</v>
      </c>
      <c r="O1" s="1" t="n">
        <f aca="false">COUNTIF(O:O,"ok")</f>
        <v>11</v>
      </c>
      <c r="P1" s="1" t="n">
        <f aca="false">COUNTIF(P:P,"ok")</f>
        <v>11</v>
      </c>
      <c r="Q1" s="1" t="n">
        <f aca="false">COUNTIF(Q:Q,"ok")</f>
        <v>11</v>
      </c>
      <c r="R1" s="1" t="n">
        <f aca="false">COUNTIF(R:R,"ok")</f>
        <v>11</v>
      </c>
    </row>
    <row r="2" customFormat="false" ht="14" hidden="false" customHeight="false" outlineLevel="0" collapsed="false">
      <c r="B2" s="1" t="str">
        <f aca="false">ha2!B2</f>
        <v>2p hard</v>
      </c>
      <c r="C2" s="1" t="s">
        <v>139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28</v>
      </c>
      <c r="P3" s="1" t="n">
        <f aca="false">COUNTIF(P:P,"--")</f>
        <v>28</v>
      </c>
      <c r="Q3" s="1" t="n">
        <f aca="false">COUNTIF(Q:Q,"--")</f>
        <v>28</v>
      </c>
      <c r="R3" s="1" t="n">
        <f aca="false">COUNTIF(R:R,"--")</f>
        <v>28</v>
      </c>
    </row>
    <row r="4" customFormat="false" ht="14" hidden="false" customHeight="false" outlineLevel="0" collapsed="false">
      <c r="C4" s="1" t="s">
        <v>142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ha2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ha2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ha2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ha2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ha2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ha2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">
        <v>126</v>
      </c>
      <c r="F7" s="1" t="s">
        <v>127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126</v>
      </c>
      <c r="L7" s="1" t="s">
        <v>127</v>
      </c>
      <c r="M7" s="1" t="s">
        <v>126</v>
      </c>
      <c r="N7" s="1" t="s">
        <v>127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ha2!B9</f>
        <v>KOUYOU</v>
      </c>
      <c r="C9" s="1" t="n">
        <v>2.07</v>
      </c>
      <c r="D9" s="1" t="n">
        <v>0.92</v>
      </c>
      <c r="E9" s="1" t="n">
        <v>2.24</v>
      </c>
      <c r="F9" s="1" t="n">
        <v>0.99</v>
      </c>
      <c r="G9" s="1" t="str">
        <f aca="false">IF("."=ha2!D9,"--",IF(ISBLANK(C9),"//",IF(C9=VALUE(ha2!D9),"ok","■")))</f>
        <v>ok</v>
      </c>
      <c r="H9" s="1" t="str">
        <f aca="false">IF("."=ha2!E9,"--",IF(ISBLANK(D9),"//",IF(D9=VALUE(ha2!E9),"ok","■")))</f>
        <v>ok</v>
      </c>
      <c r="I9" s="1" t="str">
        <f aca="false">IF("."=ha2!G9,"--",IF(ISBLANK(E9),"//",IF(E9=VALUE(ha2!G9),"ok","■")))</f>
        <v>ok</v>
      </c>
      <c r="J9" s="1" t="str">
        <f aca="false">IF("."=ha2!H9,"--",IF(ISBLANK(F9),"//",IF(F9=VALUE(ha2!H9),"ok","■")))</f>
        <v>ok</v>
      </c>
      <c r="K9" s="1" t="s">
        <v>81</v>
      </c>
      <c r="L9" s="1" t="s">
        <v>81</v>
      </c>
      <c r="M9" s="1" t="s">
        <v>81</v>
      </c>
      <c r="N9" s="1" t="s">
        <v>81</v>
      </c>
      <c r="O9" s="1" t="str">
        <f aca="false">IF("."=ha2!J9,"--",IF(ISBLANK(K9),"//",IF(K9=VALUE(ha2!J9),"ok","■")))</f>
        <v>--</v>
      </c>
      <c r="P9" s="1" t="str">
        <f aca="false">IF("."=ha2!K9,"--",IF(ISBLANK(L9),"//",IF(L9=VALUE(ha2!K9),"ok","■")))</f>
        <v>--</v>
      </c>
      <c r="Q9" s="1" t="str">
        <f aca="false">IF("."=ha2!M9,"--",IF(ISBLANK(M9),"//",IF(M9=VALUE(ha2!M9),"ok","■")))</f>
        <v>--</v>
      </c>
      <c r="R9" s="1" t="str">
        <f aca="false">IF("."=ha2!N9,"--",IF(ISBLANK(N9),"//",IF(N9=VALUE(ha2!N9),"ok","■")))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ha2!B10</f>
        <v>DO YOU LOVE ME? [FINAL EDIT]</v>
      </c>
      <c r="C10" s="1" t="n">
        <v>1.61</v>
      </c>
      <c r="D10" s="1" t="n">
        <v>0.71</v>
      </c>
      <c r="E10" s="1" t="n">
        <v>1.88</v>
      </c>
      <c r="F10" s="1" t="n">
        <v>0.83</v>
      </c>
      <c r="G10" s="1" t="str">
        <f aca="false">IF("."=ha2!D10,"--",IF(ISBLANK(C10),"//",IF(C10=VALUE(ha2!D10),"ok","■")))</f>
        <v>ok</v>
      </c>
      <c r="H10" s="1" t="str">
        <f aca="false">IF("."=ha2!E10,"--",IF(ISBLANK(D10),"//",IF(D10=VALUE(ha2!E10),"ok","■")))</f>
        <v>ok</v>
      </c>
      <c r="I10" s="1" t="str">
        <f aca="false">IF("."=ha2!G10,"--",IF(ISBLANK(E10),"//",IF(E10=VALUE(ha2!G10),"ok","■")))</f>
        <v>ok</v>
      </c>
      <c r="J10" s="1" t="str">
        <f aca="false">IF("."=ha2!H10,"--",IF(ISBLANK(F10),"//",IF(F10=VALUE(ha2!H10),"ok","■")))</f>
        <v>ok</v>
      </c>
      <c r="K10" s="1" t="n">
        <v>1.16</v>
      </c>
      <c r="L10" s="1" t="n">
        <v>0.51</v>
      </c>
      <c r="M10" s="1" t="n">
        <v>1.17</v>
      </c>
      <c r="N10" s="1" t="n">
        <v>0.52</v>
      </c>
      <c r="O10" s="1" t="str">
        <f aca="false">IF("."=ha2!J10,"--",IF(ISBLANK(K10),"//",IF(K10=VALUE(ha2!J10),"ok","■")))</f>
        <v>ok</v>
      </c>
      <c r="P10" s="1" t="str">
        <f aca="false">IF("."=ha2!K10,"--",IF(ISBLANK(L10),"//",IF(L10=VALUE(ha2!K10),"ok","■")))</f>
        <v>ok</v>
      </c>
      <c r="Q10" s="1" t="str">
        <f aca="false">IF("."=ha2!M10,"--",IF(ISBLANK(M10),"//",IF(M10=VALUE(ha2!M10),"ok","■")))</f>
        <v>ok</v>
      </c>
      <c r="R10" s="1" t="str">
        <f aca="false">IF("."=ha2!N10,"--",IF(ISBLANK(N10),"//",IF(N10=VALUE(ha2!N10),"ok","■")))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ha2!B11</f>
        <v>DO YOU LOVE ME?</v>
      </c>
      <c r="C11" s="1" t="n">
        <v>1.4</v>
      </c>
      <c r="D11" s="1" t="n">
        <v>0.62</v>
      </c>
      <c r="E11" s="1" t="n">
        <v>1.44</v>
      </c>
      <c r="F11" s="1" t="n">
        <v>0.64</v>
      </c>
      <c r="G11" s="1" t="str">
        <f aca="false">IF("."=ha2!D11,"--",IF(ISBLANK(C11),"//",IF(C11=VALUE(ha2!D11),"ok","■")))</f>
        <v>ok</v>
      </c>
      <c r="H11" s="1" t="str">
        <f aca="false">IF("."=ha2!E11,"--",IF(ISBLANK(D11),"//",IF(D11=VALUE(ha2!E11),"ok","■")))</f>
        <v>ok</v>
      </c>
      <c r="I11" s="1" t="str">
        <f aca="false">IF("."=ha2!G11,"--",IF(ISBLANK(E11),"//",IF(E11=VALUE(ha2!G11),"ok","■")))</f>
        <v>ok</v>
      </c>
      <c r="J11" s="1" t="str">
        <f aca="false">IF("."=ha2!H11,"--",IF(ISBLANK(F11),"//",IF(F11=VALUE(ha2!H11),"ok","■")))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IF("."=ha2!J11,"--",IF(ISBLANK(K11),"//",IF(K11=VALUE(ha2!J11),"ok","■")))</f>
        <v>--</v>
      </c>
      <c r="P11" s="1" t="str">
        <f aca="false">IF("."=ha2!K11,"--",IF(ISBLANK(L11),"//",IF(L11=VALUE(ha2!K11),"ok","■")))</f>
        <v>--</v>
      </c>
      <c r="Q11" s="1" t="str">
        <f aca="false">IF("."=ha2!M11,"--",IF(ISBLANK(M11),"//",IF(M11=VALUE(ha2!M11),"ok","■")))</f>
        <v>--</v>
      </c>
      <c r="R11" s="1" t="str">
        <f aca="false">IF("."=ha2!N11,"--",IF(ISBLANK(N11),"//",IF(N11=VALUE(ha2!N11),"ok","■")))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ha2!B12</f>
        <v>JAM JAM REGGAE [JAM JAM MIX]</v>
      </c>
      <c r="C12" s="1" t="n">
        <v>1.63</v>
      </c>
      <c r="D12" s="1" t="n">
        <v>0.72</v>
      </c>
      <c r="E12" s="1" t="n">
        <v>1.68</v>
      </c>
      <c r="F12" s="1" t="n">
        <v>0.74</v>
      </c>
      <c r="G12" s="1" t="str">
        <f aca="false">IF("."=ha2!D12,"--",IF(ISBLANK(C12),"//",IF(C12=VALUE(ha2!D12),"ok","■")))</f>
        <v>ok</v>
      </c>
      <c r="H12" s="1" t="str">
        <f aca="false">IF("."=ha2!E12,"--",IF(ISBLANK(D12),"//",IF(D12=VALUE(ha2!E12),"ok","■")))</f>
        <v>ok</v>
      </c>
      <c r="I12" s="1" t="str">
        <f aca="false">IF("."=ha2!G12,"--",IF(ISBLANK(E12),"//",IF(E12=VALUE(ha2!G12),"ok","■")))</f>
        <v>ok</v>
      </c>
      <c r="J12" s="1" t="str">
        <f aca="false">IF("."=ha2!H12,"--",IF(ISBLANK(F12),"//",IF(F12=VALUE(ha2!H12),"ok","■")))</f>
        <v>ok</v>
      </c>
      <c r="K12" s="1" t="s">
        <v>81</v>
      </c>
      <c r="L12" s="1" t="s">
        <v>81</v>
      </c>
      <c r="M12" s="1" t="s">
        <v>81</v>
      </c>
      <c r="N12" s="1" t="s">
        <v>81</v>
      </c>
      <c r="O12" s="1" t="str">
        <f aca="false">IF("."=ha2!J12,"--",IF(ISBLANK(K12),"//",IF(K12=VALUE(ha2!J12),"ok","■")))</f>
        <v>--</v>
      </c>
      <c r="P12" s="1" t="str">
        <f aca="false">IF("."=ha2!K12,"--",IF(ISBLANK(L12),"//",IF(L12=VALUE(ha2!K12),"ok","■")))</f>
        <v>--</v>
      </c>
      <c r="Q12" s="1" t="str">
        <f aca="false">IF("."=ha2!M12,"--",IF(ISBLANK(M12),"//",IF(M12=VALUE(ha2!M12),"ok","■")))</f>
        <v>--</v>
      </c>
      <c r="R12" s="1" t="str">
        <f aca="false">IF("."=ha2!N12,"--",IF(ISBLANK(N12),"//",IF(N12=VALUE(ha2!N12),"ok","■")))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ha2!B13</f>
        <v>JAM JAM REGGAE</v>
      </c>
      <c r="C13" s="1" t="n">
        <v>4.66</v>
      </c>
      <c r="D13" s="1" t="n">
        <v>2.07</v>
      </c>
      <c r="E13" s="1" t="n">
        <v>4</v>
      </c>
      <c r="F13" s="1" t="n">
        <v>1.77</v>
      </c>
      <c r="G13" s="1" t="str">
        <f aca="false">IF("."=ha2!D13,"--",IF(ISBLANK(C13),"//",IF(C13=VALUE(ha2!D13),"ok","■")))</f>
        <v>ok</v>
      </c>
      <c r="H13" s="1" t="str">
        <f aca="false">IF("."=ha2!E13,"--",IF(ISBLANK(D13),"//",IF(D13=VALUE(ha2!E13),"ok","■")))</f>
        <v>ok</v>
      </c>
      <c r="I13" s="1" t="str">
        <f aca="false">IF("."=ha2!G13,"--",IF(ISBLANK(E13),"//",IF(E13=VALUE(ha2!G13),"ok","■")))</f>
        <v>ok</v>
      </c>
      <c r="J13" s="1" t="str">
        <f aca="false">IF("."=ha2!H13,"--",IF(ISBLANK(F13),"//",IF(F13=VALUE(ha2!H13),"ok","■")))</f>
        <v>ok</v>
      </c>
      <c r="K13" s="1" t="s">
        <v>81</v>
      </c>
      <c r="L13" s="1" t="s">
        <v>81</v>
      </c>
      <c r="M13" s="1" t="s">
        <v>81</v>
      </c>
      <c r="N13" s="1" t="s">
        <v>81</v>
      </c>
      <c r="O13" s="1" t="str">
        <f aca="false">IF("."=ha2!J13,"--",IF(ISBLANK(K13),"//",IF(K13=VALUE(ha2!J13),"ok","■")))</f>
        <v>--</v>
      </c>
      <c r="P13" s="1" t="str">
        <f aca="false">IF("."=ha2!K13,"--",IF(ISBLANK(L13),"//",IF(L13=VALUE(ha2!K13),"ok","■")))</f>
        <v>--</v>
      </c>
      <c r="Q13" s="1" t="str">
        <f aca="false">IF("."=ha2!M13,"--",IF(ISBLANK(M13),"//",IF(M13=VALUE(ha2!M13),"ok","■")))</f>
        <v>--</v>
      </c>
      <c r="R13" s="1" t="str">
        <f aca="false">IF("."=ha2!N13,"--",IF(ISBLANK(N13),"//",IF(N13=VALUE(ha2!N13),"ok","■")))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ha2!B14</f>
        <v>STAY WITH ME [BIGBEAT MIX]</v>
      </c>
      <c r="C14" s="1" t="n">
        <v>0.88</v>
      </c>
      <c r="D14" s="1" t="n">
        <v>0.39</v>
      </c>
      <c r="E14" s="1" t="n">
        <v>0.8</v>
      </c>
      <c r="F14" s="1" t="n">
        <v>0.35</v>
      </c>
      <c r="G14" s="1" t="str">
        <f aca="false">IF("."=ha2!D14,"--",IF(ISBLANK(C14),"//",IF(C14=VALUE(ha2!D14),"ok","■")))</f>
        <v>ok</v>
      </c>
      <c r="H14" s="1" t="str">
        <f aca="false">IF("."=ha2!E14,"--",IF(ISBLANK(D14),"//",IF(D14=VALUE(ha2!E14),"ok","■")))</f>
        <v>ok</v>
      </c>
      <c r="I14" s="1" t="str">
        <f aca="false">IF("."=ha2!G14,"--",IF(ISBLANK(E14),"//",IF(E14=VALUE(ha2!G14),"ok","■")))</f>
        <v>ok</v>
      </c>
      <c r="J14" s="1" t="str">
        <f aca="false">IF("."=ha2!H14,"--",IF(ISBLANK(F14),"//",IF(F14=VALUE(ha2!H14),"ok","■")))</f>
        <v>ok</v>
      </c>
      <c r="K14" s="1" t="n">
        <v>0.8</v>
      </c>
      <c r="L14" s="1" t="n">
        <v>0.35</v>
      </c>
      <c r="M14" s="1" t="n">
        <v>0.74</v>
      </c>
      <c r="N14" s="1" t="n">
        <v>0.33</v>
      </c>
      <c r="O14" s="1" t="str">
        <f aca="false">IF("."=ha2!J14,"--",IF(ISBLANK(K14),"//",IF(K14=VALUE(ha2!J14),"ok","■")))</f>
        <v>ok</v>
      </c>
      <c r="P14" s="1" t="str">
        <f aca="false">IF("."=ha2!K14,"--",IF(ISBLANK(L14),"//",IF(L14=VALUE(ha2!K14),"ok","■")))</f>
        <v>ok</v>
      </c>
      <c r="Q14" s="1" t="str">
        <f aca="false">IF("."=ha2!M14,"--",IF(ISBLANK(M14),"//",IF(M14=VALUE(ha2!M14),"ok","■")))</f>
        <v>ok</v>
      </c>
      <c r="R14" s="1" t="str">
        <f aca="false">IF("."=ha2!N14,"--",IF(ISBLANK(N14),"//",IF(N14=VALUE(ha2!N14),"ok","■")))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ha2!B15</f>
        <v>LOVE'S THEME OF BEATMANIA</v>
      </c>
      <c r="C15" s="1" t="n">
        <v>0.63</v>
      </c>
      <c r="D15" s="1" t="n">
        <v>0.28</v>
      </c>
      <c r="E15" s="1" t="n">
        <v>0.68</v>
      </c>
      <c r="F15" s="1" t="n">
        <v>0.3</v>
      </c>
      <c r="G15" s="1" t="str">
        <f aca="false">IF("."=ha2!D15,"--",IF(ISBLANK(C15),"//",IF(C15=VALUE(ha2!D15),"ok","■")))</f>
        <v>ok</v>
      </c>
      <c r="H15" s="1" t="str">
        <f aca="false">IF("."=ha2!E15,"--",IF(ISBLANK(D15),"//",IF(D15=VALUE(ha2!E15),"ok","■")))</f>
        <v>ok</v>
      </c>
      <c r="I15" s="1" t="str">
        <f aca="false">IF("."=ha2!G15,"--",IF(ISBLANK(E15),"//",IF(E15=VALUE(ha2!G15),"ok","■")))</f>
        <v>ok</v>
      </c>
      <c r="J15" s="1" t="str">
        <f aca="false">IF("."=ha2!H15,"--",IF(ISBLANK(F15),"//",IF(F15=VALUE(ha2!H15),"ok","■")))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IF("."=ha2!J15,"--",IF(ISBLANK(K15),"//",IF(K15=VALUE(ha2!J15),"ok","■")))</f>
        <v>--</v>
      </c>
      <c r="P15" s="1" t="str">
        <f aca="false">IF("."=ha2!K15,"--",IF(ISBLANK(L15),"//",IF(L15=VALUE(ha2!K15),"ok","■")))</f>
        <v>--</v>
      </c>
      <c r="Q15" s="1" t="str">
        <f aca="false">IF("."=ha2!M15,"--",IF(ISBLANK(M15),"//",IF(M15=VALUE(ha2!M15),"ok","■")))</f>
        <v>--</v>
      </c>
      <c r="R15" s="1" t="str">
        <f aca="false">IF("."=ha2!N15,"--",IF(ISBLANK(N15),"//",IF(N15=VALUE(ha2!N15),"ok","■")))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ha2!B16</f>
        <v>LOVE SO GROOVY [SLEEP MIX]</v>
      </c>
      <c r="C16" s="1" t="n">
        <v>1.4</v>
      </c>
      <c r="D16" s="1" t="n">
        <v>0.62</v>
      </c>
      <c r="E16" s="1" t="n">
        <v>1.44</v>
      </c>
      <c r="F16" s="1" t="n">
        <v>0.64</v>
      </c>
      <c r="G16" s="1" t="str">
        <f aca="false">IF("."=ha2!D16,"--",IF(ISBLANK(C16),"//",IF(C16=VALUE(ha2!D16),"ok","■")))</f>
        <v>ok</v>
      </c>
      <c r="H16" s="1" t="str">
        <f aca="false">IF("."=ha2!E16,"--",IF(ISBLANK(D16),"//",IF(D16=VALUE(ha2!E16),"ok","■")))</f>
        <v>ok</v>
      </c>
      <c r="I16" s="1" t="str">
        <f aca="false">IF("."=ha2!G16,"--",IF(ISBLANK(E16),"//",IF(E16=VALUE(ha2!G16),"ok","■")))</f>
        <v>ok</v>
      </c>
      <c r="J16" s="1" t="str">
        <f aca="false">IF("."=ha2!H16,"--",IF(ISBLANK(F16),"//",IF(F16=VALUE(ha2!H16),"ok","■")))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IF("."=ha2!J16,"--",IF(ISBLANK(K16),"//",IF(K16=VALUE(ha2!J16),"ok","■")))</f>
        <v>--</v>
      </c>
      <c r="P16" s="1" t="str">
        <f aca="false">IF("."=ha2!K16,"--",IF(ISBLANK(L16),"//",IF(L16=VALUE(ha2!K16),"ok","■")))</f>
        <v>--</v>
      </c>
      <c r="Q16" s="1" t="str">
        <f aca="false">IF("."=ha2!M16,"--",IF(ISBLANK(M16),"//",IF(M16=VALUE(ha2!M16),"ok","■")))</f>
        <v>--</v>
      </c>
      <c r="R16" s="1" t="str">
        <f aca="false">IF("."=ha2!N16,"--",IF(ISBLANK(N16),"//",IF(N16=VALUE(ha2!N16),"ok","■")))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ha2!B17</f>
        <v>LOVE SO GROOVY</v>
      </c>
      <c r="C17" s="1" t="n">
        <v>1.31</v>
      </c>
      <c r="D17" s="1" t="n">
        <v>0.58</v>
      </c>
      <c r="E17" s="1" t="n">
        <v>1.69</v>
      </c>
      <c r="F17" s="1" t="n">
        <v>0.75</v>
      </c>
      <c r="G17" s="1" t="str">
        <f aca="false">IF("."=ha2!D17,"--",IF(ISBLANK(C17),"//",IF(C17=VALUE(ha2!D17),"ok","■")))</f>
        <v>ok</v>
      </c>
      <c r="H17" s="1" t="str">
        <f aca="false">IF("."=ha2!E17,"--",IF(ISBLANK(D17),"//",IF(D17=VALUE(ha2!E17),"ok","■")))</f>
        <v>ok</v>
      </c>
      <c r="I17" s="1" t="str">
        <f aca="false">IF("."=ha2!G17,"--",IF(ISBLANK(E17),"//",IF(E17=VALUE(ha2!G17),"ok","■")))</f>
        <v>ok</v>
      </c>
      <c r="J17" s="1" t="str">
        <f aca="false">IF("."=ha2!H17,"--",IF(ISBLANK(F17),"//",IF(F17=VALUE(ha2!H17),"ok","■")))</f>
        <v>ok</v>
      </c>
      <c r="K17" s="1" t="s">
        <v>81</v>
      </c>
      <c r="L17" s="1" t="s">
        <v>81</v>
      </c>
      <c r="M17" s="1" t="s">
        <v>81</v>
      </c>
      <c r="N17" s="1" t="s">
        <v>81</v>
      </c>
      <c r="O17" s="1" t="str">
        <f aca="false">IF("."=ha2!J17,"--",IF(ISBLANK(K17),"//",IF(K17=VALUE(ha2!J17),"ok","■")))</f>
        <v>--</v>
      </c>
      <c r="P17" s="1" t="str">
        <f aca="false">IF("."=ha2!K17,"--",IF(ISBLANK(L17),"//",IF(L17=VALUE(ha2!K17),"ok","■")))</f>
        <v>--</v>
      </c>
      <c r="Q17" s="1" t="str">
        <f aca="false">IF("."=ha2!M17,"--",IF(ISBLANK(M17),"//",IF(M17=VALUE(ha2!M17),"ok","■")))</f>
        <v>--</v>
      </c>
      <c r="R17" s="1" t="str">
        <f aca="false">IF("."=ha2!N17,"--",IF(ISBLANK(N17),"//",IF(N17=VALUE(ha2!N17),"ok","■")))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ha2!B18</f>
        <v>U GOTTA GROOVE [FUTURE LATIN MIX]</v>
      </c>
      <c r="C18" s="1" t="n">
        <v>1.36</v>
      </c>
      <c r="D18" s="1" t="n">
        <v>0.6</v>
      </c>
      <c r="E18" s="1" t="n">
        <v>1.11</v>
      </c>
      <c r="F18" s="1" t="n">
        <v>0.49</v>
      </c>
      <c r="G18" s="1" t="str">
        <f aca="false">IF("."=ha2!D18,"--",IF(ISBLANK(C18),"//",IF(C18=VALUE(ha2!D18),"ok","■")))</f>
        <v>ok</v>
      </c>
      <c r="H18" s="1" t="str">
        <f aca="false">IF("."=ha2!E18,"--",IF(ISBLANK(D18),"//",IF(D18=VALUE(ha2!E18),"ok","■")))</f>
        <v>ok</v>
      </c>
      <c r="I18" s="1" t="str">
        <f aca="false">IF("."=ha2!G18,"--",IF(ISBLANK(E18),"//",IF(E18=VALUE(ha2!G18),"ok","■")))</f>
        <v>ok</v>
      </c>
      <c r="J18" s="1" t="str">
        <f aca="false">IF("."=ha2!H18,"--",IF(ISBLANK(F18),"//",IF(F18=VALUE(ha2!H18),"ok","■")))</f>
        <v>ok</v>
      </c>
      <c r="K18" s="1" t="s">
        <v>81</v>
      </c>
      <c r="L18" s="1" t="s">
        <v>81</v>
      </c>
      <c r="M18" s="1" t="s">
        <v>81</v>
      </c>
      <c r="N18" s="1" t="s">
        <v>81</v>
      </c>
      <c r="O18" s="1" t="str">
        <f aca="false">IF("."=ha2!J18,"--",IF(ISBLANK(K18),"//",IF(K18=VALUE(ha2!J18),"ok","■")))</f>
        <v>--</v>
      </c>
      <c r="P18" s="1" t="str">
        <f aca="false">IF("."=ha2!K18,"--",IF(ISBLANK(L18),"//",IF(L18=VALUE(ha2!K18),"ok","■")))</f>
        <v>--</v>
      </c>
      <c r="Q18" s="1" t="str">
        <f aca="false">IF("."=ha2!M18,"--",IF(ISBLANK(M18),"//",IF(M18=VALUE(ha2!M18),"ok","■")))</f>
        <v>--</v>
      </c>
      <c r="R18" s="1" t="str">
        <f aca="false">IF("."=ha2!N18,"--",IF(ISBLANK(N18),"//",IF(N18=VALUE(ha2!N18),"ok","■")))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ha2!B19</f>
        <v>U GOTTA GROOVE</v>
      </c>
      <c r="C19" s="1" t="n">
        <v>3.81</v>
      </c>
      <c r="D19" s="1" t="n">
        <v>1.69</v>
      </c>
      <c r="E19" s="1" t="n">
        <v>3.36</v>
      </c>
      <c r="F19" s="1" t="n">
        <v>1.49</v>
      </c>
      <c r="G19" s="1" t="str">
        <f aca="false">IF("."=ha2!D19,"--",IF(ISBLANK(C19),"//",IF(C19=VALUE(ha2!D19),"ok","■")))</f>
        <v>ok</v>
      </c>
      <c r="H19" s="1" t="str">
        <f aca="false">IF("."=ha2!E19,"--",IF(ISBLANK(D19),"//",IF(D19=VALUE(ha2!E19),"ok","■")))</f>
        <v>ok</v>
      </c>
      <c r="I19" s="1" t="str">
        <f aca="false">IF("."=ha2!G19,"--",IF(ISBLANK(E19),"//",IF(E19=VALUE(ha2!G19),"ok","■")))</f>
        <v>ok</v>
      </c>
      <c r="J19" s="1" t="str">
        <f aca="false">IF("."=ha2!H19,"--",IF(ISBLANK(F19),"//",IF(F19=VALUE(ha2!H19),"ok","■")))</f>
        <v>ok</v>
      </c>
      <c r="K19" s="1" t="s">
        <v>81</v>
      </c>
      <c r="L19" s="1" t="s">
        <v>81</v>
      </c>
      <c r="M19" s="1" t="s">
        <v>81</v>
      </c>
      <c r="N19" s="1" t="s">
        <v>81</v>
      </c>
      <c r="O19" s="1" t="str">
        <f aca="false">IF("."=ha2!J19,"--",IF(ISBLANK(K19),"//",IF(K19=VALUE(ha2!J19),"ok","■")))</f>
        <v>--</v>
      </c>
      <c r="P19" s="1" t="str">
        <f aca="false">IF("."=ha2!K19,"--",IF(ISBLANK(L19),"//",IF(L19=VALUE(ha2!K19),"ok","■")))</f>
        <v>--</v>
      </c>
      <c r="Q19" s="1" t="str">
        <f aca="false">IF("."=ha2!M19,"--",IF(ISBLANK(M19),"//",IF(M19=VALUE(ha2!M19),"ok","■")))</f>
        <v>--</v>
      </c>
      <c r="R19" s="1" t="str">
        <f aca="false">IF("."=ha2!N19,"--",IF(ISBLANK(N19),"//",IF(N19=VALUE(ha2!N19),"ok","■")))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ha2!B20</f>
        <v>2 GORGEOUS 4U [EMULATE MIX]</v>
      </c>
      <c r="C20" s="1" t="n">
        <v>1.03</v>
      </c>
      <c r="D20" s="1" t="n">
        <v>0.46</v>
      </c>
      <c r="E20" s="1" t="n">
        <v>1</v>
      </c>
      <c r="F20" s="1" t="n">
        <v>0.44</v>
      </c>
      <c r="G20" s="1" t="str">
        <f aca="false">IF("."=ha2!D20,"--",IF(ISBLANK(C20),"//",IF(C20=VALUE(ha2!D20),"ok","■")))</f>
        <v>ok</v>
      </c>
      <c r="H20" s="1" t="str">
        <f aca="false">IF("."=ha2!E20,"--",IF(ISBLANK(D20),"//",IF(D20=VALUE(ha2!E20),"ok","■")))</f>
        <v>ok</v>
      </c>
      <c r="I20" s="1" t="str">
        <f aca="false">IF("."=ha2!G20,"--",IF(ISBLANK(E20),"//",IF(E20=VALUE(ha2!G20),"ok","■")))</f>
        <v>ok</v>
      </c>
      <c r="J20" s="1" t="str">
        <f aca="false">IF("."=ha2!H20,"--",IF(ISBLANK(F20),"//",IF(F20=VALUE(ha2!H20),"ok","■")))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IF("."=ha2!J20,"--",IF(ISBLANK(K20),"//",IF(K20=VALUE(ha2!J20),"ok","■")))</f>
        <v>--</v>
      </c>
      <c r="P20" s="1" t="str">
        <f aca="false">IF("."=ha2!K20,"--",IF(ISBLANK(L20),"//",IF(L20=VALUE(ha2!K20),"ok","■")))</f>
        <v>--</v>
      </c>
      <c r="Q20" s="1" t="str">
        <f aca="false">IF("."=ha2!M20,"--",IF(ISBLANK(M20),"//",IF(M20=VALUE(ha2!M20),"ok","■")))</f>
        <v>--</v>
      </c>
      <c r="R20" s="1" t="str">
        <f aca="false">IF("."=ha2!N20,"--",IF(ISBLANK(N20),"//",IF(N20=VALUE(ha2!N20),"ok","■")))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ha2!B21</f>
        <v>GREED EATER</v>
      </c>
      <c r="C21" s="1" t="n">
        <v>4.3</v>
      </c>
      <c r="D21" s="1" t="n">
        <v>1.91</v>
      </c>
      <c r="E21" s="1" t="n">
        <v>4.8</v>
      </c>
      <c r="F21" s="1" t="n">
        <v>2.13</v>
      </c>
      <c r="G21" s="1" t="str">
        <f aca="false">IF("."=ha2!D21,"--",IF(ISBLANK(C21),"//",IF(C21=VALUE(ha2!D21),"ok","■")))</f>
        <v>ok</v>
      </c>
      <c r="H21" s="1" t="str">
        <f aca="false">IF("."=ha2!E21,"--",IF(ISBLANK(D21),"//",IF(D21=VALUE(ha2!E21),"ok","■")))</f>
        <v>ok</v>
      </c>
      <c r="I21" s="1" t="str">
        <f aca="false">IF("."=ha2!G21,"--",IF(ISBLANK(E21),"//",IF(E21=VALUE(ha2!G21),"ok","■")))</f>
        <v>ok</v>
      </c>
      <c r="J21" s="1" t="str">
        <f aca="false">IF("."=ha2!H21,"--",IF(ISBLANK(F21),"//",IF(F21=VALUE(ha2!H21),"ok","■")))</f>
        <v>ok</v>
      </c>
      <c r="K21" s="1" t="s">
        <v>81</v>
      </c>
      <c r="L21" s="1" t="s">
        <v>81</v>
      </c>
      <c r="M21" s="1" t="s">
        <v>81</v>
      </c>
      <c r="N21" s="1" t="s">
        <v>81</v>
      </c>
      <c r="O21" s="1" t="str">
        <f aca="false">IF("."=ha2!J21,"--",IF(ISBLANK(K21),"//",IF(K21=VALUE(ha2!J21),"ok","■")))</f>
        <v>--</v>
      </c>
      <c r="P21" s="1" t="str">
        <f aca="false">IF("."=ha2!K21,"--",IF(ISBLANK(L21),"//",IF(L21=VALUE(ha2!K21),"ok","■")))</f>
        <v>--</v>
      </c>
      <c r="Q21" s="1" t="str">
        <f aca="false">IF("."=ha2!M21,"--",IF(ISBLANK(M21),"//",IF(M21=VALUE(ha2!M21),"ok","■")))</f>
        <v>--</v>
      </c>
      <c r="R21" s="1" t="str">
        <f aca="false">IF("."=ha2!N21,"--",IF(ISBLANK(N21),"//",IF(N21=VALUE(ha2!N21),"ok","■")))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ha2!B22</f>
        <v>20,NOVEMBER [FINAL EDIT]</v>
      </c>
      <c r="C22" s="1" t="n">
        <v>1.12</v>
      </c>
      <c r="D22" s="1" t="n">
        <v>0.5</v>
      </c>
      <c r="E22" s="1" t="n">
        <v>0.84</v>
      </c>
      <c r="F22" s="1" t="n">
        <v>0.37</v>
      </c>
      <c r="G22" s="1" t="str">
        <f aca="false">IF("."=ha2!D22,"--",IF(ISBLANK(C22),"//",IF(C22=VALUE(ha2!D22),"ok","■")))</f>
        <v>ok</v>
      </c>
      <c r="H22" s="1" t="str">
        <f aca="false">IF("."=ha2!E22,"--",IF(ISBLANK(D22),"//",IF(D22=VALUE(ha2!E22),"ok","■")))</f>
        <v>ok</v>
      </c>
      <c r="I22" s="1" t="str">
        <f aca="false">IF("."=ha2!G22,"--",IF(ISBLANK(E22),"//",IF(E22=VALUE(ha2!G22),"ok","■")))</f>
        <v>ok</v>
      </c>
      <c r="J22" s="1" t="str">
        <f aca="false">IF("."=ha2!H22,"--",IF(ISBLANK(F22),"//",IF(F22=VALUE(ha2!H22),"ok","■")))</f>
        <v>ok</v>
      </c>
      <c r="K22" s="1" t="n">
        <v>0.63</v>
      </c>
      <c r="L22" s="1" t="n">
        <v>0.28</v>
      </c>
      <c r="M22" s="1" t="n">
        <v>0.69</v>
      </c>
      <c r="N22" s="1" t="n">
        <v>0.3</v>
      </c>
      <c r="O22" s="1" t="str">
        <f aca="false">IF("."=ha2!J22,"--",IF(ISBLANK(K22),"//",IF(K22=VALUE(ha2!J22),"ok","■")))</f>
        <v>ok</v>
      </c>
      <c r="P22" s="1" t="str">
        <f aca="false">IF("."=ha2!K22,"--",IF(ISBLANK(L22),"//",IF(L22=VALUE(ha2!K22),"ok","■")))</f>
        <v>ok</v>
      </c>
      <c r="Q22" s="1" t="str">
        <f aca="false">IF("."=ha2!M22,"--",IF(ISBLANK(M22),"//",IF(M22=VALUE(ha2!M22),"ok","■")))</f>
        <v>ok</v>
      </c>
      <c r="R22" s="1" t="str">
        <f aca="false">IF("."=ha2!N22,"--",IF(ISBLANK(N22),"//",IF(N22=VALUE(ha2!N22),"ok","■")))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ha2!B23</f>
        <v>20,NOVEMBER [RADIO EDIT]</v>
      </c>
      <c r="C23" s="1" t="n">
        <v>0.93</v>
      </c>
      <c r="D23" s="1" t="n">
        <v>0.41</v>
      </c>
      <c r="E23" s="1" t="n">
        <v>0.97</v>
      </c>
      <c r="F23" s="1" t="n">
        <v>0.43</v>
      </c>
      <c r="G23" s="1" t="str">
        <f aca="false">IF("."=ha2!D23,"--",IF(ISBLANK(C23),"//",IF(C23=VALUE(ha2!D23),"ok","■")))</f>
        <v>ok</v>
      </c>
      <c r="H23" s="1" t="str">
        <f aca="false">IF("."=ha2!E23,"--",IF(ISBLANK(D23),"//",IF(D23=VALUE(ha2!E23),"ok","■")))</f>
        <v>ok</v>
      </c>
      <c r="I23" s="1" t="str">
        <f aca="false">IF("."=ha2!G23,"--",IF(ISBLANK(E23),"//",IF(E23=VALUE(ha2!G23),"ok","■")))</f>
        <v>ok</v>
      </c>
      <c r="J23" s="1" t="str">
        <f aca="false">IF("."=ha2!H23,"--",IF(ISBLANK(F23),"//",IF(F23=VALUE(ha2!H23),"ok","■")))</f>
        <v>ok</v>
      </c>
      <c r="K23" s="1" t="s">
        <v>81</v>
      </c>
      <c r="L23" s="1" t="s">
        <v>81</v>
      </c>
      <c r="M23" s="1" t="s">
        <v>81</v>
      </c>
      <c r="N23" s="1" t="s">
        <v>81</v>
      </c>
      <c r="O23" s="1" t="str">
        <f aca="false">IF("."=ha2!J23,"--",IF(ISBLANK(K23),"//",IF(K23=VALUE(ha2!J23),"ok","■")))</f>
        <v>--</v>
      </c>
      <c r="P23" s="1" t="str">
        <f aca="false">IF("."=ha2!K23,"--",IF(ISBLANK(L23),"//",IF(L23=VALUE(ha2!K23),"ok","■")))</f>
        <v>--</v>
      </c>
      <c r="Q23" s="1" t="str">
        <f aca="false">IF("."=ha2!M23,"--",IF(ISBLANK(M23),"//",IF(M23=VALUE(ha2!M23),"ok","■")))</f>
        <v>--</v>
      </c>
      <c r="R23" s="1" t="str">
        <f aca="false">IF("."=ha2!N23,"--",IF(ISBLANK(N23),"//",IF(N23=VALUE(ha2!N23),"ok","■")))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ha2!B24</f>
        <v>ANALYZE</v>
      </c>
      <c r="C24" s="1" t="n">
        <v>1.16</v>
      </c>
      <c r="D24" s="1" t="n">
        <v>0.51</v>
      </c>
      <c r="E24" s="1" t="n">
        <v>1.14</v>
      </c>
      <c r="F24" s="1" t="n">
        <v>0.5</v>
      </c>
      <c r="G24" s="1" t="str">
        <f aca="false">IF("."=ha2!D24,"--",IF(ISBLANK(C24),"//",IF(C24=VALUE(ha2!D24),"ok","■")))</f>
        <v>ok</v>
      </c>
      <c r="H24" s="1" t="str">
        <f aca="false">IF("."=ha2!E24,"--",IF(ISBLANK(D24),"//",IF(D24=VALUE(ha2!E24),"ok","■")))</f>
        <v>ok</v>
      </c>
      <c r="I24" s="1" t="str">
        <f aca="false">IF("."=ha2!G24,"--",IF(ISBLANK(E24),"//",IF(E24=VALUE(ha2!G24),"ok","■")))</f>
        <v>ok</v>
      </c>
      <c r="J24" s="1" t="str">
        <f aca="false">IF("."=ha2!H24,"--",IF(ISBLANK(F24),"//",IF(F24=VALUE(ha2!H24),"ok","■")))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IF("."=ha2!J24,"--",IF(ISBLANK(K24),"//",IF(K24=VALUE(ha2!J24),"ok","■")))</f>
        <v>--</v>
      </c>
      <c r="P24" s="1" t="str">
        <f aca="false">IF("."=ha2!K24,"--",IF(ISBLANK(L24),"//",IF(L24=VALUE(ha2!K24),"ok","■")))</f>
        <v>--</v>
      </c>
      <c r="Q24" s="1" t="str">
        <f aca="false">IF("."=ha2!M24,"--",IF(ISBLANK(M24),"//",IF(M24=VALUE(ha2!M24),"ok","■")))</f>
        <v>--</v>
      </c>
      <c r="R24" s="1" t="str">
        <f aca="false">IF("."=ha2!N24,"--",IF(ISBLANK(N24),"//",IF(N24=VALUE(ha2!N24),"ok","■")))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ha2!B25</f>
        <v>GREED EATER [DEAL WITH IT MIX]</v>
      </c>
      <c r="C25" s="1" t="n">
        <v>1.17</v>
      </c>
      <c r="D25" s="1" t="n">
        <v>0.52</v>
      </c>
      <c r="E25" s="1" t="n">
        <v>1.19</v>
      </c>
      <c r="F25" s="1" t="n">
        <v>0.52</v>
      </c>
      <c r="G25" s="1" t="str">
        <f aca="false">IF("."=ha2!D25,"--",IF(ISBLANK(C25),"//",IF(C25=VALUE(ha2!D25),"ok","■")))</f>
        <v>ok</v>
      </c>
      <c r="H25" s="1" t="str">
        <f aca="false">IF("."=ha2!E25,"--",IF(ISBLANK(D25),"//",IF(D25=VALUE(ha2!E25),"ok","■")))</f>
        <v>ok</v>
      </c>
      <c r="I25" s="1" t="str">
        <f aca="false">IF("."=ha2!G25,"--",IF(ISBLANK(E25),"//",IF(E25=VALUE(ha2!G25),"ok","■")))</f>
        <v>ok</v>
      </c>
      <c r="J25" s="1" t="str">
        <f aca="false">IF("."=ha2!H25,"--",IF(ISBLANK(F25),"//",IF(F25=VALUE(ha2!H25),"ok","■")))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IF("."=ha2!J25,"--",IF(ISBLANK(K25),"//",IF(K25=VALUE(ha2!J25),"ok","■")))</f>
        <v>--</v>
      </c>
      <c r="P25" s="1" t="str">
        <f aca="false">IF("."=ha2!K25,"--",IF(ISBLANK(L25),"//",IF(L25=VALUE(ha2!K25),"ok","■")))</f>
        <v>--</v>
      </c>
      <c r="Q25" s="1" t="str">
        <f aca="false">IF("."=ha2!M25,"--",IF(ISBLANK(M25),"//",IF(M25=VALUE(ha2!M25),"ok","■")))</f>
        <v>--</v>
      </c>
      <c r="R25" s="1" t="str">
        <f aca="false">IF("."=ha2!N25,"--",IF(ISBLANK(N25),"//",IF(N25=VALUE(ha2!N25),"ok","■")))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ha2!B26</f>
        <v>GREED EATER</v>
      </c>
      <c r="C26" s="1" t="n">
        <v>4.3</v>
      </c>
      <c r="D26" s="1" t="n">
        <v>1.91</v>
      </c>
      <c r="E26" s="1" t="n">
        <v>4.8</v>
      </c>
      <c r="F26" s="1" t="n">
        <v>2.13</v>
      </c>
      <c r="G26" s="1" t="str">
        <f aca="false">IF("."=ha2!D26,"--",IF(ISBLANK(C26),"//",IF(C26=VALUE(ha2!D26),"ok","■")))</f>
        <v>ok</v>
      </c>
      <c r="H26" s="1" t="str">
        <f aca="false">IF("."=ha2!E26,"--",IF(ISBLANK(D26),"//",IF(D26=VALUE(ha2!E26),"ok","■")))</f>
        <v>ok</v>
      </c>
      <c r="I26" s="1" t="str">
        <f aca="false">IF("."=ha2!G26,"--",IF(ISBLANK(E26),"//",IF(E26=VALUE(ha2!G26),"ok","■")))</f>
        <v>ok</v>
      </c>
      <c r="J26" s="1" t="str">
        <f aca="false">IF("."=ha2!H26,"--",IF(ISBLANK(F26),"//",IF(F26=VALUE(ha2!H26),"ok","■")))</f>
        <v>ok</v>
      </c>
      <c r="K26" s="1" t="s">
        <v>81</v>
      </c>
      <c r="L26" s="1" t="s">
        <v>81</v>
      </c>
      <c r="M26" s="1" t="s">
        <v>81</v>
      </c>
      <c r="N26" s="1" t="s">
        <v>81</v>
      </c>
      <c r="O26" s="1" t="str">
        <f aca="false">IF("."=ha2!J26,"--",IF(ISBLANK(K26),"//",IF(K26=VALUE(ha2!J26),"ok","■")))</f>
        <v>--</v>
      </c>
      <c r="P26" s="1" t="str">
        <f aca="false">IF("."=ha2!K26,"--",IF(ISBLANK(L26),"//",IF(L26=VALUE(ha2!K26),"ok","■")))</f>
        <v>--</v>
      </c>
      <c r="Q26" s="1" t="str">
        <f aca="false">IF("."=ha2!M26,"--",IF(ISBLANK(M26),"//",IF(M26=VALUE(ha2!M26),"ok","■")))</f>
        <v>--</v>
      </c>
      <c r="R26" s="1" t="str">
        <f aca="false">IF("."=ha2!N26,"--",IF(ISBLANK(N26),"//",IF(N26=VALUE(ha2!N26),"ok","■")))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ha2!B27</f>
        <v>OVERDOSER [FLOTAGE MIX]</v>
      </c>
      <c r="C27" s="1" t="n">
        <v>1.19</v>
      </c>
      <c r="D27" s="1" t="n">
        <v>0.52</v>
      </c>
      <c r="E27" s="1" t="n">
        <v>1.18</v>
      </c>
      <c r="F27" s="1" t="n">
        <v>0.52</v>
      </c>
      <c r="G27" s="1" t="str">
        <f aca="false">IF("."=ha2!D27,"--",IF(ISBLANK(C27),"//",IF(C27=VALUE(ha2!D27),"ok","■")))</f>
        <v>ok</v>
      </c>
      <c r="H27" s="1" t="str">
        <f aca="false">IF("."=ha2!E27,"--",IF(ISBLANK(D27),"//",IF(D27=VALUE(ha2!E27),"ok","■")))</f>
        <v>ok</v>
      </c>
      <c r="I27" s="1" t="str">
        <f aca="false">IF("."=ha2!G27,"--",IF(ISBLANK(E27),"//",IF(E27=VALUE(ha2!G27),"ok","■")))</f>
        <v>ok</v>
      </c>
      <c r="J27" s="1" t="str">
        <f aca="false">IF("."=ha2!H27,"--",IF(ISBLANK(F27),"//",IF(F27=VALUE(ha2!H27),"ok","■")))</f>
        <v>ok</v>
      </c>
      <c r="K27" s="1" t="n">
        <v>0.83</v>
      </c>
      <c r="L27" s="1" t="n">
        <v>0.37</v>
      </c>
      <c r="M27" s="1" t="n">
        <v>0.76</v>
      </c>
      <c r="N27" s="1" t="n">
        <v>0.33</v>
      </c>
      <c r="O27" s="1" t="str">
        <f aca="false">IF("."=ha2!J27,"--",IF(ISBLANK(K27),"//",IF(K27=VALUE(ha2!J27),"ok","■")))</f>
        <v>ok</v>
      </c>
      <c r="P27" s="1" t="str">
        <f aca="false">IF("."=ha2!K27,"--",IF(ISBLANK(L27),"//",IF(L27=VALUE(ha2!K27),"ok","■")))</f>
        <v>ok</v>
      </c>
      <c r="Q27" s="1" t="str">
        <f aca="false">IF("."=ha2!M27,"--",IF(ISBLANK(M27),"//",IF(M27=VALUE(ha2!M27),"ok","■")))</f>
        <v>ok</v>
      </c>
      <c r="R27" s="1" t="str">
        <f aca="false">IF("."=ha2!N27,"--",IF(ISBLANK(N27),"//",IF(N27=VALUE(ha2!N27),"ok","■")))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ha2!B28</f>
        <v>OVERDOSER [AMBIENT MIX]</v>
      </c>
      <c r="C28" s="1" t="n">
        <v>1.6</v>
      </c>
      <c r="D28" s="1" t="n">
        <v>0.71</v>
      </c>
      <c r="E28" s="1" t="n">
        <v>1.41</v>
      </c>
      <c r="F28" s="1" t="n">
        <v>0.62</v>
      </c>
      <c r="G28" s="1" t="str">
        <f aca="false">IF("."=ha2!D28,"--",IF(ISBLANK(C28),"//",IF(C28=VALUE(ha2!D28),"ok","■")))</f>
        <v>ok</v>
      </c>
      <c r="H28" s="1" t="str">
        <f aca="false">IF("."=ha2!E28,"--",IF(ISBLANK(D28),"//",IF(D28=VALUE(ha2!E28),"ok","■")))</f>
        <v>ok</v>
      </c>
      <c r="I28" s="1" t="str">
        <f aca="false">IF("."=ha2!G28,"--",IF(ISBLANK(E28),"//",IF(E28=VALUE(ha2!G28),"ok","■")))</f>
        <v>ok</v>
      </c>
      <c r="J28" s="1" t="str">
        <f aca="false">IF("."=ha2!H28,"--",IF(ISBLANK(F28),"//",IF(F28=VALUE(ha2!H28),"ok","■")))</f>
        <v>ok</v>
      </c>
      <c r="K28" s="1" t="s">
        <v>81</v>
      </c>
      <c r="L28" s="1" t="s">
        <v>81</v>
      </c>
      <c r="M28" s="1" t="s">
        <v>81</v>
      </c>
      <c r="N28" s="1" t="s">
        <v>81</v>
      </c>
      <c r="O28" s="1" t="str">
        <f aca="false">IF("."=ha2!J28,"--",IF(ISBLANK(K28),"//",IF(K28=VALUE(ha2!J28),"ok","■")))</f>
        <v>--</v>
      </c>
      <c r="P28" s="1" t="str">
        <f aca="false">IF("."=ha2!K28,"--",IF(ISBLANK(L28),"//",IF(L28=VALUE(ha2!K28),"ok","■")))</f>
        <v>--</v>
      </c>
      <c r="Q28" s="1" t="str">
        <f aca="false">IF("."=ha2!M28,"--",IF(ISBLANK(M28),"//",IF(M28=VALUE(ha2!M28),"ok","■")))</f>
        <v>--</v>
      </c>
      <c r="R28" s="1" t="str">
        <f aca="false">IF("."=ha2!N28,"--",IF(ISBLANK(N28),"//",IF(N28=VALUE(ha2!N28),"ok","■")))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ha2!B29</f>
        <v>SKA A GO GO [SKA CORE MIX]</v>
      </c>
      <c r="C29" s="1" t="n">
        <v>0.86</v>
      </c>
      <c r="D29" s="1" t="n">
        <v>0.38</v>
      </c>
      <c r="E29" s="1" t="n">
        <v>0.84</v>
      </c>
      <c r="F29" s="1" t="n">
        <v>0.37</v>
      </c>
      <c r="G29" s="1" t="str">
        <f aca="false">IF("."=ha2!D29,"--",IF(ISBLANK(C29),"//",IF(C29=VALUE(ha2!D29),"ok","■")))</f>
        <v>ok</v>
      </c>
      <c r="H29" s="1" t="str">
        <f aca="false">IF("."=ha2!E29,"--",IF(ISBLANK(D29),"//",IF(D29=VALUE(ha2!E29),"ok","■")))</f>
        <v>ok</v>
      </c>
      <c r="I29" s="1" t="str">
        <f aca="false">IF("."=ha2!G29,"--",IF(ISBLANK(E29),"//",IF(E29=VALUE(ha2!G29),"ok","■")))</f>
        <v>ok</v>
      </c>
      <c r="J29" s="1" t="str">
        <f aca="false">IF("."=ha2!H29,"--",IF(ISBLANK(F29),"//",IF(F29=VALUE(ha2!H29),"ok","■")))</f>
        <v>ok</v>
      </c>
      <c r="K29" s="1" t="n">
        <v>0.77</v>
      </c>
      <c r="L29" s="1" t="n">
        <v>0.34</v>
      </c>
      <c r="M29" s="1" t="n">
        <v>0.84</v>
      </c>
      <c r="N29" s="1" t="n">
        <v>0.37</v>
      </c>
      <c r="O29" s="1" t="str">
        <f aca="false">IF("."=ha2!J29,"--",IF(ISBLANK(K29),"//",IF(K29=VALUE(ha2!J29),"ok","■")))</f>
        <v>ok</v>
      </c>
      <c r="P29" s="1" t="str">
        <f aca="false">IF("."=ha2!K29,"--",IF(ISBLANK(L29),"//",IF(L29=VALUE(ha2!K29),"ok","■")))</f>
        <v>ok</v>
      </c>
      <c r="Q29" s="1" t="str">
        <f aca="false">IF("."=ha2!M29,"--",IF(ISBLANK(M29),"//",IF(M29=VALUE(ha2!M29),"ok","■")))</f>
        <v>ok</v>
      </c>
      <c r="R29" s="1" t="str">
        <f aca="false">IF("."=ha2!N29,"--",IF(ISBLANK(N29),"//",IF(N29=VALUE(ha2!N29),"ok","■")))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ha2!B30</f>
        <v>SKA A GO GO</v>
      </c>
      <c r="C30" s="1" t="n">
        <v>0.59</v>
      </c>
      <c r="D30" s="1" t="n">
        <v>0.26</v>
      </c>
      <c r="E30" s="1" t="n">
        <v>0.72</v>
      </c>
      <c r="F30" s="1" t="n">
        <v>0.32</v>
      </c>
      <c r="G30" s="1" t="str">
        <f aca="false">IF("."=ha2!D30,"--",IF(ISBLANK(C30),"//",IF(C30=VALUE(ha2!D30),"ok","■")))</f>
        <v>ok</v>
      </c>
      <c r="H30" s="1" t="str">
        <f aca="false">IF("."=ha2!E30,"--",IF(ISBLANK(D30),"//",IF(D30=VALUE(ha2!E30),"ok","■")))</f>
        <v>ok</v>
      </c>
      <c r="I30" s="1" t="str">
        <f aca="false">IF("."=ha2!G30,"--",IF(ISBLANK(E30),"//",IF(E30=VALUE(ha2!G30),"ok","■")))</f>
        <v>ok</v>
      </c>
      <c r="J30" s="1" t="str">
        <f aca="false">IF("."=ha2!H30,"--",IF(ISBLANK(F30),"//",IF(F30=VALUE(ha2!H30),"ok","■")))</f>
        <v>ok</v>
      </c>
      <c r="K30" s="1" t="s">
        <v>81</v>
      </c>
      <c r="L30" s="1" t="s">
        <v>81</v>
      </c>
      <c r="M30" s="1" t="s">
        <v>81</v>
      </c>
      <c r="N30" s="1" t="s">
        <v>81</v>
      </c>
      <c r="O30" s="1" t="str">
        <f aca="false">IF("."=ha2!J30,"--",IF(ISBLANK(K30),"//",IF(K30=VALUE(ha2!J30),"ok","■")))</f>
        <v>--</v>
      </c>
      <c r="P30" s="1" t="str">
        <f aca="false">IF("."=ha2!K30,"--",IF(ISBLANK(L30),"//",IF(L30=VALUE(ha2!K30),"ok","■")))</f>
        <v>--</v>
      </c>
      <c r="Q30" s="1" t="str">
        <f aca="false">IF("."=ha2!M30,"--",IF(ISBLANK(M30),"//",IF(M30=VALUE(ha2!M30),"ok","■")))</f>
        <v>--</v>
      </c>
      <c r="R30" s="1" t="str">
        <f aca="false">IF("."=ha2!N30,"--",IF(ISBLANK(N30),"//",IF(N30=VALUE(ha2!N30),"ok","■")))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ha2!B31</f>
        <v>ROCK THE BEATZ</v>
      </c>
      <c r="C31" s="1" t="n">
        <v>1.01</v>
      </c>
      <c r="D31" s="1" t="n">
        <v>0.45</v>
      </c>
      <c r="E31" s="1" t="n">
        <v>1</v>
      </c>
      <c r="F31" s="1" t="n">
        <v>0.44</v>
      </c>
      <c r="G31" s="1" t="str">
        <f aca="false">IF("."=ha2!D31,"--",IF(ISBLANK(C31),"//",IF(C31=VALUE(ha2!D31),"ok","■")))</f>
        <v>ok</v>
      </c>
      <c r="H31" s="1" t="str">
        <f aca="false">IF("."=ha2!E31,"--",IF(ISBLANK(D31),"//",IF(D31=VALUE(ha2!E31),"ok","■")))</f>
        <v>ok</v>
      </c>
      <c r="I31" s="1" t="str">
        <f aca="false">IF("."=ha2!G31,"--",IF(ISBLANK(E31),"//",IF(E31=VALUE(ha2!G31),"ok","■")))</f>
        <v>ok</v>
      </c>
      <c r="J31" s="1" t="str">
        <f aca="false">IF("."=ha2!H31,"--",IF(ISBLANK(F31),"//",IF(F31=VALUE(ha2!H31),"ok","■")))</f>
        <v>ok</v>
      </c>
      <c r="K31" s="1" t="n">
        <v>0.78</v>
      </c>
      <c r="L31" s="1" t="n">
        <v>0.34</v>
      </c>
      <c r="M31" s="1" t="n">
        <v>0.8</v>
      </c>
      <c r="N31" s="1" t="n">
        <v>0.35</v>
      </c>
      <c r="O31" s="1" t="str">
        <f aca="false">IF("."=ha2!J31,"--",IF(ISBLANK(K31),"//",IF(K31=VALUE(ha2!J31),"ok","■")))</f>
        <v>ok</v>
      </c>
      <c r="P31" s="1" t="str">
        <f aca="false">IF("."=ha2!K31,"--",IF(ISBLANK(L31),"//",IF(L31=VALUE(ha2!K31),"ok","■")))</f>
        <v>ok</v>
      </c>
      <c r="Q31" s="1" t="str">
        <f aca="false">IF("."=ha2!M31,"--",IF(ISBLANK(M31),"//",IF(M31=VALUE(ha2!M31),"ok","■")))</f>
        <v>ok</v>
      </c>
      <c r="R31" s="1" t="str">
        <f aca="false">IF("."=ha2!N31,"--",IF(ISBLANK(N31),"//",IF(N31=VALUE(ha2!N31),"ok","■")))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ha2!B32</f>
        <v>DEEP CLEAR EYES [THE BLEEPING UP MIX]</v>
      </c>
      <c r="C32" s="1" t="n">
        <v>0.86</v>
      </c>
      <c r="D32" s="1" t="n">
        <v>0.38</v>
      </c>
      <c r="E32" s="1" t="n">
        <v>0.84</v>
      </c>
      <c r="F32" s="1" t="n">
        <v>0.37</v>
      </c>
      <c r="G32" s="1" t="str">
        <f aca="false">IF("."=ha2!D32,"--",IF(ISBLANK(C32),"//",IF(C32=VALUE(ha2!D32),"ok","■")))</f>
        <v>ok</v>
      </c>
      <c r="H32" s="1" t="str">
        <f aca="false">IF("."=ha2!E32,"--",IF(ISBLANK(D32),"//",IF(D32=VALUE(ha2!E32),"ok","■")))</f>
        <v>ok</v>
      </c>
      <c r="I32" s="1" t="str">
        <f aca="false">IF("."=ha2!G32,"--",IF(ISBLANK(E32),"//",IF(E32=VALUE(ha2!G32),"ok","■")))</f>
        <v>ok</v>
      </c>
      <c r="J32" s="1" t="str">
        <f aca="false">IF("."=ha2!H32,"--",IF(ISBLANK(F32),"//",IF(F32=VALUE(ha2!H32),"ok","■")))</f>
        <v>ok</v>
      </c>
      <c r="K32" s="1" t="n">
        <v>0.75</v>
      </c>
      <c r="L32" s="1" t="n">
        <v>0.33</v>
      </c>
      <c r="M32" s="1" t="n">
        <v>0.78</v>
      </c>
      <c r="N32" s="1" t="n">
        <v>0.35</v>
      </c>
      <c r="O32" s="1" t="str">
        <f aca="false">IF("."=ha2!J32,"--",IF(ISBLANK(K32),"//",IF(K32=VALUE(ha2!J32),"ok","■")))</f>
        <v>ok</v>
      </c>
      <c r="P32" s="1" t="str">
        <f aca="false">IF("."=ha2!K32,"--",IF(ISBLANK(L32),"//",IF(L32=VALUE(ha2!K32),"ok","■")))</f>
        <v>ok</v>
      </c>
      <c r="Q32" s="1" t="str">
        <f aca="false">IF("."=ha2!M32,"--",IF(ISBLANK(M32),"//",IF(M32=VALUE(ha2!M32),"ok","■")))</f>
        <v>ok</v>
      </c>
      <c r="R32" s="1" t="str">
        <f aca="false">IF("."=ha2!N32,"--",IF(ISBLANK(N32),"//",IF(N32=VALUE(ha2!N32),"ok","■")))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ha2!B33</f>
        <v>DEEP CLEAR EYES</v>
      </c>
      <c r="C33" s="1" t="n">
        <v>1.14</v>
      </c>
      <c r="D33" s="1" t="n">
        <v>0.5</v>
      </c>
      <c r="E33" s="1" t="n">
        <v>1.05</v>
      </c>
      <c r="F33" s="1" t="n">
        <v>0.46</v>
      </c>
      <c r="G33" s="1" t="str">
        <f aca="false">IF("."=ha2!D33,"--",IF(ISBLANK(C33),"//",IF(C33=VALUE(ha2!D33),"ok","■")))</f>
        <v>ok</v>
      </c>
      <c r="H33" s="1" t="str">
        <f aca="false">IF("."=ha2!E33,"--",IF(ISBLANK(D33),"//",IF(D33=VALUE(ha2!E33),"ok","■")))</f>
        <v>ok</v>
      </c>
      <c r="I33" s="1" t="str">
        <f aca="false">IF("."=ha2!G33,"--",IF(ISBLANK(E33),"//",IF(E33=VALUE(ha2!G33),"ok","■")))</f>
        <v>ok</v>
      </c>
      <c r="J33" s="1" t="str">
        <f aca="false">IF("."=ha2!H33,"--",IF(ISBLANK(F33),"//",IF(F33=VALUE(ha2!H33),"ok","■")))</f>
        <v>ok</v>
      </c>
      <c r="K33" s="1" t="s">
        <v>81</v>
      </c>
      <c r="L33" s="1" t="s">
        <v>81</v>
      </c>
      <c r="M33" s="1" t="s">
        <v>81</v>
      </c>
      <c r="N33" s="1" t="s">
        <v>81</v>
      </c>
      <c r="O33" s="1" t="str">
        <f aca="false">IF("."=ha2!J33,"--",IF(ISBLANK(K33),"//",IF(K33=VALUE(ha2!J33),"ok","■")))</f>
        <v>--</v>
      </c>
      <c r="P33" s="1" t="str">
        <f aca="false">IF("."=ha2!K33,"--",IF(ISBLANK(L33),"//",IF(L33=VALUE(ha2!K33),"ok","■")))</f>
        <v>--</v>
      </c>
      <c r="Q33" s="1" t="str">
        <f aca="false">IF("."=ha2!M33,"--",IF(ISBLANK(M33),"//",IF(M33=VALUE(ha2!M33),"ok","■")))</f>
        <v>--</v>
      </c>
      <c r="R33" s="1" t="str">
        <f aca="false">IF("."=ha2!N33,"--",IF(ISBLANK(N33),"//",IF(N33=VALUE(ha2!N33),"ok","■")))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ha2!B34</f>
        <v>SALAMANDER BEAT CRUSH MIX [CRASH MIX]</v>
      </c>
      <c r="C34" s="1" t="n">
        <v>1.01</v>
      </c>
      <c r="D34" s="1" t="n">
        <v>0.45</v>
      </c>
      <c r="E34" s="1" t="n">
        <v>0.99</v>
      </c>
      <c r="F34" s="1" t="n">
        <v>0.44</v>
      </c>
      <c r="G34" s="1" t="str">
        <f aca="false">IF("."=ha2!D34,"--",IF(ISBLANK(C34),"//",IF(C34=VALUE(ha2!D34),"ok","■")))</f>
        <v>ok</v>
      </c>
      <c r="H34" s="1" t="str">
        <f aca="false">IF("."=ha2!E34,"--",IF(ISBLANK(D34),"//",IF(D34=VALUE(ha2!E34),"ok","■")))</f>
        <v>ok</v>
      </c>
      <c r="I34" s="1" t="str">
        <f aca="false">IF("."=ha2!G34,"--",IF(ISBLANK(E34),"//",IF(E34=VALUE(ha2!G34),"ok","■")))</f>
        <v>ok</v>
      </c>
      <c r="J34" s="1" t="str">
        <f aca="false">IF("."=ha2!H34,"--",IF(ISBLANK(F34),"//",IF(F34=VALUE(ha2!H34),"ok","■")))</f>
        <v>ok</v>
      </c>
      <c r="K34" s="1" t="s">
        <v>81</v>
      </c>
      <c r="L34" s="1" t="s">
        <v>81</v>
      </c>
      <c r="M34" s="1" t="s">
        <v>81</v>
      </c>
      <c r="N34" s="1" t="s">
        <v>81</v>
      </c>
      <c r="O34" s="1" t="str">
        <f aca="false">IF("."=ha2!J34,"--",IF(ISBLANK(K34),"//",IF(K34=VALUE(ha2!J34),"ok","■")))</f>
        <v>--</v>
      </c>
      <c r="P34" s="1" t="str">
        <f aca="false">IF("."=ha2!K34,"--",IF(ISBLANK(L34),"//",IF(L34=VALUE(ha2!K34),"ok","■")))</f>
        <v>--</v>
      </c>
      <c r="Q34" s="1" t="str">
        <f aca="false">IF("."=ha2!M34,"--",IF(ISBLANK(M34),"//",IF(M34=VALUE(ha2!M34),"ok","■")))</f>
        <v>--</v>
      </c>
      <c r="R34" s="1" t="str">
        <f aca="false">IF("."=ha2!N34,"--",IF(ISBLANK(N34),"//",IF(N34=VALUE(ha2!N34),"ok","■")))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ha2!B35</f>
        <v>SALAMANDER BEAT CRUSH MIX</v>
      </c>
      <c r="C35" s="1" t="n">
        <v>1.82</v>
      </c>
      <c r="D35" s="1" t="n">
        <v>0.81</v>
      </c>
      <c r="E35" s="1" t="n">
        <v>1.97</v>
      </c>
      <c r="F35" s="1" t="n">
        <v>0.87</v>
      </c>
      <c r="G35" s="1" t="str">
        <f aca="false">IF("."=ha2!D35,"--",IF(ISBLANK(C35),"//",IF(C35=VALUE(ha2!D35),"ok","■")))</f>
        <v>ok</v>
      </c>
      <c r="H35" s="1" t="str">
        <f aca="false">IF("."=ha2!E35,"--",IF(ISBLANK(D35),"//",IF(D35=VALUE(ha2!E35),"ok","■")))</f>
        <v>ok</v>
      </c>
      <c r="I35" s="1" t="str">
        <f aca="false">IF("."=ha2!G35,"--",IF(ISBLANK(E35),"//",IF(E35=VALUE(ha2!G35),"ok","■")))</f>
        <v>ok</v>
      </c>
      <c r="J35" s="1" t="str">
        <f aca="false">IF("."=ha2!H35,"--",IF(ISBLANK(F35),"//",IF(F35=VALUE(ha2!H35),"ok","■")))</f>
        <v>ok</v>
      </c>
      <c r="K35" s="1" t="s">
        <v>81</v>
      </c>
      <c r="L35" s="1" t="s">
        <v>81</v>
      </c>
      <c r="M35" s="1" t="s">
        <v>81</v>
      </c>
      <c r="N35" s="1" t="s">
        <v>81</v>
      </c>
      <c r="O35" s="1" t="str">
        <f aca="false">IF("."=ha2!J35,"--",IF(ISBLANK(K35),"//",IF(K35=VALUE(ha2!J35),"ok","■")))</f>
        <v>--</v>
      </c>
      <c r="P35" s="1" t="str">
        <f aca="false">IF("."=ha2!K35,"--",IF(ISBLANK(L35),"//",IF(L35=VALUE(ha2!K35),"ok","■")))</f>
        <v>--</v>
      </c>
      <c r="Q35" s="1" t="str">
        <f aca="false">IF("."=ha2!M35,"--",IF(ISBLANK(M35),"//",IF(M35=VALUE(ha2!M35),"ok","■")))</f>
        <v>--</v>
      </c>
      <c r="R35" s="1" t="str">
        <f aca="false">IF("."=ha2!N35,"--",IF(ISBLANK(N35),"//",IF(N35=VALUE(ha2!N35),"ok","■")))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ha2!B36</f>
        <v>E-MOTION [ROMANTIC STYLE]</v>
      </c>
      <c r="C36" s="1" t="n">
        <v>1.22</v>
      </c>
      <c r="D36" s="1" t="n">
        <v>0.54</v>
      </c>
      <c r="E36" s="1" t="n">
        <v>1.22</v>
      </c>
      <c r="F36" s="1" t="n">
        <v>0.54</v>
      </c>
      <c r="G36" s="1" t="str">
        <f aca="false">IF("."=ha2!D36,"--",IF(ISBLANK(C36),"//",IF(C36=VALUE(ha2!D36),"ok","■")))</f>
        <v>ok</v>
      </c>
      <c r="H36" s="1" t="str">
        <f aca="false">IF("."=ha2!E36,"--",IF(ISBLANK(D36),"//",IF(D36=VALUE(ha2!E36),"ok","■")))</f>
        <v>ok</v>
      </c>
      <c r="I36" s="1" t="str">
        <f aca="false">IF("."=ha2!G36,"--",IF(ISBLANK(E36),"//",IF(E36=VALUE(ha2!G36),"ok","■")))</f>
        <v>ok</v>
      </c>
      <c r="J36" s="1" t="str">
        <f aca="false">IF("."=ha2!H36,"--",IF(ISBLANK(F36),"//",IF(F36=VALUE(ha2!H36),"ok","■")))</f>
        <v>ok</v>
      </c>
      <c r="K36" s="1" t="s">
        <v>81</v>
      </c>
      <c r="L36" s="1" t="s">
        <v>81</v>
      </c>
      <c r="M36" s="1" t="s">
        <v>81</v>
      </c>
      <c r="N36" s="1" t="s">
        <v>81</v>
      </c>
      <c r="O36" s="1" t="str">
        <f aca="false">IF("."=ha2!J36,"--",IF(ISBLANK(K36),"//",IF(K36=VALUE(ha2!J36),"ok","■")))</f>
        <v>--</v>
      </c>
      <c r="P36" s="1" t="str">
        <f aca="false">IF("."=ha2!K36,"--",IF(ISBLANK(L36),"//",IF(L36=VALUE(ha2!K36),"ok","■")))</f>
        <v>--</v>
      </c>
      <c r="Q36" s="1" t="str">
        <f aca="false">IF("."=ha2!M36,"--",IF(ISBLANK(M36),"//",IF(M36=VALUE(ha2!M36),"ok","■")))</f>
        <v>--</v>
      </c>
      <c r="R36" s="1" t="str">
        <f aca="false">IF("."=ha2!N36,"--",IF(ISBLANK(N36),"//",IF(N36=VALUE(ha2!N36),"ok","■")))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ha2!B37</f>
        <v>E-MOTION [2ND MIX]</v>
      </c>
      <c r="C37" s="1" t="n">
        <v>1.41</v>
      </c>
      <c r="D37" s="1" t="n">
        <v>0.62</v>
      </c>
      <c r="E37" s="1" t="n">
        <v>1.37</v>
      </c>
      <c r="F37" s="1" t="n">
        <v>0.61</v>
      </c>
      <c r="G37" s="1" t="str">
        <f aca="false">IF("."=ha2!D37,"--",IF(ISBLANK(C37),"//",IF(C37=VALUE(ha2!D37),"ok","■")))</f>
        <v>ok</v>
      </c>
      <c r="H37" s="1" t="str">
        <f aca="false">IF("."=ha2!E37,"--",IF(ISBLANK(D37),"//",IF(D37=VALUE(ha2!E37),"ok","■")))</f>
        <v>ok</v>
      </c>
      <c r="I37" s="1" t="str">
        <f aca="false">IF("."=ha2!G37,"--",IF(ISBLANK(E37),"//",IF(E37=VALUE(ha2!G37),"ok","■")))</f>
        <v>ok</v>
      </c>
      <c r="J37" s="1" t="str">
        <f aca="false">IF("."=ha2!H37,"--",IF(ISBLANK(F37),"//",IF(F37=VALUE(ha2!H37),"ok","■")))</f>
        <v>ok</v>
      </c>
      <c r="K37" s="1" t="s">
        <v>81</v>
      </c>
      <c r="L37" s="1" t="s">
        <v>81</v>
      </c>
      <c r="M37" s="1" t="s">
        <v>81</v>
      </c>
      <c r="N37" s="1" t="s">
        <v>81</v>
      </c>
      <c r="O37" s="1" t="str">
        <f aca="false">IF("."=ha2!J37,"--",IF(ISBLANK(K37),"//",IF(K37=VALUE(ha2!J37),"ok","■")))</f>
        <v>--</v>
      </c>
      <c r="P37" s="1" t="str">
        <f aca="false">IF("."=ha2!K37,"--",IF(ISBLANK(L37),"//",IF(L37=VALUE(ha2!K37),"ok","■")))</f>
        <v>--</v>
      </c>
      <c r="Q37" s="1" t="str">
        <f aca="false">IF("."=ha2!M37,"--",IF(ISBLANK(M37),"//",IF(M37=VALUE(ha2!M37),"ok","■")))</f>
        <v>--</v>
      </c>
      <c r="R37" s="1" t="str">
        <f aca="false">IF("."=ha2!N37,"--",IF(ISBLANK(N37),"//",IF(N37=VALUE(ha2!N37),"ok","■")))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ha2!B38</f>
        <v>ACROSS THE BOARDERS</v>
      </c>
      <c r="C38" s="1" t="n">
        <v>0.98</v>
      </c>
      <c r="D38" s="1" t="n">
        <v>0.43</v>
      </c>
      <c r="E38" s="1" t="n">
        <v>0.98</v>
      </c>
      <c r="F38" s="1" t="n">
        <v>0.43</v>
      </c>
      <c r="G38" s="1" t="str">
        <f aca="false">IF("."=ha2!D38,"--",IF(ISBLANK(C38),"//",IF(C38=VALUE(ha2!D38),"ok","■")))</f>
        <v>ok</v>
      </c>
      <c r="H38" s="1" t="str">
        <f aca="false">IF("."=ha2!E38,"--",IF(ISBLANK(D38),"//",IF(D38=VALUE(ha2!E38),"ok","■")))</f>
        <v>ok</v>
      </c>
      <c r="I38" s="1" t="str">
        <f aca="false">IF("."=ha2!G38,"--",IF(ISBLANK(E38),"//",IF(E38=VALUE(ha2!G38),"ok","■")))</f>
        <v>ok</v>
      </c>
      <c r="J38" s="1" t="str">
        <f aca="false">IF("."=ha2!H38,"--",IF(ISBLANK(F38),"//",IF(F38=VALUE(ha2!H38),"ok","■")))</f>
        <v>ok</v>
      </c>
      <c r="K38" s="1" t="s">
        <v>81</v>
      </c>
      <c r="L38" s="1" t="s">
        <v>81</v>
      </c>
      <c r="M38" s="1" t="s">
        <v>81</v>
      </c>
      <c r="N38" s="1" t="s">
        <v>81</v>
      </c>
      <c r="O38" s="1" t="str">
        <f aca="false">IF("."=ha2!J38,"--",IF(ISBLANK(K38),"//",IF(K38=VALUE(ha2!J38),"ok","■")))</f>
        <v>--</v>
      </c>
      <c r="P38" s="1" t="str">
        <f aca="false">IF("."=ha2!K38,"--",IF(ISBLANK(L38),"//",IF(L38=VALUE(ha2!K38),"ok","■")))</f>
        <v>--</v>
      </c>
      <c r="Q38" s="1" t="str">
        <f aca="false">IF("."=ha2!M38,"--",IF(ISBLANK(M38),"//",IF(M38=VALUE(ha2!M38),"ok","■")))</f>
        <v>--</v>
      </c>
      <c r="R38" s="1" t="str">
        <f aca="false">IF("."=ha2!N38,"--",IF(ISBLANK(N38),"//",IF(N38=VALUE(ha2!N38),"ok","■")))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ha2!B39</f>
        <v>IT'S SO GOOD</v>
      </c>
      <c r="C39" s="1" t="n">
        <v>1.09</v>
      </c>
      <c r="D39" s="1" t="n">
        <v>0.48</v>
      </c>
      <c r="E39" s="1" t="n">
        <v>1.1</v>
      </c>
      <c r="F39" s="1" t="n">
        <v>0.49</v>
      </c>
      <c r="G39" s="1" t="str">
        <f aca="false">IF("."=ha2!D39,"--",IF(ISBLANK(C39),"//",IF(C39=VALUE(ha2!D39),"ok","■")))</f>
        <v>ok</v>
      </c>
      <c r="H39" s="1" t="str">
        <f aca="false">IF("."=ha2!E39,"--",IF(ISBLANK(D39),"//",IF(D39=VALUE(ha2!E39),"ok","■")))</f>
        <v>ok</v>
      </c>
      <c r="I39" s="1" t="str">
        <f aca="false">IF("."=ha2!G39,"--",IF(ISBLANK(E39),"//",IF(E39=VALUE(ha2!G39),"ok","■")))</f>
        <v>ok</v>
      </c>
      <c r="J39" s="1" t="str">
        <f aca="false">IF("."=ha2!H39,"--",IF(ISBLANK(F39),"//",IF(F39=VALUE(ha2!H39),"ok","■")))</f>
        <v>ok</v>
      </c>
      <c r="K39" s="1" t="s">
        <v>81</v>
      </c>
      <c r="L39" s="1" t="s">
        <v>81</v>
      </c>
      <c r="M39" s="1" t="s">
        <v>81</v>
      </c>
      <c r="N39" s="1" t="s">
        <v>81</v>
      </c>
      <c r="O39" s="1" t="str">
        <f aca="false">IF("."=ha2!J39,"--",IF(ISBLANK(K39),"//",IF(K39=VALUE(ha2!J39),"ok","■")))</f>
        <v>--</v>
      </c>
      <c r="P39" s="1" t="str">
        <f aca="false">IF("."=ha2!K39,"--",IF(ISBLANK(L39),"//",IF(L39=VALUE(ha2!K39),"ok","■")))</f>
        <v>--</v>
      </c>
      <c r="Q39" s="1" t="str">
        <f aca="false">IF("."=ha2!M39,"--",IF(ISBLANK(M39),"//",IF(M39=VALUE(ha2!M39),"ok","■")))</f>
        <v>--</v>
      </c>
      <c r="R39" s="1" t="str">
        <f aca="false">IF("."=ha2!N39,"--",IF(ISBLANK(N39),"//",IF(N39=VALUE(ha2!N39),"ok","■")))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ha2!B40</f>
        <v>ALIENHEAD</v>
      </c>
      <c r="C40" s="1" t="n">
        <v>0.76</v>
      </c>
      <c r="D40" s="1" t="n">
        <v>0.33</v>
      </c>
      <c r="E40" s="1" t="n">
        <v>0.8</v>
      </c>
      <c r="F40" s="1" t="n">
        <v>0.35</v>
      </c>
      <c r="G40" s="1" t="str">
        <f aca="false">IF("."=ha2!D40,"--",IF(ISBLANK(C40),"//",IF(C40=VALUE(ha2!D40),"ok","■")))</f>
        <v>ok</v>
      </c>
      <c r="H40" s="1" t="str">
        <f aca="false">IF("."=ha2!E40,"--",IF(ISBLANK(D40),"//",IF(D40=VALUE(ha2!E40),"ok","■")))</f>
        <v>ok</v>
      </c>
      <c r="I40" s="1" t="str">
        <f aca="false">IF("."=ha2!G40,"--",IF(ISBLANK(E40),"//",IF(E40=VALUE(ha2!G40),"ok","■")))</f>
        <v>ok</v>
      </c>
      <c r="J40" s="1" t="str">
        <f aca="false">IF("."=ha2!H40,"--",IF(ISBLANK(F40),"//",IF(F40=VALUE(ha2!H40),"ok","■")))</f>
        <v>ok</v>
      </c>
      <c r="K40" s="1" t="s">
        <v>81</v>
      </c>
      <c r="L40" s="1" t="s">
        <v>81</v>
      </c>
      <c r="M40" s="1" t="s">
        <v>81</v>
      </c>
      <c r="N40" s="1" t="s">
        <v>81</v>
      </c>
      <c r="O40" s="1" t="str">
        <f aca="false">IF("."=ha2!J40,"--",IF(ISBLANK(K40),"//",IF(K40=VALUE(ha2!J40),"ok","■")))</f>
        <v>--</v>
      </c>
      <c r="P40" s="1" t="str">
        <f aca="false">IF("."=ha2!K40,"--",IF(ISBLANK(L40),"//",IF(L40=VALUE(ha2!K40),"ok","■")))</f>
        <v>--</v>
      </c>
      <c r="Q40" s="1" t="str">
        <f aca="false">IF("."=ha2!M40,"--",IF(ISBLANK(M40),"//",IF(M40=VALUE(ha2!M40),"ok","■")))</f>
        <v>--</v>
      </c>
      <c r="R40" s="1" t="str">
        <f aca="false">IF("."=ha2!N40,"--",IF(ISBLANK(N40),"//",IF(N40=VALUE(ha2!N40),"ok","■")))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ha2!B41</f>
        <v>SOMETHING SPECIAL</v>
      </c>
      <c r="C41" s="1" t="n">
        <v>0.75</v>
      </c>
      <c r="D41" s="1" t="n">
        <v>0.33</v>
      </c>
      <c r="E41" s="1" t="n">
        <v>0.8</v>
      </c>
      <c r="F41" s="1" t="n">
        <v>0.35</v>
      </c>
      <c r="G41" s="1" t="str">
        <f aca="false">IF("."=ha2!D41,"--",IF(ISBLANK(C41),"//",IF(C41=VALUE(ha2!D41),"ok","■")))</f>
        <v>ok</v>
      </c>
      <c r="H41" s="1" t="str">
        <f aca="false">IF("."=ha2!E41,"--",IF(ISBLANK(D41),"//",IF(D41=VALUE(ha2!E41),"ok","■")))</f>
        <v>ok</v>
      </c>
      <c r="I41" s="1" t="str">
        <f aca="false">IF("."=ha2!G41,"--",IF(ISBLANK(E41),"//",IF(E41=VALUE(ha2!G41),"ok","■")))</f>
        <v>ok</v>
      </c>
      <c r="J41" s="1" t="str">
        <f aca="false">IF("."=ha2!H41,"--",IF(ISBLANK(F41),"//",IF(F41=VALUE(ha2!H41),"ok","■")))</f>
        <v>ok</v>
      </c>
      <c r="K41" s="1" t="n">
        <v>0.53</v>
      </c>
      <c r="L41" s="1" t="n">
        <v>0.23</v>
      </c>
      <c r="M41" s="1" t="n">
        <v>0.6</v>
      </c>
      <c r="N41" s="1" t="n">
        <v>0.27</v>
      </c>
      <c r="O41" s="1" t="str">
        <f aca="false">IF("."=ha2!J41,"--",IF(ISBLANK(K41),"//",IF(K41=VALUE(ha2!J41),"ok","■")))</f>
        <v>ok</v>
      </c>
      <c r="P41" s="1" t="str">
        <f aca="false">IF("."=ha2!K41,"--",IF(ISBLANK(L41),"//",IF(L41=VALUE(ha2!K41),"ok","■")))</f>
        <v>ok</v>
      </c>
      <c r="Q41" s="1" t="str">
        <f aca="false">IF("."=ha2!M41,"--",IF(ISBLANK(M41),"//",IF(M41=VALUE(ha2!M41),"ok","■")))</f>
        <v>ok</v>
      </c>
      <c r="R41" s="1" t="str">
        <f aca="false">IF("."=ha2!N41,"--",IF(ISBLANK(N41),"//",IF(N41=VALUE(ha2!N41),"ok","■")))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ha2!B42</f>
        <v>BEGINNING OF LIFE [THE GROUND PULSE MIX]</v>
      </c>
      <c r="C42" s="1" t="n">
        <v>0.66</v>
      </c>
      <c r="D42" s="1" t="n">
        <v>0.29</v>
      </c>
      <c r="E42" s="1" t="n">
        <v>0.69</v>
      </c>
      <c r="F42" s="1" t="n">
        <v>0.3</v>
      </c>
      <c r="G42" s="1" t="str">
        <f aca="false">IF("."=ha2!D42,"--",IF(ISBLANK(C42),"//",IF(C42=VALUE(ha2!D42),"ok","■")))</f>
        <v>ok</v>
      </c>
      <c r="H42" s="1" t="str">
        <f aca="false">IF("."=ha2!E42,"--",IF(ISBLANK(D42),"//",IF(D42=VALUE(ha2!E42),"ok","■")))</f>
        <v>ok</v>
      </c>
      <c r="I42" s="1" t="str">
        <f aca="false">IF("."=ha2!G42,"--",IF(ISBLANK(E42),"//",IF(E42=VALUE(ha2!G42),"ok","■")))</f>
        <v>ok</v>
      </c>
      <c r="J42" s="1" t="str">
        <f aca="false">IF("."=ha2!H42,"--",IF(ISBLANK(F42),"//",IF(F42=VALUE(ha2!H42),"ok","■")))</f>
        <v>ok</v>
      </c>
      <c r="K42" s="1" t="n">
        <v>0.6</v>
      </c>
      <c r="L42" s="1" t="n">
        <v>0.26</v>
      </c>
      <c r="M42" s="1" t="n">
        <v>0.59</v>
      </c>
      <c r="N42" s="1" t="n">
        <v>0.26</v>
      </c>
      <c r="O42" s="1" t="str">
        <f aca="false">IF("."=ha2!J42,"--",IF(ISBLANK(K42),"//",IF(K42=VALUE(ha2!J42),"ok","■")))</f>
        <v>ok</v>
      </c>
      <c r="P42" s="1" t="str">
        <f aca="false">IF("."=ha2!K42,"--",IF(ISBLANK(L42),"//",IF(L42=VALUE(ha2!K42),"ok","■")))</f>
        <v>ok</v>
      </c>
      <c r="Q42" s="1" t="str">
        <f aca="false">IF("."=ha2!M42,"--",IF(ISBLANK(M42),"//",IF(M42=VALUE(ha2!M42),"ok","■")))</f>
        <v>ok</v>
      </c>
      <c r="R42" s="1" t="str">
        <f aca="false">IF("."=ha2!N42,"--",IF(ISBLANK(N42),"//",IF(N42=VALUE(ha2!N42),"ok","■")))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ha2!B43</f>
        <v>BEGINNING OF LIFE</v>
      </c>
      <c r="C43" s="1" t="n">
        <v>2.89</v>
      </c>
      <c r="D43" s="1" t="n">
        <v>1.28</v>
      </c>
      <c r="E43" s="1" t="n">
        <v>2.94</v>
      </c>
      <c r="F43" s="1" t="n">
        <v>1.3</v>
      </c>
      <c r="G43" s="1" t="str">
        <f aca="false">IF("."=ha2!D43,"--",IF(ISBLANK(C43),"//",IF(C43=VALUE(ha2!D43),"ok","■")))</f>
        <v>ok</v>
      </c>
      <c r="H43" s="1" t="str">
        <f aca="false">IF("."=ha2!E43,"--",IF(ISBLANK(D43),"//",IF(D43=VALUE(ha2!E43),"ok","■")))</f>
        <v>ok</v>
      </c>
      <c r="I43" s="1" t="str">
        <f aca="false">IF("."=ha2!G43,"--",IF(ISBLANK(E43),"//",IF(E43=VALUE(ha2!G43),"ok","■")))</f>
        <v>ok</v>
      </c>
      <c r="J43" s="1" t="str">
        <f aca="false">IF("."=ha2!H43,"--",IF(ISBLANK(F43),"//",IF(F43=VALUE(ha2!H43),"ok","■")))</f>
        <v>ok</v>
      </c>
      <c r="K43" s="1" t="s">
        <v>81</v>
      </c>
      <c r="L43" s="1" t="s">
        <v>81</v>
      </c>
      <c r="M43" s="1" t="s">
        <v>81</v>
      </c>
      <c r="N43" s="1" t="s">
        <v>81</v>
      </c>
      <c r="O43" s="1" t="str">
        <f aca="false">IF("."=ha2!J43,"--",IF(ISBLANK(K43),"//",IF(K43=VALUE(ha2!J43),"ok","■")))</f>
        <v>--</v>
      </c>
      <c r="P43" s="1" t="str">
        <f aca="false">IF("."=ha2!K43,"--",IF(ISBLANK(L43),"//",IF(L43=VALUE(ha2!K43),"ok","■")))</f>
        <v>--</v>
      </c>
      <c r="Q43" s="1" t="str">
        <f aca="false">IF("."=ha2!M43,"--",IF(ISBLANK(M43),"//",IF(M43=VALUE(ha2!M43),"ok","■")))</f>
        <v>--</v>
      </c>
      <c r="R43" s="1" t="str">
        <f aca="false">IF("."=ha2!N43,"--",IF(ISBLANK(N43),"//",IF(N43=VALUE(ha2!N43),"ok","■")))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ha2!B44</f>
        <v>ACID BOMB [LATINIZE MIX]</v>
      </c>
      <c r="C44" s="1" t="n">
        <v>0.87</v>
      </c>
      <c r="D44" s="1" t="n">
        <v>0.38</v>
      </c>
      <c r="E44" s="1" t="n">
        <v>0.82</v>
      </c>
      <c r="F44" s="1" t="n">
        <v>0.36</v>
      </c>
      <c r="G44" s="1" t="str">
        <f aca="false">IF("."=ha2!D44,"--",IF(ISBLANK(C44),"//",IF(C44=VALUE(ha2!D44),"ok","■")))</f>
        <v>ok</v>
      </c>
      <c r="H44" s="1" t="str">
        <f aca="false">IF("."=ha2!E44,"--",IF(ISBLANK(D44),"//",IF(D44=VALUE(ha2!E44),"ok","■")))</f>
        <v>ok</v>
      </c>
      <c r="I44" s="1" t="str">
        <f aca="false">IF("."=ha2!G44,"--",IF(ISBLANK(E44),"//",IF(E44=VALUE(ha2!G44),"ok","■")))</f>
        <v>ok</v>
      </c>
      <c r="J44" s="1" t="str">
        <f aca="false">IF("."=ha2!H44,"--",IF(ISBLANK(F44),"//",IF(F44=VALUE(ha2!H44),"ok","■")))</f>
        <v>ok</v>
      </c>
      <c r="K44" s="1" t="n">
        <v>0.6</v>
      </c>
      <c r="L44" s="1" t="n">
        <v>0.26</v>
      </c>
      <c r="M44" s="1" t="n">
        <v>0.54</v>
      </c>
      <c r="N44" s="1" t="n">
        <v>0.24</v>
      </c>
      <c r="O44" s="1" t="str">
        <f aca="false">IF("."=ha2!J44,"--",IF(ISBLANK(K44),"//",IF(K44=VALUE(ha2!J44),"ok","■")))</f>
        <v>ok</v>
      </c>
      <c r="P44" s="1" t="str">
        <f aca="false">IF("."=ha2!K44,"--",IF(ISBLANK(L44),"//",IF(L44=VALUE(ha2!K44),"ok","■")))</f>
        <v>ok</v>
      </c>
      <c r="Q44" s="1" t="str">
        <f aca="false">IF("."=ha2!M44,"--",IF(ISBLANK(M44),"//",IF(M44=VALUE(ha2!M44),"ok","■")))</f>
        <v>ok</v>
      </c>
      <c r="R44" s="1" t="str">
        <f aca="false">IF("."=ha2!N44,"--",IF(ISBLANK(N44),"//",IF(N44=VALUE(ha2!N44),"ok","■")))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ha2!B45</f>
        <v>ACID BOMB</v>
      </c>
      <c r="C45" s="1" t="n">
        <v>0.61</v>
      </c>
      <c r="D45" s="1" t="n">
        <v>0.27</v>
      </c>
      <c r="E45" s="1" t="n">
        <v>0.56</v>
      </c>
      <c r="F45" s="1" t="n">
        <v>0.25</v>
      </c>
      <c r="G45" s="1" t="str">
        <f aca="false">IF("."=ha2!D45,"--",IF(ISBLANK(C45),"//",IF(C45=VALUE(ha2!D45),"ok","■")))</f>
        <v>ok</v>
      </c>
      <c r="H45" s="1" t="str">
        <f aca="false">IF("."=ha2!E45,"--",IF(ISBLANK(D45),"//",IF(D45=VALUE(ha2!E45),"ok","■")))</f>
        <v>ok</v>
      </c>
      <c r="I45" s="1" t="str">
        <f aca="false">IF("."=ha2!G45,"--",IF(ISBLANK(E45),"//",IF(E45=VALUE(ha2!G45),"ok","■")))</f>
        <v>ok</v>
      </c>
      <c r="J45" s="1" t="str">
        <f aca="false">IF("."=ha2!H45,"--",IF(ISBLANK(F45),"//",IF(F45=VALUE(ha2!H45),"ok","■")))</f>
        <v>ok</v>
      </c>
      <c r="K45" s="1" t="s">
        <v>81</v>
      </c>
      <c r="L45" s="1" t="s">
        <v>81</v>
      </c>
      <c r="M45" s="1" t="s">
        <v>81</v>
      </c>
      <c r="N45" s="1" t="s">
        <v>81</v>
      </c>
      <c r="O45" s="1" t="str">
        <f aca="false">IF("."=ha2!J45,"--",IF(ISBLANK(K45),"//",IF(K45=VALUE(ha2!J45),"ok","■")))</f>
        <v>--</v>
      </c>
      <c r="P45" s="1" t="str">
        <f aca="false">IF("."=ha2!K45,"--",IF(ISBLANK(L45),"//",IF(L45=VALUE(ha2!K45),"ok","■")))</f>
        <v>--</v>
      </c>
      <c r="Q45" s="1" t="str">
        <f aca="false">IF("."=ha2!M45,"--",IF(ISBLANK(M45),"//",IF(M45=VALUE(ha2!M45),"ok","■")))</f>
        <v>--</v>
      </c>
      <c r="R45" s="1" t="str">
        <f aca="false">IF("."=ha2!N45,"--",IF(ISBLANK(N45),"//",IF(N45=VALUE(ha2!N45),"ok","■")))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ha2!B46</f>
        <v>GUILTY</v>
      </c>
      <c r="C46" s="1" t="n">
        <v>0.71</v>
      </c>
      <c r="D46" s="1" t="n">
        <v>0.31</v>
      </c>
      <c r="E46" s="1" t="n">
        <v>0.63</v>
      </c>
      <c r="F46" s="1" t="n">
        <v>0.28</v>
      </c>
      <c r="G46" s="1" t="str">
        <f aca="false">IF("."=ha2!D46,"--",IF(ISBLANK(C46),"//",IF(C46=VALUE(ha2!D46),"ok","■")))</f>
        <v>ok</v>
      </c>
      <c r="H46" s="1" t="str">
        <f aca="false">IF("."=ha2!E46,"--",IF(ISBLANK(D46),"//",IF(D46=VALUE(ha2!E46),"ok","■")))</f>
        <v>ok</v>
      </c>
      <c r="I46" s="1" t="str">
        <f aca="false">IF("."=ha2!G46,"--",IF(ISBLANK(E46),"//",IF(E46=VALUE(ha2!G46),"ok","■")))</f>
        <v>ok</v>
      </c>
      <c r="J46" s="1" t="str">
        <f aca="false">IF("."=ha2!H46,"--",IF(ISBLANK(F46),"//",IF(F46=VALUE(ha2!H46),"ok","■")))</f>
        <v>ok</v>
      </c>
      <c r="K46" s="1" t="n">
        <v>0.5</v>
      </c>
      <c r="L46" s="1" t="n">
        <v>0.22</v>
      </c>
      <c r="M46" s="1" t="n">
        <v>0.46</v>
      </c>
      <c r="N46" s="1" t="n">
        <v>0.2</v>
      </c>
      <c r="O46" s="1" t="str">
        <f aca="false">IF("."=ha2!J46,"--",IF(ISBLANK(K46),"//",IF(K46=VALUE(ha2!J46),"ok","■")))</f>
        <v>ok</v>
      </c>
      <c r="P46" s="1" t="str">
        <f aca="false">IF("."=ha2!K46,"--",IF(ISBLANK(L46),"//",IF(L46=VALUE(ha2!K46),"ok","■")))</f>
        <v>ok</v>
      </c>
      <c r="Q46" s="1" t="str">
        <f aca="false">IF("."=ha2!M46,"--",IF(ISBLANK(M46),"//",IF(M46=VALUE(ha2!M46),"ok","■")))</f>
        <v>ok</v>
      </c>
      <c r="R46" s="1" t="str">
        <f aca="false">IF("."=ha2!N46,"--",IF(ISBLANK(N46),"//",IF(N46=VALUE(ha2!N46),"ok","■")))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ha2!B47</f>
        <v>DJ-BATTLE [JODLER MIX]</v>
      </c>
      <c r="C47" s="1" t="n">
        <v>1.6</v>
      </c>
      <c r="D47" s="1" t="n">
        <v>0.71</v>
      </c>
      <c r="E47" s="1" t="n">
        <v>1.6</v>
      </c>
      <c r="F47" s="1" t="n">
        <v>0.71</v>
      </c>
      <c r="G47" s="1" t="str">
        <f aca="false">IF("."=ha2!D47,"--",IF(ISBLANK(C47),"//",IF(C47=VALUE(ha2!D47),"ok","■")))</f>
        <v>ok</v>
      </c>
      <c r="H47" s="1" t="str">
        <f aca="false">IF("."=ha2!E47,"--",IF(ISBLANK(D47),"//",IF(D47=VALUE(ha2!E47),"ok","■")))</f>
        <v>ok</v>
      </c>
      <c r="I47" s="1" t="str">
        <f aca="false">IF("."=ha2!G47,"--",IF(ISBLANK(E47),"//",IF(E47=VALUE(ha2!G47),"ok","■")))</f>
        <v>ok</v>
      </c>
      <c r="J47" s="1" t="str">
        <f aca="false">IF("."=ha2!H47,"--",IF(ISBLANK(F47),"//",IF(F47=VALUE(ha2!H47),"ok","■")))</f>
        <v>ok</v>
      </c>
      <c r="K47" s="1" t="s">
        <v>81</v>
      </c>
      <c r="L47" s="1" t="s">
        <v>81</v>
      </c>
      <c r="M47" s="1" t="s">
        <v>81</v>
      </c>
      <c r="N47" s="1" t="s">
        <v>81</v>
      </c>
      <c r="O47" s="1" t="str">
        <f aca="false">IF("."=ha2!J47,"--",IF(ISBLANK(K47),"//",IF(K47=VALUE(ha2!J47),"ok","■")))</f>
        <v>--</v>
      </c>
      <c r="P47" s="1" t="str">
        <f aca="false">IF("."=ha2!K47,"--",IF(ISBLANK(L47),"//",IF(L47=VALUE(ha2!K47),"ok","■")))</f>
        <v>--</v>
      </c>
      <c r="Q47" s="1" t="str">
        <f aca="false">IF("."=ha2!M47,"--",IF(ISBLANK(M47),"//",IF(M47=VALUE(ha2!M47),"ok","■")))</f>
        <v>--</v>
      </c>
      <c r="R47" s="1" t="str">
        <f aca="false">IF("."=ha2!N47,"--",IF(ISBLANK(N47),"//",IF(N47=VALUE(ha2!N47),"ok","■")))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nob!B1</f>
        <v>beatmania featuring CORE REMIX</v>
      </c>
      <c r="C1" s="1" t="s">
        <v>138</v>
      </c>
      <c r="E1" s="1" t="n">
        <f aca="false">COUNTIF(E:E,"ok")</f>
        <v>39</v>
      </c>
      <c r="F1" s="1" t="n">
        <f aca="false">COUNTIF(F:F,"ok")</f>
        <v>39</v>
      </c>
    </row>
    <row r="2" customFormat="false" ht="14" hidden="false" customHeight="false" outlineLevel="0" collapsed="false">
      <c r="B2" s="1" t="str">
        <f aca="false">nob!B2</f>
        <v>dbp normal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nob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nob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nob!B9</f>
        <v>KOUYOU</v>
      </c>
      <c r="C9" s="1" t="n">
        <v>0.72</v>
      </c>
      <c r="D9" s="1" t="n">
        <v>0.32</v>
      </c>
      <c r="E9" s="1" t="str">
        <f aca="false">IF("."=nob!D9,"--",IF(ISBLANK(C9),"//",IF(C9=VALUE(nob!D9),"ok","■")))</f>
        <v>ok</v>
      </c>
      <c r="F9" s="1" t="str">
        <f aca="false">IF("."=nob!E9,"--",IF(ISBLANK(D9),"//",IF(D9=VALUE(nob!E9),"ok","■")))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nob!B10</f>
        <v>DO YOU LOVE ME? [FINAL EDIT]</v>
      </c>
      <c r="C10" s="1" t="n">
        <v>0.5</v>
      </c>
      <c r="D10" s="1" t="n">
        <v>0.22</v>
      </c>
      <c r="E10" s="1" t="str">
        <f aca="false">IF("."=nob!D10,"--",IF(ISBLANK(C10),"//",IF(C10=VALUE(nob!D10),"ok","■")))</f>
        <v>ok</v>
      </c>
      <c r="F10" s="1" t="str">
        <f aca="false">IF("."=nob!E10,"--",IF(ISBLANK(D10),"//",IF(D10=VALUE(nob!E10),"ok","■")))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nob!B11</f>
        <v>DO YOU LOVE ME?</v>
      </c>
      <c r="C11" s="1" t="n">
        <v>0.58</v>
      </c>
      <c r="D11" s="1" t="n">
        <v>0.25</v>
      </c>
      <c r="E11" s="1" t="str">
        <f aca="false">IF("."=nob!D11,"--",IF(ISBLANK(C11),"//",IF(C11=VALUE(nob!D11),"ok","■")))</f>
        <v>ok</v>
      </c>
      <c r="F11" s="1" t="str">
        <f aca="false">IF("."=nob!E11,"--",IF(ISBLANK(D11),"//",IF(D11=VALUE(nob!E11),"ok","■")))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nob!B12</f>
        <v>JAM JAM REGGAE [JAM JAM MIX]</v>
      </c>
      <c r="C12" s="1" t="n">
        <v>0.57</v>
      </c>
      <c r="D12" s="1" t="n">
        <v>0.25</v>
      </c>
      <c r="E12" s="1" t="str">
        <f aca="false">IF("."=nob!D12,"--",IF(ISBLANK(C12),"//",IF(C12=VALUE(nob!D12),"ok","■")))</f>
        <v>ok</v>
      </c>
      <c r="F12" s="1" t="str">
        <f aca="false">IF("."=nob!E12,"--",IF(ISBLANK(D12),"//",IF(D12=VALUE(nob!E12),"ok","■")))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nob!B13</f>
        <v>JAM JAM REGGAE</v>
      </c>
      <c r="C13" s="1" t="n">
        <v>1.35</v>
      </c>
      <c r="D13" s="1" t="n">
        <v>0.6</v>
      </c>
      <c r="E13" s="1" t="str">
        <f aca="false">IF("."=nob!D13,"--",IF(ISBLANK(C13),"//",IF(C13=VALUE(nob!D13),"ok","■")))</f>
        <v>ok</v>
      </c>
      <c r="F13" s="1" t="str">
        <f aca="false">IF("."=nob!E13,"--",IF(ISBLANK(D13),"//",IF(D13=VALUE(nob!E13),"ok","■")))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nob!B14</f>
        <v>STAY WITH ME [BIGBEAT MIX]</v>
      </c>
      <c r="C14" s="1" t="n">
        <v>0.35</v>
      </c>
      <c r="D14" s="1" t="n">
        <v>0.15</v>
      </c>
      <c r="E14" s="1" t="str">
        <f aca="false">IF("."=nob!D14,"--",IF(ISBLANK(C14),"//",IF(C14=VALUE(nob!D14),"ok","■")))</f>
        <v>ok</v>
      </c>
      <c r="F14" s="1" t="str">
        <f aca="false">IF("."=nob!E14,"--",IF(ISBLANK(D14),"//",IF(D14=VALUE(nob!E14),"ok","■")))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nob!B15</f>
        <v>LOVE'S THEME OF BEATMANIA</v>
      </c>
      <c r="C15" s="1" t="n">
        <v>0.54</v>
      </c>
      <c r="D15" s="1" t="n">
        <v>0.24</v>
      </c>
      <c r="E15" s="1" t="str">
        <f aca="false">IF("."=nob!D15,"--",IF(ISBLANK(C15),"//",IF(C15=VALUE(nob!D15),"ok","■")))</f>
        <v>ok</v>
      </c>
      <c r="F15" s="1" t="str">
        <f aca="false">IF("."=nob!E15,"--",IF(ISBLANK(D15),"//",IF(D15=VALUE(nob!E15),"ok","■")))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nob!B16</f>
        <v>LOVE SO GROOVY [SLEEP MIX]</v>
      </c>
      <c r="C16" s="1" t="n">
        <v>0.48</v>
      </c>
      <c r="D16" s="1" t="n">
        <v>0.21</v>
      </c>
      <c r="E16" s="1" t="str">
        <f aca="false">IF("."=nob!D16,"--",IF(ISBLANK(C16),"//",IF(C16=VALUE(nob!D16),"ok","■")))</f>
        <v>ok</v>
      </c>
      <c r="F16" s="1" t="str">
        <f aca="false">IF("."=nob!E16,"--",IF(ISBLANK(D16),"//",IF(D16=VALUE(nob!E16),"ok","■")))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nob!B17</f>
        <v>LOVE SO GROOVY</v>
      </c>
      <c r="C17" s="1" t="n">
        <v>0.55</v>
      </c>
      <c r="D17" s="1" t="n">
        <v>0.24</v>
      </c>
      <c r="E17" s="1" t="str">
        <f aca="false">IF("."=nob!D17,"--",IF(ISBLANK(C17),"//",IF(C17=VALUE(nob!D17),"ok","■")))</f>
        <v>ok</v>
      </c>
      <c r="F17" s="1" t="str">
        <f aca="false">IF("."=nob!E17,"--",IF(ISBLANK(D17),"//",IF(D17=VALUE(nob!E17),"ok","■")))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nob!B18</f>
        <v>U GOTTA GROOVE [FUTURE LATIN MIX]</v>
      </c>
      <c r="C18" s="1" t="n">
        <v>0.45</v>
      </c>
      <c r="D18" s="1" t="n">
        <v>0.2</v>
      </c>
      <c r="E18" s="1" t="str">
        <f aca="false">IF("."=nob!D18,"--",IF(ISBLANK(C18),"//",IF(C18=VALUE(nob!D18),"ok","■")))</f>
        <v>ok</v>
      </c>
      <c r="F18" s="1" t="str">
        <f aca="false">IF("."=nob!E18,"--",IF(ISBLANK(D18),"//",IF(D18=VALUE(nob!E18),"ok","■")))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nob!B19</f>
        <v>U GOTTA GROOVE</v>
      </c>
      <c r="C19" s="1" t="n">
        <v>1.06</v>
      </c>
      <c r="D19" s="1" t="n">
        <v>0.47</v>
      </c>
      <c r="E19" s="1" t="str">
        <f aca="false">IF("."=nob!D19,"--",IF(ISBLANK(C19),"//",IF(C19=VALUE(nob!D19),"ok","■")))</f>
        <v>ok</v>
      </c>
      <c r="F19" s="1" t="str">
        <f aca="false">IF("."=nob!E19,"--",IF(ISBLANK(D19),"//",IF(D19=VALUE(nob!E19),"ok","■")))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nob!B20</f>
        <v>2 GORGEOUS 4U [EMULATE MIX]</v>
      </c>
      <c r="C20" s="1" t="n">
        <v>0.29</v>
      </c>
      <c r="D20" s="1" t="n">
        <v>0.13</v>
      </c>
      <c r="E20" s="1" t="str">
        <f aca="false">IF("."=nob!D20,"--",IF(ISBLANK(C20),"//",IF(C20=VALUE(nob!D20),"ok","■")))</f>
        <v>ok</v>
      </c>
      <c r="F20" s="1" t="str">
        <f aca="false">IF("."=nob!E20,"--",IF(ISBLANK(D20),"//",IF(D20=VALUE(nob!E20),"ok","■")))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nob!B21</f>
        <v>2 GORGEOUS 4U</v>
      </c>
      <c r="C21" s="1" t="n">
        <v>1.02</v>
      </c>
      <c r="D21" s="1" t="n">
        <v>0.45</v>
      </c>
      <c r="E21" s="1" t="str">
        <f aca="false">IF("."=nob!D21,"--",IF(ISBLANK(C21),"//",IF(C21=VALUE(nob!D21),"ok","■")))</f>
        <v>ok</v>
      </c>
      <c r="F21" s="1" t="str">
        <f aca="false">IF("."=nob!E21,"--",IF(ISBLANK(D21),"//",IF(D21=VALUE(nob!E21),"ok","■")))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nob!B22</f>
        <v>20,NOVEMBER [FINAL EDIT]</v>
      </c>
      <c r="C22" s="1" t="n">
        <v>0.36</v>
      </c>
      <c r="D22" s="1" t="n">
        <v>0.16</v>
      </c>
      <c r="E22" s="1" t="str">
        <f aca="false">IF("."=nob!D22,"--",IF(ISBLANK(C22),"//",IF(C22=VALUE(nob!D22),"ok","■")))</f>
        <v>ok</v>
      </c>
      <c r="F22" s="1" t="str">
        <f aca="false">IF("."=nob!E22,"--",IF(ISBLANK(D22),"//",IF(D22=VALUE(nob!E22),"ok","■")))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nob!B23</f>
        <v>20,NOVEMBER [SINGLE MIX]</v>
      </c>
      <c r="C23" s="1" t="n">
        <v>0.27</v>
      </c>
      <c r="D23" s="1" t="n">
        <v>0.12</v>
      </c>
      <c r="E23" s="1" t="str">
        <f aca="false">IF("."=nob!D23,"--",IF(ISBLANK(C23),"//",IF(C23=VALUE(nob!D23),"ok","■")))</f>
        <v>ok</v>
      </c>
      <c r="F23" s="1" t="str">
        <f aca="false">IF("."=nob!E23,"--",IF(ISBLANK(D23),"//",IF(D23=VALUE(nob!E23),"ok","■")))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nob!B24</f>
        <v>ANALYZE</v>
      </c>
      <c r="C24" s="1" t="n">
        <v>0.63</v>
      </c>
      <c r="D24" s="1" t="n">
        <v>0.28</v>
      </c>
      <c r="E24" s="1" t="str">
        <f aca="false">IF("."=nob!D24,"--",IF(ISBLANK(C24),"//",IF(C24=VALUE(nob!D24),"ok","■")))</f>
        <v>ok</v>
      </c>
      <c r="F24" s="1" t="str">
        <f aca="false">IF("."=nob!E24,"--",IF(ISBLANK(D24),"//",IF(D24=VALUE(nob!E24),"ok","■")))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nob!B25</f>
        <v>GREED EATER [DEAL WITH IT MIX]</v>
      </c>
      <c r="C25" s="1" t="n">
        <v>0.43</v>
      </c>
      <c r="D25" s="1" t="n">
        <v>0.19</v>
      </c>
      <c r="E25" s="1" t="str">
        <f aca="false">IF("."=nob!D25,"--",IF(ISBLANK(C25),"//",IF(C25=VALUE(nob!D25),"ok","■")))</f>
        <v>ok</v>
      </c>
      <c r="F25" s="1" t="str">
        <f aca="false">IF("."=nob!E25,"--",IF(ISBLANK(D25),"//",IF(D25=VALUE(nob!E25),"ok","■")))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nob!B26</f>
        <v>2 GORGEOUS 4U</v>
      </c>
      <c r="C26" s="1" t="n">
        <v>1.02</v>
      </c>
      <c r="D26" s="1" t="n">
        <v>0.45</v>
      </c>
      <c r="E26" s="1" t="str">
        <f aca="false">IF("."=nob!D26,"--",IF(ISBLANK(C26),"//",IF(C26=VALUE(nob!D26),"ok","■")))</f>
        <v>ok</v>
      </c>
      <c r="F26" s="1" t="str">
        <f aca="false">IF("."=nob!E26,"--",IF(ISBLANK(D26),"//",IF(D26=VALUE(nob!E26),"ok","■")))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nob!B27</f>
        <v>OVERDOSER [FLOTAGE MIX]</v>
      </c>
      <c r="C27" s="1" t="n">
        <v>0.41</v>
      </c>
      <c r="D27" s="1" t="n">
        <v>0.18</v>
      </c>
      <c r="E27" s="1" t="str">
        <f aca="false">IF("."=nob!D27,"--",IF(ISBLANK(C27),"//",IF(C27=VALUE(nob!D27),"ok","■")))</f>
        <v>ok</v>
      </c>
      <c r="F27" s="1" t="str">
        <f aca="false">IF("."=nob!E27,"--",IF(ISBLANK(D27),"//",IF(D27=VALUE(nob!E27),"ok","■")))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nob!B28</f>
        <v>OVERDOSER [ROMO MIX]</v>
      </c>
      <c r="C28" s="1" t="n">
        <v>0.51</v>
      </c>
      <c r="D28" s="1" t="n">
        <v>0.22</v>
      </c>
      <c r="E28" s="1" t="str">
        <f aca="false">IF("."=nob!D28,"--",IF(ISBLANK(C28),"//",IF(C28=VALUE(nob!D28),"ok","■")))</f>
        <v>ok</v>
      </c>
      <c r="F28" s="1" t="str">
        <f aca="false">IF("."=nob!E28,"--",IF(ISBLANK(D28),"//",IF(D28=VALUE(nob!E28),"ok","■")))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nob!B29</f>
        <v>SKA A GO GO [SKA CORE MIX]</v>
      </c>
      <c r="C29" s="1" t="n">
        <v>0.34</v>
      </c>
      <c r="D29" s="1" t="n">
        <v>0.15</v>
      </c>
      <c r="E29" s="1" t="str">
        <f aca="false">IF("."=nob!D29,"--",IF(ISBLANK(C29),"//",IF(C29=VALUE(nob!D29),"ok","■")))</f>
        <v>ok</v>
      </c>
      <c r="F29" s="1" t="str">
        <f aca="false">IF("."=nob!E29,"--",IF(ISBLANK(D29),"//",IF(D29=VALUE(nob!E29),"ok","■")))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nob!B30</f>
        <v>SKA A GO GO</v>
      </c>
      <c r="C30" s="1" t="n">
        <v>0.39</v>
      </c>
      <c r="D30" s="1" t="n">
        <v>0.17</v>
      </c>
      <c r="E30" s="1" t="str">
        <f aca="false">IF("."=nob!D30,"--",IF(ISBLANK(C30),"//",IF(C30=VALUE(nob!D30),"ok","■")))</f>
        <v>ok</v>
      </c>
      <c r="F30" s="1" t="str">
        <f aca="false">IF("."=nob!E30,"--",IF(ISBLANK(D30),"//",IF(D30=VALUE(nob!E30),"ok","■")))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nob!B31</f>
        <v>ROCK THE BEATZ</v>
      </c>
      <c r="C31" s="1" t="n">
        <v>0.4</v>
      </c>
      <c r="D31" s="1" t="n">
        <v>0.17</v>
      </c>
      <c r="E31" s="1" t="str">
        <f aca="false">IF("."=nob!D31,"--",IF(ISBLANK(C31),"//",IF(C31=VALUE(nob!D31),"ok","■")))</f>
        <v>ok</v>
      </c>
      <c r="F31" s="1" t="str">
        <f aca="false">IF("."=nob!E31,"--",IF(ISBLANK(D31),"//",IF(D31=VALUE(nob!E31),"ok","■")))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nob!B32</f>
        <v>DEEP CLEAR EYES [THE BLEEPING UP MIX]</v>
      </c>
      <c r="C32" s="1" t="n">
        <v>0.25</v>
      </c>
      <c r="D32" s="1" t="n">
        <v>0.11</v>
      </c>
      <c r="E32" s="1" t="str">
        <f aca="false">IF("."=nob!D32,"--",IF(ISBLANK(C32),"//",IF(C32=VALUE(nob!D32),"ok","■")))</f>
        <v>ok</v>
      </c>
      <c r="F32" s="1" t="str">
        <f aca="false">IF("."=nob!E32,"--",IF(ISBLANK(D32),"//",IF(D32=VALUE(nob!E32),"ok","■")))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nob!B33</f>
        <v>DEEP CLEAR EYES</v>
      </c>
      <c r="C33" s="1" t="n">
        <v>0.35</v>
      </c>
      <c r="D33" s="1" t="n">
        <v>0.15</v>
      </c>
      <c r="E33" s="1" t="str">
        <f aca="false">IF("."=nob!D33,"--",IF(ISBLANK(C33),"//",IF(C33=VALUE(nob!D33),"ok","■")))</f>
        <v>ok</v>
      </c>
      <c r="F33" s="1" t="str">
        <f aca="false">IF("."=nob!E33,"--",IF(ISBLANK(D33),"//",IF(D33=VALUE(nob!E33),"ok","■")))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nob!B34</f>
        <v>SALAMANDER BEAT CRUSH MIX [CRASH MIX]</v>
      </c>
      <c r="C34" s="1" t="n">
        <v>0.35</v>
      </c>
      <c r="D34" s="1" t="n">
        <v>0.15</v>
      </c>
      <c r="E34" s="1" t="str">
        <f aca="false">IF("."=nob!D34,"--",IF(ISBLANK(C34),"//",IF(C34=VALUE(nob!D34),"ok","■")))</f>
        <v>ok</v>
      </c>
      <c r="F34" s="1" t="str">
        <f aca="false">IF("."=nob!E34,"--",IF(ISBLANK(D34),"//",IF(D34=VALUE(nob!E34),"ok","■")))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nob!B35</f>
        <v>SALAMANDER BEAT CRUSH MIX</v>
      </c>
      <c r="C35" s="1" t="n">
        <v>0.49</v>
      </c>
      <c r="D35" s="1" t="n">
        <v>0.21</v>
      </c>
      <c r="E35" s="1" t="str">
        <f aca="false">IF("."=nob!D35,"--",IF(ISBLANK(C35),"//",IF(C35=VALUE(nob!D35),"ok","■")))</f>
        <v>ok</v>
      </c>
      <c r="F35" s="1" t="str">
        <f aca="false">IF("."=nob!E35,"--",IF(ISBLANK(D35),"//",IF(D35=VALUE(nob!E35),"ok","■")))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nob!B36</f>
        <v>E-MOTION [ROMANTIC STYLE]</v>
      </c>
      <c r="C36" s="1" t="n">
        <v>0.54</v>
      </c>
      <c r="D36" s="1" t="n">
        <v>0.24</v>
      </c>
      <c r="E36" s="1" t="str">
        <f aca="false">IF("."=nob!D36,"--",IF(ISBLANK(C36),"//",IF(C36=VALUE(nob!D36),"ok","■")))</f>
        <v>ok</v>
      </c>
      <c r="F36" s="1" t="str">
        <f aca="false">IF("."=nob!E36,"--",IF(ISBLANK(D36),"//",IF(D36=VALUE(nob!E36),"ok","■")))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nob!B37</f>
        <v>E-MOTION [2ND MIX]</v>
      </c>
      <c r="C37" s="1" t="n">
        <v>0.56</v>
      </c>
      <c r="D37" s="1" t="n">
        <v>0.25</v>
      </c>
      <c r="E37" s="1" t="str">
        <f aca="false">IF("."=nob!D37,"--",IF(ISBLANK(C37),"//",IF(C37=VALUE(nob!D37),"ok","■")))</f>
        <v>ok</v>
      </c>
      <c r="F37" s="1" t="str">
        <f aca="false">IF("."=nob!E37,"--",IF(ISBLANK(D37),"//",IF(D37=VALUE(nob!E37),"ok","■")))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nob!B38</f>
        <v>ACROSS THE BOARDERS</v>
      </c>
      <c r="C38" s="1" t="n">
        <v>0.43</v>
      </c>
      <c r="D38" s="1" t="n">
        <v>0.19</v>
      </c>
      <c r="E38" s="1" t="str">
        <f aca="false">IF("."=nob!D38,"--",IF(ISBLANK(C38),"//",IF(C38=VALUE(nob!D38),"ok","■")))</f>
        <v>ok</v>
      </c>
      <c r="F38" s="1" t="str">
        <f aca="false">IF("."=nob!E38,"--",IF(ISBLANK(D38),"//",IF(D38=VALUE(nob!E38),"ok","■")))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nob!B39</f>
        <v>IT'S SO GOOD</v>
      </c>
      <c r="C39" s="1" t="n">
        <v>0.33</v>
      </c>
      <c r="D39" s="1" t="n">
        <v>0.14</v>
      </c>
      <c r="E39" s="1" t="str">
        <f aca="false">IF("."=nob!D39,"--",IF(ISBLANK(C39),"//",IF(C39=VALUE(nob!D39),"ok","■")))</f>
        <v>ok</v>
      </c>
      <c r="F39" s="1" t="str">
        <f aca="false">IF("."=nob!E39,"--",IF(ISBLANK(D39),"//",IF(D39=VALUE(nob!E39),"ok","■")))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nob!B40</f>
        <v>ALIENHEAD</v>
      </c>
      <c r="C40" s="1" t="n">
        <v>0.28</v>
      </c>
      <c r="D40" s="1" t="n">
        <v>0.12</v>
      </c>
      <c r="E40" s="1" t="str">
        <f aca="false">IF("."=nob!D40,"--",IF(ISBLANK(C40),"//",IF(C40=VALUE(nob!D40),"ok","■")))</f>
        <v>ok</v>
      </c>
      <c r="F40" s="1" t="str">
        <f aca="false">IF("."=nob!E40,"--",IF(ISBLANK(D40),"//",IF(D40=VALUE(nob!E40),"ok","■")))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nob!B41</f>
        <v>SOMETHING SPECIAL</v>
      </c>
      <c r="C41" s="1" t="n">
        <v>0.3</v>
      </c>
      <c r="D41" s="1" t="n">
        <v>0.13</v>
      </c>
      <c r="E41" s="1" t="str">
        <f aca="false">IF("."=nob!D41,"--",IF(ISBLANK(C41),"//",IF(C41=VALUE(nob!D41),"ok","■")))</f>
        <v>ok</v>
      </c>
      <c r="F41" s="1" t="str">
        <f aca="false">IF("."=nob!E41,"--",IF(ISBLANK(D41),"//",IF(D41=VALUE(nob!E41),"ok","■")))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nob!B42</f>
        <v>BEGINNING OF LIFE [THE GROUND PULSE MIX]</v>
      </c>
      <c r="C42" s="1" t="n">
        <v>0.63</v>
      </c>
      <c r="D42" s="1" t="n">
        <v>0.28</v>
      </c>
      <c r="E42" s="1" t="str">
        <f aca="false">IF("."=nob!D42,"--",IF(ISBLANK(C42),"//",IF(C42=VALUE(nob!D42),"ok","■")))</f>
        <v>ok</v>
      </c>
      <c r="F42" s="1" t="str">
        <f aca="false">IF("."=nob!E42,"--",IF(ISBLANK(D42),"//",IF(D42=VALUE(nob!E42),"ok","■")))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nob!B43</f>
        <v>BEGINNING OF LIFE</v>
      </c>
      <c r="C43" s="1" t="n">
        <v>1.05</v>
      </c>
      <c r="D43" s="1" t="n">
        <v>0.46</v>
      </c>
      <c r="E43" s="1" t="str">
        <f aca="false">IF("."=nob!D43,"--",IF(ISBLANK(C43),"//",IF(C43=VALUE(nob!D43),"ok","■")))</f>
        <v>ok</v>
      </c>
      <c r="F43" s="1" t="str">
        <f aca="false">IF("."=nob!E43,"--",IF(ISBLANK(D43),"//",IF(D43=VALUE(nob!E43),"ok","■")))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nob!B44</f>
        <v>ACID BOMB [LATINIZE MIX]</v>
      </c>
      <c r="C44" s="1" t="n">
        <v>0.32</v>
      </c>
      <c r="D44" s="1" t="n">
        <v>0.14</v>
      </c>
      <c r="E44" s="1" t="str">
        <f aca="false">IF("."=nob!D44,"--",IF(ISBLANK(C44),"//",IF(C44=VALUE(nob!D44),"ok","■")))</f>
        <v>ok</v>
      </c>
      <c r="F44" s="1" t="str">
        <f aca="false">IF("."=nob!E44,"--",IF(ISBLANK(D44),"//",IF(D44=VALUE(nob!E44),"ok","■")))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nob!B45</f>
        <v>ACID BOMB</v>
      </c>
      <c r="C45" s="1" t="n">
        <v>0.25</v>
      </c>
      <c r="D45" s="1" t="n">
        <v>0.11</v>
      </c>
      <c r="E45" s="1" t="str">
        <f aca="false">IF("."=nob!D45,"--",IF(ISBLANK(C45),"//",IF(C45=VALUE(nob!D45),"ok","■")))</f>
        <v>ok</v>
      </c>
      <c r="F45" s="1" t="str">
        <f aca="false">IF("."=nob!E45,"--",IF(ISBLANK(D45),"//",IF(D45=VALUE(nob!E45),"ok","■")))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nob!B46</f>
        <v>GUILTY</v>
      </c>
      <c r="C46" s="1" t="n">
        <v>0.28</v>
      </c>
      <c r="D46" s="1" t="n">
        <v>0.12</v>
      </c>
      <c r="E46" s="1" t="str">
        <f aca="false">IF("."=nob!D46,"--",IF(ISBLANK(C46),"//",IF(C46=VALUE(nob!D46),"ok","■")))</f>
        <v>ok</v>
      </c>
      <c r="F46" s="1" t="str">
        <f aca="false">IF("."=nob!E46,"--",IF(ISBLANK(D46),"//",IF(D46=VALUE(nob!E46),"ok","■")))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nob!B47</f>
        <v>DJ-BATTLE [JODLER MIX]</v>
      </c>
      <c r="C47" s="1" t="n">
        <v>0.76</v>
      </c>
      <c r="D47" s="1" t="n">
        <v>0.33</v>
      </c>
      <c r="E47" s="1" t="str">
        <f aca="false">IF("."=nob!D47,"--",IF(ISBLANK(C47),"//",IF(C47=VALUE(nob!D47),"ok","■")))</f>
        <v>ok</v>
      </c>
      <c r="F47" s="1" t="str">
        <f aca="false">IF("."=nob!E47,"--",IF(ISBLANK(D47),"//",IF(D47=VALUE(nob!E47),"ok","■")))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0" activeCellId="0" sqref="G10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hab!B1</f>
        <v>beatmania featuring CORE REMIX</v>
      </c>
      <c r="C1" s="1" t="s">
        <v>138</v>
      </c>
      <c r="E1" s="1" t="n">
        <f aca="false">COUNTIF(E:E,"ok")</f>
        <v>37</v>
      </c>
      <c r="F1" s="1" t="n">
        <f aca="false">COUNTIF(F:F,"ok")</f>
        <v>37</v>
      </c>
      <c r="I1" s="1" t="n">
        <f aca="false">COUNTIF(I:I,"ok")</f>
        <v>7</v>
      </c>
      <c r="J1" s="1" t="n">
        <f aca="false">COUNTIF(J:J,"ok")</f>
        <v>7</v>
      </c>
    </row>
    <row r="2" customFormat="false" ht="14" hidden="false" customHeight="false" outlineLevel="0" collapsed="false">
      <c r="B2" s="1" t="str">
        <f aca="false">hab!B2</f>
        <v>dbp hard</v>
      </c>
      <c r="C2" s="1" t="s">
        <v>139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140</v>
      </c>
      <c r="C3" s="1" t="s">
        <v>141</v>
      </c>
      <c r="E3" s="1" t="n">
        <f aca="false">COUNTIF(E:E,"--")</f>
        <v>2</v>
      </c>
      <c r="F3" s="1" t="n">
        <f aca="false">COUNTIF(F:F,"--")</f>
        <v>2</v>
      </c>
      <c r="I3" s="1" t="n">
        <f aca="false">COUNTIF(I:I,"--")</f>
        <v>32</v>
      </c>
      <c r="J3" s="1" t="n">
        <f aca="false">COUNTIF(J:J,"--")</f>
        <v>32</v>
      </c>
    </row>
    <row r="4" customFormat="false" ht="14" hidden="false" customHeight="false" outlineLevel="0" collapsed="false">
      <c r="C4" s="1" t="s">
        <v>142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hab</v>
      </c>
    </row>
    <row r="7" customFormat="false" ht="13.8" hidden="false" customHeight="false" outlineLevel="0" collapsed="false">
      <c r="C7" s="1" t="s">
        <v>126</v>
      </c>
      <c r="D7" s="1" t="s">
        <v>127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126</v>
      </c>
      <c r="H7" s="1" t="s">
        <v>127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hab!B9</f>
        <v>KOUYOU</v>
      </c>
      <c r="C9" s="1" t="n">
        <v>0.66</v>
      </c>
      <c r="D9" s="1" t="n">
        <v>0.29</v>
      </c>
      <c r="E9" s="1" t="str">
        <f aca="false">IF("."=hab!D9,"--",IF(ISBLANK(C9),"//",IF(C9=VALUE(hab!D9),"ok","■")))</f>
        <v>ok</v>
      </c>
      <c r="F9" s="1" t="str">
        <f aca="false">IF("."=hab!E9,"--",IF(ISBLANK(D9),"//",IF(D9=VALUE(hab!E9),"ok","■")))</f>
        <v>ok</v>
      </c>
      <c r="G9" s="1" t="s">
        <v>81</v>
      </c>
      <c r="H9" s="1" t="s">
        <v>81</v>
      </c>
      <c r="I9" s="1" t="str">
        <f aca="false">IF("."=hab!G9,"--",IF(ISBLANK(G9),"//",IF(G9=VALUE(hab!G9),"ok","■")))</f>
        <v>--</v>
      </c>
      <c r="J9" s="1" t="str">
        <f aca="false">IF("."=hab!H9,"--",IF(ISBLANK(H9),"//",IF(H9=VALUE(hab!H9),"ok","■")))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hab!B10</f>
        <v>DO YOU LOVE ME? [FINAL EDIT]</v>
      </c>
      <c r="C10" s="1" t="n">
        <v>0.43</v>
      </c>
      <c r="D10" s="1" t="n">
        <v>0.19</v>
      </c>
      <c r="E10" s="1" t="str">
        <f aca="false">IF("."=hab!D10,"--",IF(ISBLANK(C10),"//",IF(C10=VALUE(hab!D10),"ok","■")))</f>
        <v>ok</v>
      </c>
      <c r="F10" s="1" t="str">
        <f aca="false">IF("."=hab!E10,"--",IF(ISBLANK(D10),"//",IF(D10=VALUE(hab!E10),"ok","■")))</f>
        <v>ok</v>
      </c>
      <c r="G10" s="1" t="n">
        <v>0.29</v>
      </c>
      <c r="H10" s="1" t="n">
        <v>0.13</v>
      </c>
      <c r="I10" s="1" t="str">
        <f aca="false">IF("."=hab!G10,"--",IF(ISBLANK(G10),"//",IF(G10=VALUE(hab!G10),"ok","■")))</f>
        <v>ok</v>
      </c>
      <c r="J10" s="1" t="str">
        <f aca="false">IF("."=hab!H10,"--",IF(ISBLANK(H10),"//",IF(H10=VALUE(hab!H10),"ok","■")))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hab!B11</f>
        <v>DO YOU LOVE ME?</v>
      </c>
      <c r="C11" s="1" t="n">
        <v>0.58</v>
      </c>
      <c r="D11" s="1" t="n">
        <v>0.25</v>
      </c>
      <c r="E11" s="1" t="str">
        <f aca="false">IF("."=hab!D11,"--",IF(ISBLANK(C11),"//",IF(C11=VALUE(hab!D11),"ok","■")))</f>
        <v>ok</v>
      </c>
      <c r="F11" s="1" t="str">
        <f aca="false">IF("."=hab!E11,"--",IF(ISBLANK(D11),"//",IF(D11=VALUE(hab!E11),"ok","■")))</f>
        <v>ok</v>
      </c>
      <c r="G11" s="1" t="s">
        <v>81</v>
      </c>
      <c r="H11" s="1" t="s">
        <v>81</v>
      </c>
      <c r="I11" s="1" t="str">
        <f aca="false">IF("."=hab!G11,"--",IF(ISBLANK(G11),"//",IF(G11=VALUE(hab!G11),"ok","■")))</f>
        <v>--</v>
      </c>
      <c r="J11" s="1" t="str">
        <f aca="false">IF("."=hab!H11,"--",IF(ISBLANK(H11),"//",IF(H11=VALUE(hab!H11),"ok","■")))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hab!B12</f>
        <v>JAM JAM REGGAE [JAM JAM MIX]</v>
      </c>
      <c r="C12" s="1" t="n">
        <v>0.41</v>
      </c>
      <c r="D12" s="1" t="n">
        <v>0.18</v>
      </c>
      <c r="E12" s="1" t="str">
        <f aca="false">IF("."=hab!D12,"--",IF(ISBLANK(C12),"//",IF(C12=VALUE(hab!D12),"ok","■")))</f>
        <v>ok</v>
      </c>
      <c r="F12" s="1" t="str">
        <f aca="false">IF("."=hab!E12,"--",IF(ISBLANK(D12),"//",IF(D12=VALUE(hab!E12),"ok","■")))</f>
        <v>ok</v>
      </c>
      <c r="G12" s="1" t="s">
        <v>81</v>
      </c>
      <c r="H12" s="1" t="s">
        <v>81</v>
      </c>
      <c r="I12" s="1" t="str">
        <f aca="false">IF("."=hab!G12,"--",IF(ISBLANK(G12),"//",IF(G12=VALUE(hab!G12),"ok","■")))</f>
        <v>--</v>
      </c>
      <c r="J12" s="1" t="str">
        <f aca="false">IF("."=hab!H12,"--",IF(ISBLANK(H12),"//",IF(H12=VALUE(hab!H12),"ok","■")))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hab!B13</f>
        <v>JAM JAM REGGAE</v>
      </c>
      <c r="C13" s="1" t="n">
        <v>1.35</v>
      </c>
      <c r="D13" s="1" t="n">
        <v>0.6</v>
      </c>
      <c r="E13" s="1" t="str">
        <f aca="false">IF("."=hab!D13,"--",IF(ISBLANK(C13),"//",IF(C13=VALUE(hab!D13),"ok","■")))</f>
        <v>ok</v>
      </c>
      <c r="F13" s="1" t="str">
        <f aca="false">IF("."=hab!E13,"--",IF(ISBLANK(D13),"//",IF(D13=VALUE(hab!E13),"ok","■")))</f>
        <v>ok</v>
      </c>
      <c r="G13" s="1" t="s">
        <v>81</v>
      </c>
      <c r="H13" s="1" t="s">
        <v>81</v>
      </c>
      <c r="I13" s="1" t="str">
        <f aca="false">IF("."=hab!G13,"--",IF(ISBLANK(G13),"//",IF(G13=VALUE(hab!G13),"ok","■")))</f>
        <v>--</v>
      </c>
      <c r="J13" s="1" t="str">
        <f aca="false">IF("."=hab!H13,"--",IF(ISBLANK(H13),"//",IF(H13=VALUE(hab!H13),"ok","■")))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hab!B14</f>
        <v>STAY WITH ME [BIGBEAT MIX]</v>
      </c>
      <c r="C14" s="1" t="n">
        <v>0.24</v>
      </c>
      <c r="D14" s="1" t="n">
        <v>0.1</v>
      </c>
      <c r="E14" s="1" t="str">
        <f aca="false">IF("."=hab!D14,"--",IF(ISBLANK(C14),"//",IF(C14=VALUE(hab!D14),"ok","■")))</f>
        <v>ok</v>
      </c>
      <c r="F14" s="1" t="str">
        <f aca="false">IF("."=hab!E14,"--",IF(ISBLANK(D14),"//",IF(D14=VALUE(hab!E14),"ok","■")))</f>
        <v>ok</v>
      </c>
      <c r="G14" s="1" t="n">
        <v>0.18</v>
      </c>
      <c r="H14" s="1" t="n">
        <v>0.08</v>
      </c>
      <c r="I14" s="1" t="str">
        <f aca="false">IF("."=hab!G14,"--",IF(ISBLANK(G14),"//",IF(G14=VALUE(hab!G14),"ok","■")))</f>
        <v>ok</v>
      </c>
      <c r="J14" s="1" t="str">
        <f aca="false">IF("."=hab!H14,"--",IF(ISBLANK(H14),"//",IF(H14=VALUE(hab!H14),"ok","■")))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hab!B15</f>
        <v>LOVE'S THEME OF BEATMANIA</v>
      </c>
      <c r="C15" s="1" t="n">
        <v>0.21</v>
      </c>
      <c r="D15" s="1" t="n">
        <v>0.09</v>
      </c>
      <c r="E15" s="1" t="str">
        <f aca="false">IF("."=hab!D15,"--",IF(ISBLANK(C15),"//",IF(C15=VALUE(hab!D15),"ok","■")))</f>
        <v>ok</v>
      </c>
      <c r="F15" s="1" t="str">
        <f aca="false">IF("."=hab!E15,"--",IF(ISBLANK(D15),"//",IF(D15=VALUE(hab!E15),"ok","■")))</f>
        <v>ok</v>
      </c>
      <c r="G15" s="1" t="s">
        <v>81</v>
      </c>
      <c r="H15" s="1" t="s">
        <v>81</v>
      </c>
      <c r="I15" s="1" t="str">
        <f aca="false">IF("."=hab!G15,"--",IF(ISBLANK(G15),"//",IF(G15=VALUE(hab!G15),"ok","■")))</f>
        <v>--</v>
      </c>
      <c r="J15" s="1" t="str">
        <f aca="false">IF("."=hab!H15,"--",IF(ISBLANK(H15),"//",IF(H15=VALUE(hab!H15),"ok","■")))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hab!B16</f>
        <v>LOVE SO GROOVY [SLEEP MIX]</v>
      </c>
      <c r="C16" s="1" t="n">
        <v>0.41</v>
      </c>
      <c r="D16" s="1" t="n">
        <v>0.18</v>
      </c>
      <c r="E16" s="1" t="str">
        <f aca="false">IF("."=hab!D16,"--",IF(ISBLANK(C16),"//",IF(C16=VALUE(hab!D16),"ok","■")))</f>
        <v>ok</v>
      </c>
      <c r="F16" s="1" t="str">
        <f aca="false">IF("."=hab!E16,"--",IF(ISBLANK(D16),"//",IF(D16=VALUE(hab!E16),"ok","■")))</f>
        <v>ok</v>
      </c>
      <c r="G16" s="1" t="s">
        <v>81</v>
      </c>
      <c r="H16" s="1" t="s">
        <v>81</v>
      </c>
      <c r="I16" s="1" t="str">
        <f aca="false">IF("."=hab!G16,"--",IF(ISBLANK(G16),"//",IF(G16=VALUE(hab!G16),"ok","■")))</f>
        <v>--</v>
      </c>
      <c r="J16" s="1" t="str">
        <f aca="false">IF("."=hab!H16,"--",IF(ISBLANK(H16),"//",IF(H16=VALUE(hab!H16),"ok","■")))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hab!B17</f>
        <v>LOVE SO GROOVY</v>
      </c>
      <c r="C17" s="1" t="n">
        <v>0.49</v>
      </c>
      <c r="D17" s="1" t="n">
        <v>0.22</v>
      </c>
      <c r="E17" s="1" t="str">
        <f aca="false">IF("."=hab!D17,"--",IF(ISBLANK(C17),"//",IF(C17=VALUE(hab!D17),"ok","■")))</f>
        <v>ok</v>
      </c>
      <c r="F17" s="1" t="str">
        <f aca="false">IF("."=hab!E17,"--",IF(ISBLANK(D17),"//",IF(D17=VALUE(hab!E17),"ok","■")))</f>
        <v>ok</v>
      </c>
      <c r="G17" s="1" t="s">
        <v>81</v>
      </c>
      <c r="H17" s="1" t="s">
        <v>81</v>
      </c>
      <c r="I17" s="1" t="str">
        <f aca="false">IF("."=hab!G17,"--",IF(ISBLANK(G17),"//",IF(G17=VALUE(hab!G17),"ok","■")))</f>
        <v>--</v>
      </c>
      <c r="J17" s="1" t="str">
        <f aca="false">IF("."=hab!H17,"--",IF(ISBLANK(H17),"//",IF(H17=VALUE(hab!H17),"ok","■")))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hab!B18</f>
        <v>U GOTTA GROOVE [FUTURE LATIN MIX]</v>
      </c>
      <c r="C18" s="1" t="n">
        <v>0.3</v>
      </c>
      <c r="D18" s="1" t="n">
        <v>0.13</v>
      </c>
      <c r="E18" s="1" t="str">
        <f aca="false">IF("."=hab!D18,"--",IF(ISBLANK(C18),"//",IF(C18=VALUE(hab!D18),"ok","■")))</f>
        <v>ok</v>
      </c>
      <c r="F18" s="1" t="str">
        <f aca="false">IF("."=hab!E18,"--",IF(ISBLANK(D18),"//",IF(D18=VALUE(hab!E18),"ok","■")))</f>
        <v>ok</v>
      </c>
      <c r="G18" s="1" t="s">
        <v>81</v>
      </c>
      <c r="H18" s="1" t="s">
        <v>81</v>
      </c>
      <c r="I18" s="1" t="str">
        <f aca="false">IF("."=hab!G18,"--",IF(ISBLANK(G18),"//",IF(G18=VALUE(hab!G18),"ok","■")))</f>
        <v>--</v>
      </c>
      <c r="J18" s="1" t="str">
        <f aca="false">IF("."=hab!H18,"--",IF(ISBLANK(H18),"//",IF(H18=VALUE(hab!H18),"ok","■")))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hab!B19</f>
        <v>U GOTTA GROOVE</v>
      </c>
      <c r="C19" s="1" t="n">
        <v>1.06</v>
      </c>
      <c r="D19" s="1" t="n">
        <v>0.47</v>
      </c>
      <c r="E19" s="1" t="str">
        <f aca="false">IF("."=hab!D19,"--",IF(ISBLANK(C19),"//",IF(C19=VALUE(hab!D19),"ok","■")))</f>
        <v>ok</v>
      </c>
      <c r="F19" s="1" t="str">
        <f aca="false">IF("."=hab!E19,"--",IF(ISBLANK(D19),"//",IF(D19=VALUE(hab!E19),"ok","■")))</f>
        <v>ok</v>
      </c>
      <c r="G19" s="1" t="s">
        <v>81</v>
      </c>
      <c r="H19" s="1" t="s">
        <v>81</v>
      </c>
      <c r="I19" s="1" t="str">
        <f aca="false">IF("."=hab!G19,"--",IF(ISBLANK(G19),"//",IF(G19=VALUE(hab!G19),"ok","■")))</f>
        <v>--</v>
      </c>
      <c r="J19" s="1" t="str">
        <f aca="false">IF("."=hab!H19,"--",IF(ISBLANK(H19),"//",IF(H19=VALUE(hab!H19),"ok","■")))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hab!B20</f>
        <v>2 GORGEOUS 4U [EMULATE MIX]</v>
      </c>
      <c r="C20" s="1" t="n">
        <v>0.25</v>
      </c>
      <c r="D20" s="1" t="n">
        <v>0.11</v>
      </c>
      <c r="E20" s="1" t="str">
        <f aca="false">IF("."=hab!D20,"--",IF(ISBLANK(C20),"//",IF(C20=VALUE(hab!D20),"ok","■")))</f>
        <v>ok</v>
      </c>
      <c r="F20" s="1" t="str">
        <f aca="false">IF("."=hab!E20,"--",IF(ISBLANK(D20),"//",IF(D20=VALUE(hab!E20),"ok","■")))</f>
        <v>ok</v>
      </c>
      <c r="G20" s="1" t="s">
        <v>81</v>
      </c>
      <c r="H20" s="1" t="s">
        <v>81</v>
      </c>
      <c r="I20" s="1" t="str">
        <f aca="false">IF("."=hab!G20,"--",IF(ISBLANK(G20),"//",IF(G20=VALUE(hab!G20),"ok","■")))</f>
        <v>--</v>
      </c>
      <c r="J20" s="1" t="str">
        <f aca="false">IF("."=hab!H20,"--",IF(ISBLANK(H20),"//",IF(H20=VALUE(hab!H20),"ok","■")))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hab!B21</f>
        <v>2 GORGEOUS 4U</v>
      </c>
      <c r="C21" s="1" t="n">
        <v>1.02</v>
      </c>
      <c r="D21" s="1" t="n">
        <v>0.45</v>
      </c>
      <c r="E21" s="1" t="str">
        <f aca="false">IF("."=hab!D21,"--",IF(ISBLANK(C21),"//",IF(C21=VALUE(hab!D21),"ok","■")))</f>
        <v>ok</v>
      </c>
      <c r="F21" s="1" t="str">
        <f aca="false">IF("."=hab!E21,"--",IF(ISBLANK(D21),"//",IF(D21=VALUE(hab!E21),"ok","■")))</f>
        <v>ok</v>
      </c>
      <c r="G21" s="1" t="s">
        <v>81</v>
      </c>
      <c r="H21" s="1" t="s">
        <v>81</v>
      </c>
      <c r="I21" s="1" t="str">
        <f aca="false">IF("."=hab!G21,"--",IF(ISBLANK(G21),"//",IF(G21=VALUE(hab!G21),"ok","■")))</f>
        <v>--</v>
      </c>
      <c r="J21" s="1" t="str">
        <f aca="false">IF("."=hab!H21,"--",IF(ISBLANK(H21),"//",IF(H21=VALUE(hab!H21),"ok","■")))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hab!B22</f>
        <v>20,NOVEMBER [FINAL EDIT]</v>
      </c>
      <c r="C22" s="1" t="n">
        <v>0.27</v>
      </c>
      <c r="D22" s="1" t="n">
        <v>0.12</v>
      </c>
      <c r="E22" s="1" t="str">
        <f aca="false">IF("."=hab!D22,"--",IF(ISBLANK(C22),"//",IF(C22=VALUE(hab!D22),"ok","■")))</f>
        <v>ok</v>
      </c>
      <c r="F22" s="1" t="str">
        <f aca="false">IF("."=hab!E22,"--",IF(ISBLANK(D22),"//",IF(D22=VALUE(hab!E22),"ok","■")))</f>
        <v>ok</v>
      </c>
      <c r="G22" s="1" t="n">
        <v>0.16</v>
      </c>
      <c r="H22" s="1" t="n">
        <v>0.07</v>
      </c>
      <c r="I22" s="1" t="str">
        <f aca="false">IF("."=hab!G22,"--",IF(ISBLANK(G22),"//",IF(G22=VALUE(hab!G22),"ok","■")))</f>
        <v>ok</v>
      </c>
      <c r="J22" s="1" t="str">
        <f aca="false">IF("."=hab!H22,"--",IF(ISBLANK(H22),"//",IF(H22=VALUE(hab!H22),"ok","■")))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hab!B23</f>
        <v>20,NOVEMBER [SINGLE MIX]</v>
      </c>
      <c r="C23" s="1" t="n">
        <v>0.27</v>
      </c>
      <c r="D23" s="1" t="n">
        <v>0.12</v>
      </c>
      <c r="E23" s="1" t="str">
        <f aca="false">IF("."=hab!D23,"--",IF(ISBLANK(C23),"//",IF(C23=VALUE(hab!D23),"ok","■")))</f>
        <v>ok</v>
      </c>
      <c r="F23" s="1" t="str">
        <f aca="false">IF("."=hab!E23,"--",IF(ISBLANK(D23),"//",IF(D23=VALUE(hab!E23),"ok","■")))</f>
        <v>ok</v>
      </c>
      <c r="G23" s="1" t="s">
        <v>81</v>
      </c>
      <c r="H23" s="1" t="s">
        <v>81</v>
      </c>
      <c r="I23" s="1" t="str">
        <f aca="false">IF("."=hab!G23,"--",IF(ISBLANK(G23),"//",IF(G23=VALUE(hab!G23),"ok","■")))</f>
        <v>--</v>
      </c>
      <c r="J23" s="1" t="str">
        <f aca="false">IF("."=hab!H23,"--",IF(ISBLANK(H23),"//",IF(H23=VALUE(hab!H23),"ok","■")))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hab!B24</f>
        <v>ANALYZE</v>
      </c>
      <c r="C24" s="1" t="n">
        <v>0.28</v>
      </c>
      <c r="D24" s="1" t="n">
        <v>0.12</v>
      </c>
      <c r="E24" s="1" t="str">
        <f aca="false">IF("."=hab!D24,"--",IF(ISBLANK(C24),"//",IF(C24=VALUE(hab!D24),"ok","■")))</f>
        <v>ok</v>
      </c>
      <c r="F24" s="1" t="str">
        <f aca="false">IF("."=hab!E24,"--",IF(ISBLANK(D24),"//",IF(D24=VALUE(hab!E24),"ok","■")))</f>
        <v>ok</v>
      </c>
      <c r="G24" s="1" t="s">
        <v>81</v>
      </c>
      <c r="H24" s="1" t="s">
        <v>81</v>
      </c>
      <c r="I24" s="1" t="str">
        <f aca="false">IF("."=hab!G24,"--",IF(ISBLANK(G24),"//",IF(G24=VALUE(hab!G24),"ok","■")))</f>
        <v>--</v>
      </c>
      <c r="J24" s="1" t="str">
        <f aca="false">IF("."=hab!H24,"--",IF(ISBLANK(H24),"//",IF(H24=VALUE(hab!H24),"ok","■")))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hab!B25</f>
        <v>GREED EATER [DEAL WITH IT MIX]</v>
      </c>
      <c r="C25" s="1" t="n">
        <v>0.29</v>
      </c>
      <c r="D25" s="1" t="n">
        <v>0.13</v>
      </c>
      <c r="E25" s="1" t="str">
        <f aca="false">IF("."=hab!D25,"--",IF(ISBLANK(C25),"//",IF(C25=VALUE(hab!D25),"ok","■")))</f>
        <v>ok</v>
      </c>
      <c r="F25" s="1" t="str">
        <f aca="false">IF("."=hab!E25,"--",IF(ISBLANK(D25),"//",IF(D25=VALUE(hab!E25),"ok","■")))</f>
        <v>ok</v>
      </c>
      <c r="G25" s="1" t="s">
        <v>81</v>
      </c>
      <c r="H25" s="1" t="s">
        <v>81</v>
      </c>
      <c r="I25" s="1" t="str">
        <f aca="false">IF("."=hab!G25,"--",IF(ISBLANK(G25),"//",IF(G25=VALUE(hab!G25),"ok","■")))</f>
        <v>--</v>
      </c>
      <c r="J25" s="1" t="str">
        <f aca="false">IF("."=hab!H25,"--",IF(ISBLANK(H25),"//",IF(H25=VALUE(hab!H25),"ok","■")))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hab!B26</f>
        <v>2 GORGEOUS 4U</v>
      </c>
      <c r="C26" s="1" t="n">
        <v>1.02</v>
      </c>
      <c r="D26" s="1" t="n">
        <v>0.45</v>
      </c>
      <c r="E26" s="1" t="str">
        <f aca="false">IF("."=hab!D26,"--",IF(ISBLANK(C26),"//",IF(C26=VALUE(hab!D26),"ok","■")))</f>
        <v>ok</v>
      </c>
      <c r="F26" s="1" t="str">
        <f aca="false">IF("."=hab!E26,"--",IF(ISBLANK(D26),"//",IF(D26=VALUE(hab!E26),"ok","■")))</f>
        <v>ok</v>
      </c>
      <c r="G26" s="1" t="s">
        <v>81</v>
      </c>
      <c r="H26" s="1" t="s">
        <v>81</v>
      </c>
      <c r="I26" s="1" t="str">
        <f aca="false">IF("."=hab!G26,"--",IF(ISBLANK(G26),"//",IF(G26=VALUE(hab!G26),"ok","■")))</f>
        <v>--</v>
      </c>
      <c r="J26" s="1" t="str">
        <f aca="false">IF("."=hab!H26,"--",IF(ISBLANK(H26),"//",IF(H26=VALUE(hab!H26),"ok","■")))</f>
        <v>--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hab!B27</f>
        <v>OVERDOSER [FLOTAGE MIX]</v>
      </c>
      <c r="C27" s="1" t="n">
        <v>0.29</v>
      </c>
      <c r="D27" s="1" t="n">
        <v>0.13</v>
      </c>
      <c r="E27" s="1" t="str">
        <f aca="false">IF("."=hab!D27,"--",IF(ISBLANK(C27),"//",IF(C27=VALUE(hab!D27),"ok","■")))</f>
        <v>ok</v>
      </c>
      <c r="F27" s="1" t="str">
        <f aca="false">IF("."=hab!E27,"--",IF(ISBLANK(D27),"//",IF(D27=VALUE(hab!E27),"ok","■")))</f>
        <v>ok</v>
      </c>
      <c r="G27" s="1" t="s">
        <v>81</v>
      </c>
      <c r="H27" s="1" t="s">
        <v>81</v>
      </c>
      <c r="I27" s="1" t="str">
        <f aca="false">IF("."=hab!G27,"--",IF(ISBLANK(G27),"//",IF(G27=VALUE(hab!G27),"ok","■")))</f>
        <v>--</v>
      </c>
      <c r="J27" s="1" t="str">
        <f aca="false">IF("."=hab!H27,"--",IF(ISBLANK(H27),"//",IF(H27=VALUE(hab!H27),"ok","■")))</f>
        <v>--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hab!B28</f>
        <v>OVERDOSER [ROMO MIX]</v>
      </c>
      <c r="C28" s="1" t="n">
        <v>0.51</v>
      </c>
      <c r="D28" s="1" t="n">
        <v>0.22</v>
      </c>
      <c r="E28" s="1" t="str">
        <f aca="false">IF("."=hab!D28,"--",IF(ISBLANK(C28),"//",IF(C28=VALUE(hab!D28),"ok","■")))</f>
        <v>ok</v>
      </c>
      <c r="F28" s="1" t="str">
        <f aca="false">IF("."=hab!E28,"--",IF(ISBLANK(D28),"//",IF(D28=VALUE(hab!E28),"ok","■")))</f>
        <v>ok</v>
      </c>
      <c r="G28" s="1" t="s">
        <v>81</v>
      </c>
      <c r="H28" s="1" t="s">
        <v>81</v>
      </c>
      <c r="I28" s="1" t="str">
        <f aca="false">IF("."=hab!G28,"--",IF(ISBLANK(G28),"//",IF(G28=VALUE(hab!G28),"ok","■")))</f>
        <v>--</v>
      </c>
      <c r="J28" s="1" t="str">
        <f aca="false">IF("."=hab!H28,"--",IF(ISBLANK(H28),"//",IF(H28=VALUE(hab!H28),"ok","■")))</f>
        <v>--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hab!B29</f>
        <v>SKA A GO GO [SKA CORE MIX]</v>
      </c>
      <c r="C29" s="1" t="n">
        <v>0.21</v>
      </c>
      <c r="D29" s="1" t="n">
        <v>0.09</v>
      </c>
      <c r="E29" s="1" t="str">
        <f aca="false">IF("."=hab!D29,"--",IF(ISBLANK(C29),"//",IF(C29=VALUE(hab!D29),"ok","■")))</f>
        <v>ok</v>
      </c>
      <c r="F29" s="1" t="str">
        <f aca="false">IF("."=hab!E29,"--",IF(ISBLANK(D29),"//",IF(D29=VALUE(hab!E29),"ok","■")))</f>
        <v>ok</v>
      </c>
      <c r="G29" s="1" t="s">
        <v>81</v>
      </c>
      <c r="H29" s="1" t="s">
        <v>81</v>
      </c>
      <c r="I29" s="1" t="str">
        <f aca="false">IF("."=hab!G29,"--",IF(ISBLANK(G29),"//",IF(G29=VALUE(hab!G29),"ok","■")))</f>
        <v>--</v>
      </c>
      <c r="J29" s="1" t="str">
        <f aca="false">IF("."=hab!H29,"--",IF(ISBLANK(H29),"//",IF(H29=VALUE(hab!H29),"ok","■")))</f>
        <v>--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hab!B30</f>
        <v>SKA A GO GO</v>
      </c>
      <c r="C30" s="1" t="s">
        <v>81</v>
      </c>
      <c r="D30" s="1" t="s">
        <v>81</v>
      </c>
      <c r="E30" s="1" t="str">
        <f aca="false">IF("."=hab!D30,"--",IF(ISBLANK(C30),"//",IF(C30=VALUE(hab!D30),"ok","■")))</f>
        <v>--</v>
      </c>
      <c r="F30" s="1" t="str">
        <f aca="false">IF("."=hab!E30,"--",IF(ISBLANK(D30),"//",IF(D30=VALUE(hab!E30),"ok","■")))</f>
        <v>--</v>
      </c>
      <c r="G30" s="1" t="s">
        <v>81</v>
      </c>
      <c r="H30" s="1" t="s">
        <v>81</v>
      </c>
      <c r="I30" s="1" t="str">
        <f aca="false">IF("."=hab!G30,"--",IF(ISBLANK(G30),"//",IF(G30=VALUE(hab!G30),"ok","■")))</f>
        <v>--</v>
      </c>
      <c r="J30" s="1" t="str">
        <f aca="false">IF("."=hab!H30,"--",IF(ISBLANK(H30),"//",IF(H30=VALUE(hab!H30),"ok","■")))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hab!B31</f>
        <v>ROCK THE BEATZ</v>
      </c>
      <c r="C31" s="1" t="n">
        <v>0.25</v>
      </c>
      <c r="D31" s="1" t="n">
        <v>0.11</v>
      </c>
      <c r="E31" s="1" t="str">
        <f aca="false">IF("."=hab!D31,"--",IF(ISBLANK(C31),"//",IF(C31=VALUE(hab!D31),"ok","■")))</f>
        <v>ok</v>
      </c>
      <c r="F31" s="1" t="str">
        <f aca="false">IF("."=hab!E31,"--",IF(ISBLANK(D31),"//",IF(D31=VALUE(hab!E31),"ok","■")))</f>
        <v>ok</v>
      </c>
      <c r="G31" s="1" t="s">
        <v>81</v>
      </c>
      <c r="H31" s="1" t="s">
        <v>81</v>
      </c>
      <c r="I31" s="1" t="str">
        <f aca="false">IF("."=hab!G31,"--",IF(ISBLANK(G31),"//",IF(G31=VALUE(hab!G31),"ok","■")))</f>
        <v>--</v>
      </c>
      <c r="J31" s="1" t="str">
        <f aca="false">IF("."=hab!H31,"--",IF(ISBLANK(H31),"//",IF(H31=VALUE(hab!H31),"ok","■")))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hab!B32</f>
        <v>DEEP CLEAR EYES [THE BLEEPING UP MIX]</v>
      </c>
      <c r="C32" s="1" t="n">
        <v>0.21</v>
      </c>
      <c r="D32" s="1" t="n">
        <v>0.09</v>
      </c>
      <c r="E32" s="1" t="str">
        <f aca="false">IF("."=hab!D32,"--",IF(ISBLANK(C32),"//",IF(C32=VALUE(hab!D32),"ok","■")))</f>
        <v>ok</v>
      </c>
      <c r="F32" s="1" t="str">
        <f aca="false">IF("."=hab!E32,"--",IF(ISBLANK(D32),"//",IF(D32=VALUE(hab!E32),"ok","■")))</f>
        <v>ok</v>
      </c>
      <c r="G32" s="1" t="n">
        <v>0.19</v>
      </c>
      <c r="H32" s="1" t="n">
        <v>0.08</v>
      </c>
      <c r="I32" s="1" t="str">
        <f aca="false">IF("."=hab!G32,"--",IF(ISBLANK(G32),"//",IF(G32=VALUE(hab!G32),"ok","■")))</f>
        <v>ok</v>
      </c>
      <c r="J32" s="1" t="str">
        <f aca="false">IF("."=hab!H32,"--",IF(ISBLANK(H32),"//",IF(H32=VALUE(hab!H32),"ok","■")))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hab!B33</f>
        <v>DEEP CLEAR EYES</v>
      </c>
      <c r="C33" s="1" t="n">
        <v>0.3</v>
      </c>
      <c r="D33" s="1" t="n">
        <v>0.13</v>
      </c>
      <c r="E33" s="1" t="str">
        <f aca="false">IF("."=hab!D33,"--",IF(ISBLANK(C33),"//",IF(C33=VALUE(hab!D33),"ok","■")))</f>
        <v>ok</v>
      </c>
      <c r="F33" s="1" t="str">
        <f aca="false">IF("."=hab!E33,"--",IF(ISBLANK(D33),"//",IF(D33=VALUE(hab!E33),"ok","■")))</f>
        <v>ok</v>
      </c>
      <c r="G33" s="1" t="s">
        <v>81</v>
      </c>
      <c r="H33" s="1" t="s">
        <v>81</v>
      </c>
      <c r="I33" s="1" t="str">
        <f aca="false">IF("."=hab!G33,"--",IF(ISBLANK(G33),"//",IF(G33=VALUE(hab!G33),"ok","■")))</f>
        <v>--</v>
      </c>
      <c r="J33" s="1" t="str">
        <f aca="false">IF("."=hab!H33,"--",IF(ISBLANK(H33),"//",IF(H33=VALUE(hab!H33),"ok","■")))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hab!B34</f>
        <v>SALAMANDER BEAT CRUSH MIX [CRASH MIX]</v>
      </c>
      <c r="C34" s="1" t="n">
        <v>0.25</v>
      </c>
      <c r="D34" s="1" t="n">
        <v>0.11</v>
      </c>
      <c r="E34" s="1" t="str">
        <f aca="false">IF("."=hab!D34,"--",IF(ISBLANK(C34),"//",IF(C34=VALUE(hab!D34),"ok","■")))</f>
        <v>ok</v>
      </c>
      <c r="F34" s="1" t="str">
        <f aca="false">IF("."=hab!E34,"--",IF(ISBLANK(D34),"//",IF(D34=VALUE(hab!E34),"ok","■")))</f>
        <v>ok</v>
      </c>
      <c r="G34" s="1" t="s">
        <v>81</v>
      </c>
      <c r="H34" s="1" t="s">
        <v>81</v>
      </c>
      <c r="I34" s="1" t="str">
        <f aca="false">IF("."=hab!G34,"--",IF(ISBLANK(G34),"//",IF(G34=VALUE(hab!G34),"ok","■")))</f>
        <v>--</v>
      </c>
      <c r="J34" s="1" t="str">
        <f aca="false">IF("."=hab!H34,"--",IF(ISBLANK(H34),"//",IF(H34=VALUE(hab!H34),"ok","■")))</f>
        <v>--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hab!B35</f>
        <v>SALAMANDER BEAT CRUSH MIX</v>
      </c>
      <c r="C35" s="1" t="n">
        <v>0.49</v>
      </c>
      <c r="D35" s="1" t="n">
        <v>0.21</v>
      </c>
      <c r="E35" s="1" t="str">
        <f aca="false">IF("."=hab!D35,"--",IF(ISBLANK(C35),"//",IF(C35=VALUE(hab!D35),"ok","■")))</f>
        <v>ok</v>
      </c>
      <c r="F35" s="1" t="str">
        <f aca="false">IF("."=hab!E35,"--",IF(ISBLANK(D35),"//",IF(D35=VALUE(hab!E35),"ok","■")))</f>
        <v>ok</v>
      </c>
      <c r="G35" s="1" t="s">
        <v>81</v>
      </c>
      <c r="H35" s="1" t="s">
        <v>81</v>
      </c>
      <c r="I35" s="1" t="str">
        <f aca="false">IF("."=hab!G35,"--",IF(ISBLANK(G35),"//",IF(G35=VALUE(hab!G35),"ok","■")))</f>
        <v>--</v>
      </c>
      <c r="J35" s="1" t="str">
        <f aca="false">IF("."=hab!H35,"--",IF(ISBLANK(H35),"//",IF(H35=VALUE(hab!H35),"ok","■")))</f>
        <v>--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hab!B36</f>
        <v>E-MOTION [ROMANTIC STYLE]</v>
      </c>
      <c r="C36" s="1" t="n">
        <v>0.31</v>
      </c>
      <c r="D36" s="1" t="n">
        <v>0.14</v>
      </c>
      <c r="E36" s="1" t="str">
        <f aca="false">IF("."=hab!D36,"--",IF(ISBLANK(C36),"//",IF(C36=VALUE(hab!D36),"ok","■")))</f>
        <v>ok</v>
      </c>
      <c r="F36" s="1" t="str">
        <f aca="false">IF("."=hab!E36,"--",IF(ISBLANK(D36),"//",IF(D36=VALUE(hab!E36),"ok","■")))</f>
        <v>ok</v>
      </c>
      <c r="G36" s="1" t="s">
        <v>81</v>
      </c>
      <c r="H36" s="1" t="s">
        <v>81</v>
      </c>
      <c r="I36" s="1" t="str">
        <f aca="false">IF("."=hab!G36,"--",IF(ISBLANK(G36),"//",IF(G36=VALUE(hab!G36),"ok","■")))</f>
        <v>--</v>
      </c>
      <c r="J36" s="1" t="str">
        <f aca="false">IF("."=hab!H36,"--",IF(ISBLANK(H36),"//",IF(H36=VALUE(hab!H36),"ok","■")))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hab!B37</f>
        <v>E-MOTION [2ND MIX]</v>
      </c>
      <c r="C37" s="1" t="n">
        <v>0.56</v>
      </c>
      <c r="D37" s="1" t="n">
        <v>0.25</v>
      </c>
      <c r="E37" s="1" t="str">
        <f aca="false">IF("."=hab!D37,"--",IF(ISBLANK(C37),"//",IF(C37=VALUE(hab!D37),"ok","■")))</f>
        <v>ok</v>
      </c>
      <c r="F37" s="1" t="str">
        <f aca="false">IF("."=hab!E37,"--",IF(ISBLANK(D37),"//",IF(D37=VALUE(hab!E37),"ok","■")))</f>
        <v>ok</v>
      </c>
      <c r="G37" s="1" t="s">
        <v>81</v>
      </c>
      <c r="H37" s="1" t="s">
        <v>81</v>
      </c>
      <c r="I37" s="1" t="str">
        <f aca="false">IF("."=hab!G37,"--",IF(ISBLANK(G37),"//",IF(G37=VALUE(hab!G37),"ok","■")))</f>
        <v>--</v>
      </c>
      <c r="J37" s="1" t="str">
        <f aca="false">IF("."=hab!H37,"--",IF(ISBLANK(H37),"//",IF(H37=VALUE(hab!H37),"ok","■")))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hab!B38</f>
        <v>ACROSS THE BOARDERS</v>
      </c>
      <c r="C38" s="1" t="n">
        <v>0.24</v>
      </c>
      <c r="D38" s="1" t="n">
        <v>0.1</v>
      </c>
      <c r="E38" s="1" t="str">
        <f aca="false">IF("."=hab!D38,"--",IF(ISBLANK(C38),"//",IF(C38=VALUE(hab!D38),"ok","■")))</f>
        <v>ok</v>
      </c>
      <c r="F38" s="1" t="str">
        <f aca="false">IF("."=hab!E38,"--",IF(ISBLANK(D38),"//",IF(D38=VALUE(hab!E38),"ok","■")))</f>
        <v>ok</v>
      </c>
      <c r="G38" s="1" t="s">
        <v>81</v>
      </c>
      <c r="H38" s="1" t="s">
        <v>81</v>
      </c>
      <c r="I38" s="1" t="str">
        <f aca="false">IF("."=hab!G38,"--",IF(ISBLANK(G38),"//",IF(G38=VALUE(hab!G38),"ok","■")))</f>
        <v>--</v>
      </c>
      <c r="J38" s="1" t="str">
        <f aca="false">IF("."=hab!H38,"--",IF(ISBLANK(H38),"//",IF(H38=VALUE(hab!H38),"ok","■")))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hab!B39</f>
        <v>IT'S SO GOOD</v>
      </c>
      <c r="C39" s="1" t="n">
        <v>0.27</v>
      </c>
      <c r="D39" s="1" t="n">
        <v>0.12</v>
      </c>
      <c r="E39" s="1" t="str">
        <f aca="false">IF("."=hab!D39,"--",IF(ISBLANK(C39),"//",IF(C39=VALUE(hab!D39),"ok","■")))</f>
        <v>ok</v>
      </c>
      <c r="F39" s="1" t="str">
        <f aca="false">IF("."=hab!E39,"--",IF(ISBLANK(D39),"//",IF(D39=VALUE(hab!E39),"ok","■")))</f>
        <v>ok</v>
      </c>
      <c r="G39" s="1" t="s">
        <v>81</v>
      </c>
      <c r="H39" s="1" t="s">
        <v>81</v>
      </c>
      <c r="I39" s="1" t="str">
        <f aca="false">IF("."=hab!G39,"--",IF(ISBLANK(G39),"//",IF(G39=VALUE(hab!G39),"ok","■")))</f>
        <v>--</v>
      </c>
      <c r="J39" s="1" t="str">
        <f aca="false">IF("."=hab!H39,"--",IF(ISBLANK(H39),"//",IF(H39=VALUE(hab!H39),"ok","■")))</f>
        <v>--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hab!B40</f>
        <v>ALIENHEAD</v>
      </c>
      <c r="C40" s="1" t="n">
        <v>0.23</v>
      </c>
      <c r="D40" s="1" t="n">
        <v>0.1</v>
      </c>
      <c r="E40" s="1" t="str">
        <f aca="false">IF("."=hab!D40,"--",IF(ISBLANK(C40),"//",IF(C40=VALUE(hab!D40),"ok","■")))</f>
        <v>ok</v>
      </c>
      <c r="F40" s="1" t="str">
        <f aca="false">IF("."=hab!E40,"--",IF(ISBLANK(D40),"//",IF(D40=VALUE(hab!E40),"ok","■")))</f>
        <v>ok</v>
      </c>
      <c r="G40" s="1" t="s">
        <v>81</v>
      </c>
      <c r="H40" s="1" t="s">
        <v>81</v>
      </c>
      <c r="I40" s="1" t="str">
        <f aca="false">IF("."=hab!G40,"--",IF(ISBLANK(G40),"//",IF(G40=VALUE(hab!G40),"ok","■")))</f>
        <v>--</v>
      </c>
      <c r="J40" s="1" t="str">
        <f aca="false">IF("."=hab!H40,"--",IF(ISBLANK(H40),"//",IF(H40=VALUE(hab!H40),"ok","■")))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hab!B41</f>
        <v>SOMETHING SPECIAL</v>
      </c>
      <c r="C41" s="1" t="n">
        <v>0.19</v>
      </c>
      <c r="D41" s="1" t="n">
        <v>0.08</v>
      </c>
      <c r="E41" s="1" t="str">
        <f aca="false">IF("."=hab!D41,"--",IF(ISBLANK(C41),"//",IF(C41=VALUE(hab!D41),"ok","■")))</f>
        <v>ok</v>
      </c>
      <c r="F41" s="1" t="str">
        <f aca="false">IF("."=hab!E41,"--",IF(ISBLANK(D41),"//",IF(D41=VALUE(hab!E41),"ok","■")))</f>
        <v>ok</v>
      </c>
      <c r="G41" s="1" t="n">
        <v>0.14</v>
      </c>
      <c r="H41" s="1" t="n">
        <v>0.06</v>
      </c>
      <c r="I41" s="1" t="str">
        <f aca="false">IF("."=hab!G41,"--",IF(ISBLANK(G41),"//",IF(G41=VALUE(hab!G41),"ok","■")))</f>
        <v>ok</v>
      </c>
      <c r="J41" s="1" t="str">
        <f aca="false">IF("."=hab!H41,"--",IF(ISBLANK(H41),"//",IF(H41=VALUE(hab!H41),"ok","■")))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hab!B42</f>
        <v>BEGINNING OF LIFE [THE GROUND PULSE MIX]</v>
      </c>
      <c r="C42" s="1" t="n">
        <v>0.2</v>
      </c>
      <c r="D42" s="1" t="n">
        <v>0.09</v>
      </c>
      <c r="E42" s="1" t="str">
        <f aca="false">IF("."=hab!D42,"--",IF(ISBLANK(C42),"//",IF(C42=VALUE(hab!D42),"ok","■")))</f>
        <v>ok</v>
      </c>
      <c r="F42" s="1" t="str">
        <f aca="false">IF("."=hab!E42,"--",IF(ISBLANK(D42),"//",IF(D42=VALUE(hab!E42),"ok","■")))</f>
        <v>ok</v>
      </c>
      <c r="G42" s="1" t="n">
        <v>0.15</v>
      </c>
      <c r="H42" s="1" t="n">
        <v>0.06</v>
      </c>
      <c r="I42" s="1" t="str">
        <f aca="false">IF("."=hab!G42,"--",IF(ISBLANK(G42),"//",IF(G42=VALUE(hab!G42),"ok","■")))</f>
        <v>ok</v>
      </c>
      <c r="J42" s="1" t="str">
        <f aca="false">IF("."=hab!H42,"--",IF(ISBLANK(H42),"//",IF(H42=VALUE(hab!H42),"ok","■")))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hab!B43</f>
        <v>BEGINNING OF LIFE</v>
      </c>
      <c r="C43" s="1" t="n">
        <v>1.05</v>
      </c>
      <c r="D43" s="1" t="n">
        <v>0.46</v>
      </c>
      <c r="E43" s="1" t="str">
        <f aca="false">IF("."=hab!D43,"--",IF(ISBLANK(C43),"//",IF(C43=VALUE(hab!D43),"ok","■")))</f>
        <v>ok</v>
      </c>
      <c r="F43" s="1" t="str">
        <f aca="false">IF("."=hab!E43,"--",IF(ISBLANK(D43),"//",IF(D43=VALUE(hab!E43),"ok","■")))</f>
        <v>ok</v>
      </c>
      <c r="G43" s="1" t="s">
        <v>81</v>
      </c>
      <c r="H43" s="1" t="s">
        <v>81</v>
      </c>
      <c r="I43" s="1" t="str">
        <f aca="false">IF("."=hab!G43,"--",IF(ISBLANK(G43),"//",IF(G43=VALUE(hab!G43),"ok","■")))</f>
        <v>--</v>
      </c>
      <c r="J43" s="1" t="str">
        <f aca="false">IF("."=hab!H43,"--",IF(ISBLANK(H43),"//",IF(H43=VALUE(hab!H43),"ok","■")))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hab!B44</f>
        <v>ACID BOMB [LATINIZE MIX]</v>
      </c>
      <c r="C44" s="1" t="s">
        <v>81</v>
      </c>
      <c r="D44" s="1" t="s">
        <v>81</v>
      </c>
      <c r="E44" s="1" t="str">
        <f aca="false">IF("."=hab!D44,"--",IF(ISBLANK(C44),"//",IF(C44=VALUE(hab!D44),"ok","■")))</f>
        <v>--</v>
      </c>
      <c r="F44" s="1" t="str">
        <f aca="false">IF("."=hab!E44,"--",IF(ISBLANK(D44),"//",IF(D44=VALUE(hab!E44),"ok","■")))</f>
        <v>--</v>
      </c>
      <c r="G44" s="1" t="n">
        <v>0.14</v>
      </c>
      <c r="H44" s="1" t="n">
        <v>0.06</v>
      </c>
      <c r="I44" s="1" t="str">
        <f aca="false">IF("."=hab!G44,"--",IF(ISBLANK(G44),"//",IF(G44=VALUE(hab!G44),"ok","■")))</f>
        <v>ok</v>
      </c>
      <c r="J44" s="1" t="str">
        <f aca="false">IF("."=hab!H44,"--",IF(ISBLANK(H44),"//",IF(H44=VALUE(hab!H44),"ok","■")))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hab!B45</f>
        <v>ACID BOMB</v>
      </c>
      <c r="C45" s="1" t="n">
        <v>0.25</v>
      </c>
      <c r="D45" s="1" t="n">
        <v>0.11</v>
      </c>
      <c r="E45" s="1" t="str">
        <f aca="false">IF("."=hab!D45,"--",IF(ISBLANK(C45),"//",IF(C45=VALUE(hab!D45),"ok","■")))</f>
        <v>ok</v>
      </c>
      <c r="F45" s="1" t="str">
        <f aca="false">IF("."=hab!E45,"--",IF(ISBLANK(D45),"//",IF(D45=VALUE(hab!E45),"ok","■")))</f>
        <v>ok</v>
      </c>
      <c r="G45" s="1" t="s">
        <v>81</v>
      </c>
      <c r="H45" s="1" t="s">
        <v>81</v>
      </c>
      <c r="I45" s="1" t="str">
        <f aca="false">IF("."=hab!G45,"--",IF(ISBLANK(G45),"//",IF(G45=VALUE(hab!G45),"ok","■")))</f>
        <v>--</v>
      </c>
      <c r="J45" s="1" t="str">
        <f aca="false">IF("."=hab!H45,"--",IF(ISBLANK(H45),"//",IF(H45=VALUE(hab!H45),"ok","■")))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hab!B46</f>
        <v>GUILTY</v>
      </c>
      <c r="C46" s="1" t="n">
        <v>0.16</v>
      </c>
      <c r="D46" s="1" t="n">
        <v>0.07</v>
      </c>
      <c r="E46" s="1" t="str">
        <f aca="false">IF("."=hab!D46,"--",IF(ISBLANK(C46),"//",IF(C46=VALUE(hab!D46),"ok","■")))</f>
        <v>ok</v>
      </c>
      <c r="F46" s="1" t="str">
        <f aca="false">IF("."=hab!E46,"--",IF(ISBLANK(D46),"//",IF(D46=VALUE(hab!E46),"ok","■")))</f>
        <v>ok</v>
      </c>
      <c r="G46" s="1" t="s">
        <v>81</v>
      </c>
      <c r="H46" s="1" t="s">
        <v>81</v>
      </c>
      <c r="I46" s="1" t="str">
        <f aca="false">IF("."=hab!G46,"--",IF(ISBLANK(G46),"//",IF(G46=VALUE(hab!G46),"ok","■")))</f>
        <v>--</v>
      </c>
      <c r="J46" s="1" t="str">
        <f aca="false">IF("."=hab!H46,"--",IF(ISBLANK(H46),"//",IF(H46=VALUE(hab!H46),"ok","■")))</f>
        <v>--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hab!B47</f>
        <v>DJ-BATTLE [JODLER MIX]</v>
      </c>
      <c r="C47" s="1" t="n">
        <v>0.4</v>
      </c>
      <c r="D47" s="1" t="n">
        <v>0.17</v>
      </c>
      <c r="E47" s="1" t="str">
        <f aca="false">IF("."=hab!D47,"--",IF(ISBLANK(C47),"//",IF(C47=VALUE(hab!D47),"ok","■")))</f>
        <v>ok</v>
      </c>
      <c r="F47" s="1" t="str">
        <f aca="false">IF("."=hab!E47,"--",IF(ISBLANK(D47),"//",IF(D47=VALUE(hab!E47),"ok","■")))</f>
        <v>ok</v>
      </c>
      <c r="G47" s="1" t="s">
        <v>81</v>
      </c>
      <c r="H47" s="1" t="s">
        <v>81</v>
      </c>
      <c r="I47" s="1" t="str">
        <f aca="false">IF("."=hab!G47,"--",IF(ISBLANK(G47),"//",IF(G47=VALUE(hab!G47),"ok","■")))</f>
        <v>--</v>
      </c>
      <c r="J47" s="1" t="str">
        <f aca="false">IF("."=hab!H47,"--",IF(ISBLANK(H47),"//",IF(H47=VALUE(hab!H47),"ok","■")))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421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2025-04-16T14:05:10Z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