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mo" sheetId="1" state="visible" r:id="rId3"/>
    <sheet name="nt" sheetId="2" state="visible" r:id="rId4"/>
    <sheet name="no1" sheetId="3" state="visible" r:id="rId5"/>
    <sheet name="ma1" sheetId="4" state="visible" r:id="rId6"/>
    <sheet name="nod" sheetId="5" state="visible" r:id="rId7"/>
    <sheet name="mad" sheetId="6" state="visible" r:id="rId8"/>
    <sheet name="no2" sheetId="7" state="visible" r:id="rId9"/>
    <sheet name="ma2" sheetId="8" state="visible" r:id="rId10"/>
    <sheet name="nob" sheetId="9" state="visible" r:id="rId11"/>
    <sheet name="mab" sheetId="10" state="visible" r:id="rId12"/>
    <sheet name="no1Z" sheetId="11" state="visible" r:id="rId13"/>
    <sheet name="ma1Z" sheetId="12" state="visible" r:id="rId14"/>
    <sheet name="nodZ" sheetId="13" state="visible" r:id="rId15"/>
    <sheet name="madZ" sheetId="14" state="visible" r:id="rId16"/>
    <sheet name="no2Z" sheetId="15" state="visible" r:id="rId17"/>
    <sheet name="ma2Z" sheetId="16" state="visible" r:id="rId18"/>
    <sheet name="nobZ" sheetId="17" state="visible" r:id="rId19"/>
    <sheet name="mabZ" sheetId="18" state="visible" r:id="rId20"/>
  </sheets>
  <definedNames>
    <definedName function="false" hidden="true" localSheetId="1" name="_xlnm._FilterDatabase" vbProcedure="false">nt!$B$8:$O$114</definedName>
    <definedName function="false" hidden="false" name="imMBD" vbProcedure="false">"-2.00"</definedName>
    <definedName function="false" hidden="false" name="imMGD" vbProcedure="false">56</definedName>
    <definedName function="false" hidden="false" name="imMGR" vbProcedure="false">121.33</definedName>
    <definedName function="false" hidden="false" name="imMPR" vbProcedure="false">"-4.00"</definedName>
    <definedName function="false" hidden="false" name="imNBD" vbProcedure="false">"-1.75"</definedName>
    <definedName function="false" hidden="false" name="imNGD" vbProcedure="false">56</definedName>
    <definedName function="false" hidden="false" name="imNGR" vbProcedure="false">121.33</definedName>
    <definedName function="false" hidden="false" name="imNPR" vbProcedure="false">"-3.50"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<sst xmlns="http://schemas.openxmlformats.org/spreadsheetml/2006/main" count="758" uniqueCount="133">
  <si>
    <t xml:space="preserve">■比較的に新しい関数を使用</t>
  </si>
  <si>
    <t xml:space="preserve">Microsoft Excel</t>
  </si>
  <si>
    <t xml:space="preserve">Libre Calc</t>
  </si>
  <si>
    <t xml:space="preserve">LET関数</t>
  </si>
  <si>
    <t xml:space="preserve">ver 2021</t>
  </si>
  <si>
    <t xml:space="preserve">Ver 24.8</t>
  </si>
  <si>
    <t xml:space="preserve">■「名前を付ける」機能で定義したものリスト</t>
  </si>
  <si>
    <t xml:space="preserve">名前</t>
  </si>
  <si>
    <t xml:space="preserve">実際に=を付けて使用</t>
  </si>
  <si>
    <t xml:space="preserve">imNGR</t>
  </si>
  <si>
    <t xml:space="preserve">normalのgreatの計算に使う定数</t>
  </si>
  <si>
    <t xml:space="preserve">imNGD</t>
  </si>
  <si>
    <t xml:space="preserve">normalのgoodの計算に使う定数</t>
  </si>
  <si>
    <t xml:space="preserve">imNBD</t>
  </si>
  <si>
    <t xml:space="preserve">normalのbadの定数(文字列型)</t>
  </si>
  <si>
    <t xml:space="preserve">imNPR</t>
  </si>
  <si>
    <t xml:space="preserve">normalのpoorの定数(文字列型)</t>
  </si>
  <si>
    <t xml:space="preserve">imMGR</t>
  </si>
  <si>
    <t xml:space="preserve">maniacのgreatの計算に使う定数</t>
  </si>
  <si>
    <t xml:space="preserve">imMGD</t>
  </si>
  <si>
    <t xml:space="preserve">maniacのgoodの計算に使う定数</t>
  </si>
  <si>
    <t xml:space="preserve">imMBD</t>
  </si>
  <si>
    <t xml:space="preserve">maniacのbadの定数(文字列型)</t>
  </si>
  <si>
    <t xml:space="preserve">imMPR</t>
  </si>
  <si>
    <t xml:space="preserve">maniacのpoorの定数(文字列型)</t>
  </si>
  <si>
    <t xml:space="preserve">txCR</t>
  </si>
  <si>
    <t xml:space="preserve">改行文字(0x0a,0x0d)</t>
  </si>
  <si>
    <t xml:space="preserve">■シート</t>
  </si>
  <si>
    <t xml:space="preserve">memo</t>
  </si>
  <si>
    <t xml:space="preserve">これ</t>
  </si>
  <si>
    <t xml:space="preserve">nt</t>
  </si>
  <si>
    <t xml:space="preserve">ノート数</t>
  </si>
  <si>
    <t xml:space="preserve">no1</t>
  </si>
  <si>
    <t xml:space="preserve">計算によるnormalのシングルの増減</t>
  </si>
  <si>
    <t xml:space="preserve">ma1</t>
  </si>
  <si>
    <t xml:space="preserve">計算によるmaniacのシングルの増減</t>
  </si>
  <si>
    <t xml:space="preserve">nod</t>
  </si>
  <si>
    <t xml:space="preserve">計算によるnormalの1Pダブルの増減</t>
  </si>
  <si>
    <t xml:space="preserve">mad</t>
  </si>
  <si>
    <t xml:space="preserve">計算によるmaniacの1Pダブルの増減</t>
  </si>
  <si>
    <t xml:space="preserve">no2</t>
  </si>
  <si>
    <t xml:space="preserve">計算によるnormalの2Pダブルの増減</t>
  </si>
  <si>
    <t xml:space="preserve">ma2</t>
  </si>
  <si>
    <t xml:space="preserve">計算によるmaniacの2Pダブルの増減</t>
  </si>
  <si>
    <t xml:space="preserve">nob</t>
  </si>
  <si>
    <t xml:space="preserve">計算によるnormalのダブルバトルの増減</t>
  </si>
  <si>
    <t xml:space="preserve">mab</t>
  </si>
  <si>
    <t xml:space="preserve">計算によるmaniacのダブルバトルの増減</t>
  </si>
  <si>
    <t xml:space="preserve">no1Z</t>
  </si>
  <si>
    <t xml:space="preserve">実測によるnormalのシングルの増減</t>
  </si>
  <si>
    <t xml:space="preserve">ma1Z</t>
  </si>
  <si>
    <t xml:space="preserve">実測によるmaniacのシングルの増減</t>
  </si>
  <si>
    <t xml:space="preserve">nodZ</t>
  </si>
  <si>
    <t xml:space="preserve">実測によるnormalの1Pダブルの増減</t>
  </si>
  <si>
    <t xml:space="preserve">madZ</t>
  </si>
  <si>
    <t xml:space="preserve">実測によるmaniacの1Pダブルの増減</t>
  </si>
  <si>
    <t xml:space="preserve">no2Z</t>
  </si>
  <si>
    <t xml:space="preserve">実測によるnormalの2Pダブルの増減</t>
  </si>
  <si>
    <t xml:space="preserve">ma2Z</t>
  </si>
  <si>
    <t xml:space="preserve">実測によるmaniacの2Pダブルの増減</t>
  </si>
  <si>
    <t xml:space="preserve">nobZ</t>
  </si>
  <si>
    <t xml:space="preserve">実測によるnormalのダブルバトルの増減</t>
  </si>
  <si>
    <t xml:space="preserve">mabZ</t>
  </si>
  <si>
    <t xml:space="preserve">実測によるmaniacのダブルバトルの増減</t>
  </si>
  <si>
    <t xml:space="preserve">beatmania featuring ClubMIX</t>
  </si>
  <si>
    <t xml:space="preserve">total notes</t>
  </si>
  <si>
    <t xml:space="preserve">normal</t>
  </si>
  <si>
    <t xml:space="preserve">standard</t>
  </si>
  <si>
    <t xml:space="preserve">another</t>
  </si>
  <si>
    <t xml:space="preserve">can</t>
  </si>
  <si>
    <t xml:space="preserve">#</t>
  </si>
  <si>
    <t xml:space="preserve">1p</t>
  </si>
  <si>
    <t xml:space="preserve">2p(l)</t>
  </si>
  <si>
    <t xml:space="preserve">2p(r)</t>
  </si>
  <si>
    <t xml:space="preserve">not</t>
  </si>
  <si>
    <t xml:space="preserve">song(single)</t>
  </si>
  <si>
    <t xml:space="preserve">notes</t>
  </si>
  <si>
    <t xml:space="preserve">BP(s)</t>
  </si>
  <si>
    <t xml:space="preserve">BP(a)</t>
  </si>
  <si>
    <t xml:space="preserve">song(double)</t>
  </si>
  <si>
    <t xml:space="preserve">TOKIO</t>
  </si>
  <si>
    <t xml:space="preserve">.</t>
  </si>
  <si>
    <t xml:space="preserve">COMMITTED [FEAT.PHIFE]</t>
  </si>
  <si>
    <t xml:space="preserve">MASK</t>
  </si>
  <si>
    <t xml:space="preserve">SNATCHER [DUAL VACUUM MIX]</t>
  </si>
  <si>
    <t xml:space="preserve">TOKYO EUROPEAN ESPRESSO</t>
  </si>
  <si>
    <t xml:space="preserve">no</t>
  </si>
  <si>
    <t xml:space="preserve">VIVA2000 [-27MIX]</t>
  </si>
  <si>
    <t xml:space="preserve">DON'T STOP THE MUSIC</t>
  </si>
  <si>
    <t xml:space="preserve">SUPER DYNAMITE SOUL</t>
  </si>
  <si>
    <t xml:space="preserve">WALKIN'IN THE SUN</t>
  </si>
  <si>
    <t xml:space="preserve">TRIBE SONIC</t>
  </si>
  <si>
    <t xml:space="preserve">WHACHINGOUT</t>
  </si>
  <si>
    <t xml:space="preserve">BANG BANG BANG</t>
  </si>
  <si>
    <t xml:space="preserve">KOI NO BOOGIE-WOOGIE TRAIN</t>
  </si>
  <si>
    <t xml:space="preserve">FALLING</t>
  </si>
  <si>
    <t xml:space="preserve">DISCO DANCING</t>
  </si>
  <si>
    <t xml:space="preserve">MOMENT</t>
  </si>
  <si>
    <t xml:space="preserve">TETRAQ</t>
  </si>
  <si>
    <t xml:space="preserve">TURNING THE MOTOR OVER</t>
  </si>
  <si>
    <t xml:space="preserve">ZANZIBAR</t>
  </si>
  <si>
    <t xml:space="preserve">THE THEME OF FURUHATA NINZABURO</t>
  </si>
  <si>
    <t xml:space="preserve">DA MUZIK</t>
  </si>
  <si>
    <t xml:space="preserve">DOLLY CATCHER</t>
  </si>
  <si>
    <t xml:space="preserve">GAME</t>
  </si>
  <si>
    <t xml:space="preserve">321 STARS</t>
  </si>
  <si>
    <t xml:space="preserve">NOFIA</t>
  </si>
  <si>
    <t xml:space="preserve">RELEASE YOUR MIND</t>
  </si>
  <si>
    <t xml:space="preserve">SPARKER</t>
  </si>
  <si>
    <t xml:space="preserve">THE FALL</t>
  </si>
  <si>
    <t xml:space="preserve">TAIYO NI HOERO [SHOUGEKI]</t>
  </si>
  <si>
    <t xml:space="preserve">VENUS ON YOUR SMILE</t>
  </si>
  <si>
    <t xml:space="preserve">SWEET BREEZE</t>
  </si>
  <si>
    <t xml:space="preserve">1p normal</t>
  </si>
  <si>
    <t xml:space="preserve">計算</t>
  </si>
  <si>
    <t xml:space="preserve">“nt”</t>
  </si>
  <si>
    <t xml:space="preserve">great</t>
  </si>
  <si>
    <t xml:space="preserve">good</t>
  </si>
  <si>
    <t xml:space="preserve">bad</t>
  </si>
  <si>
    <t xml:space="preserve">poor</t>
  </si>
  <si>
    <t xml:space="preserve">1p maniac</t>
  </si>
  <si>
    <t xml:space="preserve">dp normal</t>
  </si>
  <si>
    <t xml:space="preserve">tmp</t>
  </si>
  <si>
    <t xml:space="preserve">dp maniac</t>
  </si>
  <si>
    <t xml:space="preserve">2p normal</t>
  </si>
  <si>
    <t xml:space="preserve">2p maniac</t>
  </si>
  <si>
    <t xml:space="preserve">dbp normal</t>
  </si>
  <si>
    <t xml:space="preserve">dbp maniac</t>
  </si>
  <si>
    <t xml:space="preserve">合格(ok)</t>
  </si>
  <si>
    <t xml:space="preserve">未入力(//)</t>
  </si>
  <si>
    <t xml:space="preserve">実測</t>
  </si>
  <si>
    <t xml:space="preserve">不要(--)</t>
  </si>
  <si>
    <t xml:space="preserve">不合格(■)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</si>
</sst>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1048576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A37" activeCellId="0" sqref="A3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B3" s="1" t="s">
        <v>1</v>
      </c>
      <c r="C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  <c r="C4" s="1" t="s">
        <v>5</v>
      </c>
    </row>
    <row r="6" customFormat="false" ht="13.8" hidden="false" customHeight="false" outlineLevel="0" collapsed="false">
      <c r="A6" s="1" t="s">
        <v>6</v>
      </c>
    </row>
    <row r="7" customFormat="false" ht="14" hidden="false" customHeight="false" outlineLevel="0" collapsed="false">
      <c r="A7" s="1" t="s">
        <v>7</v>
      </c>
      <c r="B7" s="1" t="s">
        <v>8</v>
      </c>
    </row>
    <row r="8" customFormat="false" ht="14" hidden="false" customHeight="false" outlineLevel="0" collapsed="false">
      <c r="A8" s="1" t="s">
        <v>9</v>
      </c>
      <c r="B8" s="1" t="n">
        <f aca="false">imNGR</f>
        <v>121.33</v>
      </c>
      <c r="C8" s="1" t="s">
        <v>10</v>
      </c>
    </row>
    <row r="9" customFormat="false" ht="14" hidden="false" customHeight="false" outlineLevel="0" collapsed="false">
      <c r="A9" s="1" t="s">
        <v>11</v>
      </c>
      <c r="B9" s="1" t="n">
        <f aca="false">imNGD</f>
        <v>56</v>
      </c>
      <c r="C9" s="1" t="s">
        <v>12</v>
      </c>
    </row>
    <row r="10" customFormat="false" ht="14" hidden="false" customHeight="false" outlineLevel="0" collapsed="false">
      <c r="A10" s="1" t="s">
        <v>13</v>
      </c>
      <c r="B10" s="1" t="str">
        <f aca="false">imNBD</f>
        <v>-1.75</v>
      </c>
      <c r="C10" s="1" t="s">
        <v>14</v>
      </c>
    </row>
    <row r="11" customFormat="false" ht="14" hidden="false" customHeight="false" outlineLevel="0" collapsed="false">
      <c r="A11" s="1" t="s">
        <v>15</v>
      </c>
      <c r="B11" s="1" t="str">
        <f aca="false">imNPR</f>
        <v>-3.50</v>
      </c>
      <c r="C11" s="1" t="s">
        <v>16</v>
      </c>
    </row>
    <row r="12" customFormat="false" ht="14" hidden="false" customHeight="false" outlineLevel="0" collapsed="false">
      <c r="A12" s="1" t="s">
        <v>17</v>
      </c>
      <c r="B12" s="1" t="n">
        <f aca="false">imMGR</f>
        <v>121.33</v>
      </c>
      <c r="C12" s="1" t="s">
        <v>18</v>
      </c>
    </row>
    <row r="13" customFormat="false" ht="14" hidden="false" customHeight="false" outlineLevel="0" collapsed="false">
      <c r="A13" s="1" t="s">
        <v>19</v>
      </c>
      <c r="B13" s="1" t="n">
        <f aca="false">imMGD</f>
        <v>56</v>
      </c>
      <c r="C13" s="1" t="s">
        <v>20</v>
      </c>
    </row>
    <row r="14" customFormat="false" ht="14" hidden="false" customHeight="false" outlineLevel="0" collapsed="false">
      <c r="A14" s="1" t="s">
        <v>21</v>
      </c>
      <c r="B14" s="1" t="str">
        <f aca="false">imMBD</f>
        <v>-2.00</v>
      </c>
      <c r="C14" s="1" t="s">
        <v>22</v>
      </c>
    </row>
    <row r="15" customFormat="false" ht="14" hidden="false" customHeight="false" outlineLevel="0" collapsed="false">
      <c r="A15" s="1" t="s">
        <v>23</v>
      </c>
      <c r="B15" s="1" t="str">
        <f aca="false">imMPR</f>
        <v>-4.00</v>
      </c>
      <c r="C15" s="1" t="s">
        <v>24</v>
      </c>
    </row>
    <row r="16" customFormat="false" ht="26" hidden="false" customHeight="false" outlineLevel="0" collapsed="false">
      <c r="A16" s="1" t="s">
        <v>25</v>
      </c>
      <c r="B16" s="2" t="str">
        <f aca="false">txCR</f>
        <v>
</v>
      </c>
      <c r="C16" s="1" t="s">
        <v>26</v>
      </c>
    </row>
    <row r="18" customFormat="false" ht="13.8" hidden="false" customHeight="false" outlineLevel="0" collapsed="false">
      <c r="A18" s="1" t="s">
        <v>27</v>
      </c>
    </row>
    <row r="19" customFormat="false" ht="13.8" hidden="false" customHeight="false" outlineLevel="0" collapsed="false">
      <c r="A19" s="1" t="s">
        <v>28</v>
      </c>
      <c r="B19" s="1" t="s">
        <v>29</v>
      </c>
    </row>
    <row r="20" customFormat="false" ht="13.8" hidden="false" customHeight="false" outlineLevel="0" collapsed="false">
      <c r="A20" s="1" t="s">
        <v>30</v>
      </c>
      <c r="B20" s="1" t="s">
        <v>31</v>
      </c>
    </row>
    <row r="21" customFormat="false" ht="14" hidden="false" customHeight="false" outlineLevel="0" collapsed="false">
      <c r="A21" s="1" t="s">
        <v>32</v>
      </c>
      <c r="B21" s="1" t="s">
        <v>33</v>
      </c>
    </row>
    <row r="22" customFormat="false" ht="14" hidden="false" customHeight="false" outlineLevel="0" collapsed="false">
      <c r="A22" s="1" t="s">
        <v>34</v>
      </c>
      <c r="B22" s="1" t="s">
        <v>35</v>
      </c>
    </row>
    <row r="23" customFormat="false" ht="14" hidden="false" customHeight="false" outlineLevel="0" collapsed="false">
      <c r="A23" s="1" t="s">
        <v>36</v>
      </c>
      <c r="B23" s="1" t="s">
        <v>37</v>
      </c>
    </row>
    <row r="24" customFormat="false" ht="14" hidden="false" customHeight="false" outlineLevel="0" collapsed="false">
      <c r="A24" s="1" t="s">
        <v>38</v>
      </c>
      <c r="B24" s="1" t="s">
        <v>39</v>
      </c>
    </row>
    <row r="25" customFormat="false" ht="14" hidden="false" customHeight="false" outlineLevel="0" collapsed="false">
      <c r="A25" s="1" t="s">
        <v>40</v>
      </c>
      <c r="B25" s="1" t="s">
        <v>41</v>
      </c>
    </row>
    <row r="26" customFormat="false" ht="14" hidden="false" customHeight="false" outlineLevel="0" collapsed="false">
      <c r="A26" s="1" t="s">
        <v>42</v>
      </c>
      <c r="B26" s="1" t="s">
        <v>43</v>
      </c>
    </row>
    <row r="27" customFormat="false" ht="14" hidden="false" customHeight="false" outlineLevel="0" collapsed="false">
      <c r="A27" s="1" t="s">
        <v>44</v>
      </c>
      <c r="B27" s="1" t="s">
        <v>45</v>
      </c>
    </row>
    <row r="28" customFormat="false" ht="14" hidden="false" customHeight="false" outlineLevel="0" collapsed="false">
      <c r="A28" s="1" t="s">
        <v>46</v>
      </c>
      <c r="B28" s="1" t="s">
        <v>47</v>
      </c>
    </row>
    <row r="29" customFormat="false" ht="14" hidden="false" customHeight="false" outlineLevel="0" collapsed="false">
      <c r="A29" s="1" t="s">
        <v>48</v>
      </c>
      <c r="B29" s="1" t="s">
        <v>49</v>
      </c>
    </row>
    <row r="30" customFormat="false" ht="14" hidden="false" customHeight="false" outlineLevel="0" collapsed="false">
      <c r="A30" s="1" t="s">
        <v>50</v>
      </c>
      <c r="B30" s="1" t="s">
        <v>51</v>
      </c>
    </row>
    <row r="31" customFormat="false" ht="14" hidden="false" customHeight="false" outlineLevel="0" collapsed="false">
      <c r="A31" s="1" t="s">
        <v>52</v>
      </c>
      <c r="B31" s="1" t="s">
        <v>53</v>
      </c>
    </row>
    <row r="32" customFormat="false" ht="14" hidden="false" customHeight="false" outlineLevel="0" collapsed="false">
      <c r="A32" s="1" t="s">
        <v>54</v>
      </c>
      <c r="B32" s="1" t="s">
        <v>55</v>
      </c>
    </row>
    <row r="33" customFormat="false" ht="14" hidden="false" customHeight="false" outlineLevel="0" collapsed="false">
      <c r="A33" s="1" t="s">
        <v>56</v>
      </c>
      <c r="B33" s="1" t="s">
        <v>57</v>
      </c>
    </row>
    <row r="34" customFormat="false" ht="14" hidden="false" customHeight="false" outlineLevel="0" collapsed="false">
      <c r="A34" s="1" t="s">
        <v>58</v>
      </c>
      <c r="B34" s="1" t="s">
        <v>59</v>
      </c>
    </row>
    <row r="35" customFormat="false" ht="14" hidden="false" customHeight="false" outlineLevel="0" collapsed="false">
      <c r="A35" s="1" t="s">
        <v>60</v>
      </c>
      <c r="B35" s="1" t="s">
        <v>61</v>
      </c>
    </row>
    <row r="36" customFormat="false" ht="14" hidden="false" customHeight="false" outlineLevel="0" collapsed="false">
      <c r="A36" s="1" t="s">
        <v>62</v>
      </c>
      <c r="B36" s="1" t="s">
        <v>63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104857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I9" activeCellId="0" sqref="I9"/>
    </sheetView>
  </sheetViews>
  <sheetFormatPr defaultColWidth="8.6171875" defaultRowHeight="13.8" customHeight="true" zeroHeight="false" outlineLevelRow="0" outlineLevelCol="0"/>
  <cols>
    <col collapsed="false" customWidth="true" hidden="false" outlineLevel="0" max="2" min="1" style="1" width="4.47"/>
    <col collapsed="false" customWidth="true" hidden="false" outlineLevel="0" max="3" min="3" style="1" width="42.58"/>
    <col collapsed="false" customWidth="true" hidden="false" outlineLevel="0" max="12" min="4" style="1" width="6.69"/>
    <col collapsed="false" customWidth="true" hidden="false" outlineLevel="0" max="14" min="13" style="1" width="5.86"/>
    <col collapsed="false" customWidth="true" hidden="false" outlineLevel="0" max="15" min="15" style="1" width="42.58"/>
    <col collapsed="false" customWidth="true" hidden="false" outlineLevel="0" max="16384" min="16384" style="1" width="10.49"/>
  </cols>
  <sheetData>
    <row r="1" customFormat="false" ht="14" hidden="false" customHeight="false" outlineLevel="0" collapsed="false">
      <c r="C1" s="3" t="s">
        <v>64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13.8" hidden="false" customHeight="false" outlineLevel="0" collapsed="false">
      <c r="C2" s="1" t="s">
        <v>65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Format="false" ht="13.8" hidden="false" customHeight="false" outlineLevel="0" collapsed="false"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5" customFormat="false" ht="13.8" hidden="false" customHeight="false" outlineLevel="0" collapsed="false">
      <c r="D5" s="5" t="s">
        <v>66</v>
      </c>
      <c r="E5" s="5" t="s">
        <v>67</v>
      </c>
      <c r="F5" s="5" t="s">
        <v>68</v>
      </c>
      <c r="G5" s="5" t="s">
        <v>66</v>
      </c>
      <c r="H5" s="5" t="s">
        <v>66</v>
      </c>
      <c r="I5" s="5" t="s">
        <v>67</v>
      </c>
      <c r="J5" s="5" t="s">
        <v>67</v>
      </c>
      <c r="K5" s="5" t="s">
        <v>68</v>
      </c>
      <c r="L5" s="5" t="s">
        <v>68</v>
      </c>
      <c r="M5" s="5" t="s">
        <v>69</v>
      </c>
      <c r="N5" s="5" t="s">
        <v>69</v>
      </c>
    </row>
    <row r="6" customFormat="false" ht="13.8" hidden="false" customHeight="false" outlineLevel="0" collapsed="false">
      <c r="B6" s="1" t="s">
        <v>70</v>
      </c>
      <c r="D6" s="1" t="s">
        <v>71</v>
      </c>
      <c r="E6" s="1" t="s">
        <v>71</v>
      </c>
      <c r="F6" s="1" t="s">
        <v>71</v>
      </c>
      <c r="G6" s="1" t="s">
        <v>72</v>
      </c>
      <c r="H6" s="1" t="s">
        <v>73</v>
      </c>
      <c r="I6" s="1" t="s">
        <v>72</v>
      </c>
      <c r="J6" s="1" t="s">
        <v>73</v>
      </c>
      <c r="K6" s="1" t="s">
        <v>72</v>
      </c>
      <c r="L6" s="1" t="s">
        <v>73</v>
      </c>
      <c r="M6" s="1" t="s">
        <v>74</v>
      </c>
      <c r="N6" s="1" t="s">
        <v>74</v>
      </c>
    </row>
    <row r="7" customFormat="false" ht="13.8" hidden="false" customHeight="false" outlineLevel="0" collapsed="false">
      <c r="C7" s="5" t="s">
        <v>75</v>
      </c>
      <c r="D7" s="1" t="s">
        <v>76</v>
      </c>
      <c r="E7" s="1" t="s">
        <v>76</v>
      </c>
      <c r="F7" s="1" t="s">
        <v>76</v>
      </c>
      <c r="G7" s="1" t="s">
        <v>76</v>
      </c>
      <c r="H7" s="1" t="s">
        <v>76</v>
      </c>
      <c r="I7" s="1" t="s">
        <v>76</v>
      </c>
      <c r="J7" s="1" t="s">
        <v>76</v>
      </c>
      <c r="K7" s="1" t="s">
        <v>76</v>
      </c>
      <c r="L7" s="1" t="s">
        <v>76</v>
      </c>
      <c r="M7" s="5" t="s">
        <v>77</v>
      </c>
      <c r="N7" s="5" t="s">
        <v>78</v>
      </c>
      <c r="O7" s="5" t="s">
        <v>79</v>
      </c>
    </row>
    <row r="9" customFormat="false" ht="13.8" hidden="false" customHeight="false" outlineLevel="0" collapsed="false">
      <c r="B9" s="5" t="n">
        <v>1</v>
      </c>
      <c r="C9" s="5" t="s">
        <v>80</v>
      </c>
      <c r="D9" s="5" t="n">
        <v>182</v>
      </c>
      <c r="E9" s="5" t="n">
        <v>238</v>
      </c>
      <c r="F9" s="5" t="s">
        <v>81</v>
      </c>
      <c r="G9" s="5" t="n">
        <v>111</v>
      </c>
      <c r="H9" s="5" t="n">
        <v>95</v>
      </c>
      <c r="I9" s="5" t="n">
        <v>127</v>
      </c>
      <c r="J9" s="5" t="n">
        <v>111</v>
      </c>
      <c r="K9" s="5" t="s">
        <v>81</v>
      </c>
      <c r="L9" s="5" t="s">
        <v>81</v>
      </c>
      <c r="M9" s="5" t="s">
        <v>81</v>
      </c>
      <c r="N9" s="5" t="s">
        <v>81</v>
      </c>
      <c r="O9" s="5" t="s">
        <v>80</v>
      </c>
    </row>
    <row r="10" customFormat="false" ht="13.8" hidden="false" customHeight="false" outlineLevel="0" collapsed="false">
      <c r="B10" s="1" t="n">
        <v>2</v>
      </c>
      <c r="C10" s="1" t="s">
        <v>82</v>
      </c>
      <c r="D10" s="1" t="n">
        <v>150</v>
      </c>
      <c r="E10" s="1" t="n">
        <v>161</v>
      </c>
      <c r="F10" s="1" t="s">
        <v>81</v>
      </c>
      <c r="G10" s="1" t="n">
        <v>81</v>
      </c>
      <c r="H10" s="1" t="n">
        <v>80</v>
      </c>
      <c r="I10" s="1" t="n">
        <v>81</v>
      </c>
      <c r="J10" s="1" t="n">
        <v>80</v>
      </c>
      <c r="K10" s="1" t="s">
        <v>81</v>
      </c>
      <c r="L10" s="1" t="s">
        <v>81</v>
      </c>
      <c r="M10" s="5" t="s">
        <v>81</v>
      </c>
      <c r="N10" s="5" t="s">
        <v>81</v>
      </c>
      <c r="O10" s="1" t="s">
        <v>82</v>
      </c>
    </row>
    <row r="11" customFormat="false" ht="13.8" hidden="false" customHeight="false" outlineLevel="0" collapsed="false">
      <c r="B11" s="1" t="n">
        <v>3</v>
      </c>
      <c r="C11" s="1" t="s">
        <v>83</v>
      </c>
      <c r="D11" s="1" t="n">
        <v>192</v>
      </c>
      <c r="E11" s="1" t="n">
        <v>244</v>
      </c>
      <c r="F11" s="1" t="s">
        <v>81</v>
      </c>
      <c r="G11" s="1" t="n">
        <v>100</v>
      </c>
      <c r="H11" s="1" t="n">
        <v>92</v>
      </c>
      <c r="I11" s="1" t="n">
        <v>123</v>
      </c>
      <c r="J11" s="1" t="n">
        <v>121</v>
      </c>
      <c r="K11" s="1" t="s">
        <v>81</v>
      </c>
      <c r="L11" s="1" t="s">
        <v>81</v>
      </c>
      <c r="M11" s="5" t="s">
        <v>81</v>
      </c>
      <c r="N11" s="5" t="s">
        <v>81</v>
      </c>
      <c r="O11" s="1" t="s">
        <v>83</v>
      </c>
    </row>
    <row r="12" customFormat="false" ht="13.8" hidden="false" customHeight="false" outlineLevel="0" collapsed="false">
      <c r="B12" s="1" t="n">
        <v>4</v>
      </c>
      <c r="C12" s="1" t="s">
        <v>84</v>
      </c>
      <c r="D12" s="1" t="n">
        <v>104</v>
      </c>
      <c r="E12" s="1" t="n">
        <v>149</v>
      </c>
      <c r="F12" s="1" t="s">
        <v>81</v>
      </c>
      <c r="G12" s="1" t="n">
        <v>71</v>
      </c>
      <c r="H12" s="1" t="n">
        <v>66</v>
      </c>
      <c r="I12" s="1" t="n">
        <v>75</v>
      </c>
      <c r="J12" s="1" t="n">
        <v>74</v>
      </c>
      <c r="K12" s="1" t="s">
        <v>81</v>
      </c>
      <c r="L12" s="1" t="s">
        <v>81</v>
      </c>
      <c r="M12" s="5" t="s">
        <v>81</v>
      </c>
      <c r="N12" s="5" t="s">
        <v>81</v>
      </c>
      <c r="O12" s="1" t="s">
        <v>84</v>
      </c>
    </row>
    <row r="13" customFormat="false" ht="13.8" hidden="false" customHeight="false" outlineLevel="0" collapsed="false">
      <c r="B13" s="1" t="n">
        <v>5</v>
      </c>
      <c r="C13" s="1" t="s">
        <v>85</v>
      </c>
      <c r="D13" s="1" t="n">
        <v>130</v>
      </c>
      <c r="E13" s="1" t="n">
        <v>222</v>
      </c>
      <c r="F13" s="1" t="s">
        <v>81</v>
      </c>
      <c r="G13" s="1" t="n">
        <v>131</v>
      </c>
      <c r="H13" s="1" t="n">
        <v>97</v>
      </c>
      <c r="I13" s="1" t="n">
        <v>173</v>
      </c>
      <c r="J13" s="1" t="n">
        <v>139</v>
      </c>
      <c r="K13" s="1" t="s">
        <v>81</v>
      </c>
      <c r="L13" s="1" t="s">
        <v>81</v>
      </c>
      <c r="M13" s="5" t="s">
        <v>86</v>
      </c>
      <c r="N13" s="5" t="s">
        <v>81</v>
      </c>
      <c r="O13" s="1" t="s">
        <v>85</v>
      </c>
    </row>
    <row r="14" customFormat="false" ht="13.8" hidden="false" customHeight="false" outlineLevel="0" collapsed="false">
      <c r="B14" s="1" t="n">
        <v>6</v>
      </c>
      <c r="C14" s="1" t="s">
        <v>87</v>
      </c>
      <c r="D14" s="1" t="n">
        <v>134</v>
      </c>
      <c r="E14" s="1" t="n">
        <v>236</v>
      </c>
      <c r="F14" s="1" t="s">
        <v>81</v>
      </c>
      <c r="G14" s="1" t="n">
        <v>101</v>
      </c>
      <c r="H14" s="1" t="n">
        <v>98</v>
      </c>
      <c r="I14" s="1" t="n">
        <v>115</v>
      </c>
      <c r="J14" s="1" t="n">
        <v>122</v>
      </c>
      <c r="K14" s="1" t="s">
        <v>81</v>
      </c>
      <c r="L14" s="1" t="s">
        <v>81</v>
      </c>
      <c r="M14" s="5" t="s">
        <v>81</v>
      </c>
      <c r="N14" s="5" t="s">
        <v>81</v>
      </c>
      <c r="O14" s="1" t="s">
        <v>87</v>
      </c>
    </row>
    <row r="15" customFormat="false" ht="13.8" hidden="false" customHeight="false" outlineLevel="0" collapsed="false">
      <c r="B15" s="1" t="n">
        <v>7</v>
      </c>
      <c r="C15" s="1" t="s">
        <v>88</v>
      </c>
      <c r="D15" s="1" t="n">
        <v>136</v>
      </c>
      <c r="E15" s="1" t="n">
        <v>190</v>
      </c>
      <c r="F15" s="1" t="s">
        <v>81</v>
      </c>
      <c r="G15" s="1" t="n">
        <v>72</v>
      </c>
      <c r="H15" s="1" t="n">
        <v>72</v>
      </c>
      <c r="I15" s="1" t="n">
        <v>101</v>
      </c>
      <c r="J15" s="1" t="n">
        <v>96</v>
      </c>
      <c r="K15" s="1" t="s">
        <v>81</v>
      </c>
      <c r="L15" s="5" t="s">
        <v>81</v>
      </c>
      <c r="M15" s="5" t="s">
        <v>81</v>
      </c>
      <c r="N15" s="5" t="s">
        <v>81</v>
      </c>
      <c r="O15" s="1" t="s">
        <v>88</v>
      </c>
    </row>
    <row r="16" customFormat="false" ht="13.8" hidden="false" customHeight="false" outlineLevel="0" collapsed="false">
      <c r="B16" s="1" t="n">
        <v>8</v>
      </c>
      <c r="C16" s="1" t="s">
        <v>89</v>
      </c>
      <c r="D16" s="1" t="n">
        <v>252</v>
      </c>
      <c r="E16" s="1" t="n">
        <v>297</v>
      </c>
      <c r="F16" s="1" t="s">
        <v>81</v>
      </c>
      <c r="G16" s="1" t="n">
        <v>132</v>
      </c>
      <c r="H16" s="1" t="n">
        <v>138</v>
      </c>
      <c r="I16" s="1" t="n">
        <v>146</v>
      </c>
      <c r="J16" s="1" t="n">
        <v>151</v>
      </c>
      <c r="K16" s="1" t="s">
        <v>81</v>
      </c>
      <c r="L16" s="5" t="s">
        <v>81</v>
      </c>
      <c r="M16" s="5" t="s">
        <v>86</v>
      </c>
      <c r="N16" s="5" t="s">
        <v>81</v>
      </c>
      <c r="O16" s="1" t="s">
        <v>89</v>
      </c>
    </row>
    <row r="17" customFormat="false" ht="13.8" hidden="false" customHeight="false" outlineLevel="0" collapsed="false">
      <c r="B17" s="1" t="n">
        <v>9</v>
      </c>
      <c r="C17" s="1" t="s">
        <v>90</v>
      </c>
      <c r="D17" s="1" t="n">
        <v>251</v>
      </c>
      <c r="E17" s="1" t="n">
        <v>273</v>
      </c>
      <c r="F17" s="1" t="s">
        <v>81</v>
      </c>
      <c r="G17" s="1" t="n">
        <v>126</v>
      </c>
      <c r="H17" s="1" t="n">
        <v>125</v>
      </c>
      <c r="I17" s="1" t="n">
        <v>142</v>
      </c>
      <c r="J17" s="1" t="n">
        <v>131</v>
      </c>
      <c r="K17" s="1" t="s">
        <v>81</v>
      </c>
      <c r="L17" s="5" t="s">
        <v>81</v>
      </c>
      <c r="M17" s="5" t="s">
        <v>81</v>
      </c>
      <c r="N17" s="5" t="s">
        <v>81</v>
      </c>
      <c r="O17" s="1" t="s">
        <v>90</v>
      </c>
    </row>
    <row r="18" customFormat="false" ht="13.8" hidden="false" customHeight="false" outlineLevel="0" collapsed="false">
      <c r="B18" s="1" t="n">
        <v>10</v>
      </c>
      <c r="C18" s="1" t="s">
        <v>91</v>
      </c>
      <c r="D18" s="1" t="n">
        <v>230</v>
      </c>
      <c r="E18" s="1" t="n">
        <v>337</v>
      </c>
      <c r="F18" s="1" t="s">
        <v>81</v>
      </c>
      <c r="G18" s="1" t="n">
        <v>154</v>
      </c>
      <c r="H18" s="1" t="n">
        <v>137</v>
      </c>
      <c r="I18" s="1" t="n">
        <v>180</v>
      </c>
      <c r="J18" s="1" t="n">
        <v>159</v>
      </c>
      <c r="K18" s="1" t="s">
        <v>81</v>
      </c>
      <c r="L18" s="5" t="s">
        <v>81</v>
      </c>
      <c r="M18" s="5" t="s">
        <v>81</v>
      </c>
      <c r="N18" s="5" t="s">
        <v>81</v>
      </c>
      <c r="O18" s="1" t="s">
        <v>91</v>
      </c>
    </row>
    <row r="19" customFormat="false" ht="13.8" hidden="false" customHeight="false" outlineLevel="0" collapsed="false">
      <c r="B19" s="1" t="n">
        <v>11</v>
      </c>
      <c r="C19" s="1" t="s">
        <v>92</v>
      </c>
      <c r="D19" s="1" t="n">
        <v>167</v>
      </c>
      <c r="E19" s="1" t="n">
        <v>246</v>
      </c>
      <c r="F19" s="1" t="s">
        <v>81</v>
      </c>
      <c r="G19" s="1" t="n">
        <v>87</v>
      </c>
      <c r="H19" s="1" t="n">
        <v>80</v>
      </c>
      <c r="I19" s="1" t="n">
        <v>136</v>
      </c>
      <c r="J19" s="1" t="n">
        <v>110</v>
      </c>
      <c r="K19" s="1" t="s">
        <v>81</v>
      </c>
      <c r="L19" s="5" t="s">
        <v>81</v>
      </c>
      <c r="M19" s="5" t="s">
        <v>81</v>
      </c>
      <c r="N19" s="5" t="s">
        <v>81</v>
      </c>
      <c r="O19" s="1" t="s">
        <v>92</v>
      </c>
    </row>
    <row r="20" customFormat="false" ht="13.8" hidden="false" customHeight="false" outlineLevel="0" collapsed="false">
      <c r="B20" s="1" t="n">
        <v>12</v>
      </c>
      <c r="C20" s="1" t="s">
        <v>93</v>
      </c>
      <c r="D20" s="1" t="n">
        <v>266</v>
      </c>
      <c r="E20" s="1" t="n">
        <v>381</v>
      </c>
      <c r="F20" s="1" t="s">
        <v>81</v>
      </c>
      <c r="G20" s="1" t="n">
        <v>183</v>
      </c>
      <c r="H20" s="1" t="n">
        <v>183</v>
      </c>
      <c r="I20" s="1" t="n">
        <v>309</v>
      </c>
      <c r="J20" s="1" t="n">
        <v>290</v>
      </c>
      <c r="K20" s="1" t="s">
        <v>81</v>
      </c>
      <c r="L20" s="5" t="s">
        <v>81</v>
      </c>
      <c r="M20" s="5" t="s">
        <v>81</v>
      </c>
      <c r="N20" s="5" t="s">
        <v>81</v>
      </c>
      <c r="O20" s="1" t="s">
        <v>93</v>
      </c>
    </row>
    <row r="21" customFormat="false" ht="13.8" hidden="false" customHeight="false" outlineLevel="0" collapsed="false">
      <c r="B21" s="1" t="n">
        <v>13</v>
      </c>
      <c r="C21" s="1" t="s">
        <v>94</v>
      </c>
      <c r="D21" s="1" t="n">
        <v>183</v>
      </c>
      <c r="E21" s="1" t="n">
        <v>361</v>
      </c>
      <c r="F21" s="1" t="s">
        <v>81</v>
      </c>
      <c r="G21" s="1" t="n">
        <v>94</v>
      </c>
      <c r="H21" s="1" t="n">
        <v>89</v>
      </c>
      <c r="I21" s="1" t="n">
        <v>187</v>
      </c>
      <c r="J21" s="1" t="n">
        <v>179</v>
      </c>
      <c r="K21" s="1" t="s">
        <v>81</v>
      </c>
      <c r="L21" s="5" t="s">
        <v>81</v>
      </c>
      <c r="M21" s="1" t="s">
        <v>81</v>
      </c>
      <c r="N21" s="1" t="s">
        <v>81</v>
      </c>
      <c r="O21" s="1" t="s">
        <v>94</v>
      </c>
    </row>
    <row r="22" customFormat="false" ht="13.8" hidden="false" customHeight="false" outlineLevel="0" collapsed="false">
      <c r="B22" s="1" t="n">
        <v>14</v>
      </c>
      <c r="C22" s="1" t="s">
        <v>95</v>
      </c>
      <c r="D22" s="1" t="n">
        <v>129</v>
      </c>
      <c r="E22" s="1" t="n">
        <v>278</v>
      </c>
      <c r="F22" s="1" t="s">
        <v>81</v>
      </c>
      <c r="G22" s="1" t="n">
        <v>95</v>
      </c>
      <c r="H22" s="1" t="n">
        <v>95</v>
      </c>
      <c r="I22" s="1" t="n">
        <v>222</v>
      </c>
      <c r="J22" s="1" t="n">
        <v>220</v>
      </c>
      <c r="K22" s="1" t="s">
        <v>81</v>
      </c>
      <c r="L22" s="1" t="s">
        <v>81</v>
      </c>
      <c r="M22" s="5" t="s">
        <v>81</v>
      </c>
      <c r="N22" s="5" t="s">
        <v>81</v>
      </c>
      <c r="O22" s="1" t="s">
        <v>95</v>
      </c>
    </row>
    <row r="23" customFormat="false" ht="13.8" hidden="false" customHeight="false" outlineLevel="0" collapsed="false">
      <c r="B23" s="1" t="n">
        <v>15</v>
      </c>
      <c r="C23" s="1" t="s">
        <v>96</v>
      </c>
      <c r="D23" s="1" t="n">
        <v>178</v>
      </c>
      <c r="E23" s="1" t="n">
        <v>242</v>
      </c>
      <c r="F23" s="1" t="s">
        <v>81</v>
      </c>
      <c r="G23" s="1" t="n">
        <v>105</v>
      </c>
      <c r="H23" s="1" t="n">
        <v>111</v>
      </c>
      <c r="I23" s="1" t="n">
        <v>172</v>
      </c>
      <c r="J23" s="1" t="n">
        <v>163</v>
      </c>
      <c r="K23" s="1" t="s">
        <v>81</v>
      </c>
      <c r="L23" s="5" t="s">
        <v>81</v>
      </c>
      <c r="M23" s="5" t="s">
        <v>81</v>
      </c>
      <c r="N23" s="5" t="s">
        <v>81</v>
      </c>
      <c r="O23" s="1" t="s">
        <v>96</v>
      </c>
    </row>
    <row r="24" customFormat="false" ht="13.8" hidden="false" customHeight="false" outlineLevel="0" collapsed="false">
      <c r="B24" s="1" t="n">
        <v>16</v>
      </c>
      <c r="C24" s="1" t="s">
        <v>97</v>
      </c>
      <c r="D24" s="1" t="n">
        <v>259</v>
      </c>
      <c r="E24" s="1" t="n">
        <v>347</v>
      </c>
      <c r="F24" s="1" t="s">
        <v>81</v>
      </c>
      <c r="G24" s="1" t="n">
        <v>150</v>
      </c>
      <c r="H24" s="1" t="n">
        <v>147</v>
      </c>
      <c r="I24" s="1" t="n">
        <v>233</v>
      </c>
      <c r="J24" s="1" t="n">
        <v>199</v>
      </c>
      <c r="K24" s="1" t="s">
        <v>81</v>
      </c>
      <c r="L24" s="5" t="s">
        <v>81</v>
      </c>
      <c r="M24" s="5" t="s">
        <v>86</v>
      </c>
      <c r="N24" s="5" t="s">
        <v>81</v>
      </c>
      <c r="O24" s="1" t="s">
        <v>97</v>
      </c>
    </row>
    <row r="25" customFormat="false" ht="13.8" hidden="false" customHeight="false" outlineLevel="0" collapsed="false">
      <c r="B25" s="1" t="n">
        <v>17</v>
      </c>
      <c r="C25" s="1" t="s">
        <v>98</v>
      </c>
      <c r="D25" s="1" t="n">
        <v>213</v>
      </c>
      <c r="E25" s="1" t="n">
        <v>308</v>
      </c>
      <c r="F25" s="1" t="s">
        <v>81</v>
      </c>
      <c r="G25" s="1" t="n">
        <v>168</v>
      </c>
      <c r="H25" s="1" t="n">
        <v>120</v>
      </c>
      <c r="I25" s="1" t="n">
        <v>177</v>
      </c>
      <c r="J25" s="1" t="n">
        <v>172</v>
      </c>
      <c r="K25" s="1" t="s">
        <v>81</v>
      </c>
      <c r="L25" s="5" t="s">
        <v>81</v>
      </c>
      <c r="M25" s="1" t="s">
        <v>81</v>
      </c>
      <c r="N25" s="1" t="s">
        <v>81</v>
      </c>
      <c r="O25" s="1" t="s">
        <v>98</v>
      </c>
    </row>
    <row r="26" customFormat="false" ht="13.8" hidden="false" customHeight="false" outlineLevel="0" collapsed="false">
      <c r="B26" s="1" t="n">
        <v>18</v>
      </c>
      <c r="C26" s="1" t="s">
        <v>99</v>
      </c>
      <c r="D26" s="1" t="n">
        <v>247</v>
      </c>
      <c r="E26" s="1" t="n">
        <v>382</v>
      </c>
      <c r="F26" s="1" t="s">
        <v>81</v>
      </c>
      <c r="G26" s="1" t="n">
        <v>127</v>
      </c>
      <c r="H26" s="1" t="n">
        <v>121</v>
      </c>
      <c r="I26" s="1" t="n">
        <v>191</v>
      </c>
      <c r="J26" s="1" t="n">
        <v>190</v>
      </c>
      <c r="K26" s="1" t="s">
        <v>81</v>
      </c>
      <c r="L26" s="5" t="s">
        <v>81</v>
      </c>
      <c r="M26" s="1" t="s">
        <v>81</v>
      </c>
      <c r="N26" s="1" t="s">
        <v>81</v>
      </c>
      <c r="O26" s="1" t="s">
        <v>99</v>
      </c>
    </row>
    <row r="27" customFormat="false" ht="13.8" hidden="false" customHeight="false" outlineLevel="0" collapsed="false">
      <c r="B27" s="1" t="n">
        <v>19</v>
      </c>
      <c r="C27" s="1" t="s">
        <v>100</v>
      </c>
      <c r="D27" s="1" t="n">
        <v>249</v>
      </c>
      <c r="E27" s="1" t="n">
        <v>341</v>
      </c>
      <c r="F27" s="1" t="s">
        <v>81</v>
      </c>
      <c r="G27" s="1" t="n">
        <v>175</v>
      </c>
      <c r="H27" s="1" t="n">
        <v>134</v>
      </c>
      <c r="I27" s="1" t="n">
        <v>193</v>
      </c>
      <c r="J27" s="1" t="n">
        <v>189</v>
      </c>
      <c r="K27" s="1" t="s">
        <v>81</v>
      </c>
      <c r="L27" s="1" t="s">
        <v>81</v>
      </c>
      <c r="M27" s="1" t="s">
        <v>86</v>
      </c>
      <c r="N27" s="1" t="s">
        <v>81</v>
      </c>
      <c r="O27" s="1" t="s">
        <v>100</v>
      </c>
    </row>
    <row r="28" customFormat="false" ht="13.8" hidden="false" customHeight="false" outlineLevel="0" collapsed="false">
      <c r="B28" s="1" t="n">
        <v>20</v>
      </c>
      <c r="C28" s="1" t="s">
        <v>101</v>
      </c>
      <c r="D28" s="1" t="n">
        <v>212</v>
      </c>
      <c r="E28" s="1" t="n">
        <v>292</v>
      </c>
      <c r="F28" s="1" t="s">
        <v>81</v>
      </c>
      <c r="G28" s="1" t="n">
        <v>120</v>
      </c>
      <c r="H28" s="1" t="n">
        <v>97</v>
      </c>
      <c r="I28" s="1" t="n">
        <v>151</v>
      </c>
      <c r="J28" s="1" t="n">
        <v>141</v>
      </c>
      <c r="K28" s="1" t="s">
        <v>81</v>
      </c>
      <c r="L28" s="5" t="s">
        <v>81</v>
      </c>
      <c r="M28" s="1" t="s">
        <v>81</v>
      </c>
      <c r="N28" s="1" t="s">
        <v>81</v>
      </c>
      <c r="O28" s="1" t="s">
        <v>101</v>
      </c>
    </row>
    <row r="29" customFormat="false" ht="13.8" hidden="false" customHeight="false" outlineLevel="0" collapsed="false">
      <c r="B29" s="1" t="n">
        <v>21</v>
      </c>
      <c r="C29" s="1" t="s">
        <v>102</v>
      </c>
      <c r="D29" s="1" t="n">
        <v>367</v>
      </c>
      <c r="E29" s="1" t="n">
        <v>486</v>
      </c>
      <c r="F29" s="1" t="n">
        <v>634</v>
      </c>
      <c r="G29" s="1" t="n">
        <v>284</v>
      </c>
      <c r="H29" s="1" t="n">
        <v>288</v>
      </c>
      <c r="I29" s="1" t="n">
        <v>300</v>
      </c>
      <c r="J29" s="1" t="n">
        <v>307</v>
      </c>
      <c r="K29" s="1" t="n">
        <v>350</v>
      </c>
      <c r="L29" s="1" t="n">
        <v>360</v>
      </c>
      <c r="M29" s="1" t="s">
        <v>81</v>
      </c>
      <c r="N29" s="1" t="s">
        <v>86</v>
      </c>
      <c r="O29" s="1" t="s">
        <v>102</v>
      </c>
    </row>
    <row r="30" customFormat="false" ht="13.8" hidden="false" customHeight="false" outlineLevel="0" collapsed="false">
      <c r="B30" s="1" t="n">
        <v>22</v>
      </c>
      <c r="C30" s="1" t="s">
        <v>103</v>
      </c>
      <c r="D30" s="1" t="n">
        <v>273</v>
      </c>
      <c r="E30" s="1" t="n">
        <v>395</v>
      </c>
      <c r="F30" s="1" t="s">
        <v>81</v>
      </c>
      <c r="G30" s="1" t="n">
        <v>140</v>
      </c>
      <c r="H30" s="1" t="n">
        <v>136</v>
      </c>
      <c r="I30" s="1" t="n">
        <v>212</v>
      </c>
      <c r="J30" s="1" t="n">
        <v>212</v>
      </c>
      <c r="K30" s="1" t="s">
        <v>81</v>
      </c>
      <c r="L30" s="5" t="s">
        <v>81</v>
      </c>
      <c r="M30" s="1" t="s">
        <v>81</v>
      </c>
      <c r="N30" s="1" t="s">
        <v>81</v>
      </c>
      <c r="O30" s="1" t="s">
        <v>103</v>
      </c>
    </row>
    <row r="31" customFormat="false" ht="13.8" hidden="false" customHeight="false" outlineLevel="0" collapsed="false">
      <c r="B31" s="1" t="n">
        <v>23</v>
      </c>
      <c r="C31" s="1" t="s">
        <v>104</v>
      </c>
      <c r="D31" s="1" t="n">
        <v>243</v>
      </c>
      <c r="E31" s="1" t="n">
        <v>286</v>
      </c>
      <c r="F31" s="1" t="n">
        <v>412</v>
      </c>
      <c r="G31" s="1" t="n">
        <v>127</v>
      </c>
      <c r="H31" s="1" t="n">
        <v>130</v>
      </c>
      <c r="I31" s="1" t="n">
        <v>148</v>
      </c>
      <c r="J31" s="1" t="n">
        <v>138</v>
      </c>
      <c r="K31" s="1" t="n">
        <v>174</v>
      </c>
      <c r="L31" s="1" t="n">
        <v>162</v>
      </c>
      <c r="M31" s="1" t="s">
        <v>81</v>
      </c>
      <c r="N31" s="1" t="s">
        <v>86</v>
      </c>
      <c r="O31" s="1" t="s">
        <v>104</v>
      </c>
    </row>
    <row r="32" customFormat="false" ht="13.8" hidden="false" customHeight="false" outlineLevel="0" collapsed="false">
      <c r="B32" s="1" t="n">
        <v>24</v>
      </c>
      <c r="C32" s="1" t="s">
        <v>105</v>
      </c>
      <c r="D32" s="1" t="n">
        <v>276</v>
      </c>
      <c r="E32" s="1" t="n">
        <v>413</v>
      </c>
      <c r="F32" s="1" t="n">
        <v>588</v>
      </c>
      <c r="G32" s="1" t="n">
        <v>215</v>
      </c>
      <c r="H32" s="1" t="n">
        <v>221</v>
      </c>
      <c r="I32" s="1" t="n">
        <v>215</v>
      </c>
      <c r="J32" s="1" t="n">
        <v>221</v>
      </c>
      <c r="K32" s="1" t="n">
        <v>310</v>
      </c>
      <c r="L32" s="1" t="n">
        <v>316</v>
      </c>
      <c r="M32" s="1" t="s">
        <v>81</v>
      </c>
      <c r="N32" s="1" t="s">
        <v>86</v>
      </c>
      <c r="O32" s="1" t="s">
        <v>105</v>
      </c>
    </row>
    <row r="33" customFormat="false" ht="13.8" hidden="false" customHeight="false" outlineLevel="0" collapsed="false">
      <c r="B33" s="1" t="n">
        <v>25</v>
      </c>
      <c r="C33" s="1" t="s">
        <v>106</v>
      </c>
      <c r="D33" s="1" t="n">
        <v>267</v>
      </c>
      <c r="E33" s="1" t="n">
        <v>285</v>
      </c>
      <c r="F33" s="1" t="s">
        <v>81</v>
      </c>
      <c r="G33" s="1" t="n">
        <v>133</v>
      </c>
      <c r="H33" s="1" t="n">
        <v>139</v>
      </c>
      <c r="I33" s="1" t="n">
        <v>142</v>
      </c>
      <c r="J33" s="1" t="n">
        <v>149</v>
      </c>
      <c r="K33" s="1" t="s">
        <v>81</v>
      </c>
      <c r="L33" s="5" t="s">
        <v>81</v>
      </c>
      <c r="M33" s="1" t="s">
        <v>81</v>
      </c>
      <c r="N33" s="1" t="s">
        <v>81</v>
      </c>
      <c r="O33" s="1" t="s">
        <v>106</v>
      </c>
    </row>
    <row r="34" customFormat="false" ht="13.8" hidden="false" customHeight="false" outlineLevel="0" collapsed="false">
      <c r="B34" s="1" t="n">
        <v>26</v>
      </c>
      <c r="C34" s="1" t="s">
        <v>107</v>
      </c>
      <c r="D34" s="1" t="n">
        <v>235</v>
      </c>
      <c r="E34" s="1" t="n">
        <v>417</v>
      </c>
      <c r="F34" s="1" t="s">
        <v>81</v>
      </c>
      <c r="G34" s="1" t="n">
        <v>159</v>
      </c>
      <c r="H34" s="1" t="n">
        <v>148</v>
      </c>
      <c r="I34" s="1" t="n">
        <v>281</v>
      </c>
      <c r="J34" s="1" t="n">
        <v>300</v>
      </c>
      <c r="K34" s="1" t="s">
        <v>81</v>
      </c>
      <c r="L34" s="5" t="s">
        <v>81</v>
      </c>
      <c r="M34" s="1" t="s">
        <v>81</v>
      </c>
      <c r="N34" s="1" t="s">
        <v>81</v>
      </c>
      <c r="O34" s="1" t="s">
        <v>107</v>
      </c>
    </row>
    <row r="35" customFormat="false" ht="13.8" hidden="false" customHeight="false" outlineLevel="0" collapsed="false">
      <c r="B35" s="1" t="n">
        <v>27</v>
      </c>
      <c r="C35" s="1" t="s">
        <v>108</v>
      </c>
      <c r="D35" s="1" t="n">
        <v>292</v>
      </c>
      <c r="E35" s="1" t="n">
        <v>405</v>
      </c>
      <c r="F35" s="1" t="s">
        <v>81</v>
      </c>
      <c r="G35" s="1" t="n">
        <v>148</v>
      </c>
      <c r="H35" s="1" t="n">
        <v>144</v>
      </c>
      <c r="I35" s="1" t="n">
        <v>205</v>
      </c>
      <c r="J35" s="1" t="n">
        <v>199</v>
      </c>
      <c r="K35" s="1" t="s">
        <v>81</v>
      </c>
      <c r="L35" s="5" t="s">
        <v>81</v>
      </c>
      <c r="M35" s="1" t="s">
        <v>81</v>
      </c>
      <c r="N35" s="1" t="s">
        <v>81</v>
      </c>
      <c r="O35" s="1" t="s">
        <v>108</v>
      </c>
    </row>
    <row r="36" customFormat="false" ht="13.8" hidden="false" customHeight="false" outlineLevel="0" collapsed="false">
      <c r="B36" s="1" t="n">
        <v>28</v>
      </c>
      <c r="C36" s="1" t="s">
        <v>109</v>
      </c>
      <c r="D36" s="1" t="n">
        <v>234</v>
      </c>
      <c r="E36" s="1" t="n">
        <v>347</v>
      </c>
      <c r="F36" s="1" t="s">
        <v>81</v>
      </c>
      <c r="G36" s="1" t="n">
        <v>120</v>
      </c>
      <c r="H36" s="1" t="n">
        <v>114</v>
      </c>
      <c r="I36" s="1" t="n">
        <v>182</v>
      </c>
      <c r="J36" s="1" t="n">
        <v>167</v>
      </c>
      <c r="K36" s="1" t="s">
        <v>81</v>
      </c>
      <c r="L36" s="5" t="s">
        <v>81</v>
      </c>
      <c r="M36" s="1" t="s">
        <v>81</v>
      </c>
      <c r="N36" s="1" t="s">
        <v>81</v>
      </c>
      <c r="O36" s="1" t="s">
        <v>109</v>
      </c>
    </row>
    <row r="37" customFormat="false" ht="13.8" hidden="false" customHeight="false" outlineLevel="0" collapsed="false">
      <c r="B37" s="1" t="n">
        <v>29</v>
      </c>
      <c r="C37" s="1" t="s">
        <v>110</v>
      </c>
      <c r="D37" s="1" t="n">
        <v>249</v>
      </c>
      <c r="E37" s="1" t="n">
        <v>526</v>
      </c>
      <c r="F37" s="1" t="n">
        <v>634</v>
      </c>
      <c r="G37" s="1" t="n">
        <v>176</v>
      </c>
      <c r="H37" s="1" t="n">
        <v>178</v>
      </c>
      <c r="I37" s="1" t="n">
        <v>327</v>
      </c>
      <c r="J37" s="1" t="n">
        <v>332</v>
      </c>
      <c r="K37" s="1" t="n">
        <v>351</v>
      </c>
      <c r="L37" s="5" t="n">
        <v>361</v>
      </c>
      <c r="M37" s="1" t="s">
        <v>86</v>
      </c>
      <c r="N37" s="1" t="s">
        <v>86</v>
      </c>
      <c r="O37" s="1" t="s">
        <v>110</v>
      </c>
    </row>
    <row r="38" customFormat="false" ht="13.8" hidden="false" customHeight="false" outlineLevel="0" collapsed="false">
      <c r="B38" s="1" t="n">
        <v>30</v>
      </c>
      <c r="C38" s="1" t="s">
        <v>111</v>
      </c>
      <c r="D38" s="1" t="n">
        <v>353</v>
      </c>
      <c r="E38" s="1" t="n">
        <v>501</v>
      </c>
      <c r="F38" s="1" t="n">
        <v>541</v>
      </c>
      <c r="G38" s="1" t="n">
        <v>241</v>
      </c>
      <c r="H38" s="1" t="n">
        <v>207</v>
      </c>
      <c r="I38" s="1" t="n">
        <v>299</v>
      </c>
      <c r="J38" s="1" t="n">
        <v>317</v>
      </c>
      <c r="K38" s="1" t="n">
        <v>349</v>
      </c>
      <c r="L38" s="5" t="n">
        <v>287</v>
      </c>
      <c r="M38" s="1" t="s">
        <v>86</v>
      </c>
      <c r="N38" s="1" t="s">
        <v>86</v>
      </c>
      <c r="O38" s="1" t="s">
        <v>111</v>
      </c>
    </row>
    <row r="39" customFormat="false" ht="13.8" hidden="false" customHeight="false" outlineLevel="0" collapsed="false">
      <c r="B39" s="1" t="n">
        <v>31</v>
      </c>
      <c r="C39" s="1" t="s">
        <v>112</v>
      </c>
      <c r="D39" s="1" t="n">
        <v>306</v>
      </c>
      <c r="E39" s="1" t="n">
        <v>424</v>
      </c>
      <c r="F39" s="1" t="s">
        <v>81</v>
      </c>
      <c r="G39" s="1" t="n">
        <v>180</v>
      </c>
      <c r="H39" s="1" t="n">
        <v>179</v>
      </c>
      <c r="I39" s="1" t="n">
        <v>238</v>
      </c>
      <c r="J39" s="1" t="n">
        <v>239</v>
      </c>
      <c r="K39" s="1" t="s">
        <v>81</v>
      </c>
      <c r="L39" s="5" t="s">
        <v>81</v>
      </c>
      <c r="M39" s="1" t="s">
        <v>86</v>
      </c>
      <c r="N39" s="1" t="s">
        <v>81</v>
      </c>
      <c r="O39" s="1" t="s">
        <v>112</v>
      </c>
    </row>
    <row r="40" customFormat="false" ht="13.8" hidden="false" customHeight="false" outlineLevel="0" collapsed="false">
      <c r="M40" s="5"/>
      <c r="N40" s="5"/>
    </row>
    <row r="41" customFormat="false" ht="13.8" hidden="false" customHeight="false" outlineLevel="0" collapsed="false">
      <c r="M41" s="5"/>
      <c r="N41" s="5"/>
    </row>
    <row r="42" customFormat="false" ht="13.8" hidden="false" customHeight="false" outlineLevel="0" collapsed="false">
      <c r="M42" s="5"/>
      <c r="N42" s="5"/>
    </row>
    <row r="43" customFormat="false" ht="13.8" hidden="false" customHeight="false" outlineLevel="0" collapsed="false">
      <c r="M43" s="5"/>
      <c r="N43" s="5"/>
    </row>
    <row r="44" customFormat="false" ht="13.8" hidden="false" customHeight="false" outlineLevel="0" collapsed="false">
      <c r="M44" s="5"/>
      <c r="N44" s="5"/>
    </row>
    <row r="45" customFormat="false" ht="13.8" hidden="false" customHeight="false" outlineLevel="0" collapsed="false">
      <c r="M45" s="5"/>
      <c r="N45" s="5"/>
    </row>
    <row r="46" customFormat="false" ht="13.8" hidden="false" customHeight="false" outlineLevel="0" collapsed="false">
      <c r="M46" s="5"/>
      <c r="N46" s="5"/>
    </row>
    <row r="47" customFormat="false" ht="13.8" hidden="false" customHeight="false" outlineLevel="0" collapsed="false">
      <c r="M47" s="5"/>
      <c r="N47" s="5"/>
    </row>
    <row r="48" customFormat="false" ht="13.8" hidden="false" customHeight="false" outlineLevel="0" collapsed="false">
      <c r="M48" s="5"/>
      <c r="N48" s="5"/>
    </row>
    <row r="50" customFormat="false" ht="13.8" hidden="false" customHeight="false" outlineLevel="0" collapsed="false">
      <c r="M50" s="5"/>
      <c r="N50" s="5"/>
    </row>
    <row r="51" customFormat="false" ht="13.8" hidden="false" customHeight="false" outlineLevel="0" collapsed="false">
      <c r="M51" s="5"/>
      <c r="N51" s="5"/>
    </row>
    <row r="52" customFormat="false" ht="13.8" hidden="false" customHeight="false" outlineLevel="0" collapsed="false">
      <c r="M52" s="5"/>
      <c r="N52" s="5"/>
    </row>
    <row r="53" customFormat="false" ht="13.8" hidden="false" customHeight="false" outlineLevel="0" collapsed="false">
      <c r="M53" s="5"/>
      <c r="N53" s="5"/>
    </row>
    <row r="54" customFormat="false" ht="13.8" hidden="false" customHeight="false" outlineLevel="0" collapsed="false">
      <c r="M54" s="5"/>
      <c r="N54" s="5"/>
    </row>
    <row r="55" customFormat="false" ht="13.8" hidden="false" customHeight="false" outlineLevel="0" collapsed="false">
      <c r="M55" s="5"/>
      <c r="N55" s="5"/>
    </row>
    <row r="56" customFormat="false" ht="13.8" hidden="false" customHeight="false" outlineLevel="0" collapsed="false">
      <c r="M56" s="5"/>
      <c r="N56" s="5"/>
    </row>
    <row r="57" customFormat="false" ht="13.8" hidden="false" customHeight="false" outlineLevel="0" collapsed="false">
      <c r="M57" s="5"/>
      <c r="N57" s="5"/>
    </row>
    <row r="58" customFormat="false" ht="13.8" hidden="false" customHeight="false" outlineLevel="0" collapsed="false">
      <c r="M58" s="5"/>
      <c r="N58" s="5"/>
    </row>
    <row r="59" customFormat="false" ht="13.8" hidden="false" customHeight="false" outlineLevel="0" collapsed="false">
      <c r="M59" s="5"/>
      <c r="N59" s="5"/>
    </row>
    <row r="60" customFormat="false" ht="13.8" hidden="false" customHeight="false" outlineLevel="0" collapsed="false">
      <c r="M60" s="5"/>
      <c r="N60" s="5"/>
    </row>
    <row r="61" customFormat="false" ht="13.8" hidden="false" customHeight="false" outlineLevel="0" collapsed="false">
      <c r="M61" s="5"/>
      <c r="N61" s="5"/>
    </row>
    <row r="62" customFormat="false" ht="13.8" hidden="false" customHeight="false" outlineLevel="0" collapsed="false">
      <c r="M62" s="5"/>
      <c r="N62" s="5"/>
    </row>
    <row r="63" customFormat="false" ht="13.8" hidden="false" customHeight="false" outlineLevel="0" collapsed="false">
      <c r="M63" s="5"/>
      <c r="N63" s="5"/>
    </row>
    <row r="64" customFormat="false" ht="13.8" hidden="false" customHeight="false" outlineLevel="0" collapsed="false">
      <c r="M64" s="5"/>
      <c r="N64" s="5"/>
    </row>
    <row r="65" customFormat="false" ht="13.8" hidden="false" customHeight="false" outlineLevel="0" collapsed="false">
      <c r="M65" s="5"/>
      <c r="N65" s="5"/>
    </row>
    <row r="67" customFormat="false" ht="13.8" hidden="false" customHeight="false" outlineLevel="0" collapsed="false">
      <c r="M67" s="5"/>
      <c r="N67" s="5"/>
    </row>
    <row r="68" customFormat="false" ht="13.8" hidden="false" customHeight="false" outlineLevel="0" collapsed="false">
      <c r="M68" s="5"/>
      <c r="N68" s="5"/>
    </row>
    <row r="69" customFormat="false" ht="13.8" hidden="false" customHeight="false" outlineLevel="0" collapsed="false">
      <c r="M69" s="5"/>
      <c r="N69" s="5"/>
    </row>
    <row r="70" customFormat="false" ht="13.8" hidden="false" customHeight="false" outlineLevel="0" collapsed="false">
      <c r="M70" s="5"/>
      <c r="N70" s="5"/>
    </row>
    <row r="71" customFormat="false" ht="13.8" hidden="false" customHeight="false" outlineLevel="0" collapsed="false">
      <c r="M71" s="5"/>
      <c r="N71" s="5"/>
    </row>
    <row r="72" customFormat="false" ht="13.8" hidden="false" customHeight="false" outlineLevel="0" collapsed="false">
      <c r="M72" s="5"/>
      <c r="N72" s="5"/>
    </row>
    <row r="73" customFormat="false" ht="13.8" hidden="false" customHeight="false" outlineLevel="0" collapsed="false">
      <c r="M73" s="5"/>
      <c r="N73" s="5"/>
    </row>
    <row r="74" customFormat="false" ht="13.8" hidden="false" customHeight="false" outlineLevel="0" collapsed="false">
      <c r="M74" s="5"/>
      <c r="N74" s="5"/>
    </row>
    <row r="75" customFormat="false" ht="13.8" hidden="false" customHeight="false" outlineLevel="0" collapsed="false">
      <c r="M75" s="5"/>
      <c r="N75" s="5"/>
    </row>
    <row r="76" customFormat="false" ht="13.8" hidden="false" customHeight="false" outlineLevel="0" collapsed="false">
      <c r="M76" s="5"/>
      <c r="N76" s="5"/>
    </row>
    <row r="77" customFormat="false" ht="13.8" hidden="false" customHeight="false" outlineLevel="0" collapsed="false">
      <c r="M77" s="5"/>
      <c r="N77" s="5"/>
    </row>
    <row r="78" customFormat="false" ht="13.8" hidden="false" customHeight="false" outlineLevel="0" collapsed="false">
      <c r="M78" s="5"/>
      <c r="N78" s="5"/>
    </row>
    <row r="79" customFormat="false" ht="13.8" hidden="false" customHeight="false" outlineLevel="0" collapsed="false">
      <c r="M79" s="5"/>
      <c r="N79" s="5"/>
    </row>
    <row r="80" customFormat="false" ht="13.8" hidden="false" customHeight="false" outlineLevel="0" collapsed="false">
      <c r="M80" s="5"/>
      <c r="N80" s="5"/>
    </row>
    <row r="82" customFormat="false" ht="13.8" hidden="false" customHeight="false" outlineLevel="0" collapsed="false">
      <c r="M82" s="5"/>
      <c r="N82" s="5"/>
    </row>
    <row r="83" customFormat="false" ht="13.8" hidden="false" customHeight="false" outlineLevel="0" collapsed="false">
      <c r="M83" s="5"/>
      <c r="N83" s="5"/>
    </row>
    <row r="84" customFormat="false" ht="13.8" hidden="false" customHeight="false" outlineLevel="0" collapsed="false">
      <c r="M84" s="5"/>
      <c r="N84" s="5"/>
    </row>
    <row r="85" customFormat="false" ht="13.8" hidden="false" customHeight="false" outlineLevel="0" collapsed="false">
      <c r="M85" s="5"/>
      <c r="N85" s="5"/>
    </row>
    <row r="86" customFormat="false" ht="13.8" hidden="false" customHeight="false" outlineLevel="0" collapsed="false">
      <c r="M86" s="5"/>
      <c r="N86" s="5"/>
    </row>
    <row r="87" customFormat="false" ht="13.8" hidden="false" customHeight="false" outlineLevel="0" collapsed="false">
      <c r="M87" s="5"/>
      <c r="N87" s="5"/>
    </row>
    <row r="88" customFormat="false" ht="13.8" hidden="false" customHeight="false" outlineLevel="0" collapsed="false">
      <c r="M88" s="5"/>
      <c r="N88" s="5"/>
    </row>
    <row r="89" customFormat="false" ht="13.8" hidden="false" customHeight="false" outlineLevel="0" collapsed="false">
      <c r="M89" s="5"/>
      <c r="N89" s="5"/>
    </row>
    <row r="90" customFormat="false" ht="13.8" hidden="false" customHeight="false" outlineLevel="0" collapsed="false">
      <c r="M90" s="5"/>
      <c r="N90" s="5"/>
    </row>
    <row r="91" customFormat="false" ht="13.8" hidden="false" customHeight="false" outlineLevel="0" collapsed="false">
      <c r="M91" s="5"/>
      <c r="N91" s="5"/>
    </row>
    <row r="92" customFormat="false" ht="13.8" hidden="false" customHeight="false" outlineLevel="0" collapsed="false">
      <c r="M92" s="5"/>
      <c r="N92" s="5"/>
    </row>
    <row r="93" customFormat="false" ht="13.8" hidden="false" customHeight="false" outlineLevel="0" collapsed="false">
      <c r="M93" s="5"/>
      <c r="N93" s="5"/>
    </row>
    <row r="94" customFormat="false" ht="13.8" hidden="false" customHeight="false" outlineLevel="0" collapsed="false">
      <c r="M94" s="5"/>
      <c r="N94" s="5"/>
    </row>
    <row r="95" customFormat="false" ht="13.8" hidden="false" customHeight="false" outlineLevel="0" collapsed="false">
      <c r="M95" s="5"/>
      <c r="N95" s="5"/>
    </row>
    <row r="96" customFormat="false" ht="13.8" hidden="false" customHeight="false" outlineLevel="0" collapsed="false">
      <c r="M96" s="5"/>
      <c r="N96" s="5"/>
    </row>
    <row r="97" customFormat="false" ht="13.8" hidden="false" customHeight="false" outlineLevel="0" collapsed="false">
      <c r="M97" s="5"/>
      <c r="N97" s="5"/>
    </row>
    <row r="98" customFormat="false" ht="13.8" hidden="false" customHeight="false" outlineLevel="0" collapsed="false">
      <c r="M98" s="5"/>
      <c r="N98" s="5"/>
    </row>
    <row r="99" customFormat="false" ht="13.8" hidden="false" customHeight="false" outlineLevel="0" collapsed="false">
      <c r="M99" s="5"/>
      <c r="N99" s="5"/>
    </row>
    <row r="100" customFormat="false" ht="13.8" hidden="false" customHeight="false" outlineLevel="0" collapsed="false">
      <c r="M100" s="5"/>
      <c r="N100" s="5"/>
    </row>
    <row r="101" customFormat="false" ht="13.8" hidden="false" customHeight="false" outlineLevel="0" collapsed="false">
      <c r="M101" s="5"/>
      <c r="N101" s="5"/>
    </row>
    <row r="102" customFormat="false" ht="13.8" hidden="false" customHeight="false" outlineLevel="0" collapsed="false">
      <c r="M102" s="5"/>
      <c r="N102" s="5"/>
    </row>
    <row r="104" customFormat="false" ht="13.8" hidden="false" customHeight="false" outlineLevel="0" collapsed="false">
      <c r="M104" s="5"/>
      <c r="N104" s="5"/>
    </row>
    <row r="105" customFormat="false" ht="13.8" hidden="false" customHeight="false" outlineLevel="0" collapsed="false">
      <c r="M105" s="5"/>
      <c r="N105" s="5"/>
    </row>
    <row r="106" customFormat="false" ht="13.8" hidden="false" customHeight="false" outlineLevel="0" collapsed="false">
      <c r="M106" s="5"/>
      <c r="N106" s="5"/>
    </row>
    <row r="107" customFormat="false" ht="13.8" hidden="false" customHeight="false" outlineLevel="0" collapsed="false">
      <c r="M107" s="5"/>
      <c r="N107" s="5"/>
    </row>
    <row r="108" customFormat="false" ht="13.8" hidden="false" customHeight="false" outlineLevel="0" collapsed="false">
      <c r="M108" s="5"/>
      <c r="N108" s="5"/>
    </row>
    <row r="110" customFormat="false" ht="13.8" hidden="false" customHeight="false" outlineLevel="0" collapsed="false">
      <c r="M110" s="5"/>
      <c r="N110" s="5"/>
    </row>
    <row r="111" customFormat="false" ht="13.8" hidden="false" customHeight="false" outlineLevel="0" collapsed="false">
      <c r="M111" s="5"/>
      <c r="N111" s="5"/>
    </row>
    <row r="112" customFormat="false" ht="13.8" hidden="false" customHeight="false" outlineLevel="0" collapsed="false">
      <c r="M112" s="5"/>
      <c r="N112" s="5"/>
    </row>
    <row r="113" customFormat="false" ht="13.8" hidden="false" customHeight="false" outlineLevel="0" collapsed="false">
      <c r="M113" s="5"/>
      <c r="N113" s="5"/>
    </row>
    <row r="114" customFormat="false" ht="13.8" hidden="false" customHeight="false" outlineLevel="0" collapsed="false">
      <c r="M114" s="5"/>
      <c r="N114" s="5"/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B8:O114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A40" activeCellId="0" sqref="A4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7" min="3" style="1" width="6.69"/>
    <col collapsed="false" customWidth="true" hidden="false" outlineLevel="0" max="8" min="8" style="1" width="2.66"/>
  </cols>
  <sheetData>
    <row r="1" customFormat="false" ht="13.8" hidden="false" customHeight="false" outlineLevel="0" collapsed="false">
      <c r="B1" s="1" t="str">
        <f aca="false">nt!C1</f>
        <v>beatmania featuring ClubMIX</v>
      </c>
    </row>
    <row r="2" customFormat="false" ht="13.8" hidden="false" customHeight="false" outlineLevel="0" collapsed="false">
      <c r="B2" s="1" t="s">
        <v>113</v>
      </c>
    </row>
    <row r="3" customFormat="false" ht="13.8" hidden="false" customHeight="false" outlineLevel="0" collapsed="false">
      <c r="B3" s="1" t="s">
        <v>114</v>
      </c>
    </row>
    <row r="4" customFormat="false" ht="13.8" hidden="false" customHeight="false" outlineLevel="0" collapsed="false">
      <c r="C4" s="1" t="s">
        <v>115</v>
      </c>
    </row>
    <row r="5" customFormat="false" ht="13.8" hidden="false" customHeight="false" outlineLevel="0" collapsed="false">
      <c r="C5" s="1" t="str">
        <f aca="false">nt!D5</f>
        <v>normal</v>
      </c>
      <c r="D5" s="4"/>
    </row>
    <row r="6" customFormat="false" ht="26" hidden="false" customHeight="false" outlineLevel="0" collapsed="false">
      <c r="C6" s="1" t="str">
        <f aca="false">nt!D6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imNGR
÷C9</v>
      </c>
      <c r="E6" s="6" t="str">
        <f aca="false">_xlfn.LET(_xlpm.z1z,_xlfn.FORMULATEXT(E9),_xlpm.z2z,MID(_xlpm.z1z,FIND("DOWN",_xlpm.z1z)+5,99),_xlpm.z3z,LEFT(_xlpm.z2z,FIND(",",_xlpm.z2z)-1),SUBSTITUTE(_xlpm.z3z,"/",txCR&amp;"÷"))</f>
        <v>imNGD
÷C9</v>
      </c>
      <c r="F6" s="1" t="str">
        <f aca="false">MID(_xlfn.FORMULATEXT(F9),2,99)</f>
        <v>imNBD</v>
      </c>
      <c r="G6" s="1" t="str">
        <f aca="false">MID(_xlfn.FORMULATEXT(G9),2,99)</f>
        <v>imNPR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nt!D7</f>
        <v>notes</v>
      </c>
      <c r="D7" s="4" t="s">
        <v>116</v>
      </c>
      <c r="E7" s="1" t="s">
        <v>117</v>
      </c>
      <c r="F7" s="1" t="s">
        <v>118</v>
      </c>
      <c r="G7" s="1" t="s">
        <v>119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TOKIO</v>
      </c>
      <c r="C9" s="1" t="n">
        <f aca="false">nt!D9</f>
        <v>182</v>
      </c>
      <c r="D9" s="1" t="str">
        <f aca="false">IF(ISNUMBER(C9),"+"&amp;TEXT(ROUNDDOWN(imNGR/C9,2),"0.00"),".")</f>
        <v>+0.66</v>
      </c>
      <c r="E9" s="1" t="str">
        <f aca="false">IF(ISNUMBER(C9),"+"&amp;TEXT(ROUNDDOWN(imNGD/C9,2),"0.00"),".")</f>
        <v>+0.30</v>
      </c>
      <c r="F9" s="1" t="str">
        <f aca="false">imNBD</f>
        <v>-1.75</v>
      </c>
      <c r="G9" s="1" t="str">
        <f aca="false">imNPR</f>
        <v>-3.50</v>
      </c>
      <c r="I9" s="1" t="str">
        <f aca="false">"&lt;td&gt;"&amp;B9&amp;IF(ISNUMBER(C9),"&lt;td class=""lv_b al_r""&gt;"&amp;C9&amp;"&lt;td class=""lv_b""&gt;"&amp;D9&amp;":"&amp;E9,"&lt;td colspan=2&gt;.")&amp;"&lt;td&gt;"&amp;F9&amp;":"&amp;G9&amp;"&lt;td&gt;1P"</f>
        <v>&lt;td&gt;TOKIO&lt;td class="lv_b al_r"&gt;182&lt;td class="lv_b"&gt;+0.66:+0.30&lt;td&gt;-1.75:-3.50&lt;td&gt;1P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COMMITTED [FEAT.PHIFE]</v>
      </c>
      <c r="C10" s="1" t="n">
        <f aca="false">nt!D10</f>
        <v>150</v>
      </c>
      <c r="D10" s="1" t="str">
        <f aca="false">IF(ISNUMBER(C10),"+"&amp;TEXT(ROUNDDOWN(imNGR/C10,2),"0.00"),".")</f>
        <v>+0.80</v>
      </c>
      <c r="E10" s="1" t="str">
        <f aca="false">IF(ISNUMBER(C10),"+"&amp;TEXT(ROUNDDOWN(imNGD/C10,2),"0.00"),".")</f>
        <v>+0.37</v>
      </c>
      <c r="F10" s="1" t="str">
        <f aca="false">imNBD</f>
        <v>-1.75</v>
      </c>
      <c r="G10" s="1" t="str">
        <f aca="false">imNPR</f>
        <v>-3.50</v>
      </c>
      <c r="I10" s="1" t="str">
        <f aca="false">"&lt;td&gt;"&amp;B10&amp;IF(ISNUMBER(C10),"&lt;td class=""lv_b al_r""&gt;"&amp;C10&amp;"&lt;td class=""lv_b""&gt;"&amp;D10&amp;":"&amp;E10,"&lt;td colspan=2&gt;.")&amp;"&lt;td&gt;"&amp;F10&amp;":"&amp;G10&amp;"&lt;td&gt;1P"</f>
        <v>&lt;td&gt;COMMITTED [FEAT.PHIFE]&lt;td class="lv_b al_r"&gt;150&lt;td class="lv_b"&gt;+0.80:+0.37&lt;td&gt;-1.75:-3.50&lt;td&gt;1P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MASK</v>
      </c>
      <c r="C11" s="1" t="n">
        <f aca="false">nt!D11</f>
        <v>192</v>
      </c>
      <c r="D11" s="1" t="str">
        <f aca="false">IF(ISNUMBER(C11),"+"&amp;TEXT(ROUNDDOWN(imNGR/C11,2),"0.00"),".")</f>
        <v>+0.63</v>
      </c>
      <c r="E11" s="1" t="str">
        <f aca="false">IF(ISNUMBER(C11),"+"&amp;TEXT(ROUNDDOWN(imNGD/C11,2),"0.00"),".")</f>
        <v>+0.29</v>
      </c>
      <c r="F11" s="1" t="str">
        <f aca="false">imNBD</f>
        <v>-1.75</v>
      </c>
      <c r="G11" s="1" t="str">
        <f aca="false">imNPR</f>
        <v>-3.50</v>
      </c>
      <c r="I11" s="1" t="str">
        <f aca="false">"&lt;td&gt;"&amp;B11&amp;IF(ISNUMBER(C11),"&lt;td class=""lv_b al_r""&gt;"&amp;C11&amp;"&lt;td class=""lv_b""&gt;"&amp;D11&amp;":"&amp;E11,"&lt;td colspan=2&gt;.")&amp;"&lt;td&gt;"&amp;F11&amp;":"&amp;G11&amp;"&lt;td&gt;1P"</f>
        <v>&lt;td&gt;MASK&lt;td class="lv_b al_r"&gt;192&lt;td class="lv_b"&gt;+0.63:+0.29&lt;td&gt;-1.75:-3.50&lt;td&gt;1P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SNATCHER [DUAL VACUUM MIX]</v>
      </c>
      <c r="C12" s="1" t="n">
        <f aca="false">nt!D12</f>
        <v>104</v>
      </c>
      <c r="D12" s="1" t="str">
        <f aca="false">IF(ISNUMBER(C12),"+"&amp;TEXT(ROUNDDOWN(imNGR/C12,2),"0.00"),".")</f>
        <v>+1.16</v>
      </c>
      <c r="E12" s="1" t="str">
        <f aca="false">IF(ISNUMBER(C12),"+"&amp;TEXT(ROUNDDOWN(imNGD/C12,2),"0.00"),".")</f>
        <v>+0.53</v>
      </c>
      <c r="F12" s="1" t="str">
        <f aca="false">imNBD</f>
        <v>-1.75</v>
      </c>
      <c r="G12" s="1" t="str">
        <f aca="false">imNPR</f>
        <v>-3.50</v>
      </c>
      <c r="I12" s="1" t="str">
        <f aca="false">"&lt;td&gt;"&amp;B12&amp;IF(ISNUMBER(C12),"&lt;td class=""lv_b al_r""&gt;"&amp;C12&amp;"&lt;td class=""lv_b""&gt;"&amp;D12&amp;":"&amp;E12,"&lt;td colspan=2&gt;.")&amp;"&lt;td&gt;"&amp;F12&amp;":"&amp;G12&amp;"&lt;td&gt;1P"</f>
        <v>&lt;td&gt;SNATCHER [DUAL VACUUM MIX]&lt;td class="lv_b al_r"&gt;104&lt;td class="lv_b"&gt;+1.16:+0.53&lt;td&gt;-1.75:-3.50&lt;td&gt;1P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TOKYO EUROPEAN ESPRESSO</v>
      </c>
      <c r="C13" s="1" t="n">
        <f aca="false">nt!D13</f>
        <v>130</v>
      </c>
      <c r="D13" s="1" t="str">
        <f aca="false">IF(ISNUMBER(C13),"+"&amp;TEXT(ROUNDDOWN(imNGR/C13,2),"0.00"),".")</f>
        <v>+0.93</v>
      </c>
      <c r="E13" s="1" t="str">
        <f aca="false">IF(ISNUMBER(C13),"+"&amp;TEXT(ROUNDDOWN(imNGD/C13,2),"0.00"),".")</f>
        <v>+0.43</v>
      </c>
      <c r="F13" s="1" t="str">
        <f aca="false">imNBD</f>
        <v>-1.75</v>
      </c>
      <c r="G13" s="1" t="str">
        <f aca="false">imNPR</f>
        <v>-3.50</v>
      </c>
      <c r="I13" s="1" t="str">
        <f aca="false">"&lt;td&gt;"&amp;B13&amp;IF(ISNUMBER(C13),"&lt;td class=""lv_b al_r""&gt;"&amp;C13&amp;"&lt;td class=""lv_b""&gt;"&amp;D13&amp;":"&amp;E13,"&lt;td colspan=2&gt;.")&amp;"&lt;td&gt;"&amp;F13&amp;":"&amp;G13&amp;"&lt;td&gt;1P"</f>
        <v>&lt;td&gt;TOKYO EUROPEAN ESPRESSO&lt;td class="lv_b al_r"&gt;130&lt;td class="lv_b"&gt;+0.93:+0.43&lt;td&gt;-1.75:-3.50&lt;td&gt;1P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VIVA2000 [-27MIX]</v>
      </c>
      <c r="C14" s="1" t="n">
        <f aca="false">nt!D14</f>
        <v>134</v>
      </c>
      <c r="D14" s="1" t="str">
        <f aca="false">IF(ISNUMBER(C14),"+"&amp;TEXT(ROUNDDOWN(imNGR/C14,2),"0.00"),".")</f>
        <v>+0.90</v>
      </c>
      <c r="E14" s="1" t="str">
        <f aca="false">IF(ISNUMBER(C14),"+"&amp;TEXT(ROUNDDOWN(imNGD/C14,2),"0.00"),".")</f>
        <v>+0.41</v>
      </c>
      <c r="F14" s="1" t="str">
        <f aca="false">imNBD</f>
        <v>-1.75</v>
      </c>
      <c r="G14" s="1" t="str">
        <f aca="false">imNPR</f>
        <v>-3.50</v>
      </c>
      <c r="I14" s="1" t="str">
        <f aca="false">"&lt;td&gt;"&amp;B14&amp;IF(ISNUMBER(C14),"&lt;td class=""lv_b al_r""&gt;"&amp;C14&amp;"&lt;td class=""lv_b""&gt;"&amp;D14&amp;":"&amp;E14,"&lt;td colspan=2&gt;.")&amp;"&lt;td&gt;"&amp;F14&amp;":"&amp;G14&amp;"&lt;td&gt;1P"</f>
        <v>&lt;td&gt;VIVA2000 [-27MIX]&lt;td class="lv_b al_r"&gt;134&lt;td class="lv_b"&gt;+0.90:+0.41&lt;td&gt;-1.75:-3.50&lt;td&gt;1P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DON'T STOP THE MUSIC</v>
      </c>
      <c r="C15" s="1" t="n">
        <f aca="false">nt!D15</f>
        <v>136</v>
      </c>
      <c r="D15" s="1" t="str">
        <f aca="false">IF(ISNUMBER(C15),"+"&amp;TEXT(ROUNDDOWN(imNGR/C15,2),"0.00"),".")</f>
        <v>+0.89</v>
      </c>
      <c r="E15" s="1" t="str">
        <f aca="false">IF(ISNUMBER(C15),"+"&amp;TEXT(ROUNDDOWN(imNGD/C15,2),"0.00"),".")</f>
        <v>+0.41</v>
      </c>
      <c r="F15" s="1" t="str">
        <f aca="false">imNBD</f>
        <v>-1.75</v>
      </c>
      <c r="G15" s="1" t="str">
        <f aca="false">imNPR</f>
        <v>-3.50</v>
      </c>
      <c r="I15" s="1" t="str">
        <f aca="false">"&lt;td&gt;"&amp;B15&amp;IF(ISNUMBER(C15),"&lt;td class=""lv_b al_r""&gt;"&amp;C15&amp;"&lt;td class=""lv_b""&gt;"&amp;D15&amp;":"&amp;E15,"&lt;td colspan=2&gt;.")&amp;"&lt;td&gt;"&amp;F15&amp;":"&amp;G15&amp;"&lt;td&gt;1P"</f>
        <v>&lt;td&gt;DON'T STOP THE MUSIC&lt;td class="lv_b al_r"&gt;136&lt;td class="lv_b"&gt;+0.89:+0.41&lt;td&gt;-1.75:-3.50&lt;td&gt;1P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SUPER DYNAMITE SOUL</v>
      </c>
      <c r="C16" s="1" t="n">
        <f aca="false">nt!D16</f>
        <v>252</v>
      </c>
      <c r="D16" s="1" t="str">
        <f aca="false">IF(ISNUMBER(C16),"+"&amp;TEXT(ROUNDDOWN(imNGR/C16,2),"0.00"),".")</f>
        <v>+0.48</v>
      </c>
      <c r="E16" s="1" t="str">
        <f aca="false">IF(ISNUMBER(C16),"+"&amp;TEXT(ROUNDDOWN(imNGD/C16,2),"0.00"),".")</f>
        <v>+0.22</v>
      </c>
      <c r="F16" s="1" t="str">
        <f aca="false">imNBD</f>
        <v>-1.75</v>
      </c>
      <c r="G16" s="1" t="str">
        <f aca="false">imNPR</f>
        <v>-3.50</v>
      </c>
      <c r="I16" s="1" t="str">
        <f aca="false">"&lt;td&gt;"&amp;B16&amp;IF(ISNUMBER(C16),"&lt;td class=""lv_b al_r""&gt;"&amp;C16&amp;"&lt;td class=""lv_b""&gt;"&amp;D16&amp;":"&amp;E16,"&lt;td colspan=2&gt;.")&amp;"&lt;td&gt;"&amp;F16&amp;":"&amp;G16&amp;"&lt;td&gt;1P"</f>
        <v>&lt;td&gt;SUPER DYNAMITE SOUL&lt;td class="lv_b al_r"&gt;252&lt;td class="lv_b"&gt;+0.48:+0.22&lt;td&gt;-1.75:-3.50&lt;td&gt;1P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WALKIN'IN THE SUN</v>
      </c>
      <c r="C17" s="1" t="n">
        <f aca="false">nt!D17</f>
        <v>251</v>
      </c>
      <c r="D17" s="1" t="str">
        <f aca="false">IF(ISNUMBER(C17),"+"&amp;TEXT(ROUNDDOWN(imNGR/C17,2),"0.00"),".")</f>
        <v>+0.48</v>
      </c>
      <c r="E17" s="1" t="str">
        <f aca="false">IF(ISNUMBER(C17),"+"&amp;TEXT(ROUNDDOWN(imNGD/C17,2),"0.00"),".")</f>
        <v>+0.22</v>
      </c>
      <c r="F17" s="1" t="str">
        <f aca="false">imNBD</f>
        <v>-1.75</v>
      </c>
      <c r="G17" s="1" t="str">
        <f aca="false">imNPR</f>
        <v>-3.50</v>
      </c>
      <c r="I17" s="1" t="str">
        <f aca="false">"&lt;td&gt;"&amp;B17&amp;IF(ISNUMBER(C17),"&lt;td class=""lv_b al_r""&gt;"&amp;C17&amp;"&lt;td class=""lv_b""&gt;"&amp;D17&amp;":"&amp;E17,"&lt;td colspan=2&gt;.")&amp;"&lt;td&gt;"&amp;F17&amp;":"&amp;G17&amp;"&lt;td&gt;1P"</f>
        <v>&lt;td&gt;WALKIN'IN THE SUN&lt;td class="lv_b al_r"&gt;251&lt;td class="lv_b"&gt;+0.48:+0.22&lt;td&gt;-1.75:-3.50&lt;td&gt;1P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TRIBE SONIC</v>
      </c>
      <c r="C18" s="1" t="n">
        <f aca="false">nt!D18</f>
        <v>230</v>
      </c>
      <c r="D18" s="1" t="str">
        <f aca="false">IF(ISNUMBER(C18),"+"&amp;TEXT(ROUNDDOWN(imNGR/C18,2),"0.00"),".")</f>
        <v>+0.52</v>
      </c>
      <c r="E18" s="1" t="str">
        <f aca="false">IF(ISNUMBER(C18),"+"&amp;TEXT(ROUNDDOWN(imNGD/C18,2),"0.00"),".")</f>
        <v>+0.24</v>
      </c>
      <c r="F18" s="1" t="str">
        <f aca="false">imNBD</f>
        <v>-1.75</v>
      </c>
      <c r="G18" s="1" t="str">
        <f aca="false">imNPR</f>
        <v>-3.50</v>
      </c>
      <c r="I18" s="1" t="str">
        <f aca="false">"&lt;td&gt;"&amp;B18&amp;IF(ISNUMBER(C18),"&lt;td class=""lv_b al_r""&gt;"&amp;C18&amp;"&lt;td class=""lv_b""&gt;"&amp;D18&amp;":"&amp;E18,"&lt;td colspan=2&gt;.")&amp;"&lt;td&gt;"&amp;F18&amp;":"&amp;G18&amp;"&lt;td&gt;1P"</f>
        <v>&lt;td&gt;TRIBE SONIC&lt;td class="lv_b al_r"&gt;230&lt;td class="lv_b"&gt;+0.52:+0.24&lt;td&gt;-1.75:-3.50&lt;td&gt;1P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WHACHINGOUT</v>
      </c>
      <c r="C19" s="1" t="n">
        <f aca="false">nt!D19</f>
        <v>167</v>
      </c>
      <c r="D19" s="1" t="str">
        <f aca="false">IF(ISNUMBER(C19),"+"&amp;TEXT(ROUNDDOWN(imNGR/C19,2),"0.00"),".")</f>
        <v>+0.72</v>
      </c>
      <c r="E19" s="1" t="str">
        <f aca="false">IF(ISNUMBER(C19),"+"&amp;TEXT(ROUNDDOWN(imNGD/C19,2),"0.00"),".")</f>
        <v>+0.33</v>
      </c>
      <c r="F19" s="1" t="str">
        <f aca="false">imNBD</f>
        <v>-1.75</v>
      </c>
      <c r="G19" s="1" t="str">
        <f aca="false">imNPR</f>
        <v>-3.50</v>
      </c>
      <c r="I19" s="1" t="str">
        <f aca="false">"&lt;td&gt;"&amp;B19&amp;IF(ISNUMBER(C19),"&lt;td class=""lv_b al_r""&gt;"&amp;C19&amp;"&lt;td class=""lv_b""&gt;"&amp;D19&amp;":"&amp;E19,"&lt;td colspan=2&gt;.")&amp;"&lt;td&gt;"&amp;F19&amp;":"&amp;G19&amp;"&lt;td&gt;1P"</f>
        <v>&lt;td&gt;WHACHINGOUT&lt;td class="lv_b al_r"&gt;167&lt;td class="lv_b"&gt;+0.72:+0.33&lt;td&gt;-1.75:-3.50&lt;td&gt;1P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BANG BANG BANG</v>
      </c>
      <c r="C20" s="1" t="n">
        <f aca="false">nt!D20</f>
        <v>266</v>
      </c>
      <c r="D20" s="1" t="str">
        <f aca="false">IF(ISNUMBER(C20),"+"&amp;TEXT(ROUNDDOWN(imNGR/C20,2),"0.00"),".")</f>
        <v>+0.45</v>
      </c>
      <c r="E20" s="1" t="str">
        <f aca="false">IF(ISNUMBER(C20),"+"&amp;TEXT(ROUNDDOWN(imNGD/C20,2),"0.00"),".")</f>
        <v>+0.21</v>
      </c>
      <c r="F20" s="1" t="str">
        <f aca="false">imNBD</f>
        <v>-1.75</v>
      </c>
      <c r="G20" s="1" t="str">
        <f aca="false">imNPR</f>
        <v>-3.50</v>
      </c>
      <c r="I20" s="1" t="str">
        <f aca="false">"&lt;td&gt;"&amp;B20&amp;IF(ISNUMBER(C20),"&lt;td class=""lv_b al_r""&gt;"&amp;C20&amp;"&lt;td class=""lv_b""&gt;"&amp;D20&amp;":"&amp;E20,"&lt;td colspan=2&gt;.")&amp;"&lt;td&gt;"&amp;F20&amp;":"&amp;G20&amp;"&lt;td&gt;1P"</f>
        <v>&lt;td&gt;BANG BANG BANG&lt;td class="lv_b al_r"&gt;266&lt;td class="lv_b"&gt;+0.45:+0.21&lt;td&gt;-1.75:-3.50&lt;td&gt;1P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KOI NO BOOGIE-WOOGIE TRAIN</v>
      </c>
      <c r="C21" s="1" t="n">
        <f aca="false">nt!D21</f>
        <v>183</v>
      </c>
      <c r="D21" s="1" t="str">
        <f aca="false">IF(ISNUMBER(C21),"+"&amp;TEXT(ROUNDDOWN(imNGR/C21,2),"0.00"),".")</f>
        <v>+0.66</v>
      </c>
      <c r="E21" s="1" t="str">
        <f aca="false">IF(ISNUMBER(C21),"+"&amp;TEXT(ROUNDDOWN(imNGD/C21,2),"0.00"),".")</f>
        <v>+0.30</v>
      </c>
      <c r="F21" s="1" t="str">
        <f aca="false">imNBD</f>
        <v>-1.75</v>
      </c>
      <c r="G21" s="1" t="str">
        <f aca="false">imNPR</f>
        <v>-3.50</v>
      </c>
      <c r="I21" s="1" t="str">
        <f aca="false">"&lt;td&gt;"&amp;B21&amp;IF(ISNUMBER(C21),"&lt;td class=""lv_b al_r""&gt;"&amp;C21&amp;"&lt;td class=""lv_b""&gt;"&amp;D21&amp;":"&amp;E21,"&lt;td colspan=2&gt;.")&amp;"&lt;td&gt;"&amp;F21&amp;":"&amp;G21&amp;"&lt;td&gt;1P"</f>
        <v>&lt;td&gt;KOI NO BOOGIE-WOOGIE TRAIN&lt;td class="lv_b al_r"&gt;183&lt;td class="lv_b"&gt;+0.66:+0.30&lt;td&gt;-1.75:-3.50&lt;td&gt;1P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FALLING</v>
      </c>
      <c r="C22" s="1" t="n">
        <f aca="false">nt!D22</f>
        <v>129</v>
      </c>
      <c r="D22" s="1" t="str">
        <f aca="false">IF(ISNUMBER(C22),"+"&amp;TEXT(ROUNDDOWN(imNGR/C22,2),"0.00"),".")</f>
        <v>+0.94</v>
      </c>
      <c r="E22" s="1" t="str">
        <f aca="false">IF(ISNUMBER(C22),"+"&amp;TEXT(ROUNDDOWN(imNGD/C22,2),"0.00"),".")</f>
        <v>+0.43</v>
      </c>
      <c r="F22" s="1" t="str">
        <f aca="false">imNBD</f>
        <v>-1.75</v>
      </c>
      <c r="G22" s="1" t="str">
        <f aca="false">imNPR</f>
        <v>-3.50</v>
      </c>
      <c r="I22" s="1" t="str">
        <f aca="false">"&lt;td&gt;"&amp;B22&amp;IF(ISNUMBER(C22),"&lt;td class=""lv_b al_r""&gt;"&amp;C22&amp;"&lt;td class=""lv_b""&gt;"&amp;D22&amp;":"&amp;E22,"&lt;td colspan=2&gt;.")&amp;"&lt;td&gt;"&amp;F22&amp;":"&amp;G22&amp;"&lt;td&gt;1P"</f>
        <v>&lt;td&gt;FALLING&lt;td class="lv_b al_r"&gt;129&lt;td class="lv_b"&gt;+0.94:+0.43&lt;td&gt;-1.75:-3.50&lt;td&gt;1P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DISCO DANCING</v>
      </c>
      <c r="C23" s="1" t="n">
        <f aca="false">nt!D23</f>
        <v>178</v>
      </c>
      <c r="D23" s="1" t="str">
        <f aca="false">IF(ISNUMBER(C23),"+"&amp;TEXT(ROUNDDOWN(imNGR/C23,2),"0.00"),".")</f>
        <v>+0.68</v>
      </c>
      <c r="E23" s="1" t="str">
        <f aca="false">IF(ISNUMBER(C23),"+"&amp;TEXT(ROUNDDOWN(imNGD/C23,2),"0.00"),".")</f>
        <v>+0.31</v>
      </c>
      <c r="F23" s="1" t="str">
        <f aca="false">imNBD</f>
        <v>-1.75</v>
      </c>
      <c r="G23" s="1" t="str">
        <f aca="false">imNPR</f>
        <v>-3.50</v>
      </c>
      <c r="I23" s="1" t="str">
        <f aca="false">"&lt;td&gt;"&amp;B23&amp;IF(ISNUMBER(C23),"&lt;td class=""lv_b al_r""&gt;"&amp;C23&amp;"&lt;td class=""lv_b""&gt;"&amp;D23&amp;":"&amp;E23,"&lt;td colspan=2&gt;.")&amp;"&lt;td&gt;"&amp;F23&amp;":"&amp;G23&amp;"&lt;td&gt;1P"</f>
        <v>&lt;td&gt;DISCO DANCING&lt;td class="lv_b al_r"&gt;178&lt;td class="lv_b"&gt;+0.68:+0.31&lt;td&gt;-1.75:-3.50&lt;td&gt;1P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MOMENT</v>
      </c>
      <c r="C24" s="1" t="n">
        <f aca="false">nt!D24</f>
        <v>259</v>
      </c>
      <c r="D24" s="1" t="str">
        <f aca="false">IF(ISNUMBER(C24),"+"&amp;TEXT(ROUNDDOWN(imNGR/C24,2),"0.00"),".")</f>
        <v>+0.46</v>
      </c>
      <c r="E24" s="1" t="str">
        <f aca="false">IF(ISNUMBER(C24),"+"&amp;TEXT(ROUNDDOWN(imNGD/C24,2),"0.00"),".")</f>
        <v>+0.21</v>
      </c>
      <c r="F24" s="1" t="str">
        <f aca="false">imNBD</f>
        <v>-1.75</v>
      </c>
      <c r="G24" s="1" t="str">
        <f aca="false">imNPR</f>
        <v>-3.50</v>
      </c>
      <c r="I24" s="1" t="str">
        <f aca="false">"&lt;td&gt;"&amp;B24&amp;IF(ISNUMBER(C24),"&lt;td class=""lv_b al_r""&gt;"&amp;C24&amp;"&lt;td class=""lv_b""&gt;"&amp;D24&amp;":"&amp;E24,"&lt;td colspan=2&gt;.")&amp;"&lt;td&gt;"&amp;F24&amp;":"&amp;G24&amp;"&lt;td&gt;1P"</f>
        <v>&lt;td&gt;MOMENT&lt;td class="lv_b al_r"&gt;259&lt;td class="lv_b"&gt;+0.46:+0.21&lt;td&gt;-1.75:-3.50&lt;td&gt;1P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TETRAQ</v>
      </c>
      <c r="C25" s="1" t="n">
        <f aca="false">nt!D25</f>
        <v>213</v>
      </c>
      <c r="D25" s="1" t="str">
        <f aca="false">IF(ISNUMBER(C25),"+"&amp;TEXT(ROUNDDOWN(imNGR/C25,2),"0.00"),".")</f>
        <v>+0.56</v>
      </c>
      <c r="E25" s="1" t="str">
        <f aca="false">IF(ISNUMBER(C25),"+"&amp;TEXT(ROUNDDOWN(imNGD/C25,2),"0.00"),".")</f>
        <v>+0.26</v>
      </c>
      <c r="F25" s="1" t="str">
        <f aca="false">imNBD</f>
        <v>-1.75</v>
      </c>
      <c r="G25" s="1" t="str">
        <f aca="false">imNPR</f>
        <v>-3.50</v>
      </c>
      <c r="I25" s="1" t="str">
        <f aca="false">"&lt;td&gt;"&amp;B25&amp;IF(ISNUMBER(C25),"&lt;td class=""lv_b al_r""&gt;"&amp;C25&amp;"&lt;td class=""lv_b""&gt;"&amp;D25&amp;":"&amp;E25,"&lt;td colspan=2&gt;.")&amp;"&lt;td&gt;"&amp;F25&amp;":"&amp;G25&amp;"&lt;td&gt;1P"</f>
        <v>&lt;td&gt;TETRAQ&lt;td class="lv_b al_r"&gt;213&lt;td class="lv_b"&gt;+0.56:+0.26&lt;td&gt;-1.75:-3.50&lt;td&gt;1P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TURNING THE MOTOR OVER</v>
      </c>
      <c r="C26" s="1" t="n">
        <f aca="false">nt!D26</f>
        <v>247</v>
      </c>
      <c r="D26" s="1" t="str">
        <f aca="false">IF(ISNUMBER(C26),"+"&amp;TEXT(ROUNDDOWN(imNGR/C26,2),"0.00"),".")</f>
        <v>+0.49</v>
      </c>
      <c r="E26" s="1" t="str">
        <f aca="false">IF(ISNUMBER(C26),"+"&amp;TEXT(ROUNDDOWN(imNGD/C26,2),"0.00"),".")</f>
        <v>+0.22</v>
      </c>
      <c r="F26" s="1" t="str">
        <f aca="false">imNBD</f>
        <v>-1.75</v>
      </c>
      <c r="G26" s="1" t="str">
        <f aca="false">imNPR</f>
        <v>-3.50</v>
      </c>
      <c r="I26" s="1" t="str">
        <f aca="false">"&lt;td&gt;"&amp;B26&amp;IF(ISNUMBER(C26),"&lt;td class=""lv_b al_r""&gt;"&amp;C26&amp;"&lt;td class=""lv_b""&gt;"&amp;D26&amp;":"&amp;E26,"&lt;td colspan=2&gt;.")&amp;"&lt;td&gt;"&amp;F26&amp;":"&amp;G26&amp;"&lt;td&gt;1P"</f>
        <v>&lt;td&gt;TURNING THE MOTOR OVER&lt;td class="lv_b al_r"&gt;247&lt;td class="lv_b"&gt;+0.49:+0.22&lt;td&gt;-1.75:-3.50&lt;td&gt;1P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ZANZIBAR</v>
      </c>
      <c r="C27" s="1" t="n">
        <f aca="false">nt!D27</f>
        <v>249</v>
      </c>
      <c r="D27" s="1" t="str">
        <f aca="false">IF(ISNUMBER(C27),"+"&amp;TEXT(ROUNDDOWN(imNGR/C27,2),"0.00"),".")</f>
        <v>+0.48</v>
      </c>
      <c r="E27" s="1" t="str">
        <f aca="false">IF(ISNUMBER(C27),"+"&amp;TEXT(ROUNDDOWN(imNGD/C27,2),"0.00"),".")</f>
        <v>+0.22</v>
      </c>
      <c r="F27" s="1" t="str">
        <f aca="false">imNBD</f>
        <v>-1.75</v>
      </c>
      <c r="G27" s="1" t="str">
        <f aca="false">imNPR</f>
        <v>-3.50</v>
      </c>
      <c r="I27" s="1" t="str">
        <f aca="false">"&lt;td&gt;"&amp;B27&amp;IF(ISNUMBER(C27),"&lt;td class=""lv_b al_r""&gt;"&amp;C27&amp;"&lt;td class=""lv_b""&gt;"&amp;D27&amp;":"&amp;E27,"&lt;td colspan=2&gt;.")&amp;"&lt;td&gt;"&amp;F27&amp;":"&amp;G27&amp;"&lt;td&gt;1P"</f>
        <v>&lt;td&gt;ZANZIBAR&lt;td class="lv_b al_r"&gt;249&lt;td class="lv_b"&gt;+0.48:+0.22&lt;td&gt;-1.75:-3.50&lt;td&gt;1P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THE THEME OF FURUHATA NINZABURO</v>
      </c>
      <c r="C28" s="1" t="n">
        <f aca="false">nt!D28</f>
        <v>212</v>
      </c>
      <c r="D28" s="1" t="str">
        <f aca="false">IF(ISNUMBER(C28),"+"&amp;TEXT(ROUNDDOWN(imNGR/C28,2),"0.00"),".")</f>
        <v>+0.57</v>
      </c>
      <c r="E28" s="1" t="str">
        <f aca="false">IF(ISNUMBER(C28),"+"&amp;TEXT(ROUNDDOWN(imNGD/C28,2),"0.00"),".")</f>
        <v>+0.26</v>
      </c>
      <c r="F28" s="1" t="str">
        <f aca="false">imNBD</f>
        <v>-1.75</v>
      </c>
      <c r="G28" s="1" t="str">
        <f aca="false">imNPR</f>
        <v>-3.50</v>
      </c>
      <c r="I28" s="1" t="str">
        <f aca="false">"&lt;td&gt;"&amp;B28&amp;IF(ISNUMBER(C28),"&lt;td class=""lv_b al_r""&gt;"&amp;C28&amp;"&lt;td class=""lv_b""&gt;"&amp;D28&amp;":"&amp;E28,"&lt;td colspan=2&gt;.")&amp;"&lt;td&gt;"&amp;F28&amp;":"&amp;G28&amp;"&lt;td&gt;1P"</f>
        <v>&lt;td&gt;THE THEME OF FURUHATA NINZABURO&lt;td class="lv_b al_r"&gt;212&lt;td class="lv_b"&gt;+0.57:+0.26&lt;td&gt;-1.75:-3.50&lt;td&gt;1P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DA MUZIK</v>
      </c>
      <c r="C29" s="1" t="n">
        <f aca="false">nt!D29</f>
        <v>367</v>
      </c>
      <c r="D29" s="1" t="str">
        <f aca="false">IF(ISNUMBER(C29),"+"&amp;TEXT(ROUNDDOWN(imNGR/C29,2),"0.00"),".")</f>
        <v>+0.33</v>
      </c>
      <c r="E29" s="1" t="str">
        <f aca="false">IF(ISNUMBER(C29),"+"&amp;TEXT(ROUNDDOWN(imNGD/C29,2),"0.00"),".")</f>
        <v>+0.15</v>
      </c>
      <c r="F29" s="1" t="str">
        <f aca="false">imNBD</f>
        <v>-1.75</v>
      </c>
      <c r="G29" s="1" t="str">
        <f aca="false">imNPR</f>
        <v>-3.50</v>
      </c>
      <c r="I29" s="1" t="str">
        <f aca="false">"&lt;td&gt;"&amp;B29&amp;IF(ISNUMBER(C29),"&lt;td class=""lv_b al_r""&gt;"&amp;C29&amp;"&lt;td class=""lv_b""&gt;"&amp;D29&amp;":"&amp;E29,"&lt;td colspan=2&gt;.")&amp;"&lt;td&gt;"&amp;F29&amp;":"&amp;G29&amp;"&lt;td&gt;1P"</f>
        <v>&lt;td&gt;DA MUZIK&lt;td class="lv_b al_r"&gt;367&lt;td class="lv_b"&gt;+0.33:+0.15&lt;td&gt;-1.75:-3.50&lt;td&gt;1P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DOLLY CATCHER</v>
      </c>
      <c r="C30" s="1" t="n">
        <f aca="false">nt!D30</f>
        <v>273</v>
      </c>
      <c r="D30" s="1" t="str">
        <f aca="false">IF(ISNUMBER(C30),"+"&amp;TEXT(ROUNDDOWN(imNGR/C30,2),"0.00"),".")</f>
        <v>+0.44</v>
      </c>
      <c r="E30" s="1" t="str">
        <f aca="false">IF(ISNUMBER(C30),"+"&amp;TEXT(ROUNDDOWN(imNGD/C30,2),"0.00"),".")</f>
        <v>+0.20</v>
      </c>
      <c r="F30" s="1" t="str">
        <f aca="false">imNBD</f>
        <v>-1.75</v>
      </c>
      <c r="G30" s="1" t="str">
        <f aca="false">imNPR</f>
        <v>-3.50</v>
      </c>
      <c r="I30" s="1" t="str">
        <f aca="false">"&lt;td&gt;"&amp;B30&amp;IF(ISNUMBER(C30),"&lt;td class=""lv_b al_r""&gt;"&amp;C30&amp;"&lt;td class=""lv_b""&gt;"&amp;D30&amp;":"&amp;E30,"&lt;td colspan=2&gt;.")&amp;"&lt;td&gt;"&amp;F30&amp;":"&amp;G30&amp;"&lt;td&gt;1P"</f>
        <v>&lt;td&gt;DOLLY CATCHER&lt;td class="lv_b al_r"&gt;273&lt;td class="lv_b"&gt;+0.44:+0.20&lt;td&gt;-1.75:-3.50&lt;td&gt;1P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GAME</v>
      </c>
      <c r="C31" s="1" t="n">
        <f aca="false">nt!D31</f>
        <v>243</v>
      </c>
      <c r="D31" s="1" t="str">
        <f aca="false">IF(ISNUMBER(C31),"+"&amp;TEXT(ROUNDDOWN(imNGR/C31,2),"0.00"),".")</f>
        <v>+0.49</v>
      </c>
      <c r="E31" s="1" t="str">
        <f aca="false">IF(ISNUMBER(C31),"+"&amp;TEXT(ROUNDDOWN(imNGD/C31,2),"0.00"),".")</f>
        <v>+0.23</v>
      </c>
      <c r="F31" s="1" t="str">
        <f aca="false">imNBD</f>
        <v>-1.75</v>
      </c>
      <c r="G31" s="1" t="str">
        <f aca="false">imNPR</f>
        <v>-3.50</v>
      </c>
      <c r="I31" s="1" t="str">
        <f aca="false">"&lt;td&gt;"&amp;B31&amp;IF(ISNUMBER(C31),"&lt;td class=""lv_b al_r""&gt;"&amp;C31&amp;"&lt;td class=""lv_b""&gt;"&amp;D31&amp;":"&amp;E31,"&lt;td colspan=2&gt;.")&amp;"&lt;td&gt;"&amp;F31&amp;":"&amp;G31&amp;"&lt;td&gt;1P"</f>
        <v>&lt;td&gt;GAME&lt;td class="lv_b al_r"&gt;243&lt;td class="lv_b"&gt;+0.49:+0.23&lt;td&gt;-1.75:-3.50&lt;td&gt;1P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321 STARS</v>
      </c>
      <c r="C32" s="1" t="n">
        <f aca="false">nt!D32</f>
        <v>276</v>
      </c>
      <c r="D32" s="1" t="str">
        <f aca="false">IF(ISNUMBER(C32),"+"&amp;TEXT(ROUNDDOWN(imNGR/C32,2),"0.00"),".")</f>
        <v>+0.43</v>
      </c>
      <c r="E32" s="1" t="str">
        <f aca="false">IF(ISNUMBER(C32),"+"&amp;TEXT(ROUNDDOWN(imNGD/C32,2),"0.00"),".")</f>
        <v>+0.20</v>
      </c>
      <c r="F32" s="1" t="str">
        <f aca="false">imNBD</f>
        <v>-1.75</v>
      </c>
      <c r="G32" s="1" t="str">
        <f aca="false">imNPR</f>
        <v>-3.50</v>
      </c>
      <c r="I32" s="1" t="str">
        <f aca="false">"&lt;td&gt;"&amp;B32&amp;IF(ISNUMBER(C32),"&lt;td class=""lv_b al_r""&gt;"&amp;C32&amp;"&lt;td class=""lv_b""&gt;"&amp;D32&amp;":"&amp;E32,"&lt;td colspan=2&gt;.")&amp;"&lt;td&gt;"&amp;F32&amp;":"&amp;G32&amp;"&lt;td&gt;1P"</f>
        <v>&lt;td&gt;321 STARS&lt;td class="lv_b al_r"&gt;276&lt;td class="lv_b"&gt;+0.43:+0.20&lt;td&gt;-1.75:-3.50&lt;td&gt;1P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NOFIA</v>
      </c>
      <c r="C33" s="1" t="n">
        <f aca="false">nt!D33</f>
        <v>267</v>
      </c>
      <c r="D33" s="1" t="str">
        <f aca="false">IF(ISNUMBER(C33),"+"&amp;TEXT(ROUNDDOWN(imNGR/C33,2),"0.00"),".")</f>
        <v>+0.45</v>
      </c>
      <c r="E33" s="1" t="str">
        <f aca="false">IF(ISNUMBER(C33),"+"&amp;TEXT(ROUNDDOWN(imNGD/C33,2),"0.00"),".")</f>
        <v>+0.20</v>
      </c>
      <c r="F33" s="1" t="str">
        <f aca="false">imNBD</f>
        <v>-1.75</v>
      </c>
      <c r="G33" s="1" t="str">
        <f aca="false">imNPR</f>
        <v>-3.50</v>
      </c>
      <c r="I33" s="1" t="str">
        <f aca="false">"&lt;td&gt;"&amp;B33&amp;IF(ISNUMBER(C33),"&lt;td class=""lv_b al_r""&gt;"&amp;C33&amp;"&lt;td class=""lv_b""&gt;"&amp;D33&amp;":"&amp;E33,"&lt;td colspan=2&gt;.")&amp;"&lt;td&gt;"&amp;F33&amp;":"&amp;G33&amp;"&lt;td&gt;1P"</f>
        <v>&lt;td&gt;NOFIA&lt;td class="lv_b al_r"&gt;267&lt;td class="lv_b"&gt;+0.45:+0.20&lt;td&gt;-1.75:-3.50&lt;td&gt;1P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RELEASE YOUR MIND</v>
      </c>
      <c r="C34" s="1" t="n">
        <f aca="false">nt!D34</f>
        <v>235</v>
      </c>
      <c r="D34" s="1" t="str">
        <f aca="false">IF(ISNUMBER(C34),"+"&amp;TEXT(ROUNDDOWN(imNGR/C34,2),"0.00"),".")</f>
        <v>+0.51</v>
      </c>
      <c r="E34" s="1" t="str">
        <f aca="false">IF(ISNUMBER(C34),"+"&amp;TEXT(ROUNDDOWN(imNGD/C34,2),"0.00"),".")</f>
        <v>+0.23</v>
      </c>
      <c r="F34" s="1" t="str">
        <f aca="false">imNBD</f>
        <v>-1.75</v>
      </c>
      <c r="G34" s="1" t="str">
        <f aca="false">imNPR</f>
        <v>-3.50</v>
      </c>
      <c r="I34" s="1" t="str">
        <f aca="false">"&lt;td&gt;"&amp;B34&amp;IF(ISNUMBER(C34),"&lt;td class=""lv_b al_r""&gt;"&amp;C34&amp;"&lt;td class=""lv_b""&gt;"&amp;D34&amp;":"&amp;E34,"&lt;td colspan=2&gt;.")&amp;"&lt;td&gt;"&amp;F34&amp;":"&amp;G34&amp;"&lt;td&gt;1P"</f>
        <v>&lt;td&gt;RELEASE YOUR MIND&lt;td class="lv_b al_r"&gt;235&lt;td class="lv_b"&gt;+0.51:+0.23&lt;td&gt;-1.75:-3.50&lt;td&gt;1P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SPARKER</v>
      </c>
      <c r="C35" s="1" t="n">
        <f aca="false">nt!D35</f>
        <v>292</v>
      </c>
      <c r="D35" s="1" t="str">
        <f aca="false">IF(ISNUMBER(C35),"+"&amp;TEXT(ROUNDDOWN(imNGR/C35,2),"0.00"),".")</f>
        <v>+0.41</v>
      </c>
      <c r="E35" s="1" t="str">
        <f aca="false">IF(ISNUMBER(C35),"+"&amp;TEXT(ROUNDDOWN(imNGD/C35,2),"0.00"),".")</f>
        <v>+0.19</v>
      </c>
      <c r="F35" s="1" t="str">
        <f aca="false">imNBD</f>
        <v>-1.75</v>
      </c>
      <c r="G35" s="1" t="str">
        <f aca="false">imNPR</f>
        <v>-3.50</v>
      </c>
      <c r="I35" s="1" t="str">
        <f aca="false">"&lt;td&gt;"&amp;B35&amp;IF(ISNUMBER(C35),"&lt;td class=""lv_b al_r""&gt;"&amp;C35&amp;"&lt;td class=""lv_b""&gt;"&amp;D35&amp;":"&amp;E35,"&lt;td colspan=2&gt;.")&amp;"&lt;td&gt;"&amp;F35&amp;":"&amp;G35&amp;"&lt;td&gt;1P"</f>
        <v>&lt;td&gt;SPARKER&lt;td class="lv_b al_r"&gt;292&lt;td class="lv_b"&gt;+0.41:+0.19&lt;td&gt;-1.75:-3.50&lt;td&gt;1P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THE FALL</v>
      </c>
      <c r="C36" s="1" t="n">
        <f aca="false">nt!D36</f>
        <v>234</v>
      </c>
      <c r="D36" s="1" t="str">
        <f aca="false">IF(ISNUMBER(C36),"+"&amp;TEXT(ROUNDDOWN(imNGR/C36,2),"0.00"),".")</f>
        <v>+0.51</v>
      </c>
      <c r="E36" s="1" t="str">
        <f aca="false">IF(ISNUMBER(C36),"+"&amp;TEXT(ROUNDDOWN(imNGD/C36,2),"0.00"),".")</f>
        <v>+0.23</v>
      </c>
      <c r="F36" s="1" t="str">
        <f aca="false">imNBD</f>
        <v>-1.75</v>
      </c>
      <c r="G36" s="1" t="str">
        <f aca="false">imNPR</f>
        <v>-3.50</v>
      </c>
      <c r="I36" s="1" t="str">
        <f aca="false">"&lt;td&gt;"&amp;B36&amp;IF(ISNUMBER(C36),"&lt;td class=""lv_b al_r""&gt;"&amp;C36&amp;"&lt;td class=""lv_b""&gt;"&amp;D36&amp;":"&amp;E36,"&lt;td colspan=2&gt;.")&amp;"&lt;td&gt;"&amp;F36&amp;":"&amp;G36&amp;"&lt;td&gt;1P"</f>
        <v>&lt;td&gt;THE FALL&lt;td class="lv_b al_r"&gt;234&lt;td class="lv_b"&gt;+0.51:+0.23&lt;td&gt;-1.75:-3.50&lt;td&gt;1P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TAIYO NI HOERO [SHOUGEKI]</v>
      </c>
      <c r="C37" s="1" t="n">
        <f aca="false">nt!D37</f>
        <v>249</v>
      </c>
      <c r="D37" s="1" t="str">
        <f aca="false">IF(ISNUMBER(C37),"+"&amp;TEXT(ROUNDDOWN(imNGR/C37,2),"0.00"),".")</f>
        <v>+0.48</v>
      </c>
      <c r="E37" s="1" t="str">
        <f aca="false">IF(ISNUMBER(C37),"+"&amp;TEXT(ROUNDDOWN(imNGD/C37,2),"0.00"),".")</f>
        <v>+0.22</v>
      </c>
      <c r="F37" s="1" t="str">
        <f aca="false">imNBD</f>
        <v>-1.75</v>
      </c>
      <c r="G37" s="1" t="str">
        <f aca="false">imNPR</f>
        <v>-3.50</v>
      </c>
      <c r="I37" s="1" t="str">
        <f aca="false">"&lt;td&gt;"&amp;B37&amp;IF(ISNUMBER(C37),"&lt;td class=""lv_b al_r""&gt;"&amp;C37&amp;"&lt;td class=""lv_b""&gt;"&amp;D37&amp;":"&amp;E37,"&lt;td colspan=2&gt;.")&amp;"&lt;td&gt;"&amp;F37&amp;":"&amp;G37&amp;"&lt;td&gt;1P"</f>
        <v>&lt;td&gt;TAIYO NI HOERO [SHOUGEKI]&lt;td class="lv_b al_r"&gt;249&lt;td class="lv_b"&gt;+0.48:+0.22&lt;td&gt;-1.75:-3.50&lt;td&gt;1P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VENUS ON YOUR SMILE</v>
      </c>
      <c r="C38" s="1" t="n">
        <f aca="false">nt!D38</f>
        <v>353</v>
      </c>
      <c r="D38" s="1" t="str">
        <f aca="false">IF(ISNUMBER(C38),"+"&amp;TEXT(ROUNDDOWN(imNGR/C38,2),"0.00"),".")</f>
        <v>+0.34</v>
      </c>
      <c r="E38" s="1" t="str">
        <f aca="false">IF(ISNUMBER(C38),"+"&amp;TEXT(ROUNDDOWN(imNGD/C38,2),"0.00"),".")</f>
        <v>+0.15</v>
      </c>
      <c r="F38" s="1" t="str">
        <f aca="false">imNBD</f>
        <v>-1.75</v>
      </c>
      <c r="G38" s="1" t="str">
        <f aca="false">imNPR</f>
        <v>-3.50</v>
      </c>
      <c r="I38" s="1" t="str">
        <f aca="false">"&lt;td&gt;"&amp;B38&amp;IF(ISNUMBER(C38),"&lt;td class=""lv_b al_r""&gt;"&amp;C38&amp;"&lt;td class=""lv_b""&gt;"&amp;D38&amp;":"&amp;E38,"&lt;td colspan=2&gt;.")&amp;"&lt;td&gt;"&amp;F38&amp;":"&amp;G38&amp;"&lt;td&gt;1P"</f>
        <v>&lt;td&gt;VENUS ON YOUR SMILE&lt;td class="lv_b al_r"&gt;353&lt;td class="lv_b"&gt;+0.34:+0.15&lt;td&gt;-1.75:-3.50&lt;td&gt;1P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SWEET BREEZE</v>
      </c>
      <c r="C39" s="1" t="n">
        <f aca="false">nt!D39</f>
        <v>306</v>
      </c>
      <c r="D39" s="1" t="str">
        <f aca="false">IF(ISNUMBER(C39),"+"&amp;TEXT(ROUNDDOWN(imNGR/C39,2),"0.00"),".")</f>
        <v>+0.39</v>
      </c>
      <c r="E39" s="1" t="str">
        <f aca="false">IF(ISNUMBER(C39),"+"&amp;TEXT(ROUNDDOWN(imNGD/C39,2),"0.00"),".")</f>
        <v>+0.18</v>
      </c>
      <c r="F39" s="1" t="str">
        <f aca="false">imNBD</f>
        <v>-1.75</v>
      </c>
      <c r="G39" s="1" t="str">
        <f aca="false">imNPR</f>
        <v>-3.50</v>
      </c>
      <c r="I39" s="1" t="str">
        <f aca="false">"&lt;td&gt;"&amp;B39&amp;IF(ISNUMBER(C39),"&lt;td class=""lv_b al_r""&gt;"&amp;C39&amp;"&lt;td class=""lv_b""&gt;"&amp;D39&amp;":"&amp;E39,"&lt;td colspan=2&gt;.")&amp;"&lt;td&gt;"&amp;F39&amp;":"&amp;G39&amp;"&lt;td&gt;1P"</f>
        <v>&lt;td&gt;SWEET BREEZE&lt;td class="lv_b al_r"&gt;306&lt;td class="lv_b"&gt;+0.39:+0.18&lt;td&gt;-1.75:-3.50&lt;td&gt;1P</v>
      </c>
    </row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40" activeCellId="0" sqref="A4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9"/>
  </cols>
  <sheetData>
    <row r="1" customFormat="false" ht="13.8" hidden="false" customHeight="false" outlineLevel="0" collapsed="false">
      <c r="B1" s="1" t="str">
        <f aca="false">nt!C1</f>
        <v>beatmania featuring ClubMIX</v>
      </c>
    </row>
    <row r="2" customFormat="false" ht="13.8" hidden="false" customHeight="false" outlineLevel="0" collapsed="false">
      <c r="B2" s="1" t="s">
        <v>120</v>
      </c>
    </row>
    <row r="3" customFormat="false" ht="13.8" hidden="false" customHeight="false" outlineLevel="0" collapsed="false">
      <c r="B3" s="1" t="s">
        <v>114</v>
      </c>
    </row>
    <row r="4" customFormat="false" ht="13.8" hidden="false" customHeight="false" outlineLevel="0" collapsed="false">
      <c r="C4" s="1" t="s">
        <v>115</v>
      </c>
      <c r="F4" s="1" t="s">
        <v>115</v>
      </c>
    </row>
    <row r="5" customFormat="false" ht="13.8" hidden="false" customHeight="false" outlineLevel="0" collapsed="false">
      <c r="C5" s="1" t="str">
        <f aca="false">nt!E5</f>
        <v>standard</v>
      </c>
      <c r="F5" s="1" t="str">
        <f aca="false">nt!F5</f>
        <v>another</v>
      </c>
    </row>
    <row r="6" customFormat="false" ht="26" hidden="false" customHeight="false" outlineLevel="0" collapsed="false">
      <c r="C6" s="1" t="str">
        <f aca="false">nt!E6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imMGR
÷C9</v>
      </c>
      <c r="E6" s="6" t="str">
        <f aca="false">_xlfn.LET(_xlpm.z1z,_xlfn.FORMULATEXT(E9),_xlpm.z2z,MID(_xlpm.z1z,FIND("DOWN",_xlpm.z1z)+5,99),_xlpm.z3z,LEFT(_xlpm.z2z,FIND(",",_xlpm.z2z)-1),SUBSTITUTE(_xlpm.z3z,"/",txCR&amp;"÷"))</f>
        <v>imMGD
÷C9</v>
      </c>
      <c r="F6" s="1" t="str">
        <f aca="false">nt!F6</f>
        <v>1p</v>
      </c>
      <c r="G6" s="6" t="str">
        <f aca="false">_xlfn.LET(_xlpm.z1z,_xlfn.FORMULATEXT(G9),_xlpm.z2z,MID(_xlpm.z1z,FIND("DOWN",_xlpm.z1z)+5,99),_xlpm.z3z,LEFT(_xlpm.z2z,FIND(",",_xlpm.z2z)-1),SUBSTITUTE(_xlpm.z3z,"/",txCR&amp;"÷"))</f>
        <v>imMGR
÷F9</v>
      </c>
      <c r="H6" s="6" t="str">
        <f aca="false">_xlfn.LET(_xlpm.z1z,_xlfn.FORMULATEXT(H9),_xlpm.z2z,MID(_xlpm.z1z,FIND("DOWN",_xlpm.z1z)+5,99),_xlpm.z3z,LEFT(_xlpm.z2z,FIND(",",_xlpm.z2z)-1),SUBSTITUTE(_xlpm.z3z,"/",txCR&amp;"÷"))</f>
        <v>imMGD
÷F9</v>
      </c>
      <c r="I6" s="1" t="str">
        <f aca="false">MID(_xlfn.FORMULATEXT(I9),2,99)</f>
        <v>imMBD</v>
      </c>
      <c r="J6" s="1" t="str">
        <f aca="false">MID(_xlfn.FORMULATEXT(J9),2,99)</f>
        <v>imMPR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nt!E7</f>
        <v>notes</v>
      </c>
      <c r="D7" s="4" t="s">
        <v>116</v>
      </c>
      <c r="E7" s="1" t="s">
        <v>117</v>
      </c>
      <c r="F7" s="1" t="str">
        <f aca="false">nt!F7</f>
        <v>notes</v>
      </c>
      <c r="G7" s="4" t="s">
        <v>116</v>
      </c>
      <c r="H7" s="1" t="s">
        <v>117</v>
      </c>
      <c r="I7" s="1" t="s">
        <v>118</v>
      </c>
      <c r="J7" s="1" t="s">
        <v>119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TOKIO</v>
      </c>
      <c r="C9" s="1" t="n">
        <f aca="false">nt!E9</f>
        <v>238</v>
      </c>
      <c r="D9" s="1" t="str">
        <f aca="false">IF(ISNUMBER(C9),"+"&amp;TEXT(ROUNDDOWN(imMGR/C9,2),"0.00"),".")</f>
        <v>+0.50</v>
      </c>
      <c r="E9" s="1" t="str">
        <f aca="false">IF(ISNUMBER(C9),"+"&amp;TEXT(ROUNDDOWN(imMGD/C9,2),"0.00"),".")</f>
        <v>+0.23</v>
      </c>
      <c r="F9" s="1" t="str">
        <f aca="false">nt!F9</f>
        <v>.</v>
      </c>
      <c r="G9" s="1" t="str">
        <f aca="false">IF(ISNUMBER(F9),"+"&amp;TEXT(ROUNDDOWN(imMGR/F9,2),"0.00"),".")</f>
        <v>.</v>
      </c>
      <c r="H9" s="1" t="str">
        <f aca="false">IF(ISNUMBER(F9),"+"&amp;TEXT(ROUNDDOWN(imMGD/F9,2),"0.00"),".")</f>
        <v>.</v>
      </c>
      <c r="I9" s="1" t="str">
        <f aca="false">imMBD</f>
        <v>-2.00</v>
      </c>
      <c r="J9" s="1" t="str">
        <f aca="false">imMPR</f>
        <v>-4.00</v>
      </c>
      <c r="L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colspan=2&gt;.")&amp;"&lt;td&gt;"&amp;I9&amp;":"&amp;J9&amp;"&lt;td&gt;1P"</f>
        <v>&lt;td&gt;TOKIO&lt;td class="lv_s al_r"&gt;238&lt;td class="lv_s"&gt;+0.50:+0.23&lt;td colspan=2&gt;.&lt;td&gt;-2.00:-4.00&lt;td&gt;1P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COMMITTED [FEAT.PHIFE]</v>
      </c>
      <c r="C10" s="1" t="n">
        <f aca="false">nt!E10</f>
        <v>161</v>
      </c>
      <c r="D10" s="1" t="str">
        <f aca="false">IF(ISNUMBER(C10),"+"&amp;TEXT(ROUNDDOWN(imMGR/C10,2),"0.00"),".")</f>
        <v>+0.75</v>
      </c>
      <c r="E10" s="1" t="str">
        <f aca="false">IF(ISNUMBER(C10),"+"&amp;TEXT(ROUNDDOWN(imMGD/C10,2),"0.00"),".")</f>
        <v>+0.34</v>
      </c>
      <c r="F10" s="1" t="str">
        <f aca="false">nt!F10</f>
        <v>.</v>
      </c>
      <c r="G10" s="1" t="str">
        <f aca="false">IF(ISNUMBER(F10),"+"&amp;TEXT(ROUNDDOWN(imMGR/F10,2),"0.00"),".")</f>
        <v>.</v>
      </c>
      <c r="H10" s="1" t="str">
        <f aca="false">IF(ISNUMBER(F10),"+"&amp;TEXT(ROUNDDOWN(imMGD/F10,2),"0.00"),".")</f>
        <v>.</v>
      </c>
      <c r="I10" s="1" t="str">
        <f aca="false">imMBD</f>
        <v>-2.00</v>
      </c>
      <c r="J10" s="1" t="str">
        <f aca="false">imMPR</f>
        <v>-4.00</v>
      </c>
      <c r="L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colspan=2&gt;.")&amp;"&lt;td&gt;"&amp;I10&amp;":"&amp;J10&amp;"&lt;td&gt;1P"</f>
        <v>&lt;td&gt;COMMITTED [FEAT.PHIFE]&lt;td class="lv_s al_r"&gt;161&lt;td class="lv_s"&gt;+0.75:+0.34&lt;td colspan=2&gt;.&lt;td&gt;-2.00:-4.00&lt;td&gt;1P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MASK</v>
      </c>
      <c r="C11" s="1" t="n">
        <f aca="false">nt!E11</f>
        <v>244</v>
      </c>
      <c r="D11" s="1" t="str">
        <f aca="false">IF(ISNUMBER(C11),"+"&amp;TEXT(ROUNDDOWN(imMGR/C11,2),"0.00"),".")</f>
        <v>+0.49</v>
      </c>
      <c r="E11" s="1" t="str">
        <f aca="false">IF(ISNUMBER(C11),"+"&amp;TEXT(ROUNDDOWN(imMGD/C11,2),"0.00"),".")</f>
        <v>+0.22</v>
      </c>
      <c r="F11" s="1" t="str">
        <f aca="false">nt!F11</f>
        <v>.</v>
      </c>
      <c r="G11" s="1" t="str">
        <f aca="false">IF(ISNUMBER(F11),"+"&amp;TEXT(ROUNDDOWN(imMGR/F11,2),"0.00"),".")</f>
        <v>.</v>
      </c>
      <c r="H11" s="1" t="str">
        <f aca="false">IF(ISNUMBER(F11),"+"&amp;TEXT(ROUNDDOWN(imMGD/F11,2),"0.00"),".")</f>
        <v>.</v>
      </c>
      <c r="I11" s="1" t="str">
        <f aca="false">imMBD</f>
        <v>-2.00</v>
      </c>
      <c r="J11" s="1" t="str">
        <f aca="false">imMPR</f>
        <v>-4.00</v>
      </c>
      <c r="L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colspan=2&gt;.")&amp;"&lt;td&gt;"&amp;I11&amp;":"&amp;J11&amp;"&lt;td&gt;1P"</f>
        <v>&lt;td&gt;MASK&lt;td class="lv_s al_r"&gt;244&lt;td class="lv_s"&gt;+0.49:+0.22&lt;td colspan=2&gt;.&lt;td&gt;-2.00:-4.00&lt;td&gt;1P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SNATCHER [DUAL VACUUM MIX]</v>
      </c>
      <c r="C12" s="1" t="n">
        <f aca="false">nt!E12</f>
        <v>149</v>
      </c>
      <c r="D12" s="1" t="str">
        <f aca="false">IF(ISNUMBER(C12),"+"&amp;TEXT(ROUNDDOWN(imMGR/C12,2),"0.00"),".")</f>
        <v>+0.81</v>
      </c>
      <c r="E12" s="1" t="str">
        <f aca="false">IF(ISNUMBER(C12),"+"&amp;TEXT(ROUNDDOWN(imMGD/C12,2),"0.00"),".")</f>
        <v>+0.37</v>
      </c>
      <c r="F12" s="1" t="str">
        <f aca="false">nt!F12</f>
        <v>.</v>
      </c>
      <c r="G12" s="1" t="str">
        <f aca="false">IF(ISNUMBER(F12),"+"&amp;TEXT(ROUNDDOWN(imMGR/F12,2),"0.00"),".")</f>
        <v>.</v>
      </c>
      <c r="H12" s="1" t="str">
        <f aca="false">IF(ISNUMBER(F12),"+"&amp;TEXT(ROUNDDOWN(imMGD/F12,2),"0.00"),".")</f>
        <v>.</v>
      </c>
      <c r="I12" s="1" t="str">
        <f aca="false">imMBD</f>
        <v>-2.00</v>
      </c>
      <c r="J12" s="1" t="str">
        <f aca="false">imMPR</f>
        <v>-4.00</v>
      </c>
      <c r="L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colspan=2&gt;.")&amp;"&lt;td&gt;"&amp;I12&amp;":"&amp;J12&amp;"&lt;td&gt;1P"</f>
        <v>&lt;td&gt;SNATCHER [DUAL VACUUM MIX]&lt;td class="lv_s al_r"&gt;149&lt;td class="lv_s"&gt;+0.81:+0.37&lt;td colspan=2&gt;.&lt;td&gt;-2.00:-4.00&lt;td&gt;1P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TOKYO EUROPEAN ESPRESSO</v>
      </c>
      <c r="C13" s="1" t="n">
        <f aca="false">nt!E13</f>
        <v>222</v>
      </c>
      <c r="D13" s="1" t="str">
        <f aca="false">IF(ISNUMBER(C13),"+"&amp;TEXT(ROUNDDOWN(imMGR/C13,2),"0.00"),".")</f>
        <v>+0.54</v>
      </c>
      <c r="E13" s="1" t="str">
        <f aca="false">IF(ISNUMBER(C13),"+"&amp;TEXT(ROUNDDOWN(imMGD/C13,2),"0.00"),".")</f>
        <v>+0.25</v>
      </c>
      <c r="F13" s="1" t="str">
        <f aca="false">nt!F13</f>
        <v>.</v>
      </c>
      <c r="G13" s="1" t="str">
        <f aca="false">IF(ISNUMBER(F13),"+"&amp;TEXT(ROUNDDOWN(imMGR/F13,2),"0.00"),".")</f>
        <v>.</v>
      </c>
      <c r="H13" s="1" t="str">
        <f aca="false">IF(ISNUMBER(F13),"+"&amp;TEXT(ROUNDDOWN(imMGD/F13,2),"0.00"),".")</f>
        <v>.</v>
      </c>
      <c r="I13" s="1" t="str">
        <f aca="false">imMBD</f>
        <v>-2.00</v>
      </c>
      <c r="J13" s="1" t="str">
        <f aca="false">imMPR</f>
        <v>-4.00</v>
      </c>
      <c r="L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colspan=2&gt;.")&amp;"&lt;td&gt;"&amp;I13&amp;":"&amp;J13&amp;"&lt;td&gt;1P"</f>
        <v>&lt;td&gt;TOKYO EUROPEAN ESPRESSO&lt;td class="lv_s al_r"&gt;222&lt;td class="lv_s"&gt;+0.54:+0.25&lt;td colspan=2&gt;.&lt;td&gt;-2.00:-4.00&lt;td&gt;1P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VIVA2000 [-27MIX]</v>
      </c>
      <c r="C14" s="1" t="n">
        <f aca="false">nt!E14</f>
        <v>236</v>
      </c>
      <c r="D14" s="1" t="str">
        <f aca="false">IF(ISNUMBER(C14),"+"&amp;TEXT(ROUNDDOWN(imMGR/C14,2),"0.00"),".")</f>
        <v>+0.51</v>
      </c>
      <c r="E14" s="1" t="str">
        <f aca="false">IF(ISNUMBER(C14),"+"&amp;TEXT(ROUNDDOWN(imMGD/C14,2),"0.00"),".")</f>
        <v>+0.23</v>
      </c>
      <c r="F14" s="1" t="str">
        <f aca="false">nt!F14</f>
        <v>.</v>
      </c>
      <c r="G14" s="1" t="str">
        <f aca="false">IF(ISNUMBER(F14),"+"&amp;TEXT(ROUNDDOWN(imMGR/F14,2),"0.00"),".")</f>
        <v>.</v>
      </c>
      <c r="H14" s="1" t="str">
        <f aca="false">IF(ISNUMBER(F14),"+"&amp;TEXT(ROUNDDOWN(imMGD/F14,2),"0.00"),".")</f>
        <v>.</v>
      </c>
      <c r="I14" s="1" t="str">
        <f aca="false">imMBD</f>
        <v>-2.00</v>
      </c>
      <c r="J14" s="1" t="str">
        <f aca="false">imMPR</f>
        <v>-4.00</v>
      </c>
      <c r="L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colspan=2&gt;.")&amp;"&lt;td&gt;"&amp;I14&amp;":"&amp;J14&amp;"&lt;td&gt;1P"</f>
        <v>&lt;td&gt;VIVA2000 [-27MIX]&lt;td class="lv_s al_r"&gt;236&lt;td class="lv_s"&gt;+0.51:+0.23&lt;td colspan=2&gt;.&lt;td&gt;-2.00:-4.00&lt;td&gt;1P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DON'T STOP THE MUSIC</v>
      </c>
      <c r="C15" s="1" t="n">
        <f aca="false">nt!E15</f>
        <v>190</v>
      </c>
      <c r="D15" s="1" t="str">
        <f aca="false">IF(ISNUMBER(C15),"+"&amp;TEXT(ROUNDDOWN(imMGR/C15,2),"0.00"),".")</f>
        <v>+0.63</v>
      </c>
      <c r="E15" s="1" t="str">
        <f aca="false">IF(ISNUMBER(C15),"+"&amp;TEXT(ROUNDDOWN(imMGD/C15,2),"0.00"),".")</f>
        <v>+0.29</v>
      </c>
      <c r="F15" s="1" t="str">
        <f aca="false">nt!F15</f>
        <v>.</v>
      </c>
      <c r="G15" s="1" t="str">
        <f aca="false">IF(ISNUMBER(F15),"+"&amp;TEXT(ROUNDDOWN(imMGR/F15,2),"0.00"),".")</f>
        <v>.</v>
      </c>
      <c r="H15" s="1" t="str">
        <f aca="false">IF(ISNUMBER(F15),"+"&amp;TEXT(ROUNDDOWN(imMGD/F15,2),"0.00"),".")</f>
        <v>.</v>
      </c>
      <c r="I15" s="1" t="str">
        <f aca="false">imMBD</f>
        <v>-2.00</v>
      </c>
      <c r="J15" s="1" t="str">
        <f aca="false">imMPR</f>
        <v>-4.00</v>
      </c>
      <c r="L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colspan=2&gt;.")&amp;"&lt;td&gt;"&amp;I15&amp;":"&amp;J15&amp;"&lt;td&gt;1P"</f>
        <v>&lt;td&gt;DON'T STOP THE MUSIC&lt;td class="lv_s al_r"&gt;190&lt;td class="lv_s"&gt;+0.63:+0.29&lt;td colspan=2&gt;.&lt;td&gt;-2.00:-4.00&lt;td&gt;1P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SUPER DYNAMITE SOUL</v>
      </c>
      <c r="C16" s="1" t="n">
        <f aca="false">nt!E16</f>
        <v>297</v>
      </c>
      <c r="D16" s="1" t="str">
        <f aca="false">IF(ISNUMBER(C16),"+"&amp;TEXT(ROUNDDOWN(imMGR/C16,2),"0.00"),".")</f>
        <v>+0.40</v>
      </c>
      <c r="E16" s="1" t="str">
        <f aca="false">IF(ISNUMBER(C16),"+"&amp;TEXT(ROUNDDOWN(imMGD/C16,2),"0.00"),".")</f>
        <v>+0.18</v>
      </c>
      <c r="F16" s="1" t="str">
        <f aca="false">nt!F16</f>
        <v>.</v>
      </c>
      <c r="G16" s="1" t="str">
        <f aca="false">IF(ISNUMBER(F16),"+"&amp;TEXT(ROUNDDOWN(imMGR/F16,2),"0.00"),".")</f>
        <v>.</v>
      </c>
      <c r="H16" s="1" t="str">
        <f aca="false">IF(ISNUMBER(F16),"+"&amp;TEXT(ROUNDDOWN(imMGD/F16,2),"0.00"),".")</f>
        <v>.</v>
      </c>
      <c r="I16" s="1" t="str">
        <f aca="false">imMBD</f>
        <v>-2.00</v>
      </c>
      <c r="J16" s="1" t="str">
        <f aca="false">imMPR</f>
        <v>-4.00</v>
      </c>
      <c r="L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colspan=2&gt;.")&amp;"&lt;td&gt;"&amp;I16&amp;":"&amp;J16&amp;"&lt;td&gt;1P"</f>
        <v>&lt;td&gt;SUPER DYNAMITE SOUL&lt;td class="lv_s al_r"&gt;297&lt;td class="lv_s"&gt;+0.40:+0.18&lt;td colspan=2&gt;.&lt;td&gt;-2.00:-4.00&lt;td&gt;1P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WALKIN'IN THE SUN</v>
      </c>
      <c r="C17" s="1" t="n">
        <f aca="false">nt!E17</f>
        <v>273</v>
      </c>
      <c r="D17" s="1" t="str">
        <f aca="false">IF(ISNUMBER(C17),"+"&amp;TEXT(ROUNDDOWN(imMGR/C17,2),"0.00"),".")</f>
        <v>+0.44</v>
      </c>
      <c r="E17" s="1" t="str">
        <f aca="false">IF(ISNUMBER(C17),"+"&amp;TEXT(ROUNDDOWN(imMGD/C17,2),"0.00"),".")</f>
        <v>+0.20</v>
      </c>
      <c r="F17" s="1" t="str">
        <f aca="false">nt!F17</f>
        <v>.</v>
      </c>
      <c r="G17" s="1" t="str">
        <f aca="false">IF(ISNUMBER(F17),"+"&amp;TEXT(ROUNDDOWN(imMGR/F17,2),"0.00"),".")</f>
        <v>.</v>
      </c>
      <c r="H17" s="1" t="str">
        <f aca="false">IF(ISNUMBER(F17),"+"&amp;TEXT(ROUNDDOWN(imMGD/F17,2),"0.00"),".")</f>
        <v>.</v>
      </c>
      <c r="I17" s="1" t="str">
        <f aca="false">imMBD</f>
        <v>-2.00</v>
      </c>
      <c r="J17" s="1" t="str">
        <f aca="false">imMPR</f>
        <v>-4.00</v>
      </c>
      <c r="L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colspan=2&gt;.")&amp;"&lt;td&gt;"&amp;I17&amp;":"&amp;J17&amp;"&lt;td&gt;1P"</f>
        <v>&lt;td&gt;WALKIN'IN THE SUN&lt;td class="lv_s al_r"&gt;273&lt;td class="lv_s"&gt;+0.44:+0.20&lt;td colspan=2&gt;.&lt;td&gt;-2.00:-4.00&lt;td&gt;1P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TRIBE SONIC</v>
      </c>
      <c r="C18" s="1" t="n">
        <f aca="false">nt!E18</f>
        <v>337</v>
      </c>
      <c r="D18" s="1" t="str">
        <f aca="false">IF(ISNUMBER(C18),"+"&amp;TEXT(ROUNDDOWN(imMGR/C18,2),"0.00"),".")</f>
        <v>+0.36</v>
      </c>
      <c r="E18" s="1" t="str">
        <f aca="false">IF(ISNUMBER(C18),"+"&amp;TEXT(ROUNDDOWN(imMGD/C18,2),"0.00"),".")</f>
        <v>+0.16</v>
      </c>
      <c r="F18" s="1" t="str">
        <f aca="false">nt!F18</f>
        <v>.</v>
      </c>
      <c r="G18" s="1" t="str">
        <f aca="false">IF(ISNUMBER(F18),"+"&amp;TEXT(ROUNDDOWN(imMGR/F18,2),"0.00"),".")</f>
        <v>.</v>
      </c>
      <c r="H18" s="1" t="str">
        <f aca="false">IF(ISNUMBER(F18),"+"&amp;TEXT(ROUNDDOWN(imMGD/F18,2),"0.00"),".")</f>
        <v>.</v>
      </c>
      <c r="I18" s="1" t="str">
        <f aca="false">imMBD</f>
        <v>-2.00</v>
      </c>
      <c r="J18" s="1" t="str">
        <f aca="false">imMPR</f>
        <v>-4.00</v>
      </c>
      <c r="L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colspan=2&gt;.")&amp;"&lt;td&gt;"&amp;I18&amp;":"&amp;J18&amp;"&lt;td&gt;1P"</f>
        <v>&lt;td&gt;TRIBE SONIC&lt;td class="lv_s al_r"&gt;337&lt;td class="lv_s"&gt;+0.36:+0.16&lt;td colspan=2&gt;.&lt;td&gt;-2.00:-4.00&lt;td&gt;1P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WHACHINGOUT</v>
      </c>
      <c r="C19" s="1" t="n">
        <f aca="false">nt!E19</f>
        <v>246</v>
      </c>
      <c r="D19" s="1" t="str">
        <f aca="false">IF(ISNUMBER(C19),"+"&amp;TEXT(ROUNDDOWN(imMGR/C19,2),"0.00"),".")</f>
        <v>+0.49</v>
      </c>
      <c r="E19" s="1" t="str">
        <f aca="false">IF(ISNUMBER(C19),"+"&amp;TEXT(ROUNDDOWN(imMGD/C19,2),"0.00"),".")</f>
        <v>+0.22</v>
      </c>
      <c r="F19" s="1" t="str">
        <f aca="false">nt!F19</f>
        <v>.</v>
      </c>
      <c r="G19" s="1" t="str">
        <f aca="false">IF(ISNUMBER(F19),"+"&amp;TEXT(ROUNDDOWN(imMGR/F19,2),"0.00"),".")</f>
        <v>.</v>
      </c>
      <c r="H19" s="1" t="str">
        <f aca="false">IF(ISNUMBER(F19),"+"&amp;TEXT(ROUNDDOWN(imMGD/F19,2),"0.00"),".")</f>
        <v>.</v>
      </c>
      <c r="I19" s="1" t="str">
        <f aca="false">imMBD</f>
        <v>-2.00</v>
      </c>
      <c r="J19" s="1" t="str">
        <f aca="false">imMPR</f>
        <v>-4.00</v>
      </c>
      <c r="L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colspan=2&gt;.")&amp;"&lt;td&gt;"&amp;I19&amp;":"&amp;J19&amp;"&lt;td&gt;1P"</f>
        <v>&lt;td&gt;WHACHINGOUT&lt;td class="lv_s al_r"&gt;246&lt;td class="lv_s"&gt;+0.49:+0.22&lt;td colspan=2&gt;.&lt;td&gt;-2.00:-4.00&lt;td&gt;1P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BANG BANG BANG</v>
      </c>
      <c r="C20" s="1" t="n">
        <f aca="false">nt!E20</f>
        <v>381</v>
      </c>
      <c r="D20" s="1" t="str">
        <f aca="false">IF(ISNUMBER(C20),"+"&amp;TEXT(ROUNDDOWN(imMGR/C20,2),"0.00"),".")</f>
        <v>+0.31</v>
      </c>
      <c r="E20" s="1" t="str">
        <f aca="false">IF(ISNUMBER(C20),"+"&amp;TEXT(ROUNDDOWN(imMGD/C20,2),"0.00"),".")</f>
        <v>+0.14</v>
      </c>
      <c r="F20" s="1" t="str">
        <f aca="false">nt!F20</f>
        <v>.</v>
      </c>
      <c r="G20" s="1" t="str">
        <f aca="false">IF(ISNUMBER(F20),"+"&amp;TEXT(ROUNDDOWN(imMGR/F20,2),"0.00"),".")</f>
        <v>.</v>
      </c>
      <c r="H20" s="1" t="str">
        <f aca="false">IF(ISNUMBER(F20),"+"&amp;TEXT(ROUNDDOWN(imMGD/F20,2),"0.00"),".")</f>
        <v>.</v>
      </c>
      <c r="I20" s="1" t="str">
        <f aca="false">imMBD</f>
        <v>-2.00</v>
      </c>
      <c r="J20" s="1" t="str">
        <f aca="false">imMPR</f>
        <v>-4.00</v>
      </c>
      <c r="L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colspan=2&gt;.")&amp;"&lt;td&gt;"&amp;I20&amp;":"&amp;J20&amp;"&lt;td&gt;1P"</f>
        <v>&lt;td&gt;BANG BANG BANG&lt;td class="lv_s al_r"&gt;381&lt;td class="lv_s"&gt;+0.31:+0.14&lt;td colspan=2&gt;.&lt;td&gt;-2.00:-4.00&lt;td&gt;1P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KOI NO BOOGIE-WOOGIE TRAIN</v>
      </c>
      <c r="C21" s="1" t="n">
        <f aca="false">nt!E21</f>
        <v>361</v>
      </c>
      <c r="D21" s="1" t="str">
        <f aca="false">IF(ISNUMBER(C21),"+"&amp;TEXT(ROUNDDOWN(imMGR/C21,2),"0.00"),".")</f>
        <v>+0.33</v>
      </c>
      <c r="E21" s="1" t="str">
        <f aca="false">IF(ISNUMBER(C21),"+"&amp;TEXT(ROUNDDOWN(imMGD/C21,2),"0.00"),".")</f>
        <v>+0.15</v>
      </c>
      <c r="F21" s="1" t="str">
        <f aca="false">nt!F21</f>
        <v>.</v>
      </c>
      <c r="G21" s="1" t="str">
        <f aca="false">IF(ISNUMBER(F21),"+"&amp;TEXT(ROUNDDOWN(imMGR/F21,2),"0.00"),".")</f>
        <v>.</v>
      </c>
      <c r="H21" s="1" t="str">
        <f aca="false">IF(ISNUMBER(F21),"+"&amp;TEXT(ROUNDDOWN(imMGD/F21,2),"0.00"),".")</f>
        <v>.</v>
      </c>
      <c r="I21" s="1" t="str">
        <f aca="false">imMBD</f>
        <v>-2.00</v>
      </c>
      <c r="J21" s="1" t="str">
        <f aca="false">imMPR</f>
        <v>-4.00</v>
      </c>
      <c r="L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colspan=2&gt;.")&amp;"&lt;td&gt;"&amp;I21&amp;":"&amp;J21&amp;"&lt;td&gt;1P"</f>
        <v>&lt;td&gt;KOI NO BOOGIE-WOOGIE TRAIN&lt;td class="lv_s al_r"&gt;361&lt;td class="lv_s"&gt;+0.33:+0.15&lt;td colspan=2&gt;.&lt;td&gt;-2.00:-4.00&lt;td&gt;1P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FALLING</v>
      </c>
      <c r="C22" s="1" t="n">
        <f aca="false">nt!E22</f>
        <v>278</v>
      </c>
      <c r="D22" s="1" t="str">
        <f aca="false">IF(ISNUMBER(C22),"+"&amp;TEXT(ROUNDDOWN(imMGR/C22,2),"0.00"),".")</f>
        <v>+0.43</v>
      </c>
      <c r="E22" s="1" t="str">
        <f aca="false">IF(ISNUMBER(C22),"+"&amp;TEXT(ROUNDDOWN(imMGD/C22,2),"0.00"),".")</f>
        <v>+0.20</v>
      </c>
      <c r="F22" s="1" t="str">
        <f aca="false">nt!F22</f>
        <v>.</v>
      </c>
      <c r="G22" s="1" t="str">
        <f aca="false">IF(ISNUMBER(F22),"+"&amp;TEXT(ROUNDDOWN(imMGR/F22,2),"0.00"),".")</f>
        <v>.</v>
      </c>
      <c r="H22" s="1" t="str">
        <f aca="false">IF(ISNUMBER(F22),"+"&amp;TEXT(ROUNDDOWN(imMGD/F22,2),"0.00"),".")</f>
        <v>.</v>
      </c>
      <c r="I22" s="1" t="str">
        <f aca="false">imMBD</f>
        <v>-2.00</v>
      </c>
      <c r="J22" s="1" t="str">
        <f aca="false">imMPR</f>
        <v>-4.00</v>
      </c>
      <c r="L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colspan=2&gt;.")&amp;"&lt;td&gt;"&amp;I22&amp;":"&amp;J22&amp;"&lt;td&gt;1P"</f>
        <v>&lt;td&gt;FALLING&lt;td class="lv_s al_r"&gt;278&lt;td class="lv_s"&gt;+0.43:+0.20&lt;td colspan=2&gt;.&lt;td&gt;-2.00:-4.00&lt;td&gt;1P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DISCO DANCING</v>
      </c>
      <c r="C23" s="1" t="n">
        <f aca="false">nt!E23</f>
        <v>242</v>
      </c>
      <c r="D23" s="1" t="str">
        <f aca="false">IF(ISNUMBER(C23),"+"&amp;TEXT(ROUNDDOWN(imMGR/C23,2),"0.00"),".")</f>
        <v>+0.50</v>
      </c>
      <c r="E23" s="1" t="str">
        <f aca="false">IF(ISNUMBER(C23),"+"&amp;TEXT(ROUNDDOWN(imMGD/C23,2),"0.00"),".")</f>
        <v>+0.23</v>
      </c>
      <c r="F23" s="1" t="str">
        <f aca="false">nt!F23</f>
        <v>.</v>
      </c>
      <c r="G23" s="1" t="str">
        <f aca="false">IF(ISNUMBER(F23),"+"&amp;TEXT(ROUNDDOWN(imMGR/F23,2),"0.00"),".")</f>
        <v>.</v>
      </c>
      <c r="H23" s="1" t="str">
        <f aca="false">IF(ISNUMBER(F23),"+"&amp;TEXT(ROUNDDOWN(imMGD/F23,2),"0.00"),".")</f>
        <v>.</v>
      </c>
      <c r="I23" s="1" t="str">
        <f aca="false">imMBD</f>
        <v>-2.00</v>
      </c>
      <c r="J23" s="1" t="str">
        <f aca="false">imMPR</f>
        <v>-4.00</v>
      </c>
      <c r="L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colspan=2&gt;.")&amp;"&lt;td&gt;"&amp;I23&amp;":"&amp;J23&amp;"&lt;td&gt;1P"</f>
        <v>&lt;td&gt;DISCO DANCING&lt;td class="lv_s al_r"&gt;242&lt;td class="lv_s"&gt;+0.50:+0.23&lt;td colspan=2&gt;.&lt;td&gt;-2.00:-4.00&lt;td&gt;1P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MOMENT</v>
      </c>
      <c r="C24" s="1" t="n">
        <f aca="false">nt!E24</f>
        <v>347</v>
      </c>
      <c r="D24" s="1" t="str">
        <f aca="false">IF(ISNUMBER(C24),"+"&amp;TEXT(ROUNDDOWN(imMGR/C24,2),"0.00"),".")</f>
        <v>+0.34</v>
      </c>
      <c r="E24" s="1" t="str">
        <f aca="false">IF(ISNUMBER(C24),"+"&amp;TEXT(ROUNDDOWN(imMGD/C24,2),"0.00"),".")</f>
        <v>+0.16</v>
      </c>
      <c r="F24" s="1" t="str">
        <f aca="false">nt!F24</f>
        <v>.</v>
      </c>
      <c r="G24" s="1" t="str">
        <f aca="false">IF(ISNUMBER(F24),"+"&amp;TEXT(ROUNDDOWN(imMGR/F24,2),"0.00"),".")</f>
        <v>.</v>
      </c>
      <c r="H24" s="1" t="str">
        <f aca="false">IF(ISNUMBER(F24),"+"&amp;TEXT(ROUNDDOWN(imMGD/F24,2),"0.00"),".")</f>
        <v>.</v>
      </c>
      <c r="I24" s="1" t="str">
        <f aca="false">imMBD</f>
        <v>-2.00</v>
      </c>
      <c r="J24" s="1" t="str">
        <f aca="false">imMPR</f>
        <v>-4.00</v>
      </c>
      <c r="L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colspan=2&gt;.")&amp;"&lt;td&gt;"&amp;I24&amp;":"&amp;J24&amp;"&lt;td&gt;1P"</f>
        <v>&lt;td&gt;MOMENT&lt;td class="lv_s al_r"&gt;347&lt;td class="lv_s"&gt;+0.34:+0.16&lt;td colspan=2&gt;.&lt;td&gt;-2.00:-4.00&lt;td&gt;1P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TETRAQ</v>
      </c>
      <c r="C25" s="1" t="n">
        <f aca="false">nt!E25</f>
        <v>308</v>
      </c>
      <c r="D25" s="1" t="str">
        <f aca="false">IF(ISNUMBER(C25),"+"&amp;TEXT(ROUNDDOWN(imMGR/C25,2),"0.00"),".")</f>
        <v>+0.39</v>
      </c>
      <c r="E25" s="1" t="str">
        <f aca="false">IF(ISNUMBER(C25),"+"&amp;TEXT(ROUNDDOWN(imMGD/C25,2),"0.00"),".")</f>
        <v>+0.18</v>
      </c>
      <c r="F25" s="1" t="str">
        <f aca="false">nt!F25</f>
        <v>.</v>
      </c>
      <c r="G25" s="1" t="str">
        <f aca="false">IF(ISNUMBER(F25),"+"&amp;TEXT(ROUNDDOWN(imMGR/F25,2),"0.00"),".")</f>
        <v>.</v>
      </c>
      <c r="H25" s="1" t="str">
        <f aca="false">IF(ISNUMBER(F25),"+"&amp;TEXT(ROUNDDOWN(imMGD/F25,2),"0.00"),".")</f>
        <v>.</v>
      </c>
      <c r="I25" s="1" t="str">
        <f aca="false">imMBD</f>
        <v>-2.00</v>
      </c>
      <c r="J25" s="1" t="str">
        <f aca="false">imMPR</f>
        <v>-4.00</v>
      </c>
      <c r="L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colspan=2&gt;.")&amp;"&lt;td&gt;"&amp;I25&amp;":"&amp;J25&amp;"&lt;td&gt;1P"</f>
        <v>&lt;td&gt;TETRAQ&lt;td class="lv_s al_r"&gt;308&lt;td class="lv_s"&gt;+0.39:+0.18&lt;td colspan=2&gt;.&lt;td&gt;-2.00:-4.00&lt;td&gt;1P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TURNING THE MOTOR OVER</v>
      </c>
      <c r="C26" s="1" t="n">
        <f aca="false">nt!E26</f>
        <v>382</v>
      </c>
      <c r="D26" s="1" t="str">
        <f aca="false">IF(ISNUMBER(C26),"+"&amp;TEXT(ROUNDDOWN(imMGR/C26,2),"0.00"),".")</f>
        <v>+0.31</v>
      </c>
      <c r="E26" s="1" t="str">
        <f aca="false">IF(ISNUMBER(C26),"+"&amp;TEXT(ROUNDDOWN(imMGD/C26,2),"0.00"),".")</f>
        <v>+0.14</v>
      </c>
      <c r="F26" s="1" t="str">
        <f aca="false">nt!F26</f>
        <v>.</v>
      </c>
      <c r="G26" s="1" t="str">
        <f aca="false">IF(ISNUMBER(F26),"+"&amp;TEXT(ROUNDDOWN(imMGR/F26,2),"0.00"),".")</f>
        <v>.</v>
      </c>
      <c r="H26" s="1" t="str">
        <f aca="false">IF(ISNUMBER(F26),"+"&amp;TEXT(ROUNDDOWN(imMGD/F26,2),"0.00"),".")</f>
        <v>.</v>
      </c>
      <c r="I26" s="1" t="str">
        <f aca="false">imMBD</f>
        <v>-2.00</v>
      </c>
      <c r="J26" s="1" t="str">
        <f aca="false">imMPR</f>
        <v>-4.00</v>
      </c>
      <c r="L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colspan=2&gt;.")&amp;"&lt;td&gt;"&amp;I26&amp;":"&amp;J26&amp;"&lt;td&gt;1P"</f>
        <v>&lt;td&gt;TURNING THE MOTOR OVER&lt;td class="lv_s al_r"&gt;382&lt;td class="lv_s"&gt;+0.31:+0.14&lt;td colspan=2&gt;.&lt;td&gt;-2.00:-4.00&lt;td&gt;1P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ZANZIBAR</v>
      </c>
      <c r="C27" s="1" t="n">
        <f aca="false">nt!E27</f>
        <v>341</v>
      </c>
      <c r="D27" s="1" t="str">
        <f aca="false">IF(ISNUMBER(C27),"+"&amp;TEXT(ROUNDDOWN(imMGR/C27,2),"0.00"),".")</f>
        <v>+0.35</v>
      </c>
      <c r="E27" s="1" t="str">
        <f aca="false">IF(ISNUMBER(C27),"+"&amp;TEXT(ROUNDDOWN(imMGD/C27,2),"0.00"),".")</f>
        <v>+0.16</v>
      </c>
      <c r="F27" s="1" t="str">
        <f aca="false">nt!F27</f>
        <v>.</v>
      </c>
      <c r="G27" s="1" t="str">
        <f aca="false">IF(ISNUMBER(F27),"+"&amp;TEXT(ROUNDDOWN(imMGR/F27,2),"0.00"),".")</f>
        <v>.</v>
      </c>
      <c r="H27" s="1" t="str">
        <f aca="false">IF(ISNUMBER(F27),"+"&amp;TEXT(ROUNDDOWN(imMGD/F27,2),"0.00"),".")</f>
        <v>.</v>
      </c>
      <c r="I27" s="1" t="str">
        <f aca="false">imMBD</f>
        <v>-2.00</v>
      </c>
      <c r="J27" s="1" t="str">
        <f aca="false">imMPR</f>
        <v>-4.00</v>
      </c>
      <c r="L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colspan=2&gt;.")&amp;"&lt;td&gt;"&amp;I27&amp;":"&amp;J27&amp;"&lt;td&gt;1P"</f>
        <v>&lt;td&gt;ZANZIBAR&lt;td class="lv_s al_r"&gt;341&lt;td class="lv_s"&gt;+0.35:+0.16&lt;td colspan=2&gt;.&lt;td&gt;-2.00:-4.00&lt;td&gt;1P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THE THEME OF FURUHATA NINZABURO</v>
      </c>
      <c r="C28" s="1" t="n">
        <f aca="false">nt!E28</f>
        <v>292</v>
      </c>
      <c r="D28" s="1" t="str">
        <f aca="false">IF(ISNUMBER(C28),"+"&amp;TEXT(ROUNDDOWN(imMGR/C28,2),"0.00"),".")</f>
        <v>+0.41</v>
      </c>
      <c r="E28" s="1" t="str">
        <f aca="false">IF(ISNUMBER(C28),"+"&amp;TEXT(ROUNDDOWN(imMGD/C28,2),"0.00"),".")</f>
        <v>+0.19</v>
      </c>
      <c r="F28" s="1" t="str">
        <f aca="false">nt!F28</f>
        <v>.</v>
      </c>
      <c r="G28" s="1" t="str">
        <f aca="false">IF(ISNUMBER(F28),"+"&amp;TEXT(ROUNDDOWN(imMGR/F28,2),"0.00"),".")</f>
        <v>.</v>
      </c>
      <c r="H28" s="1" t="str">
        <f aca="false">IF(ISNUMBER(F28),"+"&amp;TEXT(ROUNDDOWN(imMGD/F28,2),"0.00"),".")</f>
        <v>.</v>
      </c>
      <c r="I28" s="1" t="str">
        <f aca="false">imMBD</f>
        <v>-2.00</v>
      </c>
      <c r="J28" s="1" t="str">
        <f aca="false">imMPR</f>
        <v>-4.00</v>
      </c>
      <c r="L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colspan=2&gt;.")&amp;"&lt;td&gt;"&amp;I28&amp;":"&amp;J28&amp;"&lt;td&gt;1P"</f>
        <v>&lt;td&gt;THE THEME OF FURUHATA NINZABURO&lt;td class="lv_s al_r"&gt;292&lt;td class="lv_s"&gt;+0.41:+0.19&lt;td colspan=2&gt;.&lt;td&gt;-2.00:-4.00&lt;td&gt;1P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DA MUZIK</v>
      </c>
      <c r="C29" s="1" t="n">
        <f aca="false">nt!E29</f>
        <v>486</v>
      </c>
      <c r="D29" s="1" t="str">
        <f aca="false">IF(ISNUMBER(C29),"+"&amp;TEXT(ROUNDDOWN(imMGR/C29,2),"0.00"),".")</f>
        <v>+0.24</v>
      </c>
      <c r="E29" s="1" t="str">
        <f aca="false">IF(ISNUMBER(C29),"+"&amp;TEXT(ROUNDDOWN(imMGD/C29,2),"0.00"),".")</f>
        <v>+0.11</v>
      </c>
      <c r="F29" s="1" t="n">
        <f aca="false">nt!F29</f>
        <v>634</v>
      </c>
      <c r="G29" s="1" t="str">
        <f aca="false">IF(ISNUMBER(F29),"+"&amp;TEXT(ROUNDDOWN(imMGR/F29,2),"0.00"),".")</f>
        <v>+0.19</v>
      </c>
      <c r="H29" s="1" t="str">
        <f aca="false">IF(ISNUMBER(F29),"+"&amp;TEXT(ROUNDDOWN(imMGD/F29,2),"0.00"),".")</f>
        <v>+0.08</v>
      </c>
      <c r="I29" s="1" t="str">
        <f aca="false">imMBD</f>
        <v>-2.00</v>
      </c>
      <c r="J29" s="1" t="str">
        <f aca="false">imMPR</f>
        <v>-4.00</v>
      </c>
      <c r="L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colspan=2&gt;.")&amp;"&lt;td&gt;"&amp;I29&amp;":"&amp;J29&amp;"&lt;td&gt;1P"</f>
        <v>&lt;td&gt;DA MUZIK&lt;td class="lv_s al_r"&gt;486&lt;td class="lv_s"&gt;+0.24:+0.11&lt;td class="lv_a al_r"&gt;634&lt;td class="lv_a"&gt;+0.19:+0.08&lt;td&gt;-2.00:-4.00&lt;td&gt;1P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DOLLY CATCHER</v>
      </c>
      <c r="C30" s="1" t="n">
        <f aca="false">nt!E30</f>
        <v>395</v>
      </c>
      <c r="D30" s="1" t="str">
        <f aca="false">IF(ISNUMBER(C30),"+"&amp;TEXT(ROUNDDOWN(imMGR/C30,2),"0.00"),".")</f>
        <v>+0.30</v>
      </c>
      <c r="E30" s="1" t="str">
        <f aca="false">IF(ISNUMBER(C30),"+"&amp;TEXT(ROUNDDOWN(imMGD/C30,2),"0.00"),".")</f>
        <v>+0.14</v>
      </c>
      <c r="F30" s="1" t="str">
        <f aca="false">nt!F30</f>
        <v>.</v>
      </c>
      <c r="G30" s="1" t="str">
        <f aca="false">IF(ISNUMBER(F30),"+"&amp;TEXT(ROUNDDOWN(imMGR/F30,2),"0.00"),".")</f>
        <v>.</v>
      </c>
      <c r="H30" s="1" t="str">
        <f aca="false">IF(ISNUMBER(F30),"+"&amp;TEXT(ROUNDDOWN(imMGD/F30,2),"0.00"),".")</f>
        <v>.</v>
      </c>
      <c r="I30" s="1" t="str">
        <f aca="false">imMBD</f>
        <v>-2.00</v>
      </c>
      <c r="J30" s="1" t="str">
        <f aca="false">imMPR</f>
        <v>-4.00</v>
      </c>
      <c r="L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colspan=2&gt;.")&amp;"&lt;td&gt;"&amp;I30&amp;":"&amp;J30&amp;"&lt;td&gt;1P"</f>
        <v>&lt;td&gt;DOLLY CATCHER&lt;td class="lv_s al_r"&gt;395&lt;td class="lv_s"&gt;+0.30:+0.14&lt;td colspan=2&gt;.&lt;td&gt;-2.00:-4.00&lt;td&gt;1P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GAME</v>
      </c>
      <c r="C31" s="1" t="n">
        <f aca="false">nt!E31</f>
        <v>286</v>
      </c>
      <c r="D31" s="1" t="str">
        <f aca="false">IF(ISNUMBER(C31),"+"&amp;TEXT(ROUNDDOWN(imMGR/C31,2),"0.00"),".")</f>
        <v>+0.42</v>
      </c>
      <c r="E31" s="1" t="str">
        <f aca="false">IF(ISNUMBER(C31),"+"&amp;TEXT(ROUNDDOWN(imMGD/C31,2),"0.00"),".")</f>
        <v>+0.19</v>
      </c>
      <c r="F31" s="1" t="n">
        <f aca="false">nt!F31</f>
        <v>412</v>
      </c>
      <c r="G31" s="1" t="str">
        <f aca="false">IF(ISNUMBER(F31),"+"&amp;TEXT(ROUNDDOWN(imMGR/F31,2),"0.00"),".")</f>
        <v>+0.29</v>
      </c>
      <c r="H31" s="1" t="str">
        <f aca="false">IF(ISNUMBER(F31),"+"&amp;TEXT(ROUNDDOWN(imMGD/F31,2),"0.00"),".")</f>
        <v>+0.13</v>
      </c>
      <c r="I31" s="1" t="str">
        <f aca="false">imMBD</f>
        <v>-2.00</v>
      </c>
      <c r="J31" s="1" t="str">
        <f aca="false">imMPR</f>
        <v>-4.00</v>
      </c>
      <c r="L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colspan=2&gt;.")&amp;"&lt;td&gt;"&amp;I31&amp;":"&amp;J31&amp;"&lt;td&gt;1P"</f>
        <v>&lt;td&gt;GAME&lt;td class="lv_s al_r"&gt;286&lt;td class="lv_s"&gt;+0.42:+0.19&lt;td class="lv_a al_r"&gt;412&lt;td class="lv_a"&gt;+0.29:+0.13&lt;td&gt;-2.00:-4.00&lt;td&gt;1P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321 STARS</v>
      </c>
      <c r="C32" s="1" t="n">
        <f aca="false">nt!E32</f>
        <v>413</v>
      </c>
      <c r="D32" s="1" t="str">
        <f aca="false">IF(ISNUMBER(C32),"+"&amp;TEXT(ROUNDDOWN(imMGR/C32,2),"0.00"),".")</f>
        <v>+0.29</v>
      </c>
      <c r="E32" s="1" t="str">
        <f aca="false">IF(ISNUMBER(C32),"+"&amp;TEXT(ROUNDDOWN(imMGD/C32,2),"0.00"),".")</f>
        <v>+0.13</v>
      </c>
      <c r="F32" s="1" t="n">
        <f aca="false">nt!F32</f>
        <v>588</v>
      </c>
      <c r="G32" s="1" t="str">
        <f aca="false">IF(ISNUMBER(F32),"+"&amp;TEXT(ROUNDDOWN(imMGR/F32,2),"0.00"),".")</f>
        <v>+0.20</v>
      </c>
      <c r="H32" s="1" t="str">
        <f aca="false">IF(ISNUMBER(F32),"+"&amp;TEXT(ROUNDDOWN(imMGD/F32,2),"0.00"),".")</f>
        <v>+0.09</v>
      </c>
      <c r="I32" s="1" t="str">
        <f aca="false">imMBD</f>
        <v>-2.00</v>
      </c>
      <c r="J32" s="1" t="str">
        <f aca="false">imMPR</f>
        <v>-4.00</v>
      </c>
      <c r="L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colspan=2&gt;.")&amp;"&lt;td&gt;"&amp;I32&amp;":"&amp;J32&amp;"&lt;td&gt;1P"</f>
        <v>&lt;td&gt;321 STARS&lt;td class="lv_s al_r"&gt;413&lt;td class="lv_s"&gt;+0.29:+0.13&lt;td class="lv_a al_r"&gt;588&lt;td class="lv_a"&gt;+0.20:+0.09&lt;td&gt;-2.00:-4.00&lt;td&gt;1P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NOFIA</v>
      </c>
      <c r="C33" s="1" t="n">
        <f aca="false">nt!E33</f>
        <v>285</v>
      </c>
      <c r="D33" s="1" t="str">
        <f aca="false">IF(ISNUMBER(C33),"+"&amp;TEXT(ROUNDDOWN(imMGR/C33,2),"0.00"),".")</f>
        <v>+0.42</v>
      </c>
      <c r="E33" s="1" t="str">
        <f aca="false">IF(ISNUMBER(C33),"+"&amp;TEXT(ROUNDDOWN(imMGD/C33,2),"0.00"),".")</f>
        <v>+0.19</v>
      </c>
      <c r="F33" s="1" t="str">
        <f aca="false">nt!F33</f>
        <v>.</v>
      </c>
      <c r="G33" s="1" t="str">
        <f aca="false">IF(ISNUMBER(F33),"+"&amp;TEXT(ROUNDDOWN(imMGR/F33,2),"0.00"),".")</f>
        <v>.</v>
      </c>
      <c r="H33" s="1" t="str">
        <f aca="false">IF(ISNUMBER(F33),"+"&amp;TEXT(ROUNDDOWN(imMGD/F33,2),"0.00"),".")</f>
        <v>.</v>
      </c>
      <c r="I33" s="1" t="str">
        <f aca="false">imMBD</f>
        <v>-2.00</v>
      </c>
      <c r="J33" s="1" t="str">
        <f aca="false">imMPR</f>
        <v>-4.00</v>
      </c>
      <c r="L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colspan=2&gt;.")&amp;"&lt;td&gt;"&amp;I33&amp;":"&amp;J33&amp;"&lt;td&gt;1P"</f>
        <v>&lt;td&gt;NOFIA&lt;td class="lv_s al_r"&gt;285&lt;td class="lv_s"&gt;+0.42:+0.19&lt;td colspan=2&gt;.&lt;td&gt;-2.00:-4.00&lt;td&gt;1P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RELEASE YOUR MIND</v>
      </c>
      <c r="C34" s="1" t="n">
        <f aca="false">nt!E34</f>
        <v>417</v>
      </c>
      <c r="D34" s="1" t="str">
        <f aca="false">IF(ISNUMBER(C34),"+"&amp;TEXT(ROUNDDOWN(imMGR/C34,2),"0.00"),".")</f>
        <v>+0.29</v>
      </c>
      <c r="E34" s="1" t="str">
        <f aca="false">IF(ISNUMBER(C34),"+"&amp;TEXT(ROUNDDOWN(imMGD/C34,2),"0.00"),".")</f>
        <v>+0.13</v>
      </c>
      <c r="F34" s="1" t="str">
        <f aca="false">nt!F34</f>
        <v>.</v>
      </c>
      <c r="G34" s="1" t="str">
        <f aca="false">IF(ISNUMBER(F34),"+"&amp;TEXT(ROUNDDOWN(imMGR/F34,2),"0.00"),".")</f>
        <v>.</v>
      </c>
      <c r="H34" s="1" t="str">
        <f aca="false">IF(ISNUMBER(F34),"+"&amp;TEXT(ROUNDDOWN(imMGD/F34,2),"0.00"),".")</f>
        <v>.</v>
      </c>
      <c r="I34" s="1" t="str">
        <f aca="false">imMBD</f>
        <v>-2.00</v>
      </c>
      <c r="J34" s="1" t="str">
        <f aca="false">imMPR</f>
        <v>-4.00</v>
      </c>
      <c r="L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colspan=2&gt;.")&amp;"&lt;td&gt;"&amp;I34&amp;":"&amp;J34&amp;"&lt;td&gt;1P"</f>
        <v>&lt;td&gt;RELEASE YOUR MIND&lt;td class="lv_s al_r"&gt;417&lt;td class="lv_s"&gt;+0.29:+0.13&lt;td colspan=2&gt;.&lt;td&gt;-2.00:-4.00&lt;td&gt;1P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SPARKER</v>
      </c>
      <c r="C35" s="1" t="n">
        <f aca="false">nt!E35</f>
        <v>405</v>
      </c>
      <c r="D35" s="1" t="str">
        <f aca="false">IF(ISNUMBER(C35),"+"&amp;TEXT(ROUNDDOWN(imMGR/C35,2),"0.00"),".")</f>
        <v>+0.29</v>
      </c>
      <c r="E35" s="1" t="str">
        <f aca="false">IF(ISNUMBER(C35),"+"&amp;TEXT(ROUNDDOWN(imMGD/C35,2),"0.00"),".")</f>
        <v>+0.13</v>
      </c>
      <c r="F35" s="1" t="str">
        <f aca="false">nt!F35</f>
        <v>.</v>
      </c>
      <c r="G35" s="1" t="str">
        <f aca="false">IF(ISNUMBER(F35),"+"&amp;TEXT(ROUNDDOWN(imMGR/F35,2),"0.00"),".")</f>
        <v>.</v>
      </c>
      <c r="H35" s="1" t="str">
        <f aca="false">IF(ISNUMBER(F35),"+"&amp;TEXT(ROUNDDOWN(imMGD/F35,2),"0.00"),".")</f>
        <v>.</v>
      </c>
      <c r="I35" s="1" t="str">
        <f aca="false">imMBD</f>
        <v>-2.00</v>
      </c>
      <c r="J35" s="1" t="str">
        <f aca="false">imMPR</f>
        <v>-4.00</v>
      </c>
      <c r="L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colspan=2&gt;.")&amp;"&lt;td&gt;"&amp;I35&amp;":"&amp;J35&amp;"&lt;td&gt;1P"</f>
        <v>&lt;td&gt;SPARKER&lt;td class="lv_s al_r"&gt;405&lt;td class="lv_s"&gt;+0.29:+0.13&lt;td colspan=2&gt;.&lt;td&gt;-2.00:-4.00&lt;td&gt;1P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THE FALL</v>
      </c>
      <c r="C36" s="1" t="n">
        <f aca="false">nt!E36</f>
        <v>347</v>
      </c>
      <c r="D36" s="1" t="str">
        <f aca="false">IF(ISNUMBER(C36),"+"&amp;TEXT(ROUNDDOWN(imMGR/C36,2),"0.00"),".")</f>
        <v>+0.34</v>
      </c>
      <c r="E36" s="1" t="str">
        <f aca="false">IF(ISNUMBER(C36),"+"&amp;TEXT(ROUNDDOWN(imMGD/C36,2),"0.00"),".")</f>
        <v>+0.16</v>
      </c>
      <c r="F36" s="1" t="str">
        <f aca="false">nt!F36</f>
        <v>.</v>
      </c>
      <c r="G36" s="1" t="str">
        <f aca="false">IF(ISNUMBER(F36),"+"&amp;TEXT(ROUNDDOWN(imMGR/F36,2),"0.00"),".")</f>
        <v>.</v>
      </c>
      <c r="H36" s="1" t="str">
        <f aca="false">IF(ISNUMBER(F36),"+"&amp;TEXT(ROUNDDOWN(imMGD/F36,2),"0.00"),".")</f>
        <v>.</v>
      </c>
      <c r="I36" s="1" t="str">
        <f aca="false">imMBD</f>
        <v>-2.00</v>
      </c>
      <c r="J36" s="1" t="str">
        <f aca="false">imMPR</f>
        <v>-4.00</v>
      </c>
      <c r="L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colspan=2&gt;.")&amp;"&lt;td&gt;"&amp;I36&amp;":"&amp;J36&amp;"&lt;td&gt;1P"</f>
        <v>&lt;td&gt;THE FALL&lt;td class="lv_s al_r"&gt;347&lt;td class="lv_s"&gt;+0.34:+0.16&lt;td colspan=2&gt;.&lt;td&gt;-2.00:-4.00&lt;td&gt;1P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TAIYO NI HOERO [SHOUGEKI]</v>
      </c>
      <c r="C37" s="1" t="n">
        <f aca="false">nt!E37</f>
        <v>526</v>
      </c>
      <c r="D37" s="1" t="str">
        <f aca="false">IF(ISNUMBER(C37),"+"&amp;TEXT(ROUNDDOWN(imMGR/C37,2),"0.00"),".")</f>
        <v>+0.23</v>
      </c>
      <c r="E37" s="1" t="str">
        <f aca="false">IF(ISNUMBER(C37),"+"&amp;TEXT(ROUNDDOWN(imMGD/C37,2),"0.00"),".")</f>
        <v>+0.10</v>
      </c>
      <c r="F37" s="1" t="n">
        <f aca="false">nt!F37</f>
        <v>634</v>
      </c>
      <c r="G37" s="1" t="str">
        <f aca="false">IF(ISNUMBER(F37),"+"&amp;TEXT(ROUNDDOWN(imMGR/F37,2),"0.00"),".")</f>
        <v>+0.19</v>
      </c>
      <c r="H37" s="1" t="str">
        <f aca="false">IF(ISNUMBER(F37),"+"&amp;TEXT(ROUNDDOWN(imMGD/F37,2),"0.00"),".")</f>
        <v>+0.08</v>
      </c>
      <c r="I37" s="1" t="str">
        <f aca="false">imMBD</f>
        <v>-2.00</v>
      </c>
      <c r="J37" s="1" t="str">
        <f aca="false">imMPR</f>
        <v>-4.00</v>
      </c>
      <c r="L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colspan=2&gt;.")&amp;"&lt;td&gt;"&amp;I37&amp;":"&amp;J37&amp;"&lt;td&gt;1P"</f>
        <v>&lt;td&gt;TAIYO NI HOERO [SHOUGEKI]&lt;td class="lv_s al_r"&gt;526&lt;td class="lv_s"&gt;+0.23:+0.10&lt;td class="lv_a al_r"&gt;634&lt;td class="lv_a"&gt;+0.19:+0.08&lt;td&gt;-2.00:-4.00&lt;td&gt;1P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VENUS ON YOUR SMILE</v>
      </c>
      <c r="C38" s="1" t="n">
        <f aca="false">nt!E38</f>
        <v>501</v>
      </c>
      <c r="D38" s="1" t="str">
        <f aca="false">IF(ISNUMBER(C38),"+"&amp;TEXT(ROUNDDOWN(imMGR/C38,2),"0.00"),".")</f>
        <v>+0.24</v>
      </c>
      <c r="E38" s="1" t="str">
        <f aca="false">IF(ISNUMBER(C38),"+"&amp;TEXT(ROUNDDOWN(imMGD/C38,2),"0.00"),".")</f>
        <v>+0.11</v>
      </c>
      <c r="F38" s="1" t="n">
        <f aca="false">nt!F38</f>
        <v>541</v>
      </c>
      <c r="G38" s="1" t="str">
        <f aca="false">IF(ISNUMBER(F38),"+"&amp;TEXT(ROUNDDOWN(imMGR/F38,2),"0.00"),".")</f>
        <v>+0.22</v>
      </c>
      <c r="H38" s="1" t="str">
        <f aca="false">IF(ISNUMBER(F38),"+"&amp;TEXT(ROUNDDOWN(imMGD/F38,2),"0.00"),".")</f>
        <v>+0.10</v>
      </c>
      <c r="I38" s="1" t="str">
        <f aca="false">imMBD</f>
        <v>-2.00</v>
      </c>
      <c r="J38" s="1" t="str">
        <f aca="false">imMPR</f>
        <v>-4.00</v>
      </c>
      <c r="L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colspan=2&gt;.")&amp;"&lt;td&gt;"&amp;I38&amp;":"&amp;J38&amp;"&lt;td&gt;1P"</f>
        <v>&lt;td&gt;VENUS ON YOUR SMILE&lt;td class="lv_s al_r"&gt;501&lt;td class="lv_s"&gt;+0.24:+0.11&lt;td class="lv_a al_r"&gt;541&lt;td class="lv_a"&gt;+0.22:+0.10&lt;td&gt;-2.00:-4.00&lt;td&gt;1P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SWEET BREEZE</v>
      </c>
      <c r="C39" s="1" t="n">
        <f aca="false">nt!E39</f>
        <v>424</v>
      </c>
      <c r="D39" s="1" t="str">
        <f aca="false">IF(ISNUMBER(C39),"+"&amp;TEXT(ROUNDDOWN(imMGR/C39,2),"0.00"),".")</f>
        <v>+0.28</v>
      </c>
      <c r="E39" s="1" t="str">
        <f aca="false">IF(ISNUMBER(C39),"+"&amp;TEXT(ROUNDDOWN(imMGD/C39,2),"0.00"),".")</f>
        <v>+0.13</v>
      </c>
      <c r="F39" s="1" t="str">
        <f aca="false">nt!F39</f>
        <v>.</v>
      </c>
      <c r="G39" s="1" t="str">
        <f aca="false">IF(ISNUMBER(F39),"+"&amp;TEXT(ROUNDDOWN(imMGR/F39,2),"0.00"),".")</f>
        <v>.</v>
      </c>
      <c r="H39" s="1" t="str">
        <f aca="false">IF(ISNUMBER(F39),"+"&amp;TEXT(ROUNDDOWN(imMGD/F39,2),"0.00"),".")</f>
        <v>.</v>
      </c>
      <c r="I39" s="1" t="str">
        <f aca="false">imMBD</f>
        <v>-2.00</v>
      </c>
      <c r="J39" s="1" t="str">
        <f aca="false">imMPR</f>
        <v>-4.00</v>
      </c>
      <c r="L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colspan=2&gt;.")&amp;"&lt;td&gt;"&amp;I39&amp;":"&amp;J39&amp;"&lt;td&gt;1P"</f>
        <v>&lt;td&gt;SWEET BREEZE&lt;td class="lv_s al_r"&gt;424&lt;td class="lv_s"&gt;+0.28:+0.13&lt;td colspan=2&gt;.&lt;td&gt;-2.00:-4.00&lt;td&gt;1P</v>
      </c>
    </row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B36" activeCellId="0" sqref="B3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6.72"/>
    <col collapsed="false" customWidth="true" hidden="false" outlineLevel="0" max="7" min="4" style="1" width="6.71"/>
    <col collapsed="false" customWidth="true" hidden="false" outlineLevel="0" max="8" min="8" style="1" width="2.48"/>
    <col collapsed="false" customWidth="true" hidden="false" outlineLevel="0" max="10" min="9" style="1" width="6.71"/>
    <col collapsed="false" customWidth="true" hidden="false" outlineLevel="0" max="11" min="11" style="1" width="2.81"/>
  </cols>
  <sheetData>
    <row r="1" customFormat="false" ht="13.8" hidden="false" customHeight="false" outlineLevel="0" collapsed="false">
      <c r="B1" s="1" t="str">
        <f aca="false">nt!C1</f>
        <v>beatmania featuring ClubMIX</v>
      </c>
    </row>
    <row r="2" customFormat="false" ht="13.8" hidden="false" customHeight="false" outlineLevel="0" collapsed="false">
      <c r="B2" s="1" t="s">
        <v>121</v>
      </c>
    </row>
    <row r="3" customFormat="false" ht="13.8" hidden="false" customHeight="false" outlineLevel="0" collapsed="false">
      <c r="B3" s="1" t="s">
        <v>114</v>
      </c>
    </row>
    <row r="4" customFormat="false" ht="13.8" hidden="false" customHeight="false" outlineLevel="0" collapsed="false">
      <c r="C4" s="1" t="s">
        <v>122</v>
      </c>
      <c r="I4" s="1" t="s">
        <v>115</v>
      </c>
      <c r="J4" s="1" t="s">
        <v>115</v>
      </c>
    </row>
    <row r="5" customFormat="false" ht="13.8" hidden="false" customHeight="false" outlineLevel="0" collapsed="false">
      <c r="C5" s="1" t="str">
        <f aca="false">I5</f>
        <v>normal</v>
      </c>
      <c r="I5" s="1" t="str">
        <f aca="false">nt!G5</f>
        <v>normal</v>
      </c>
      <c r="J5" s="1" t="str">
        <f aca="false">nt!H5</f>
        <v>normal</v>
      </c>
    </row>
    <row r="6" customFormat="false" ht="26" hidden="false" customHeight="false" outlineLevel="0" collapsed="false">
      <c r="C6" s="2" t="str">
        <f aca="false">I6&amp;txCR&amp;"+"&amp;J6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imNGR
÷C9</v>
      </c>
      <c r="E6" s="6" t="str">
        <f aca="false">_xlfn.LET(_xlpm.z1z,_xlfn.FORMULATEXT(E9),_xlpm.z2z,MID(_xlpm.z1z,FIND("DOWN",_xlpm.z1z)+5,99),_xlpm.z3z,LEFT(_xlpm.z2z,FIND(",",_xlpm.z2z)-1),SUBSTITUTE(_xlpm.z3z,"/",txCR&amp;"÷"))</f>
        <v>imNGD
÷C9</v>
      </c>
      <c r="F6" s="1" t="str">
        <f aca="false">MID(_xlfn.FORMULATEXT(F9),2,99)</f>
        <v>imNBD</v>
      </c>
      <c r="G6" s="1" t="str">
        <f aca="false">MID(_xlfn.FORMULATEXT(G9),2,99)</f>
        <v>imNPR</v>
      </c>
      <c r="I6" s="1" t="str">
        <f aca="false">nt!G6</f>
        <v>2p(l)</v>
      </c>
      <c r="J6" s="1" t="str">
        <f aca="false">nt!H6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I7</f>
        <v>notes</v>
      </c>
      <c r="D7" s="4" t="s">
        <v>116</v>
      </c>
      <c r="E7" s="1" t="s">
        <v>117</v>
      </c>
      <c r="F7" s="1" t="s">
        <v>118</v>
      </c>
      <c r="G7" s="1" t="s">
        <v>119</v>
      </c>
      <c r="I7" s="1" t="str">
        <f aca="false">nt!G7</f>
        <v>notes</v>
      </c>
      <c r="J7" s="1" t="str">
        <f aca="false">nt!H7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TOKIO</v>
      </c>
      <c r="C9" s="1" t="n">
        <f aca="false">IF(ISNUMBER(I9),I9+J9,".")</f>
        <v>206</v>
      </c>
      <c r="D9" s="1" t="str">
        <f aca="false">IF(ISNUMBER(C9),"+"&amp;TEXT(ROUNDDOWN(imNGR/C9,2),"0.00"),".")</f>
        <v>+0.58</v>
      </c>
      <c r="E9" s="1" t="str">
        <f aca="false">IF(ISNUMBER(C9),"+"&amp;TEXT(ROUNDDOWN(imNGD/C9,2),"0.00"),".")</f>
        <v>+0.27</v>
      </c>
      <c r="F9" s="1" t="str">
        <f aca="false">imNBD</f>
        <v>-1.75</v>
      </c>
      <c r="G9" s="1" t="str">
        <f aca="false">imNPR</f>
        <v>-3.50</v>
      </c>
      <c r="I9" s="1" t="n">
        <f aca="false">nt!G9</f>
        <v>111</v>
      </c>
      <c r="J9" s="1" t="n">
        <f aca="false">nt!H9</f>
        <v>95</v>
      </c>
      <c r="L9" s="1" t="str">
        <f aca="false">"&lt;td&gt;"&amp;B9&amp;IF(ISNUMBER(C9),"&lt;td class=""lv_b al_r""&gt;"&amp;C9&amp;"&lt;td class=""lv_b""&gt;"&amp;D9&amp;":"&amp;E9,"&lt;td colspan=2&gt;.")&amp;"&lt;td&gt;"&amp;F9&amp;":"&amp;G9&amp;"&lt;td&gt;DP"</f>
        <v>&lt;td&gt;TOKIO&lt;td class="lv_b al_r"&gt;206&lt;td class="lv_b"&gt;+0.58:+0.27&lt;td&gt;-1.75:-3.50&lt;td&gt;DP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COMMITTED [FEAT.PHIFE]</v>
      </c>
      <c r="C10" s="1" t="n">
        <f aca="false">IF(ISNUMBER(I10),I10+J10,".")</f>
        <v>161</v>
      </c>
      <c r="D10" s="1" t="str">
        <f aca="false">IF(ISNUMBER(C10),"+"&amp;TEXT(ROUNDDOWN(imNGR/C10,2),"0.00"),".")</f>
        <v>+0.75</v>
      </c>
      <c r="E10" s="1" t="str">
        <f aca="false">IF(ISNUMBER(C10),"+"&amp;TEXT(ROUNDDOWN(imNGD/C10,2),"0.00"),".")</f>
        <v>+0.34</v>
      </c>
      <c r="F10" s="1" t="str">
        <f aca="false">imNBD</f>
        <v>-1.75</v>
      </c>
      <c r="G10" s="1" t="str">
        <f aca="false">imNPR</f>
        <v>-3.50</v>
      </c>
      <c r="I10" s="1" t="n">
        <f aca="false">nt!G10</f>
        <v>81</v>
      </c>
      <c r="J10" s="1" t="n">
        <f aca="false">nt!H10</f>
        <v>80</v>
      </c>
      <c r="L10" s="1" t="str">
        <f aca="false">"&lt;td&gt;"&amp;B10&amp;IF(ISNUMBER(C10),"&lt;td class=""lv_b al_r""&gt;"&amp;C10&amp;"&lt;td class=""lv_b""&gt;"&amp;D10&amp;":"&amp;E10,"&lt;td colspan=2&gt;.")&amp;"&lt;td&gt;"&amp;F10&amp;":"&amp;G10&amp;"&lt;td&gt;DP"</f>
        <v>&lt;td&gt;COMMITTED [FEAT.PHIFE]&lt;td class="lv_b al_r"&gt;161&lt;td class="lv_b"&gt;+0.75:+0.34&lt;td&gt;-1.75:-3.50&lt;td&gt;DP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MASK</v>
      </c>
      <c r="C11" s="1" t="n">
        <f aca="false">IF(ISNUMBER(I11),I11+J11,".")</f>
        <v>192</v>
      </c>
      <c r="D11" s="1" t="str">
        <f aca="false">IF(ISNUMBER(C11),"+"&amp;TEXT(ROUNDDOWN(imNGR/C11,2),"0.00"),".")</f>
        <v>+0.63</v>
      </c>
      <c r="E11" s="1" t="str">
        <f aca="false">IF(ISNUMBER(C11),"+"&amp;TEXT(ROUNDDOWN(imNGD/C11,2),"0.00"),".")</f>
        <v>+0.29</v>
      </c>
      <c r="F11" s="1" t="str">
        <f aca="false">imNBD</f>
        <v>-1.75</v>
      </c>
      <c r="G11" s="1" t="str">
        <f aca="false">imNPR</f>
        <v>-3.50</v>
      </c>
      <c r="I11" s="1" t="n">
        <f aca="false">nt!G11</f>
        <v>100</v>
      </c>
      <c r="J11" s="1" t="n">
        <f aca="false">nt!H11</f>
        <v>92</v>
      </c>
      <c r="L11" s="1" t="str">
        <f aca="false">"&lt;td&gt;"&amp;B11&amp;IF(ISNUMBER(C11),"&lt;td class=""lv_b al_r""&gt;"&amp;C11&amp;"&lt;td class=""lv_b""&gt;"&amp;D11&amp;":"&amp;E11,"&lt;td colspan=2&gt;.")&amp;"&lt;td&gt;"&amp;F11&amp;":"&amp;G11&amp;"&lt;td&gt;DP"</f>
        <v>&lt;td&gt;MASK&lt;td class="lv_b al_r"&gt;192&lt;td class="lv_b"&gt;+0.63:+0.29&lt;td&gt;-1.75:-3.50&lt;td&gt;DP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SNATCHER [DUAL VACUUM MIX]</v>
      </c>
      <c r="C12" s="1" t="n">
        <f aca="false">IF(ISNUMBER(I12),I12+J12,".")</f>
        <v>137</v>
      </c>
      <c r="D12" s="1" t="str">
        <f aca="false">IF(ISNUMBER(C12),"+"&amp;TEXT(ROUNDDOWN(imNGR/C12,2),"0.00"),".")</f>
        <v>+0.88</v>
      </c>
      <c r="E12" s="1" t="str">
        <f aca="false">IF(ISNUMBER(C12),"+"&amp;TEXT(ROUNDDOWN(imNGD/C12,2),"0.00"),".")</f>
        <v>+0.40</v>
      </c>
      <c r="F12" s="1" t="str">
        <f aca="false">imNBD</f>
        <v>-1.75</v>
      </c>
      <c r="G12" s="1" t="str">
        <f aca="false">imNPR</f>
        <v>-3.50</v>
      </c>
      <c r="I12" s="1" t="n">
        <f aca="false">nt!G12</f>
        <v>71</v>
      </c>
      <c r="J12" s="1" t="n">
        <f aca="false">nt!H12</f>
        <v>66</v>
      </c>
      <c r="L12" s="1" t="str">
        <f aca="false">"&lt;td&gt;"&amp;B12&amp;IF(ISNUMBER(C12),"&lt;td class=""lv_b al_r""&gt;"&amp;C12&amp;"&lt;td class=""lv_b""&gt;"&amp;D12&amp;":"&amp;E12,"&lt;td colspan=2&gt;.")&amp;"&lt;td&gt;"&amp;F12&amp;":"&amp;G12&amp;"&lt;td&gt;DP"</f>
        <v>&lt;td&gt;SNATCHER [DUAL VACUUM MIX]&lt;td class="lv_b al_r"&gt;137&lt;td class="lv_b"&gt;+0.88:+0.40&lt;td&gt;-1.75:-3.50&lt;td&gt;DP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TOKYO EUROPEAN ESPRESSO</v>
      </c>
      <c r="C13" s="1" t="n">
        <f aca="false">IF(ISNUMBER(I13),I13+J13,".")</f>
        <v>228</v>
      </c>
      <c r="D13" s="1" t="str">
        <f aca="false">IF(ISNUMBER(C13),"+"&amp;TEXT(ROUNDDOWN(imNGR/C13,2),"0.00"),".")</f>
        <v>+0.53</v>
      </c>
      <c r="E13" s="1" t="str">
        <f aca="false">IF(ISNUMBER(C13),"+"&amp;TEXT(ROUNDDOWN(imNGD/C13,2),"0.00"),".")</f>
        <v>+0.24</v>
      </c>
      <c r="F13" s="1" t="str">
        <f aca="false">imNBD</f>
        <v>-1.75</v>
      </c>
      <c r="G13" s="1" t="str">
        <f aca="false">imNPR</f>
        <v>-3.50</v>
      </c>
      <c r="I13" s="1" t="n">
        <f aca="false">nt!G13</f>
        <v>131</v>
      </c>
      <c r="J13" s="1" t="n">
        <f aca="false">nt!H13</f>
        <v>97</v>
      </c>
      <c r="L13" s="1" t="str">
        <f aca="false">"&lt;td&gt;"&amp;B13&amp;IF(ISNUMBER(C13),"&lt;td class=""lv_b al_r""&gt;"&amp;C13&amp;"&lt;td class=""lv_b""&gt;"&amp;D13&amp;":"&amp;E13,"&lt;td colspan=2&gt;.")&amp;"&lt;td&gt;"&amp;F13&amp;":"&amp;G13&amp;"&lt;td&gt;DP"</f>
        <v>&lt;td&gt;TOKYO EUROPEAN ESPRESSO&lt;td class="lv_b al_r"&gt;228&lt;td class="lv_b"&gt;+0.53:+0.24&lt;td&gt;-1.75:-3.50&lt;td&gt;DP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VIVA2000 [-27MIX]</v>
      </c>
      <c r="C14" s="1" t="n">
        <f aca="false">IF(ISNUMBER(I14),I14+J14,".")</f>
        <v>199</v>
      </c>
      <c r="D14" s="1" t="str">
        <f aca="false">IF(ISNUMBER(C14),"+"&amp;TEXT(ROUNDDOWN(imNGR/C14,2),"0.00"),".")</f>
        <v>+0.60</v>
      </c>
      <c r="E14" s="1" t="str">
        <f aca="false">IF(ISNUMBER(C14),"+"&amp;TEXT(ROUNDDOWN(imNGD/C14,2),"0.00"),".")</f>
        <v>+0.28</v>
      </c>
      <c r="F14" s="1" t="str">
        <f aca="false">imNBD</f>
        <v>-1.75</v>
      </c>
      <c r="G14" s="1" t="str">
        <f aca="false">imNPR</f>
        <v>-3.50</v>
      </c>
      <c r="I14" s="1" t="n">
        <f aca="false">nt!G14</f>
        <v>101</v>
      </c>
      <c r="J14" s="1" t="n">
        <f aca="false">nt!H14</f>
        <v>98</v>
      </c>
      <c r="L14" s="1" t="str">
        <f aca="false">"&lt;td&gt;"&amp;B14&amp;IF(ISNUMBER(C14),"&lt;td class=""lv_b al_r""&gt;"&amp;C14&amp;"&lt;td class=""lv_b""&gt;"&amp;D14&amp;":"&amp;E14,"&lt;td colspan=2&gt;.")&amp;"&lt;td&gt;"&amp;F14&amp;":"&amp;G14&amp;"&lt;td&gt;DP"</f>
        <v>&lt;td&gt;VIVA2000 [-27MIX]&lt;td class="lv_b al_r"&gt;199&lt;td class="lv_b"&gt;+0.60:+0.28&lt;td&gt;-1.75:-3.50&lt;td&gt;DP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DON'T STOP THE MUSIC</v>
      </c>
      <c r="C15" s="1" t="n">
        <f aca="false">IF(ISNUMBER(I15),I15+J15,".")</f>
        <v>144</v>
      </c>
      <c r="D15" s="1" t="str">
        <f aca="false">IF(ISNUMBER(C15),"+"&amp;TEXT(ROUNDDOWN(imNGR/C15,2),"0.00"),".")</f>
        <v>+0.84</v>
      </c>
      <c r="E15" s="1" t="str">
        <f aca="false">IF(ISNUMBER(C15),"+"&amp;TEXT(ROUNDDOWN(imNGD/C15,2),"0.00"),".")</f>
        <v>+0.38</v>
      </c>
      <c r="F15" s="1" t="str">
        <f aca="false">imNBD</f>
        <v>-1.75</v>
      </c>
      <c r="G15" s="1" t="str">
        <f aca="false">imNPR</f>
        <v>-3.50</v>
      </c>
      <c r="I15" s="1" t="n">
        <f aca="false">nt!G15</f>
        <v>72</v>
      </c>
      <c r="J15" s="1" t="n">
        <f aca="false">nt!H15</f>
        <v>72</v>
      </c>
      <c r="L15" s="1" t="str">
        <f aca="false">"&lt;td&gt;"&amp;B15&amp;IF(ISNUMBER(C15),"&lt;td class=""lv_b al_r""&gt;"&amp;C15&amp;"&lt;td class=""lv_b""&gt;"&amp;D15&amp;":"&amp;E15,"&lt;td colspan=2&gt;.")&amp;"&lt;td&gt;"&amp;F15&amp;":"&amp;G15&amp;"&lt;td&gt;DP"</f>
        <v>&lt;td&gt;DON'T STOP THE MUSIC&lt;td class="lv_b al_r"&gt;144&lt;td class="lv_b"&gt;+0.84:+0.38&lt;td&gt;-1.75:-3.50&lt;td&gt;DP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SUPER DYNAMITE SOUL</v>
      </c>
      <c r="C16" s="1" t="n">
        <f aca="false">IF(ISNUMBER(I16),I16+J16,".")</f>
        <v>270</v>
      </c>
      <c r="D16" s="1" t="str">
        <f aca="false">IF(ISNUMBER(C16),"+"&amp;TEXT(ROUNDDOWN(imNGR/C16,2),"0.00"),".")</f>
        <v>+0.44</v>
      </c>
      <c r="E16" s="1" t="str">
        <f aca="false">IF(ISNUMBER(C16),"+"&amp;TEXT(ROUNDDOWN(imNGD/C16,2),"0.00"),".")</f>
        <v>+0.20</v>
      </c>
      <c r="F16" s="1" t="str">
        <f aca="false">imNBD</f>
        <v>-1.75</v>
      </c>
      <c r="G16" s="1" t="str">
        <f aca="false">imNPR</f>
        <v>-3.50</v>
      </c>
      <c r="I16" s="1" t="n">
        <f aca="false">nt!G16</f>
        <v>132</v>
      </c>
      <c r="J16" s="1" t="n">
        <f aca="false">nt!H16</f>
        <v>138</v>
      </c>
      <c r="L16" s="1" t="str">
        <f aca="false">"&lt;td&gt;"&amp;B16&amp;IF(ISNUMBER(C16),"&lt;td class=""lv_b al_r""&gt;"&amp;C16&amp;"&lt;td class=""lv_b""&gt;"&amp;D16&amp;":"&amp;E16,"&lt;td colspan=2&gt;.")&amp;"&lt;td&gt;"&amp;F16&amp;":"&amp;G16&amp;"&lt;td&gt;DP"</f>
        <v>&lt;td&gt;SUPER DYNAMITE SOUL&lt;td class="lv_b al_r"&gt;270&lt;td class="lv_b"&gt;+0.44:+0.20&lt;td&gt;-1.75:-3.50&lt;td&gt;DP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WALKIN'IN THE SUN</v>
      </c>
      <c r="C17" s="1" t="n">
        <f aca="false">IF(ISNUMBER(I17),I17+J17,".")</f>
        <v>251</v>
      </c>
      <c r="D17" s="1" t="str">
        <f aca="false">IF(ISNUMBER(C17),"+"&amp;TEXT(ROUNDDOWN(imNGR/C17,2),"0.00"),".")</f>
        <v>+0.48</v>
      </c>
      <c r="E17" s="1" t="str">
        <f aca="false">IF(ISNUMBER(C17),"+"&amp;TEXT(ROUNDDOWN(imNGD/C17,2),"0.00"),".")</f>
        <v>+0.22</v>
      </c>
      <c r="F17" s="1" t="str">
        <f aca="false">imNBD</f>
        <v>-1.75</v>
      </c>
      <c r="G17" s="1" t="str">
        <f aca="false">imNPR</f>
        <v>-3.50</v>
      </c>
      <c r="I17" s="1" t="n">
        <f aca="false">nt!G17</f>
        <v>126</v>
      </c>
      <c r="J17" s="1" t="n">
        <f aca="false">nt!H17</f>
        <v>125</v>
      </c>
      <c r="L17" s="1" t="str">
        <f aca="false">"&lt;td&gt;"&amp;B17&amp;IF(ISNUMBER(C17),"&lt;td class=""lv_b al_r""&gt;"&amp;C17&amp;"&lt;td class=""lv_b""&gt;"&amp;D17&amp;":"&amp;E17,"&lt;td colspan=2&gt;.")&amp;"&lt;td&gt;"&amp;F17&amp;":"&amp;G17&amp;"&lt;td&gt;DP"</f>
        <v>&lt;td&gt;WALKIN'IN THE SUN&lt;td class="lv_b al_r"&gt;251&lt;td class="lv_b"&gt;+0.48:+0.22&lt;td&gt;-1.75:-3.50&lt;td&gt;DP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TRIBE SONIC</v>
      </c>
      <c r="C18" s="1" t="n">
        <f aca="false">IF(ISNUMBER(I18),I18+J18,".")</f>
        <v>291</v>
      </c>
      <c r="D18" s="1" t="str">
        <f aca="false">IF(ISNUMBER(C18),"+"&amp;TEXT(ROUNDDOWN(imNGR/C18,2),"0.00"),".")</f>
        <v>+0.41</v>
      </c>
      <c r="E18" s="1" t="str">
        <f aca="false">IF(ISNUMBER(C18),"+"&amp;TEXT(ROUNDDOWN(imNGD/C18,2),"0.00"),".")</f>
        <v>+0.19</v>
      </c>
      <c r="F18" s="1" t="str">
        <f aca="false">imNBD</f>
        <v>-1.75</v>
      </c>
      <c r="G18" s="1" t="str">
        <f aca="false">imNPR</f>
        <v>-3.50</v>
      </c>
      <c r="I18" s="1" t="n">
        <f aca="false">nt!G18</f>
        <v>154</v>
      </c>
      <c r="J18" s="1" t="n">
        <f aca="false">nt!H18</f>
        <v>137</v>
      </c>
      <c r="L18" s="1" t="str">
        <f aca="false">"&lt;td&gt;"&amp;B18&amp;IF(ISNUMBER(C18),"&lt;td class=""lv_b al_r""&gt;"&amp;C18&amp;"&lt;td class=""lv_b""&gt;"&amp;D18&amp;":"&amp;E18,"&lt;td colspan=2&gt;.")&amp;"&lt;td&gt;"&amp;F18&amp;":"&amp;G18&amp;"&lt;td&gt;DP"</f>
        <v>&lt;td&gt;TRIBE SONIC&lt;td class="lv_b al_r"&gt;291&lt;td class="lv_b"&gt;+0.41:+0.19&lt;td&gt;-1.75:-3.50&lt;td&gt;DP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WHACHINGOUT</v>
      </c>
      <c r="C19" s="1" t="n">
        <f aca="false">IF(ISNUMBER(I19),I19+J19,".")</f>
        <v>167</v>
      </c>
      <c r="D19" s="1" t="str">
        <f aca="false">IF(ISNUMBER(C19),"+"&amp;TEXT(ROUNDDOWN(imNGR/C19,2),"0.00"),".")</f>
        <v>+0.72</v>
      </c>
      <c r="E19" s="1" t="str">
        <f aca="false">IF(ISNUMBER(C19),"+"&amp;TEXT(ROUNDDOWN(imNGD/C19,2),"0.00"),".")</f>
        <v>+0.33</v>
      </c>
      <c r="F19" s="1" t="str">
        <f aca="false">imNBD</f>
        <v>-1.75</v>
      </c>
      <c r="G19" s="1" t="str">
        <f aca="false">imNPR</f>
        <v>-3.50</v>
      </c>
      <c r="I19" s="1" t="n">
        <f aca="false">nt!G19</f>
        <v>87</v>
      </c>
      <c r="J19" s="1" t="n">
        <f aca="false">nt!H19</f>
        <v>80</v>
      </c>
      <c r="L19" s="1" t="str">
        <f aca="false">"&lt;td&gt;"&amp;B19&amp;IF(ISNUMBER(C19),"&lt;td class=""lv_b al_r""&gt;"&amp;C19&amp;"&lt;td class=""lv_b""&gt;"&amp;D19&amp;":"&amp;E19,"&lt;td colspan=2&gt;.")&amp;"&lt;td&gt;"&amp;F19&amp;":"&amp;G19&amp;"&lt;td&gt;DP"</f>
        <v>&lt;td&gt;WHACHINGOUT&lt;td class="lv_b al_r"&gt;167&lt;td class="lv_b"&gt;+0.72:+0.33&lt;td&gt;-1.75:-3.50&lt;td&gt;DP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BANG BANG BANG</v>
      </c>
      <c r="C20" s="1" t="n">
        <f aca="false">IF(ISNUMBER(I20),I20+J20,".")</f>
        <v>366</v>
      </c>
      <c r="D20" s="1" t="str">
        <f aca="false">IF(ISNUMBER(C20),"+"&amp;TEXT(ROUNDDOWN(imNGR/C20,2),"0.00"),".")</f>
        <v>+0.33</v>
      </c>
      <c r="E20" s="1" t="str">
        <f aca="false">IF(ISNUMBER(C20),"+"&amp;TEXT(ROUNDDOWN(imNGD/C20,2),"0.00"),".")</f>
        <v>+0.15</v>
      </c>
      <c r="F20" s="1" t="str">
        <f aca="false">imNBD</f>
        <v>-1.75</v>
      </c>
      <c r="G20" s="1" t="str">
        <f aca="false">imNPR</f>
        <v>-3.50</v>
      </c>
      <c r="I20" s="1" t="n">
        <f aca="false">nt!G20</f>
        <v>183</v>
      </c>
      <c r="J20" s="1" t="n">
        <f aca="false">nt!H20</f>
        <v>183</v>
      </c>
      <c r="L20" s="1" t="str">
        <f aca="false">"&lt;td&gt;"&amp;B20&amp;IF(ISNUMBER(C20),"&lt;td class=""lv_b al_r""&gt;"&amp;C20&amp;"&lt;td class=""lv_b""&gt;"&amp;D20&amp;":"&amp;E20,"&lt;td colspan=2&gt;.")&amp;"&lt;td&gt;"&amp;F20&amp;":"&amp;G20&amp;"&lt;td&gt;DP"</f>
        <v>&lt;td&gt;BANG BANG BANG&lt;td class="lv_b al_r"&gt;366&lt;td class="lv_b"&gt;+0.33:+0.15&lt;td&gt;-1.75:-3.50&lt;td&gt;DP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KOI NO BOOGIE-WOOGIE TRAIN</v>
      </c>
      <c r="C21" s="1" t="n">
        <f aca="false">IF(ISNUMBER(I21),I21+J21,".")</f>
        <v>183</v>
      </c>
      <c r="D21" s="1" t="str">
        <f aca="false">IF(ISNUMBER(C21),"+"&amp;TEXT(ROUNDDOWN(imNGR/C21,2),"0.00"),".")</f>
        <v>+0.66</v>
      </c>
      <c r="E21" s="1" t="str">
        <f aca="false">IF(ISNUMBER(C21),"+"&amp;TEXT(ROUNDDOWN(imNGD/C21,2),"0.00"),".")</f>
        <v>+0.30</v>
      </c>
      <c r="F21" s="1" t="str">
        <f aca="false">imNBD</f>
        <v>-1.75</v>
      </c>
      <c r="G21" s="1" t="str">
        <f aca="false">imNPR</f>
        <v>-3.50</v>
      </c>
      <c r="I21" s="1" t="n">
        <f aca="false">nt!G21</f>
        <v>94</v>
      </c>
      <c r="J21" s="1" t="n">
        <f aca="false">nt!H21</f>
        <v>89</v>
      </c>
      <c r="L21" s="1" t="str">
        <f aca="false">"&lt;td&gt;"&amp;B21&amp;IF(ISNUMBER(C21),"&lt;td class=""lv_b al_r""&gt;"&amp;C21&amp;"&lt;td class=""lv_b""&gt;"&amp;D21&amp;":"&amp;E21,"&lt;td colspan=2&gt;.")&amp;"&lt;td&gt;"&amp;F21&amp;":"&amp;G21&amp;"&lt;td&gt;DP"</f>
        <v>&lt;td&gt;KOI NO BOOGIE-WOOGIE TRAIN&lt;td class="lv_b al_r"&gt;183&lt;td class="lv_b"&gt;+0.66:+0.30&lt;td&gt;-1.75:-3.50&lt;td&gt;DP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FALLING</v>
      </c>
      <c r="C22" s="1" t="n">
        <f aca="false">IF(ISNUMBER(I22),I22+J22,".")</f>
        <v>190</v>
      </c>
      <c r="D22" s="1" t="str">
        <f aca="false">IF(ISNUMBER(C22),"+"&amp;TEXT(ROUNDDOWN(imNGR/C22,2),"0.00"),".")</f>
        <v>+0.63</v>
      </c>
      <c r="E22" s="1" t="str">
        <f aca="false">IF(ISNUMBER(C22),"+"&amp;TEXT(ROUNDDOWN(imNGD/C22,2),"0.00"),".")</f>
        <v>+0.29</v>
      </c>
      <c r="F22" s="1" t="str">
        <f aca="false">imNBD</f>
        <v>-1.75</v>
      </c>
      <c r="G22" s="1" t="str">
        <f aca="false">imNPR</f>
        <v>-3.50</v>
      </c>
      <c r="I22" s="1" t="n">
        <f aca="false">nt!G22</f>
        <v>95</v>
      </c>
      <c r="J22" s="1" t="n">
        <f aca="false">nt!H22</f>
        <v>95</v>
      </c>
      <c r="L22" s="1" t="str">
        <f aca="false">"&lt;td&gt;"&amp;B22&amp;IF(ISNUMBER(C22),"&lt;td class=""lv_b al_r""&gt;"&amp;C22&amp;"&lt;td class=""lv_b""&gt;"&amp;D22&amp;":"&amp;E22,"&lt;td colspan=2&gt;.")&amp;"&lt;td&gt;"&amp;F22&amp;":"&amp;G22&amp;"&lt;td&gt;DP"</f>
        <v>&lt;td&gt;FALLING&lt;td class="lv_b al_r"&gt;190&lt;td class="lv_b"&gt;+0.63:+0.29&lt;td&gt;-1.75:-3.50&lt;td&gt;DP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DISCO DANCING</v>
      </c>
      <c r="C23" s="1" t="n">
        <f aca="false">IF(ISNUMBER(I23),I23+J23,".")</f>
        <v>216</v>
      </c>
      <c r="D23" s="1" t="str">
        <f aca="false">IF(ISNUMBER(C23),"+"&amp;TEXT(ROUNDDOWN(imNGR/C23,2),"0.00"),".")</f>
        <v>+0.56</v>
      </c>
      <c r="E23" s="1" t="str">
        <f aca="false">IF(ISNUMBER(C23),"+"&amp;TEXT(ROUNDDOWN(imNGD/C23,2),"0.00"),".")</f>
        <v>+0.25</v>
      </c>
      <c r="F23" s="1" t="str">
        <f aca="false">imNBD</f>
        <v>-1.75</v>
      </c>
      <c r="G23" s="1" t="str">
        <f aca="false">imNPR</f>
        <v>-3.50</v>
      </c>
      <c r="I23" s="1" t="n">
        <f aca="false">nt!G23</f>
        <v>105</v>
      </c>
      <c r="J23" s="1" t="n">
        <f aca="false">nt!H23</f>
        <v>111</v>
      </c>
      <c r="L23" s="1" t="str">
        <f aca="false">"&lt;td&gt;"&amp;B23&amp;IF(ISNUMBER(C23),"&lt;td class=""lv_b al_r""&gt;"&amp;C23&amp;"&lt;td class=""lv_b""&gt;"&amp;D23&amp;":"&amp;E23,"&lt;td colspan=2&gt;.")&amp;"&lt;td&gt;"&amp;F23&amp;":"&amp;G23&amp;"&lt;td&gt;DP"</f>
        <v>&lt;td&gt;DISCO DANCING&lt;td class="lv_b al_r"&gt;216&lt;td class="lv_b"&gt;+0.56:+0.25&lt;td&gt;-1.75:-3.50&lt;td&gt;DP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MOMENT</v>
      </c>
      <c r="C24" s="1" t="n">
        <f aca="false">IF(ISNUMBER(I24),I24+J24,".")</f>
        <v>297</v>
      </c>
      <c r="D24" s="1" t="str">
        <f aca="false">IF(ISNUMBER(C24),"+"&amp;TEXT(ROUNDDOWN(imNGR/C24,2),"0.00"),".")</f>
        <v>+0.40</v>
      </c>
      <c r="E24" s="1" t="str">
        <f aca="false">IF(ISNUMBER(C24),"+"&amp;TEXT(ROUNDDOWN(imNGD/C24,2),"0.00"),".")</f>
        <v>+0.18</v>
      </c>
      <c r="F24" s="1" t="str">
        <f aca="false">imNBD</f>
        <v>-1.75</v>
      </c>
      <c r="G24" s="1" t="str">
        <f aca="false">imNPR</f>
        <v>-3.50</v>
      </c>
      <c r="I24" s="1" t="n">
        <f aca="false">nt!G24</f>
        <v>150</v>
      </c>
      <c r="J24" s="1" t="n">
        <f aca="false">nt!H24</f>
        <v>147</v>
      </c>
      <c r="L24" s="1" t="str">
        <f aca="false">"&lt;td&gt;"&amp;B24&amp;IF(ISNUMBER(C24),"&lt;td class=""lv_b al_r""&gt;"&amp;C24&amp;"&lt;td class=""lv_b""&gt;"&amp;D24&amp;":"&amp;E24,"&lt;td colspan=2&gt;.")&amp;"&lt;td&gt;"&amp;F24&amp;":"&amp;G24&amp;"&lt;td&gt;DP"</f>
        <v>&lt;td&gt;MOMENT&lt;td class="lv_b al_r"&gt;297&lt;td class="lv_b"&gt;+0.40:+0.18&lt;td&gt;-1.75:-3.50&lt;td&gt;DP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TETRAQ</v>
      </c>
      <c r="C25" s="1" t="n">
        <f aca="false">IF(ISNUMBER(I25),I25+J25,".")</f>
        <v>288</v>
      </c>
      <c r="D25" s="1" t="str">
        <f aca="false">IF(ISNUMBER(C25),"+"&amp;TEXT(ROUNDDOWN(imNGR/C25,2),"0.00"),".")</f>
        <v>+0.42</v>
      </c>
      <c r="E25" s="1" t="str">
        <f aca="false">IF(ISNUMBER(C25),"+"&amp;TEXT(ROUNDDOWN(imNGD/C25,2),"0.00"),".")</f>
        <v>+0.19</v>
      </c>
      <c r="F25" s="1" t="str">
        <f aca="false">imNBD</f>
        <v>-1.75</v>
      </c>
      <c r="G25" s="1" t="str">
        <f aca="false">imNPR</f>
        <v>-3.50</v>
      </c>
      <c r="I25" s="1" t="n">
        <f aca="false">nt!G25</f>
        <v>168</v>
      </c>
      <c r="J25" s="1" t="n">
        <f aca="false">nt!H25</f>
        <v>120</v>
      </c>
      <c r="L25" s="1" t="str">
        <f aca="false">"&lt;td&gt;"&amp;B25&amp;IF(ISNUMBER(C25),"&lt;td class=""lv_b al_r""&gt;"&amp;C25&amp;"&lt;td class=""lv_b""&gt;"&amp;D25&amp;":"&amp;E25,"&lt;td colspan=2&gt;.")&amp;"&lt;td&gt;"&amp;F25&amp;":"&amp;G25&amp;"&lt;td&gt;DP"</f>
        <v>&lt;td&gt;TETRAQ&lt;td class="lv_b al_r"&gt;288&lt;td class="lv_b"&gt;+0.42:+0.19&lt;td&gt;-1.75:-3.50&lt;td&gt;DP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TURNING THE MOTOR OVER</v>
      </c>
      <c r="C26" s="1" t="n">
        <f aca="false">IF(ISNUMBER(I26),I26+J26,".")</f>
        <v>248</v>
      </c>
      <c r="D26" s="1" t="str">
        <f aca="false">IF(ISNUMBER(C26),"+"&amp;TEXT(ROUNDDOWN(imNGR/C26,2),"0.00"),".")</f>
        <v>+0.48</v>
      </c>
      <c r="E26" s="1" t="str">
        <f aca="false">IF(ISNUMBER(C26),"+"&amp;TEXT(ROUNDDOWN(imNGD/C26,2),"0.00"),".")</f>
        <v>+0.22</v>
      </c>
      <c r="F26" s="1" t="str">
        <f aca="false">imNBD</f>
        <v>-1.75</v>
      </c>
      <c r="G26" s="1" t="str">
        <f aca="false">imNPR</f>
        <v>-3.50</v>
      </c>
      <c r="I26" s="1" t="n">
        <f aca="false">nt!G26</f>
        <v>127</v>
      </c>
      <c r="J26" s="1" t="n">
        <f aca="false">nt!H26</f>
        <v>121</v>
      </c>
      <c r="L26" s="1" t="str">
        <f aca="false">"&lt;td&gt;"&amp;B26&amp;IF(ISNUMBER(C26),"&lt;td class=""lv_b al_r""&gt;"&amp;C26&amp;"&lt;td class=""lv_b""&gt;"&amp;D26&amp;":"&amp;E26,"&lt;td colspan=2&gt;.")&amp;"&lt;td&gt;"&amp;F26&amp;":"&amp;G26&amp;"&lt;td&gt;DP"</f>
        <v>&lt;td&gt;TURNING THE MOTOR OVER&lt;td class="lv_b al_r"&gt;248&lt;td class="lv_b"&gt;+0.48:+0.22&lt;td&gt;-1.75:-3.50&lt;td&gt;DP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ZANZIBAR</v>
      </c>
      <c r="C27" s="1" t="n">
        <f aca="false">IF(ISNUMBER(I27),I27+J27,".")</f>
        <v>309</v>
      </c>
      <c r="D27" s="1" t="str">
        <f aca="false">IF(ISNUMBER(C27),"+"&amp;TEXT(ROUNDDOWN(imNGR/C27,2),"0.00"),".")</f>
        <v>+0.39</v>
      </c>
      <c r="E27" s="1" t="str">
        <f aca="false">IF(ISNUMBER(C27),"+"&amp;TEXT(ROUNDDOWN(imNGD/C27,2),"0.00"),".")</f>
        <v>+0.18</v>
      </c>
      <c r="F27" s="1" t="str">
        <f aca="false">imNBD</f>
        <v>-1.75</v>
      </c>
      <c r="G27" s="1" t="str">
        <f aca="false">imNPR</f>
        <v>-3.50</v>
      </c>
      <c r="I27" s="1" t="n">
        <f aca="false">nt!G27</f>
        <v>175</v>
      </c>
      <c r="J27" s="1" t="n">
        <f aca="false">nt!H27</f>
        <v>134</v>
      </c>
      <c r="L27" s="1" t="str">
        <f aca="false">"&lt;td&gt;"&amp;B27&amp;IF(ISNUMBER(C27),"&lt;td class=""lv_b al_r""&gt;"&amp;C27&amp;"&lt;td class=""lv_b""&gt;"&amp;D27&amp;":"&amp;E27,"&lt;td colspan=2&gt;.")&amp;"&lt;td&gt;"&amp;F27&amp;":"&amp;G27&amp;"&lt;td&gt;DP"</f>
        <v>&lt;td&gt;ZANZIBAR&lt;td class="lv_b al_r"&gt;309&lt;td class="lv_b"&gt;+0.39:+0.18&lt;td&gt;-1.75:-3.50&lt;td&gt;DP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THE THEME OF FURUHATA NINZABURO</v>
      </c>
      <c r="C28" s="1" t="n">
        <f aca="false">IF(ISNUMBER(I28),I28+J28,".")</f>
        <v>217</v>
      </c>
      <c r="D28" s="1" t="str">
        <f aca="false">IF(ISNUMBER(C28),"+"&amp;TEXT(ROUNDDOWN(imNGR/C28,2),"0.00"),".")</f>
        <v>+0.55</v>
      </c>
      <c r="E28" s="1" t="str">
        <f aca="false">IF(ISNUMBER(C28),"+"&amp;TEXT(ROUNDDOWN(imNGD/C28,2),"0.00"),".")</f>
        <v>+0.25</v>
      </c>
      <c r="F28" s="1" t="str">
        <f aca="false">imNBD</f>
        <v>-1.75</v>
      </c>
      <c r="G28" s="1" t="str">
        <f aca="false">imNPR</f>
        <v>-3.50</v>
      </c>
      <c r="I28" s="1" t="n">
        <f aca="false">nt!G28</f>
        <v>120</v>
      </c>
      <c r="J28" s="1" t="n">
        <f aca="false">nt!H28</f>
        <v>97</v>
      </c>
      <c r="L28" s="1" t="str">
        <f aca="false">"&lt;td&gt;"&amp;B28&amp;IF(ISNUMBER(C28),"&lt;td class=""lv_b al_r""&gt;"&amp;C28&amp;"&lt;td class=""lv_b""&gt;"&amp;D28&amp;":"&amp;E28,"&lt;td colspan=2&gt;.")&amp;"&lt;td&gt;"&amp;F28&amp;":"&amp;G28&amp;"&lt;td&gt;DP"</f>
        <v>&lt;td&gt;THE THEME OF FURUHATA NINZABURO&lt;td class="lv_b al_r"&gt;217&lt;td class="lv_b"&gt;+0.55:+0.25&lt;td&gt;-1.75:-3.50&lt;td&gt;DP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DA MUZIK</v>
      </c>
      <c r="C29" s="1" t="n">
        <f aca="false">IF(ISNUMBER(I29),I29+J29,".")</f>
        <v>572</v>
      </c>
      <c r="D29" s="1" t="str">
        <f aca="false">IF(ISNUMBER(C29),"+"&amp;TEXT(ROUNDDOWN(imNGR/C29,2),"0.00"),".")</f>
        <v>+0.21</v>
      </c>
      <c r="E29" s="1" t="str">
        <f aca="false">IF(ISNUMBER(C29),"+"&amp;TEXT(ROUNDDOWN(imNGD/C29,2),"0.00"),".")</f>
        <v>+0.09</v>
      </c>
      <c r="F29" s="1" t="str">
        <f aca="false">imNBD</f>
        <v>-1.75</v>
      </c>
      <c r="G29" s="1" t="str">
        <f aca="false">imNPR</f>
        <v>-3.50</v>
      </c>
      <c r="I29" s="1" t="n">
        <f aca="false">nt!G29</f>
        <v>284</v>
      </c>
      <c r="J29" s="1" t="n">
        <f aca="false">nt!H29</f>
        <v>288</v>
      </c>
      <c r="L29" s="1" t="str">
        <f aca="false">"&lt;td&gt;"&amp;B29&amp;IF(ISNUMBER(C29),"&lt;td class=""lv_b al_r""&gt;"&amp;C29&amp;"&lt;td class=""lv_b""&gt;"&amp;D29&amp;":"&amp;E29,"&lt;td colspan=2&gt;.")&amp;"&lt;td&gt;"&amp;F29&amp;":"&amp;G29&amp;"&lt;td&gt;DP"</f>
        <v>&lt;td&gt;DA MUZIK&lt;td class="lv_b al_r"&gt;572&lt;td class="lv_b"&gt;+0.21:+0.09&lt;td&gt;-1.75:-3.50&lt;td&gt;DP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DOLLY CATCHER</v>
      </c>
      <c r="C30" s="1" t="n">
        <f aca="false">IF(ISNUMBER(I30),I30+J30,".")</f>
        <v>276</v>
      </c>
      <c r="D30" s="1" t="str">
        <f aca="false">IF(ISNUMBER(C30),"+"&amp;TEXT(ROUNDDOWN(imNGR/C30,2),"0.00"),".")</f>
        <v>+0.43</v>
      </c>
      <c r="E30" s="1" t="str">
        <f aca="false">IF(ISNUMBER(C30),"+"&amp;TEXT(ROUNDDOWN(imNGD/C30,2),"0.00"),".")</f>
        <v>+0.20</v>
      </c>
      <c r="F30" s="1" t="str">
        <f aca="false">imNBD</f>
        <v>-1.75</v>
      </c>
      <c r="G30" s="1" t="str">
        <f aca="false">imNPR</f>
        <v>-3.50</v>
      </c>
      <c r="I30" s="1" t="n">
        <f aca="false">nt!G30</f>
        <v>140</v>
      </c>
      <c r="J30" s="1" t="n">
        <f aca="false">nt!H30</f>
        <v>136</v>
      </c>
      <c r="L30" s="1" t="str">
        <f aca="false">"&lt;td&gt;"&amp;B30&amp;IF(ISNUMBER(C30),"&lt;td class=""lv_b al_r""&gt;"&amp;C30&amp;"&lt;td class=""lv_b""&gt;"&amp;D30&amp;":"&amp;E30,"&lt;td colspan=2&gt;.")&amp;"&lt;td&gt;"&amp;F30&amp;":"&amp;G30&amp;"&lt;td&gt;DP"</f>
        <v>&lt;td&gt;DOLLY CATCHER&lt;td class="lv_b al_r"&gt;276&lt;td class="lv_b"&gt;+0.43:+0.20&lt;td&gt;-1.75:-3.50&lt;td&gt;DP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GAME</v>
      </c>
      <c r="C31" s="1" t="n">
        <f aca="false">IF(ISNUMBER(I31),I31+J31,".")</f>
        <v>257</v>
      </c>
      <c r="D31" s="1" t="str">
        <f aca="false">IF(ISNUMBER(C31),"+"&amp;TEXT(ROUNDDOWN(imNGR/C31,2),"0.00"),".")</f>
        <v>+0.47</v>
      </c>
      <c r="E31" s="1" t="str">
        <f aca="false">IF(ISNUMBER(C31),"+"&amp;TEXT(ROUNDDOWN(imNGD/C31,2),"0.00"),".")</f>
        <v>+0.21</v>
      </c>
      <c r="F31" s="1" t="str">
        <f aca="false">imNBD</f>
        <v>-1.75</v>
      </c>
      <c r="G31" s="1" t="str">
        <f aca="false">imNPR</f>
        <v>-3.50</v>
      </c>
      <c r="I31" s="1" t="n">
        <f aca="false">nt!G31</f>
        <v>127</v>
      </c>
      <c r="J31" s="1" t="n">
        <f aca="false">nt!H31</f>
        <v>130</v>
      </c>
      <c r="L31" s="1" t="str">
        <f aca="false">"&lt;td&gt;"&amp;B31&amp;IF(ISNUMBER(C31),"&lt;td class=""lv_b al_r""&gt;"&amp;C31&amp;"&lt;td class=""lv_b""&gt;"&amp;D31&amp;":"&amp;E31,"&lt;td colspan=2&gt;.")&amp;"&lt;td&gt;"&amp;F31&amp;":"&amp;G31&amp;"&lt;td&gt;DP"</f>
        <v>&lt;td&gt;GAME&lt;td class="lv_b al_r"&gt;257&lt;td class="lv_b"&gt;+0.47:+0.21&lt;td&gt;-1.75:-3.50&lt;td&gt;DP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321 STARS</v>
      </c>
      <c r="C32" s="1" t="n">
        <f aca="false">IF(ISNUMBER(I32),I32+J32,".")</f>
        <v>436</v>
      </c>
      <c r="D32" s="1" t="str">
        <f aca="false">IF(ISNUMBER(C32),"+"&amp;TEXT(ROUNDDOWN(imNGR/C32,2),"0.00"),".")</f>
        <v>+0.27</v>
      </c>
      <c r="E32" s="1" t="str">
        <f aca="false">IF(ISNUMBER(C32),"+"&amp;TEXT(ROUNDDOWN(imNGD/C32,2),"0.00"),".")</f>
        <v>+0.12</v>
      </c>
      <c r="F32" s="1" t="str">
        <f aca="false">imNBD</f>
        <v>-1.75</v>
      </c>
      <c r="G32" s="1" t="str">
        <f aca="false">imNPR</f>
        <v>-3.50</v>
      </c>
      <c r="I32" s="1" t="n">
        <f aca="false">nt!G32</f>
        <v>215</v>
      </c>
      <c r="J32" s="1" t="n">
        <f aca="false">nt!H32</f>
        <v>221</v>
      </c>
      <c r="L32" s="1" t="str">
        <f aca="false">"&lt;td&gt;"&amp;B32&amp;IF(ISNUMBER(C32),"&lt;td class=""lv_b al_r""&gt;"&amp;C32&amp;"&lt;td class=""lv_b""&gt;"&amp;D32&amp;":"&amp;E32,"&lt;td colspan=2&gt;.")&amp;"&lt;td&gt;"&amp;F32&amp;":"&amp;G32&amp;"&lt;td&gt;DP"</f>
        <v>&lt;td&gt;321 STARS&lt;td class="lv_b al_r"&gt;436&lt;td class="lv_b"&gt;+0.27:+0.12&lt;td&gt;-1.75:-3.50&lt;td&gt;DP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NOFIA</v>
      </c>
      <c r="C33" s="1" t="n">
        <f aca="false">IF(ISNUMBER(I33),I33+J33,".")</f>
        <v>272</v>
      </c>
      <c r="D33" s="1" t="str">
        <f aca="false">IF(ISNUMBER(C33),"+"&amp;TEXT(ROUNDDOWN(imNGR/C33,2),"0.00"),".")</f>
        <v>+0.44</v>
      </c>
      <c r="E33" s="1" t="str">
        <f aca="false">IF(ISNUMBER(C33),"+"&amp;TEXT(ROUNDDOWN(imNGD/C33,2),"0.00"),".")</f>
        <v>+0.20</v>
      </c>
      <c r="F33" s="1" t="str">
        <f aca="false">imNBD</f>
        <v>-1.75</v>
      </c>
      <c r="G33" s="1" t="str">
        <f aca="false">imNPR</f>
        <v>-3.50</v>
      </c>
      <c r="I33" s="1" t="n">
        <f aca="false">nt!G33</f>
        <v>133</v>
      </c>
      <c r="J33" s="1" t="n">
        <f aca="false">nt!H33</f>
        <v>139</v>
      </c>
      <c r="L33" s="1" t="str">
        <f aca="false">"&lt;td&gt;"&amp;B33&amp;IF(ISNUMBER(C33),"&lt;td class=""lv_b al_r""&gt;"&amp;C33&amp;"&lt;td class=""lv_b""&gt;"&amp;D33&amp;":"&amp;E33,"&lt;td colspan=2&gt;.")&amp;"&lt;td&gt;"&amp;F33&amp;":"&amp;G33&amp;"&lt;td&gt;DP"</f>
        <v>&lt;td&gt;NOFIA&lt;td class="lv_b al_r"&gt;272&lt;td class="lv_b"&gt;+0.44:+0.20&lt;td&gt;-1.75:-3.50&lt;td&gt;DP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RELEASE YOUR MIND</v>
      </c>
      <c r="C34" s="1" t="n">
        <f aca="false">IF(ISNUMBER(I34),I34+J34,".")</f>
        <v>307</v>
      </c>
      <c r="D34" s="1" t="str">
        <f aca="false">IF(ISNUMBER(C34),"+"&amp;TEXT(ROUNDDOWN(imNGR/C34,2),"0.00"),".")</f>
        <v>+0.39</v>
      </c>
      <c r="E34" s="1" t="str">
        <f aca="false">IF(ISNUMBER(C34),"+"&amp;TEXT(ROUNDDOWN(imNGD/C34,2),"0.00"),".")</f>
        <v>+0.18</v>
      </c>
      <c r="F34" s="1" t="str">
        <f aca="false">imNBD</f>
        <v>-1.75</v>
      </c>
      <c r="G34" s="1" t="str">
        <f aca="false">imNPR</f>
        <v>-3.50</v>
      </c>
      <c r="I34" s="1" t="n">
        <f aca="false">nt!G34</f>
        <v>159</v>
      </c>
      <c r="J34" s="1" t="n">
        <f aca="false">nt!H34</f>
        <v>148</v>
      </c>
      <c r="L34" s="1" t="str">
        <f aca="false">"&lt;td&gt;"&amp;B34&amp;IF(ISNUMBER(C34),"&lt;td class=""lv_b al_r""&gt;"&amp;C34&amp;"&lt;td class=""lv_b""&gt;"&amp;D34&amp;":"&amp;E34,"&lt;td colspan=2&gt;.")&amp;"&lt;td&gt;"&amp;F34&amp;":"&amp;G34&amp;"&lt;td&gt;DP"</f>
        <v>&lt;td&gt;RELEASE YOUR MIND&lt;td class="lv_b al_r"&gt;307&lt;td class="lv_b"&gt;+0.39:+0.18&lt;td&gt;-1.75:-3.50&lt;td&gt;DP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SPARKER</v>
      </c>
      <c r="C35" s="1" t="n">
        <f aca="false">IF(ISNUMBER(I35),I35+J35,".")</f>
        <v>292</v>
      </c>
      <c r="D35" s="1" t="str">
        <f aca="false">IF(ISNUMBER(C35),"+"&amp;TEXT(ROUNDDOWN(imNGR/C35,2),"0.00"),".")</f>
        <v>+0.41</v>
      </c>
      <c r="E35" s="1" t="str">
        <f aca="false">IF(ISNUMBER(C35),"+"&amp;TEXT(ROUNDDOWN(imNGD/C35,2),"0.00"),".")</f>
        <v>+0.19</v>
      </c>
      <c r="F35" s="1" t="str">
        <f aca="false">imNBD</f>
        <v>-1.75</v>
      </c>
      <c r="G35" s="1" t="str">
        <f aca="false">imNPR</f>
        <v>-3.50</v>
      </c>
      <c r="I35" s="1" t="n">
        <f aca="false">nt!G35</f>
        <v>148</v>
      </c>
      <c r="J35" s="1" t="n">
        <f aca="false">nt!H35</f>
        <v>144</v>
      </c>
      <c r="L35" s="1" t="str">
        <f aca="false">"&lt;td&gt;"&amp;B35&amp;IF(ISNUMBER(C35),"&lt;td class=""lv_b al_r""&gt;"&amp;C35&amp;"&lt;td class=""lv_b""&gt;"&amp;D35&amp;":"&amp;E35,"&lt;td colspan=2&gt;.")&amp;"&lt;td&gt;"&amp;F35&amp;":"&amp;G35&amp;"&lt;td&gt;DP"</f>
        <v>&lt;td&gt;SPARKER&lt;td class="lv_b al_r"&gt;292&lt;td class="lv_b"&gt;+0.41:+0.19&lt;td&gt;-1.75:-3.50&lt;td&gt;DP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THE FALL</v>
      </c>
      <c r="C36" s="1" t="n">
        <f aca="false">IF(ISNUMBER(I36),I36+J36,".")</f>
        <v>234</v>
      </c>
      <c r="D36" s="1" t="str">
        <f aca="false">IF(ISNUMBER(C36),"+"&amp;TEXT(ROUNDDOWN(imNGR/C36,2),"0.00"),".")</f>
        <v>+0.51</v>
      </c>
      <c r="E36" s="1" t="str">
        <f aca="false">IF(ISNUMBER(C36),"+"&amp;TEXT(ROUNDDOWN(imNGD/C36,2),"0.00"),".")</f>
        <v>+0.23</v>
      </c>
      <c r="F36" s="1" t="str">
        <f aca="false">imNBD</f>
        <v>-1.75</v>
      </c>
      <c r="G36" s="1" t="str">
        <f aca="false">imNPR</f>
        <v>-3.50</v>
      </c>
      <c r="I36" s="1" t="n">
        <f aca="false">nt!G36</f>
        <v>120</v>
      </c>
      <c r="J36" s="1" t="n">
        <f aca="false">nt!H36</f>
        <v>114</v>
      </c>
      <c r="L36" s="1" t="str">
        <f aca="false">"&lt;td&gt;"&amp;B36&amp;IF(ISNUMBER(C36),"&lt;td class=""lv_b al_r""&gt;"&amp;C36&amp;"&lt;td class=""lv_b""&gt;"&amp;D36&amp;":"&amp;E36,"&lt;td colspan=2&gt;.")&amp;"&lt;td&gt;"&amp;F36&amp;":"&amp;G36&amp;"&lt;td&gt;DP"</f>
        <v>&lt;td&gt;THE FALL&lt;td class="lv_b al_r"&gt;234&lt;td class="lv_b"&gt;+0.51:+0.23&lt;td&gt;-1.75:-3.50&lt;td&gt;DP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TAIYO NI HOERO [SHOUGEKI]</v>
      </c>
      <c r="C37" s="1" t="n">
        <f aca="false">IF(ISNUMBER(I37),I37+J37,".")</f>
        <v>354</v>
      </c>
      <c r="D37" s="1" t="str">
        <f aca="false">IF(ISNUMBER(C37),"+"&amp;TEXT(ROUNDDOWN(imNGR/C37,2),"0.00"),".")</f>
        <v>+0.34</v>
      </c>
      <c r="E37" s="1" t="str">
        <f aca="false">IF(ISNUMBER(C37),"+"&amp;TEXT(ROUNDDOWN(imNGD/C37,2),"0.00"),".")</f>
        <v>+0.15</v>
      </c>
      <c r="F37" s="1" t="str">
        <f aca="false">imNBD</f>
        <v>-1.75</v>
      </c>
      <c r="G37" s="1" t="str">
        <f aca="false">imNPR</f>
        <v>-3.50</v>
      </c>
      <c r="I37" s="1" t="n">
        <f aca="false">nt!G37</f>
        <v>176</v>
      </c>
      <c r="J37" s="1" t="n">
        <f aca="false">nt!H37</f>
        <v>178</v>
      </c>
      <c r="L37" s="1" t="str">
        <f aca="false">"&lt;td&gt;"&amp;B37&amp;IF(ISNUMBER(C37),"&lt;td class=""lv_b al_r""&gt;"&amp;C37&amp;"&lt;td class=""lv_b""&gt;"&amp;D37&amp;":"&amp;E37,"&lt;td colspan=2&gt;.")&amp;"&lt;td&gt;"&amp;F37&amp;":"&amp;G37&amp;"&lt;td&gt;DP"</f>
        <v>&lt;td&gt;TAIYO NI HOERO [SHOUGEKI]&lt;td class="lv_b al_r"&gt;354&lt;td class="lv_b"&gt;+0.34:+0.15&lt;td&gt;-1.75:-3.50&lt;td&gt;DP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VENUS ON YOUR SMILE</v>
      </c>
      <c r="C38" s="1" t="n">
        <f aca="false">IF(ISNUMBER(I38),I38+J38,".")</f>
        <v>448</v>
      </c>
      <c r="D38" s="1" t="str">
        <f aca="false">IF(ISNUMBER(C38),"+"&amp;TEXT(ROUNDDOWN(imNGR/C38,2),"0.00"),".")</f>
        <v>+0.27</v>
      </c>
      <c r="E38" s="1" t="str">
        <f aca="false">IF(ISNUMBER(C38),"+"&amp;TEXT(ROUNDDOWN(imNGD/C38,2),"0.00"),".")</f>
        <v>+0.12</v>
      </c>
      <c r="F38" s="1" t="str">
        <f aca="false">imNBD</f>
        <v>-1.75</v>
      </c>
      <c r="G38" s="1" t="str">
        <f aca="false">imNPR</f>
        <v>-3.50</v>
      </c>
      <c r="I38" s="1" t="n">
        <f aca="false">nt!G38</f>
        <v>241</v>
      </c>
      <c r="J38" s="1" t="n">
        <f aca="false">nt!H38</f>
        <v>207</v>
      </c>
      <c r="L38" s="1" t="str">
        <f aca="false">"&lt;td&gt;"&amp;B38&amp;IF(ISNUMBER(C38),"&lt;td class=""lv_b al_r""&gt;"&amp;C38&amp;"&lt;td class=""lv_b""&gt;"&amp;D38&amp;":"&amp;E38,"&lt;td colspan=2&gt;.")&amp;"&lt;td&gt;"&amp;F38&amp;":"&amp;G38&amp;"&lt;td&gt;DP"</f>
        <v>&lt;td&gt;VENUS ON YOUR SMILE&lt;td class="lv_b al_r"&gt;448&lt;td class="lv_b"&gt;+0.27:+0.12&lt;td&gt;-1.75:-3.50&lt;td&gt;DP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SWEET BREEZE</v>
      </c>
      <c r="C39" s="1" t="n">
        <f aca="false">IF(ISNUMBER(I39),I39+J39,".")</f>
        <v>359</v>
      </c>
      <c r="D39" s="1" t="str">
        <f aca="false">IF(ISNUMBER(C39),"+"&amp;TEXT(ROUNDDOWN(imNGR/C39,2),"0.00"),".")</f>
        <v>+0.33</v>
      </c>
      <c r="E39" s="1" t="str">
        <f aca="false">IF(ISNUMBER(C39),"+"&amp;TEXT(ROUNDDOWN(imNGD/C39,2),"0.00"),".")</f>
        <v>+0.15</v>
      </c>
      <c r="F39" s="1" t="str">
        <f aca="false">imNBD</f>
        <v>-1.75</v>
      </c>
      <c r="G39" s="1" t="str">
        <f aca="false">imNPR</f>
        <v>-3.50</v>
      </c>
      <c r="I39" s="1" t="n">
        <f aca="false">nt!G39</f>
        <v>180</v>
      </c>
      <c r="J39" s="1" t="n">
        <f aca="false">nt!H39</f>
        <v>179</v>
      </c>
      <c r="L39" s="1" t="str">
        <f aca="false">"&lt;td&gt;"&amp;B39&amp;IF(ISNUMBER(C39),"&lt;td class=""lv_b al_r""&gt;"&amp;C39&amp;"&lt;td class=""lv_b""&gt;"&amp;D39&amp;":"&amp;E39,"&lt;td colspan=2&gt;.")&amp;"&lt;td&gt;"&amp;F39&amp;":"&amp;G39&amp;"&lt;td&gt;DP"</f>
        <v>&lt;td&gt;SWEET BREEZE&lt;td class="lv_b al_r"&gt;359&lt;td class="lv_b"&gt;+0.33:+0.15&lt;td&gt;-1.75:-3.50&lt;td&gt;DP</v>
      </c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48576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40" activeCellId="0" sqref="A4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65"/>
    <col collapsed="false" customWidth="true" hidden="false" outlineLevel="0" max="15" min="12" style="1" width="5.89"/>
    <col collapsed="false" customWidth="true" hidden="false" outlineLevel="0" max="16" min="16" style="1" width="2.81"/>
  </cols>
  <sheetData>
    <row r="1" customFormat="false" ht="13.8" hidden="false" customHeight="false" outlineLevel="0" collapsed="false">
      <c r="B1" s="1" t="str">
        <f aca="false">nt!C1</f>
        <v>beatmania featuring ClubMIX</v>
      </c>
    </row>
    <row r="2" customFormat="false" ht="13.8" hidden="false" customHeight="false" outlineLevel="0" collapsed="false">
      <c r="B2" s="1" t="s">
        <v>123</v>
      </c>
    </row>
    <row r="3" customFormat="false" ht="13.8" hidden="false" customHeight="false" outlineLevel="0" collapsed="false">
      <c r="B3" s="1" t="s">
        <v>114</v>
      </c>
    </row>
    <row r="4" customFormat="false" ht="13.8" hidden="false" customHeight="false" outlineLevel="0" collapsed="false">
      <c r="C4" s="1" t="s">
        <v>122</v>
      </c>
      <c r="F4" s="1" t="s">
        <v>122</v>
      </c>
      <c r="L4" s="1" t="s">
        <v>115</v>
      </c>
      <c r="M4" s="1" t="s">
        <v>115</v>
      </c>
      <c r="N4" s="1" t="s">
        <v>115</v>
      </c>
      <c r="O4" s="1" t="s">
        <v>115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N5</f>
        <v>another</v>
      </c>
      <c r="L5" s="1" t="str">
        <f aca="false">nt!I5</f>
        <v>standard</v>
      </c>
      <c r="M5" s="1" t="str">
        <f aca="false">nt!J5</f>
        <v>standard</v>
      </c>
      <c r="N5" s="1" t="str">
        <f aca="false">nt!K5</f>
        <v>another</v>
      </c>
      <c r="O5" s="1" t="str">
        <f aca="false">nt!L5</f>
        <v>another</v>
      </c>
    </row>
    <row r="6" customFormat="false" ht="26" hidden="false" customHeight="false" outlineLevel="0" collapsed="false">
      <c r="C6" s="2" t="str">
        <f aca="false">L6&amp;txCR&amp;"+"&amp;M6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imMGR
÷C9</v>
      </c>
      <c r="E6" s="6" t="str">
        <f aca="false">_xlfn.LET(_xlpm.z1z,_xlfn.FORMULATEXT(E9),_xlpm.z2z,MID(_xlpm.z1z,FIND("DOWN",_xlpm.z1z)+5,99),_xlpm.z3z,LEFT(_xlpm.z2z,FIND(",",_xlpm.z2z)-1),SUBSTITUTE(_xlpm.z3z,"/",txCR&amp;"÷"))</f>
        <v>imMGD
÷C9</v>
      </c>
      <c r="F6" s="2" t="str">
        <f aca="false">N6&amp;txCR&amp;"+"&amp;O6</f>
        <v>2p(l)
+2p(r)</v>
      </c>
      <c r="G6" s="6" t="str">
        <f aca="false">_xlfn.LET(_xlpm.z1z,_xlfn.FORMULATEXT(G9),_xlpm.z2z,MID(_xlpm.z1z,FIND("DOWN",_xlpm.z1z)+5,99),_xlpm.z3z,LEFT(_xlpm.z2z,FIND(",",_xlpm.z2z)-1),SUBSTITUTE(_xlpm.z3z,"/",txCR&amp;"÷"))</f>
        <v>imMGR
÷F9</v>
      </c>
      <c r="H6" s="6" t="str">
        <f aca="false">_xlfn.LET(_xlpm.z1z,_xlfn.FORMULATEXT(H9),_xlpm.z2z,MID(_xlpm.z1z,FIND("DOWN",_xlpm.z1z)+5,99),_xlpm.z3z,LEFT(_xlpm.z2z,FIND(",",_xlpm.z2z)-1),SUBSTITUTE(_xlpm.z3z,"/",txCR&amp;"÷"))</f>
        <v>imMGD
÷F9</v>
      </c>
      <c r="I6" s="1" t="str">
        <f aca="false">MID(_xlfn.FORMULATEXT(I9),2,99)</f>
        <v>imMBD</v>
      </c>
      <c r="J6" s="1" t="str">
        <f aca="false">MID(_xlfn.FORMULATEXT(J9),2,99)</f>
        <v>imMPR</v>
      </c>
      <c r="L6" s="1" t="str">
        <f aca="false">nt!I6</f>
        <v>2p(l)</v>
      </c>
      <c r="M6" s="1" t="str">
        <f aca="false">nt!J6</f>
        <v>2p(r)</v>
      </c>
      <c r="N6" s="1" t="str">
        <f aca="false">nt!K6</f>
        <v>2p(l)</v>
      </c>
      <c r="O6" s="1" t="str">
        <f aca="false">nt!L6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L7</f>
        <v>notes</v>
      </c>
      <c r="D7" s="4" t="s">
        <v>116</v>
      </c>
      <c r="E7" s="1" t="s">
        <v>117</v>
      </c>
      <c r="F7" s="1" t="str">
        <f aca="false">N7</f>
        <v>notes</v>
      </c>
      <c r="G7" s="4" t="s">
        <v>116</v>
      </c>
      <c r="H7" s="1" t="s">
        <v>117</v>
      </c>
      <c r="I7" s="1" t="s">
        <v>118</v>
      </c>
      <c r="J7" s="1" t="s">
        <v>119</v>
      </c>
      <c r="L7" s="1" t="str">
        <f aca="false">nt!I7</f>
        <v>notes</v>
      </c>
      <c r="M7" s="1" t="str">
        <f aca="false">nt!J7</f>
        <v>notes</v>
      </c>
      <c r="N7" s="1" t="str">
        <f aca="false">nt!K7</f>
        <v>notes</v>
      </c>
      <c r="O7" s="1" t="str">
        <f aca="false">nt!L7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TOKIO</v>
      </c>
      <c r="C9" s="1" t="n">
        <f aca="false">IF(ISNUMBER(L9),L9+M9,".")</f>
        <v>238</v>
      </c>
      <c r="D9" s="1" t="str">
        <f aca="false">IF(ISNUMBER(C9),"+"&amp;TEXT(ROUNDDOWN(imMGR/C9,2),"0.00"),".")</f>
        <v>+0.50</v>
      </c>
      <c r="E9" s="1" t="str">
        <f aca="false">IF(ISNUMBER(C9),"+"&amp;TEXT(ROUNDDOWN(imMGD/C9,2),"0.00"),".")</f>
        <v>+0.23</v>
      </c>
      <c r="F9" s="1" t="str">
        <f aca="false">IF(ISNUMBER(N9),N9+O9,".")</f>
        <v>.</v>
      </c>
      <c r="G9" s="1" t="str">
        <f aca="false">IF(ISNUMBER(F9),"+"&amp;TEXT(ROUNDDOWN(imMGR/F9,2),"0.00"),".")</f>
        <v>.</v>
      </c>
      <c r="H9" s="1" t="str">
        <f aca="false">IF(ISNUMBER(F9),"+"&amp;TEXT(ROUNDDOWN(imMGD/F9,2),"0.00"),".")</f>
        <v>.</v>
      </c>
      <c r="I9" s="1" t="str">
        <f aca="false">imMBD</f>
        <v>-2.00</v>
      </c>
      <c r="J9" s="1" t="str">
        <f aca="false">imMPR</f>
        <v>-4.00</v>
      </c>
      <c r="L9" s="1" t="n">
        <f aca="false">nt!I9</f>
        <v>127</v>
      </c>
      <c r="M9" s="1" t="n">
        <f aca="false">nt!J9</f>
        <v>111</v>
      </c>
      <c r="N9" s="1" t="str">
        <f aca="false">nt!K9</f>
        <v>.</v>
      </c>
      <c r="O9" s="1" t="str">
        <f aca="false">nt!L9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colspan=2&gt;.")&amp;"&lt;td&gt;"&amp;I9&amp;":"&amp;J9&amp;"&lt;td&gt;DP"</f>
        <v>&lt;td&gt;TOKIO&lt;td class="lv_s al_r"&gt;238&lt;td class="lv_s"&gt;+0.50:+0.23&lt;td colspan=2&gt;.&lt;td&gt;-2.00:-4.00&lt;td&gt;DP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COMMITTED [FEAT.PHIFE]</v>
      </c>
      <c r="C10" s="1" t="n">
        <f aca="false">IF(ISNUMBER(L10),L10+M10,".")</f>
        <v>161</v>
      </c>
      <c r="D10" s="1" t="str">
        <f aca="false">IF(ISNUMBER(C10),"+"&amp;TEXT(ROUNDDOWN(imMGR/C10,2),"0.00"),".")</f>
        <v>+0.75</v>
      </c>
      <c r="E10" s="1" t="str">
        <f aca="false">IF(ISNUMBER(C10),"+"&amp;TEXT(ROUNDDOWN(imMGD/C10,2),"0.00"),".")</f>
        <v>+0.34</v>
      </c>
      <c r="F10" s="1" t="str">
        <f aca="false">IF(ISNUMBER(N10),N10+O10,".")</f>
        <v>.</v>
      </c>
      <c r="G10" s="1" t="str">
        <f aca="false">IF(ISNUMBER(F10),"+"&amp;TEXT(ROUNDDOWN(imMGR/F10,2),"0.00"),".")</f>
        <v>.</v>
      </c>
      <c r="H10" s="1" t="str">
        <f aca="false">IF(ISNUMBER(F10),"+"&amp;TEXT(ROUNDDOWN(imMGD/F10,2),"0.00"),".")</f>
        <v>.</v>
      </c>
      <c r="I10" s="1" t="str">
        <f aca="false">imMBD</f>
        <v>-2.00</v>
      </c>
      <c r="J10" s="1" t="str">
        <f aca="false">imMPR</f>
        <v>-4.00</v>
      </c>
      <c r="L10" s="1" t="n">
        <f aca="false">nt!I10</f>
        <v>81</v>
      </c>
      <c r="M10" s="1" t="n">
        <f aca="false">nt!J10</f>
        <v>80</v>
      </c>
      <c r="N10" s="1" t="str">
        <f aca="false">nt!K10</f>
        <v>.</v>
      </c>
      <c r="O10" s="1" t="str">
        <f aca="false">nt!L10</f>
        <v>.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colspan=2&gt;.")&amp;"&lt;td&gt;"&amp;I10&amp;":"&amp;J10&amp;"&lt;td&gt;DP"</f>
        <v>&lt;td&gt;COMMITTED [FEAT.PHIFE]&lt;td class="lv_s al_r"&gt;161&lt;td class="lv_s"&gt;+0.75:+0.34&lt;td colspan=2&gt;.&lt;td&gt;-2.00:-4.00&lt;td&gt;DP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MASK</v>
      </c>
      <c r="C11" s="1" t="n">
        <f aca="false">IF(ISNUMBER(L11),L11+M11,".")</f>
        <v>244</v>
      </c>
      <c r="D11" s="1" t="str">
        <f aca="false">IF(ISNUMBER(C11),"+"&amp;TEXT(ROUNDDOWN(imMGR/C11,2),"0.00"),".")</f>
        <v>+0.49</v>
      </c>
      <c r="E11" s="1" t="str">
        <f aca="false">IF(ISNUMBER(C11),"+"&amp;TEXT(ROUNDDOWN(imMGD/C11,2),"0.00"),".")</f>
        <v>+0.22</v>
      </c>
      <c r="F11" s="1" t="str">
        <f aca="false">IF(ISNUMBER(N11),N11+O11,".")</f>
        <v>.</v>
      </c>
      <c r="G11" s="1" t="str">
        <f aca="false">IF(ISNUMBER(F11),"+"&amp;TEXT(ROUNDDOWN(imMGR/F11,2),"0.00"),".")</f>
        <v>.</v>
      </c>
      <c r="H11" s="1" t="str">
        <f aca="false">IF(ISNUMBER(F11),"+"&amp;TEXT(ROUNDDOWN(imMGD/F11,2),"0.00"),".")</f>
        <v>.</v>
      </c>
      <c r="I11" s="1" t="str">
        <f aca="false">imMBD</f>
        <v>-2.00</v>
      </c>
      <c r="J11" s="1" t="str">
        <f aca="false">imMPR</f>
        <v>-4.00</v>
      </c>
      <c r="L11" s="1" t="n">
        <f aca="false">nt!I11</f>
        <v>123</v>
      </c>
      <c r="M11" s="1" t="n">
        <f aca="false">nt!J11</f>
        <v>121</v>
      </c>
      <c r="N11" s="1" t="str">
        <f aca="false">nt!K11</f>
        <v>.</v>
      </c>
      <c r="O11" s="1" t="str">
        <f aca="false">nt!L11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colspan=2&gt;.")&amp;"&lt;td&gt;"&amp;I11&amp;":"&amp;J11&amp;"&lt;td&gt;DP"</f>
        <v>&lt;td&gt;MASK&lt;td class="lv_s al_r"&gt;244&lt;td class="lv_s"&gt;+0.49:+0.22&lt;td colspan=2&gt;.&lt;td&gt;-2.00:-4.00&lt;td&gt;DP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SNATCHER [DUAL VACUUM MIX]</v>
      </c>
      <c r="C12" s="1" t="n">
        <f aca="false">IF(ISNUMBER(L12),L12+M12,".")</f>
        <v>149</v>
      </c>
      <c r="D12" s="1" t="str">
        <f aca="false">IF(ISNUMBER(C12),"+"&amp;TEXT(ROUNDDOWN(imMGR/C12,2),"0.00"),".")</f>
        <v>+0.81</v>
      </c>
      <c r="E12" s="1" t="str">
        <f aca="false">IF(ISNUMBER(C12),"+"&amp;TEXT(ROUNDDOWN(imMGD/C12,2),"0.00"),".")</f>
        <v>+0.37</v>
      </c>
      <c r="F12" s="1" t="str">
        <f aca="false">IF(ISNUMBER(N12),N12+O12,".")</f>
        <v>.</v>
      </c>
      <c r="G12" s="1" t="str">
        <f aca="false">IF(ISNUMBER(F12),"+"&amp;TEXT(ROUNDDOWN(imMGR/F12,2),"0.00"),".")</f>
        <v>.</v>
      </c>
      <c r="H12" s="1" t="str">
        <f aca="false">IF(ISNUMBER(F12),"+"&amp;TEXT(ROUNDDOWN(imMGD/F12,2),"0.00"),".")</f>
        <v>.</v>
      </c>
      <c r="I12" s="1" t="str">
        <f aca="false">imMBD</f>
        <v>-2.00</v>
      </c>
      <c r="J12" s="1" t="str">
        <f aca="false">imMPR</f>
        <v>-4.00</v>
      </c>
      <c r="L12" s="1" t="n">
        <f aca="false">nt!I12</f>
        <v>75</v>
      </c>
      <c r="M12" s="1" t="n">
        <f aca="false">nt!J12</f>
        <v>74</v>
      </c>
      <c r="N12" s="1" t="str">
        <f aca="false">nt!K12</f>
        <v>.</v>
      </c>
      <c r="O12" s="1" t="str">
        <f aca="false">nt!L12</f>
        <v>.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colspan=2&gt;.")&amp;"&lt;td&gt;"&amp;I12&amp;":"&amp;J12&amp;"&lt;td&gt;DP"</f>
        <v>&lt;td&gt;SNATCHER [DUAL VACUUM MIX]&lt;td class="lv_s al_r"&gt;149&lt;td class="lv_s"&gt;+0.81:+0.37&lt;td colspan=2&gt;.&lt;td&gt;-2.00:-4.00&lt;td&gt;DP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TOKYO EUROPEAN ESPRESSO</v>
      </c>
      <c r="C13" s="1" t="n">
        <f aca="false">IF(ISNUMBER(L13),L13+M13,".")</f>
        <v>312</v>
      </c>
      <c r="D13" s="1" t="str">
        <f aca="false">IF(ISNUMBER(C13),"+"&amp;TEXT(ROUNDDOWN(imMGR/C13,2),"0.00"),".")</f>
        <v>+0.38</v>
      </c>
      <c r="E13" s="1" t="str">
        <f aca="false">IF(ISNUMBER(C13),"+"&amp;TEXT(ROUNDDOWN(imMGD/C13,2),"0.00"),".")</f>
        <v>+0.17</v>
      </c>
      <c r="F13" s="1" t="str">
        <f aca="false">IF(ISNUMBER(N13),N13+O13,".")</f>
        <v>.</v>
      </c>
      <c r="G13" s="1" t="str">
        <f aca="false">IF(ISNUMBER(F13),"+"&amp;TEXT(ROUNDDOWN(imMGR/F13,2),"0.00"),".")</f>
        <v>.</v>
      </c>
      <c r="H13" s="1" t="str">
        <f aca="false">IF(ISNUMBER(F13),"+"&amp;TEXT(ROUNDDOWN(imMGD/F13,2),"0.00"),".")</f>
        <v>.</v>
      </c>
      <c r="I13" s="1" t="str">
        <f aca="false">imMBD</f>
        <v>-2.00</v>
      </c>
      <c r="J13" s="1" t="str">
        <f aca="false">imMPR</f>
        <v>-4.00</v>
      </c>
      <c r="L13" s="1" t="n">
        <f aca="false">nt!I13</f>
        <v>173</v>
      </c>
      <c r="M13" s="1" t="n">
        <f aca="false">nt!J13</f>
        <v>139</v>
      </c>
      <c r="N13" s="1" t="str">
        <f aca="false">nt!K13</f>
        <v>.</v>
      </c>
      <c r="O13" s="1" t="str">
        <f aca="false">nt!L13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colspan=2&gt;.")&amp;"&lt;td&gt;"&amp;I13&amp;":"&amp;J13&amp;"&lt;td&gt;DP"</f>
        <v>&lt;td&gt;TOKYO EUROPEAN ESPRESSO&lt;td class="lv_s al_r"&gt;312&lt;td class="lv_s"&gt;+0.38:+0.17&lt;td colspan=2&gt;.&lt;td&gt;-2.00:-4.00&lt;td&gt;DP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VIVA2000 [-27MIX]</v>
      </c>
      <c r="C14" s="1" t="n">
        <f aca="false">IF(ISNUMBER(L14),L14+M14,".")</f>
        <v>237</v>
      </c>
      <c r="D14" s="1" t="str">
        <f aca="false">IF(ISNUMBER(C14),"+"&amp;TEXT(ROUNDDOWN(imMGR/C14,2),"0.00"),".")</f>
        <v>+0.51</v>
      </c>
      <c r="E14" s="1" t="str">
        <f aca="false">IF(ISNUMBER(C14),"+"&amp;TEXT(ROUNDDOWN(imMGD/C14,2),"0.00"),".")</f>
        <v>+0.23</v>
      </c>
      <c r="F14" s="1" t="str">
        <f aca="false">IF(ISNUMBER(N14),N14+O14,".")</f>
        <v>.</v>
      </c>
      <c r="G14" s="1" t="str">
        <f aca="false">IF(ISNUMBER(F14),"+"&amp;TEXT(ROUNDDOWN(imMGR/F14,2),"0.00"),".")</f>
        <v>.</v>
      </c>
      <c r="H14" s="1" t="str">
        <f aca="false">IF(ISNUMBER(F14),"+"&amp;TEXT(ROUNDDOWN(imMGD/F14,2),"0.00"),".")</f>
        <v>.</v>
      </c>
      <c r="I14" s="1" t="str">
        <f aca="false">imMBD</f>
        <v>-2.00</v>
      </c>
      <c r="J14" s="1" t="str">
        <f aca="false">imMPR</f>
        <v>-4.00</v>
      </c>
      <c r="L14" s="1" t="n">
        <f aca="false">nt!I14</f>
        <v>115</v>
      </c>
      <c r="M14" s="1" t="n">
        <f aca="false">nt!J14</f>
        <v>122</v>
      </c>
      <c r="N14" s="1" t="str">
        <f aca="false">nt!K14</f>
        <v>.</v>
      </c>
      <c r="O14" s="1" t="str">
        <f aca="false">nt!L14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colspan=2&gt;.")&amp;"&lt;td&gt;"&amp;I14&amp;":"&amp;J14&amp;"&lt;td&gt;DP"</f>
        <v>&lt;td&gt;VIVA2000 [-27MIX]&lt;td class="lv_s al_r"&gt;237&lt;td class="lv_s"&gt;+0.51:+0.23&lt;td colspan=2&gt;.&lt;td&gt;-2.00:-4.00&lt;td&gt;DP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DON'T STOP THE MUSIC</v>
      </c>
      <c r="C15" s="1" t="n">
        <f aca="false">IF(ISNUMBER(L15),L15+M15,".")</f>
        <v>197</v>
      </c>
      <c r="D15" s="1" t="str">
        <f aca="false">IF(ISNUMBER(C15),"+"&amp;TEXT(ROUNDDOWN(imMGR/C15,2),"0.00"),".")</f>
        <v>+0.61</v>
      </c>
      <c r="E15" s="1" t="str">
        <f aca="false">IF(ISNUMBER(C15),"+"&amp;TEXT(ROUNDDOWN(imMGD/C15,2),"0.00"),".")</f>
        <v>+0.28</v>
      </c>
      <c r="F15" s="1" t="str">
        <f aca="false">IF(ISNUMBER(N15),N15+O15,".")</f>
        <v>.</v>
      </c>
      <c r="G15" s="1" t="str">
        <f aca="false">IF(ISNUMBER(F15),"+"&amp;TEXT(ROUNDDOWN(imMGR/F15,2),"0.00"),".")</f>
        <v>.</v>
      </c>
      <c r="H15" s="1" t="str">
        <f aca="false">IF(ISNUMBER(F15),"+"&amp;TEXT(ROUNDDOWN(imMGD/F15,2),"0.00"),".")</f>
        <v>.</v>
      </c>
      <c r="I15" s="1" t="str">
        <f aca="false">imMBD</f>
        <v>-2.00</v>
      </c>
      <c r="J15" s="1" t="str">
        <f aca="false">imMPR</f>
        <v>-4.00</v>
      </c>
      <c r="L15" s="1" t="n">
        <f aca="false">nt!I15</f>
        <v>101</v>
      </c>
      <c r="M15" s="1" t="n">
        <f aca="false">nt!J15</f>
        <v>96</v>
      </c>
      <c r="N15" s="1" t="str">
        <f aca="false">nt!K15</f>
        <v>.</v>
      </c>
      <c r="O15" s="1" t="str">
        <f aca="false">nt!L15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colspan=2&gt;.")&amp;"&lt;td&gt;"&amp;I15&amp;":"&amp;J15&amp;"&lt;td&gt;DP"</f>
        <v>&lt;td&gt;DON'T STOP THE MUSIC&lt;td class="lv_s al_r"&gt;197&lt;td class="lv_s"&gt;+0.61:+0.28&lt;td colspan=2&gt;.&lt;td&gt;-2.00:-4.00&lt;td&gt;DP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SUPER DYNAMITE SOUL</v>
      </c>
      <c r="C16" s="1" t="n">
        <f aca="false">IF(ISNUMBER(L16),L16+M16,".")</f>
        <v>297</v>
      </c>
      <c r="D16" s="1" t="str">
        <f aca="false">IF(ISNUMBER(C16),"+"&amp;TEXT(ROUNDDOWN(imMGR/C16,2),"0.00"),".")</f>
        <v>+0.40</v>
      </c>
      <c r="E16" s="1" t="str">
        <f aca="false">IF(ISNUMBER(C16),"+"&amp;TEXT(ROUNDDOWN(imMGD/C16,2),"0.00"),".")</f>
        <v>+0.18</v>
      </c>
      <c r="F16" s="1" t="str">
        <f aca="false">IF(ISNUMBER(N16),N16+O16,".")</f>
        <v>.</v>
      </c>
      <c r="G16" s="1" t="str">
        <f aca="false">IF(ISNUMBER(F16),"+"&amp;TEXT(ROUNDDOWN(imMGR/F16,2),"0.00"),".")</f>
        <v>.</v>
      </c>
      <c r="H16" s="1" t="str">
        <f aca="false">IF(ISNUMBER(F16),"+"&amp;TEXT(ROUNDDOWN(imMGD/F16,2),"0.00"),".")</f>
        <v>.</v>
      </c>
      <c r="I16" s="1" t="str">
        <f aca="false">imMBD</f>
        <v>-2.00</v>
      </c>
      <c r="J16" s="1" t="str">
        <f aca="false">imMPR</f>
        <v>-4.00</v>
      </c>
      <c r="L16" s="1" t="n">
        <f aca="false">nt!I16</f>
        <v>146</v>
      </c>
      <c r="M16" s="1" t="n">
        <f aca="false">nt!J16</f>
        <v>151</v>
      </c>
      <c r="N16" s="1" t="str">
        <f aca="false">nt!K16</f>
        <v>.</v>
      </c>
      <c r="O16" s="1" t="str">
        <f aca="false">nt!L16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colspan=2&gt;.")&amp;"&lt;td&gt;"&amp;I16&amp;":"&amp;J16&amp;"&lt;td&gt;DP"</f>
        <v>&lt;td&gt;SUPER DYNAMITE SOUL&lt;td class="lv_s al_r"&gt;297&lt;td class="lv_s"&gt;+0.40:+0.18&lt;td colspan=2&gt;.&lt;td&gt;-2.00:-4.00&lt;td&gt;DP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WALKIN'IN THE SUN</v>
      </c>
      <c r="C17" s="1" t="n">
        <f aca="false">IF(ISNUMBER(L17),L17+M17,".")</f>
        <v>273</v>
      </c>
      <c r="D17" s="1" t="str">
        <f aca="false">IF(ISNUMBER(C17),"+"&amp;TEXT(ROUNDDOWN(imMGR/C17,2),"0.00"),".")</f>
        <v>+0.44</v>
      </c>
      <c r="E17" s="1" t="str">
        <f aca="false">IF(ISNUMBER(C17),"+"&amp;TEXT(ROUNDDOWN(imMGD/C17,2),"0.00"),".")</f>
        <v>+0.20</v>
      </c>
      <c r="F17" s="1" t="str">
        <f aca="false">IF(ISNUMBER(N17),N17+O17,".")</f>
        <v>.</v>
      </c>
      <c r="G17" s="1" t="str">
        <f aca="false">IF(ISNUMBER(F17),"+"&amp;TEXT(ROUNDDOWN(imMGR/F17,2),"0.00"),".")</f>
        <v>.</v>
      </c>
      <c r="H17" s="1" t="str">
        <f aca="false">IF(ISNUMBER(F17),"+"&amp;TEXT(ROUNDDOWN(imMGD/F17,2),"0.00"),".")</f>
        <v>.</v>
      </c>
      <c r="I17" s="1" t="str">
        <f aca="false">imMBD</f>
        <v>-2.00</v>
      </c>
      <c r="J17" s="1" t="str">
        <f aca="false">imMPR</f>
        <v>-4.00</v>
      </c>
      <c r="L17" s="1" t="n">
        <f aca="false">nt!I17</f>
        <v>142</v>
      </c>
      <c r="M17" s="1" t="n">
        <f aca="false">nt!J17</f>
        <v>131</v>
      </c>
      <c r="N17" s="1" t="str">
        <f aca="false">nt!K17</f>
        <v>.</v>
      </c>
      <c r="O17" s="1" t="str">
        <f aca="false">nt!L17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colspan=2&gt;.")&amp;"&lt;td&gt;"&amp;I17&amp;":"&amp;J17&amp;"&lt;td&gt;DP"</f>
        <v>&lt;td&gt;WALKIN'IN THE SUN&lt;td class="lv_s al_r"&gt;273&lt;td class="lv_s"&gt;+0.44:+0.20&lt;td colspan=2&gt;.&lt;td&gt;-2.00:-4.00&lt;td&gt;DP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TRIBE SONIC</v>
      </c>
      <c r="C18" s="1" t="n">
        <f aca="false">IF(ISNUMBER(L18),L18+M18,".")</f>
        <v>339</v>
      </c>
      <c r="D18" s="1" t="str">
        <f aca="false">IF(ISNUMBER(C18),"+"&amp;TEXT(ROUNDDOWN(imMGR/C18,2),"0.00"),".")</f>
        <v>+0.35</v>
      </c>
      <c r="E18" s="1" t="str">
        <f aca="false">IF(ISNUMBER(C18),"+"&amp;TEXT(ROUNDDOWN(imMGD/C18,2),"0.00"),".")</f>
        <v>+0.16</v>
      </c>
      <c r="F18" s="1" t="str">
        <f aca="false">IF(ISNUMBER(N18),N18+O18,".")</f>
        <v>.</v>
      </c>
      <c r="G18" s="1" t="str">
        <f aca="false">IF(ISNUMBER(F18),"+"&amp;TEXT(ROUNDDOWN(imMGR/F18,2),"0.00"),".")</f>
        <v>.</v>
      </c>
      <c r="H18" s="1" t="str">
        <f aca="false">IF(ISNUMBER(F18),"+"&amp;TEXT(ROUNDDOWN(imMGD/F18,2),"0.00"),".")</f>
        <v>.</v>
      </c>
      <c r="I18" s="1" t="str">
        <f aca="false">imMBD</f>
        <v>-2.00</v>
      </c>
      <c r="J18" s="1" t="str">
        <f aca="false">imMPR</f>
        <v>-4.00</v>
      </c>
      <c r="L18" s="1" t="n">
        <f aca="false">nt!I18</f>
        <v>180</v>
      </c>
      <c r="M18" s="1" t="n">
        <f aca="false">nt!J18</f>
        <v>159</v>
      </c>
      <c r="N18" s="1" t="str">
        <f aca="false">nt!K18</f>
        <v>.</v>
      </c>
      <c r="O18" s="1" t="str">
        <f aca="false">nt!L18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colspan=2&gt;.")&amp;"&lt;td&gt;"&amp;I18&amp;":"&amp;J18&amp;"&lt;td&gt;DP"</f>
        <v>&lt;td&gt;TRIBE SONIC&lt;td class="lv_s al_r"&gt;339&lt;td class="lv_s"&gt;+0.35:+0.16&lt;td colspan=2&gt;.&lt;td&gt;-2.00:-4.00&lt;td&gt;DP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WHACHINGOUT</v>
      </c>
      <c r="C19" s="1" t="n">
        <f aca="false">IF(ISNUMBER(L19),L19+M19,".")</f>
        <v>246</v>
      </c>
      <c r="D19" s="1" t="str">
        <f aca="false">IF(ISNUMBER(C19),"+"&amp;TEXT(ROUNDDOWN(imMGR/C19,2),"0.00"),".")</f>
        <v>+0.49</v>
      </c>
      <c r="E19" s="1" t="str">
        <f aca="false">IF(ISNUMBER(C19),"+"&amp;TEXT(ROUNDDOWN(imMGD/C19,2),"0.00"),".")</f>
        <v>+0.22</v>
      </c>
      <c r="F19" s="1" t="str">
        <f aca="false">IF(ISNUMBER(N19),N19+O19,".")</f>
        <v>.</v>
      </c>
      <c r="G19" s="1" t="str">
        <f aca="false">IF(ISNUMBER(F19),"+"&amp;TEXT(ROUNDDOWN(imMGR/F19,2),"0.00"),".")</f>
        <v>.</v>
      </c>
      <c r="H19" s="1" t="str">
        <f aca="false">IF(ISNUMBER(F19),"+"&amp;TEXT(ROUNDDOWN(imMGD/F19,2),"0.00"),".")</f>
        <v>.</v>
      </c>
      <c r="I19" s="1" t="str">
        <f aca="false">imMBD</f>
        <v>-2.00</v>
      </c>
      <c r="J19" s="1" t="str">
        <f aca="false">imMPR</f>
        <v>-4.00</v>
      </c>
      <c r="L19" s="1" t="n">
        <f aca="false">nt!I19</f>
        <v>136</v>
      </c>
      <c r="M19" s="1" t="n">
        <f aca="false">nt!J19</f>
        <v>110</v>
      </c>
      <c r="N19" s="1" t="str">
        <f aca="false">nt!K19</f>
        <v>.</v>
      </c>
      <c r="O19" s="1" t="str">
        <f aca="false">nt!L19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colspan=2&gt;.")&amp;"&lt;td&gt;"&amp;I19&amp;":"&amp;J19&amp;"&lt;td&gt;DP"</f>
        <v>&lt;td&gt;WHACHINGOUT&lt;td class="lv_s al_r"&gt;246&lt;td class="lv_s"&gt;+0.49:+0.22&lt;td colspan=2&gt;.&lt;td&gt;-2.00:-4.00&lt;td&gt;DP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BANG BANG BANG</v>
      </c>
      <c r="C20" s="1" t="n">
        <f aca="false">IF(ISNUMBER(L20),L20+M20,".")</f>
        <v>599</v>
      </c>
      <c r="D20" s="1" t="str">
        <f aca="false">IF(ISNUMBER(C20),"+"&amp;TEXT(ROUNDDOWN(imMGR/C20,2),"0.00"),".")</f>
        <v>+0.20</v>
      </c>
      <c r="E20" s="1" t="str">
        <f aca="false">IF(ISNUMBER(C20),"+"&amp;TEXT(ROUNDDOWN(imMGD/C20,2),"0.00"),".")</f>
        <v>+0.09</v>
      </c>
      <c r="F20" s="1" t="str">
        <f aca="false">IF(ISNUMBER(N20),N20+O20,".")</f>
        <v>.</v>
      </c>
      <c r="G20" s="1" t="str">
        <f aca="false">IF(ISNUMBER(F20),"+"&amp;TEXT(ROUNDDOWN(imMGR/F20,2),"0.00"),".")</f>
        <v>.</v>
      </c>
      <c r="H20" s="1" t="str">
        <f aca="false">IF(ISNUMBER(F20),"+"&amp;TEXT(ROUNDDOWN(imMGD/F20,2),"0.00"),".")</f>
        <v>.</v>
      </c>
      <c r="I20" s="1" t="str">
        <f aca="false">imMBD</f>
        <v>-2.00</v>
      </c>
      <c r="J20" s="1" t="str">
        <f aca="false">imMPR</f>
        <v>-4.00</v>
      </c>
      <c r="L20" s="1" t="n">
        <f aca="false">nt!I20</f>
        <v>309</v>
      </c>
      <c r="M20" s="1" t="n">
        <f aca="false">nt!J20</f>
        <v>290</v>
      </c>
      <c r="N20" s="1" t="str">
        <f aca="false">nt!K20</f>
        <v>.</v>
      </c>
      <c r="O20" s="1" t="str">
        <f aca="false">nt!L20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colspan=2&gt;.")&amp;"&lt;td&gt;"&amp;I20&amp;":"&amp;J20&amp;"&lt;td&gt;DP"</f>
        <v>&lt;td&gt;BANG BANG BANG&lt;td class="lv_s al_r"&gt;599&lt;td class="lv_s"&gt;+0.20:+0.09&lt;td colspan=2&gt;.&lt;td&gt;-2.00:-4.00&lt;td&gt;DP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KOI NO BOOGIE-WOOGIE TRAIN</v>
      </c>
      <c r="C21" s="1" t="n">
        <f aca="false">IF(ISNUMBER(L21),L21+M21,".")</f>
        <v>366</v>
      </c>
      <c r="D21" s="1" t="str">
        <f aca="false">IF(ISNUMBER(C21),"+"&amp;TEXT(ROUNDDOWN(imMGR/C21,2),"0.00"),".")</f>
        <v>+0.33</v>
      </c>
      <c r="E21" s="1" t="str">
        <f aca="false">IF(ISNUMBER(C21),"+"&amp;TEXT(ROUNDDOWN(imMGD/C21,2),"0.00"),".")</f>
        <v>+0.15</v>
      </c>
      <c r="F21" s="1" t="str">
        <f aca="false">IF(ISNUMBER(N21),N21+O21,".")</f>
        <v>.</v>
      </c>
      <c r="G21" s="1" t="str">
        <f aca="false">IF(ISNUMBER(F21),"+"&amp;TEXT(ROUNDDOWN(imMGR/F21,2),"0.00"),".")</f>
        <v>.</v>
      </c>
      <c r="H21" s="1" t="str">
        <f aca="false">IF(ISNUMBER(F21),"+"&amp;TEXT(ROUNDDOWN(imMGD/F21,2),"0.00"),".")</f>
        <v>.</v>
      </c>
      <c r="I21" s="1" t="str">
        <f aca="false">imMBD</f>
        <v>-2.00</v>
      </c>
      <c r="J21" s="1" t="str">
        <f aca="false">imMPR</f>
        <v>-4.00</v>
      </c>
      <c r="L21" s="1" t="n">
        <f aca="false">nt!I21</f>
        <v>187</v>
      </c>
      <c r="M21" s="1" t="n">
        <f aca="false">nt!J21</f>
        <v>179</v>
      </c>
      <c r="N21" s="1" t="str">
        <f aca="false">nt!K21</f>
        <v>.</v>
      </c>
      <c r="O21" s="1" t="str">
        <f aca="false">nt!L21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colspan=2&gt;.")&amp;"&lt;td&gt;"&amp;I21&amp;":"&amp;J21&amp;"&lt;td&gt;DP"</f>
        <v>&lt;td&gt;KOI NO BOOGIE-WOOGIE TRAIN&lt;td class="lv_s al_r"&gt;366&lt;td class="lv_s"&gt;+0.33:+0.15&lt;td colspan=2&gt;.&lt;td&gt;-2.00:-4.00&lt;td&gt;DP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FALLING</v>
      </c>
      <c r="C22" s="1" t="n">
        <f aca="false">IF(ISNUMBER(L22),L22+M22,".")</f>
        <v>442</v>
      </c>
      <c r="D22" s="1" t="str">
        <f aca="false">IF(ISNUMBER(C22),"+"&amp;TEXT(ROUNDDOWN(imMGR/C22,2),"0.00"),".")</f>
        <v>+0.27</v>
      </c>
      <c r="E22" s="1" t="str">
        <f aca="false">IF(ISNUMBER(C22),"+"&amp;TEXT(ROUNDDOWN(imMGD/C22,2),"0.00"),".")</f>
        <v>+0.12</v>
      </c>
      <c r="F22" s="1" t="str">
        <f aca="false">IF(ISNUMBER(N22),N22+O22,".")</f>
        <v>.</v>
      </c>
      <c r="G22" s="1" t="str">
        <f aca="false">IF(ISNUMBER(F22),"+"&amp;TEXT(ROUNDDOWN(imMGR/F22,2),"0.00"),".")</f>
        <v>.</v>
      </c>
      <c r="H22" s="1" t="str">
        <f aca="false">IF(ISNUMBER(F22),"+"&amp;TEXT(ROUNDDOWN(imMGD/F22,2),"0.00"),".")</f>
        <v>.</v>
      </c>
      <c r="I22" s="1" t="str">
        <f aca="false">imMBD</f>
        <v>-2.00</v>
      </c>
      <c r="J22" s="1" t="str">
        <f aca="false">imMPR</f>
        <v>-4.00</v>
      </c>
      <c r="L22" s="1" t="n">
        <f aca="false">nt!I22</f>
        <v>222</v>
      </c>
      <c r="M22" s="1" t="n">
        <f aca="false">nt!J22</f>
        <v>220</v>
      </c>
      <c r="N22" s="1" t="str">
        <f aca="false">nt!K22</f>
        <v>.</v>
      </c>
      <c r="O22" s="1" t="str">
        <f aca="false">nt!L22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colspan=2&gt;.")&amp;"&lt;td&gt;"&amp;I22&amp;":"&amp;J22&amp;"&lt;td&gt;DP"</f>
        <v>&lt;td&gt;FALLING&lt;td class="lv_s al_r"&gt;442&lt;td class="lv_s"&gt;+0.27:+0.12&lt;td colspan=2&gt;.&lt;td&gt;-2.00:-4.00&lt;td&gt;DP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DISCO DANCING</v>
      </c>
      <c r="C23" s="1" t="n">
        <f aca="false">IF(ISNUMBER(L23),L23+M23,".")</f>
        <v>335</v>
      </c>
      <c r="D23" s="1" t="str">
        <f aca="false">IF(ISNUMBER(C23),"+"&amp;TEXT(ROUNDDOWN(imMGR/C23,2),"0.00"),".")</f>
        <v>+0.36</v>
      </c>
      <c r="E23" s="1" t="str">
        <f aca="false">IF(ISNUMBER(C23),"+"&amp;TEXT(ROUNDDOWN(imMGD/C23,2),"0.00"),".")</f>
        <v>+0.16</v>
      </c>
      <c r="F23" s="1" t="str">
        <f aca="false">IF(ISNUMBER(N23),N23+O23,".")</f>
        <v>.</v>
      </c>
      <c r="G23" s="1" t="str">
        <f aca="false">IF(ISNUMBER(F23),"+"&amp;TEXT(ROUNDDOWN(imMGR/F23,2),"0.00"),".")</f>
        <v>.</v>
      </c>
      <c r="H23" s="1" t="str">
        <f aca="false">IF(ISNUMBER(F23),"+"&amp;TEXT(ROUNDDOWN(imMGD/F23,2),"0.00"),".")</f>
        <v>.</v>
      </c>
      <c r="I23" s="1" t="str">
        <f aca="false">imMBD</f>
        <v>-2.00</v>
      </c>
      <c r="J23" s="1" t="str">
        <f aca="false">imMPR</f>
        <v>-4.00</v>
      </c>
      <c r="L23" s="1" t="n">
        <f aca="false">nt!I23</f>
        <v>172</v>
      </c>
      <c r="M23" s="1" t="n">
        <f aca="false">nt!J23</f>
        <v>163</v>
      </c>
      <c r="N23" s="1" t="str">
        <f aca="false">nt!K23</f>
        <v>.</v>
      </c>
      <c r="O23" s="1" t="str">
        <f aca="false">nt!L23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colspan=2&gt;.")&amp;"&lt;td&gt;"&amp;I23&amp;":"&amp;J23&amp;"&lt;td&gt;DP"</f>
        <v>&lt;td&gt;DISCO DANCING&lt;td class="lv_s al_r"&gt;335&lt;td class="lv_s"&gt;+0.36:+0.16&lt;td colspan=2&gt;.&lt;td&gt;-2.00:-4.00&lt;td&gt;DP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MOMENT</v>
      </c>
      <c r="C24" s="1" t="n">
        <f aca="false">IF(ISNUMBER(L24),L24+M24,".")</f>
        <v>432</v>
      </c>
      <c r="D24" s="1" t="str">
        <f aca="false">IF(ISNUMBER(C24),"+"&amp;TEXT(ROUNDDOWN(imMGR/C24,2),"0.00"),".")</f>
        <v>+0.28</v>
      </c>
      <c r="E24" s="1" t="str">
        <f aca="false">IF(ISNUMBER(C24),"+"&amp;TEXT(ROUNDDOWN(imMGD/C24,2),"0.00"),".")</f>
        <v>+0.12</v>
      </c>
      <c r="F24" s="1" t="str">
        <f aca="false">IF(ISNUMBER(N24),N24+O24,".")</f>
        <v>.</v>
      </c>
      <c r="G24" s="1" t="str">
        <f aca="false">IF(ISNUMBER(F24),"+"&amp;TEXT(ROUNDDOWN(imMGR/F24,2),"0.00"),".")</f>
        <v>.</v>
      </c>
      <c r="H24" s="1" t="str">
        <f aca="false">IF(ISNUMBER(F24),"+"&amp;TEXT(ROUNDDOWN(imMGD/F24,2),"0.00"),".")</f>
        <v>.</v>
      </c>
      <c r="I24" s="1" t="str">
        <f aca="false">imMBD</f>
        <v>-2.00</v>
      </c>
      <c r="J24" s="1" t="str">
        <f aca="false">imMPR</f>
        <v>-4.00</v>
      </c>
      <c r="L24" s="1" t="n">
        <f aca="false">nt!I24</f>
        <v>233</v>
      </c>
      <c r="M24" s="1" t="n">
        <f aca="false">nt!J24</f>
        <v>199</v>
      </c>
      <c r="N24" s="1" t="str">
        <f aca="false">nt!K24</f>
        <v>.</v>
      </c>
      <c r="O24" s="1" t="str">
        <f aca="false">nt!L24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colspan=2&gt;.")&amp;"&lt;td&gt;"&amp;I24&amp;":"&amp;J24&amp;"&lt;td&gt;DP"</f>
        <v>&lt;td&gt;MOMENT&lt;td class="lv_s al_r"&gt;432&lt;td class="lv_s"&gt;+0.28:+0.12&lt;td colspan=2&gt;.&lt;td&gt;-2.00:-4.00&lt;td&gt;DP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TETRAQ</v>
      </c>
      <c r="C25" s="1" t="n">
        <f aca="false">IF(ISNUMBER(L25),L25+M25,".")</f>
        <v>349</v>
      </c>
      <c r="D25" s="1" t="str">
        <f aca="false">IF(ISNUMBER(C25),"+"&amp;TEXT(ROUNDDOWN(imMGR/C25,2),"0.00"),".")</f>
        <v>+0.34</v>
      </c>
      <c r="E25" s="1" t="str">
        <f aca="false">IF(ISNUMBER(C25),"+"&amp;TEXT(ROUNDDOWN(imMGD/C25,2),"0.00"),".")</f>
        <v>+0.16</v>
      </c>
      <c r="F25" s="1" t="str">
        <f aca="false">IF(ISNUMBER(N25),N25+O25,".")</f>
        <v>.</v>
      </c>
      <c r="G25" s="1" t="str">
        <f aca="false">IF(ISNUMBER(F25),"+"&amp;TEXT(ROUNDDOWN(imMGR/F25,2),"0.00"),".")</f>
        <v>.</v>
      </c>
      <c r="H25" s="1" t="str">
        <f aca="false">IF(ISNUMBER(F25),"+"&amp;TEXT(ROUNDDOWN(imMGD/F25,2),"0.00"),".")</f>
        <v>.</v>
      </c>
      <c r="I25" s="1" t="str">
        <f aca="false">imMBD</f>
        <v>-2.00</v>
      </c>
      <c r="J25" s="1" t="str">
        <f aca="false">imMPR</f>
        <v>-4.00</v>
      </c>
      <c r="L25" s="1" t="n">
        <f aca="false">nt!I25</f>
        <v>177</v>
      </c>
      <c r="M25" s="1" t="n">
        <f aca="false">nt!J25</f>
        <v>172</v>
      </c>
      <c r="N25" s="1" t="str">
        <f aca="false">nt!K25</f>
        <v>.</v>
      </c>
      <c r="O25" s="1" t="str">
        <f aca="false">nt!L25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colspan=2&gt;.")&amp;"&lt;td&gt;"&amp;I25&amp;":"&amp;J25&amp;"&lt;td&gt;DP"</f>
        <v>&lt;td&gt;TETRAQ&lt;td class="lv_s al_r"&gt;349&lt;td class="lv_s"&gt;+0.34:+0.16&lt;td colspan=2&gt;.&lt;td&gt;-2.00:-4.00&lt;td&gt;DP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TURNING THE MOTOR OVER</v>
      </c>
      <c r="C26" s="1" t="n">
        <f aca="false">IF(ISNUMBER(L26),L26+M26,".")</f>
        <v>381</v>
      </c>
      <c r="D26" s="1" t="str">
        <f aca="false">IF(ISNUMBER(C26),"+"&amp;TEXT(ROUNDDOWN(imMGR/C26,2),"0.00"),".")</f>
        <v>+0.31</v>
      </c>
      <c r="E26" s="1" t="str">
        <f aca="false">IF(ISNUMBER(C26),"+"&amp;TEXT(ROUNDDOWN(imMGD/C26,2),"0.00"),".")</f>
        <v>+0.14</v>
      </c>
      <c r="F26" s="1" t="str">
        <f aca="false">IF(ISNUMBER(N26),N26+O26,".")</f>
        <v>.</v>
      </c>
      <c r="G26" s="1" t="str">
        <f aca="false">IF(ISNUMBER(F26),"+"&amp;TEXT(ROUNDDOWN(imMGR/F26,2),"0.00"),".")</f>
        <v>.</v>
      </c>
      <c r="H26" s="1" t="str">
        <f aca="false">IF(ISNUMBER(F26),"+"&amp;TEXT(ROUNDDOWN(imMGD/F26,2),"0.00"),".")</f>
        <v>.</v>
      </c>
      <c r="I26" s="1" t="str">
        <f aca="false">imMBD</f>
        <v>-2.00</v>
      </c>
      <c r="J26" s="1" t="str">
        <f aca="false">imMPR</f>
        <v>-4.00</v>
      </c>
      <c r="L26" s="1" t="n">
        <f aca="false">nt!I26</f>
        <v>191</v>
      </c>
      <c r="M26" s="1" t="n">
        <f aca="false">nt!J26</f>
        <v>190</v>
      </c>
      <c r="N26" s="1" t="str">
        <f aca="false">nt!K26</f>
        <v>.</v>
      </c>
      <c r="O26" s="1" t="str">
        <f aca="false">nt!L26</f>
        <v>.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colspan=2&gt;.")&amp;"&lt;td&gt;"&amp;I26&amp;":"&amp;J26&amp;"&lt;td&gt;DP"</f>
        <v>&lt;td&gt;TURNING THE MOTOR OVER&lt;td class="lv_s al_r"&gt;381&lt;td class="lv_s"&gt;+0.31:+0.14&lt;td colspan=2&gt;.&lt;td&gt;-2.00:-4.00&lt;td&gt;DP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ZANZIBAR</v>
      </c>
      <c r="C27" s="1" t="n">
        <f aca="false">IF(ISNUMBER(L27),L27+M27,".")</f>
        <v>382</v>
      </c>
      <c r="D27" s="1" t="str">
        <f aca="false">IF(ISNUMBER(C27),"+"&amp;TEXT(ROUNDDOWN(imMGR/C27,2),"0.00"),".")</f>
        <v>+0.31</v>
      </c>
      <c r="E27" s="1" t="str">
        <f aca="false">IF(ISNUMBER(C27),"+"&amp;TEXT(ROUNDDOWN(imMGD/C27,2),"0.00"),".")</f>
        <v>+0.14</v>
      </c>
      <c r="F27" s="1" t="str">
        <f aca="false">IF(ISNUMBER(N27),N27+O27,".")</f>
        <v>.</v>
      </c>
      <c r="G27" s="1" t="str">
        <f aca="false">IF(ISNUMBER(F27),"+"&amp;TEXT(ROUNDDOWN(imMGR/F27,2),"0.00"),".")</f>
        <v>.</v>
      </c>
      <c r="H27" s="1" t="str">
        <f aca="false">IF(ISNUMBER(F27),"+"&amp;TEXT(ROUNDDOWN(imMGD/F27,2),"0.00"),".")</f>
        <v>.</v>
      </c>
      <c r="I27" s="1" t="str">
        <f aca="false">imMBD</f>
        <v>-2.00</v>
      </c>
      <c r="J27" s="1" t="str">
        <f aca="false">imMPR</f>
        <v>-4.00</v>
      </c>
      <c r="L27" s="1" t="n">
        <f aca="false">nt!I27</f>
        <v>193</v>
      </c>
      <c r="M27" s="1" t="n">
        <f aca="false">nt!J27</f>
        <v>189</v>
      </c>
      <c r="N27" s="1" t="str">
        <f aca="false">nt!K27</f>
        <v>.</v>
      </c>
      <c r="O27" s="1" t="str">
        <f aca="false">nt!L27</f>
        <v>.</v>
      </c>
      <c r="Q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colspan=2&gt;.")&amp;"&lt;td&gt;"&amp;I27&amp;":"&amp;J27&amp;"&lt;td&gt;DP"</f>
        <v>&lt;td&gt;ZANZIBAR&lt;td class="lv_s al_r"&gt;382&lt;td class="lv_s"&gt;+0.31:+0.14&lt;td colspan=2&gt;.&lt;td&gt;-2.00:-4.00&lt;td&gt;DP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THE THEME OF FURUHATA NINZABURO</v>
      </c>
      <c r="C28" s="1" t="n">
        <f aca="false">IF(ISNUMBER(L28),L28+M28,".")</f>
        <v>292</v>
      </c>
      <c r="D28" s="1" t="str">
        <f aca="false">IF(ISNUMBER(C28),"+"&amp;TEXT(ROUNDDOWN(imMGR/C28,2),"0.00"),".")</f>
        <v>+0.41</v>
      </c>
      <c r="E28" s="1" t="str">
        <f aca="false">IF(ISNUMBER(C28),"+"&amp;TEXT(ROUNDDOWN(imMGD/C28,2),"0.00"),".")</f>
        <v>+0.19</v>
      </c>
      <c r="F28" s="1" t="str">
        <f aca="false">IF(ISNUMBER(N28),N28+O28,".")</f>
        <v>.</v>
      </c>
      <c r="G28" s="1" t="str">
        <f aca="false">IF(ISNUMBER(F28),"+"&amp;TEXT(ROUNDDOWN(imMGR/F28,2),"0.00"),".")</f>
        <v>.</v>
      </c>
      <c r="H28" s="1" t="str">
        <f aca="false">IF(ISNUMBER(F28),"+"&amp;TEXT(ROUNDDOWN(imMGD/F28,2),"0.00"),".")</f>
        <v>.</v>
      </c>
      <c r="I28" s="1" t="str">
        <f aca="false">imMBD</f>
        <v>-2.00</v>
      </c>
      <c r="J28" s="1" t="str">
        <f aca="false">imMPR</f>
        <v>-4.00</v>
      </c>
      <c r="L28" s="1" t="n">
        <f aca="false">nt!I28</f>
        <v>151</v>
      </c>
      <c r="M28" s="1" t="n">
        <f aca="false">nt!J28</f>
        <v>141</v>
      </c>
      <c r="N28" s="1" t="str">
        <f aca="false">nt!K28</f>
        <v>.</v>
      </c>
      <c r="O28" s="1" t="str">
        <f aca="false">nt!L28</f>
        <v>.</v>
      </c>
      <c r="Q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colspan=2&gt;.")&amp;"&lt;td&gt;"&amp;I28&amp;":"&amp;J28&amp;"&lt;td&gt;DP"</f>
        <v>&lt;td&gt;THE THEME OF FURUHATA NINZABURO&lt;td class="lv_s al_r"&gt;292&lt;td class="lv_s"&gt;+0.41:+0.19&lt;td colspan=2&gt;.&lt;td&gt;-2.00:-4.00&lt;td&gt;DP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DA MUZIK</v>
      </c>
      <c r="C29" s="1" t="n">
        <f aca="false">IF(ISNUMBER(L29),L29+M29,".")</f>
        <v>607</v>
      </c>
      <c r="D29" s="1" t="str">
        <f aca="false">IF(ISNUMBER(C29),"+"&amp;TEXT(ROUNDDOWN(imMGR/C29,2),"0.00"),".")</f>
        <v>+0.19</v>
      </c>
      <c r="E29" s="1" t="str">
        <f aca="false">IF(ISNUMBER(C29),"+"&amp;TEXT(ROUNDDOWN(imMGD/C29,2),"0.00"),".")</f>
        <v>+0.09</v>
      </c>
      <c r="F29" s="1" t="n">
        <f aca="false">IF(ISNUMBER(N29),N29+O29,".")</f>
        <v>710</v>
      </c>
      <c r="G29" s="1" t="str">
        <f aca="false">IF(ISNUMBER(F29),"+"&amp;TEXT(ROUNDDOWN(imMGR/F29,2),"0.00"),".")</f>
        <v>+0.17</v>
      </c>
      <c r="H29" s="1" t="str">
        <f aca="false">IF(ISNUMBER(F29),"+"&amp;TEXT(ROUNDDOWN(imMGD/F29,2),"0.00"),".")</f>
        <v>+0.07</v>
      </c>
      <c r="I29" s="1" t="str">
        <f aca="false">imMBD</f>
        <v>-2.00</v>
      </c>
      <c r="J29" s="1" t="str">
        <f aca="false">imMPR</f>
        <v>-4.00</v>
      </c>
      <c r="L29" s="1" t="n">
        <f aca="false">nt!I29</f>
        <v>300</v>
      </c>
      <c r="M29" s="1" t="n">
        <f aca="false">nt!J29</f>
        <v>307</v>
      </c>
      <c r="N29" s="1" t="n">
        <f aca="false">nt!K29</f>
        <v>350</v>
      </c>
      <c r="O29" s="1" t="n">
        <f aca="false">nt!L29</f>
        <v>360</v>
      </c>
      <c r="Q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colspan=2&gt;.")&amp;"&lt;td&gt;"&amp;I29&amp;":"&amp;J29&amp;"&lt;td&gt;DP"</f>
        <v>&lt;td&gt;DA MUZIK&lt;td class="lv_s al_r"&gt;607&lt;td class="lv_s"&gt;+0.19:+0.09&lt;td class="lv_a al_r"&gt;710&lt;td class="lv_a"&gt;+0.17:+0.07&lt;td&gt;-2.00:-4.00&lt;td&gt;DP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DOLLY CATCHER</v>
      </c>
      <c r="C30" s="1" t="n">
        <f aca="false">IF(ISNUMBER(L30),L30+M30,".")</f>
        <v>424</v>
      </c>
      <c r="D30" s="1" t="str">
        <f aca="false">IF(ISNUMBER(C30),"+"&amp;TEXT(ROUNDDOWN(imMGR/C30,2),"0.00"),".")</f>
        <v>+0.28</v>
      </c>
      <c r="E30" s="1" t="str">
        <f aca="false">IF(ISNUMBER(C30),"+"&amp;TEXT(ROUNDDOWN(imMGD/C30,2),"0.00"),".")</f>
        <v>+0.13</v>
      </c>
      <c r="F30" s="1" t="str">
        <f aca="false">IF(ISNUMBER(N30),N30+O30,".")</f>
        <v>.</v>
      </c>
      <c r="G30" s="1" t="str">
        <f aca="false">IF(ISNUMBER(F30),"+"&amp;TEXT(ROUNDDOWN(imMGR/F30,2),"0.00"),".")</f>
        <v>.</v>
      </c>
      <c r="H30" s="1" t="str">
        <f aca="false">IF(ISNUMBER(F30),"+"&amp;TEXT(ROUNDDOWN(imMGD/F30,2),"0.00"),".")</f>
        <v>.</v>
      </c>
      <c r="I30" s="1" t="str">
        <f aca="false">imMBD</f>
        <v>-2.00</v>
      </c>
      <c r="J30" s="1" t="str">
        <f aca="false">imMPR</f>
        <v>-4.00</v>
      </c>
      <c r="L30" s="1" t="n">
        <f aca="false">nt!I30</f>
        <v>212</v>
      </c>
      <c r="M30" s="1" t="n">
        <f aca="false">nt!J30</f>
        <v>212</v>
      </c>
      <c r="N30" s="1" t="str">
        <f aca="false">nt!K30</f>
        <v>.</v>
      </c>
      <c r="O30" s="1" t="str">
        <f aca="false">nt!L30</f>
        <v>.</v>
      </c>
      <c r="Q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colspan=2&gt;.")&amp;"&lt;td&gt;"&amp;I30&amp;":"&amp;J30&amp;"&lt;td&gt;DP"</f>
        <v>&lt;td&gt;DOLLY CATCHER&lt;td class="lv_s al_r"&gt;424&lt;td class="lv_s"&gt;+0.28:+0.13&lt;td colspan=2&gt;.&lt;td&gt;-2.00:-4.00&lt;td&gt;DP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GAME</v>
      </c>
      <c r="C31" s="1" t="n">
        <f aca="false">IF(ISNUMBER(L31),L31+M31,".")</f>
        <v>286</v>
      </c>
      <c r="D31" s="1" t="str">
        <f aca="false">IF(ISNUMBER(C31),"+"&amp;TEXT(ROUNDDOWN(imMGR/C31,2),"0.00"),".")</f>
        <v>+0.42</v>
      </c>
      <c r="E31" s="1" t="str">
        <f aca="false">IF(ISNUMBER(C31),"+"&amp;TEXT(ROUNDDOWN(imMGD/C31,2),"0.00"),".")</f>
        <v>+0.19</v>
      </c>
      <c r="F31" s="1" t="n">
        <f aca="false">IF(ISNUMBER(N31),N31+O31,".")</f>
        <v>336</v>
      </c>
      <c r="G31" s="1" t="str">
        <f aca="false">IF(ISNUMBER(F31),"+"&amp;TEXT(ROUNDDOWN(imMGR/F31,2),"0.00"),".")</f>
        <v>+0.36</v>
      </c>
      <c r="H31" s="1" t="str">
        <f aca="false">IF(ISNUMBER(F31),"+"&amp;TEXT(ROUNDDOWN(imMGD/F31,2),"0.00"),".")</f>
        <v>+0.16</v>
      </c>
      <c r="I31" s="1" t="str">
        <f aca="false">imMBD</f>
        <v>-2.00</v>
      </c>
      <c r="J31" s="1" t="str">
        <f aca="false">imMPR</f>
        <v>-4.00</v>
      </c>
      <c r="L31" s="1" t="n">
        <f aca="false">nt!I31</f>
        <v>148</v>
      </c>
      <c r="M31" s="1" t="n">
        <f aca="false">nt!J31</f>
        <v>138</v>
      </c>
      <c r="N31" s="1" t="n">
        <f aca="false">nt!K31</f>
        <v>174</v>
      </c>
      <c r="O31" s="1" t="n">
        <f aca="false">nt!L31</f>
        <v>162</v>
      </c>
      <c r="Q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colspan=2&gt;.")&amp;"&lt;td&gt;"&amp;I31&amp;":"&amp;J31&amp;"&lt;td&gt;DP"</f>
        <v>&lt;td&gt;GAME&lt;td class="lv_s al_r"&gt;286&lt;td class="lv_s"&gt;+0.42:+0.19&lt;td class="lv_a al_r"&gt;336&lt;td class="lv_a"&gt;+0.36:+0.16&lt;td&gt;-2.00:-4.00&lt;td&gt;DP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321 STARS</v>
      </c>
      <c r="C32" s="1" t="n">
        <f aca="false">IF(ISNUMBER(L32),L32+M32,".")</f>
        <v>436</v>
      </c>
      <c r="D32" s="1" t="str">
        <f aca="false">IF(ISNUMBER(C32),"+"&amp;TEXT(ROUNDDOWN(imMGR/C32,2),"0.00"),".")</f>
        <v>+0.27</v>
      </c>
      <c r="E32" s="1" t="str">
        <f aca="false">IF(ISNUMBER(C32),"+"&amp;TEXT(ROUNDDOWN(imMGD/C32,2),"0.00"),".")</f>
        <v>+0.12</v>
      </c>
      <c r="F32" s="1" t="n">
        <f aca="false">IF(ISNUMBER(N32),N32+O32,".")</f>
        <v>626</v>
      </c>
      <c r="G32" s="1" t="str">
        <f aca="false">IF(ISNUMBER(F32),"+"&amp;TEXT(ROUNDDOWN(imMGR/F32,2),"0.00"),".")</f>
        <v>+0.19</v>
      </c>
      <c r="H32" s="1" t="str">
        <f aca="false">IF(ISNUMBER(F32),"+"&amp;TEXT(ROUNDDOWN(imMGD/F32,2),"0.00"),".")</f>
        <v>+0.08</v>
      </c>
      <c r="I32" s="1" t="str">
        <f aca="false">imMBD</f>
        <v>-2.00</v>
      </c>
      <c r="J32" s="1" t="str">
        <f aca="false">imMPR</f>
        <v>-4.00</v>
      </c>
      <c r="L32" s="1" t="n">
        <f aca="false">nt!I32</f>
        <v>215</v>
      </c>
      <c r="M32" s="1" t="n">
        <f aca="false">nt!J32</f>
        <v>221</v>
      </c>
      <c r="N32" s="1" t="n">
        <f aca="false">nt!K32</f>
        <v>310</v>
      </c>
      <c r="O32" s="1" t="n">
        <f aca="false">nt!L32</f>
        <v>316</v>
      </c>
      <c r="Q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colspan=2&gt;.")&amp;"&lt;td&gt;"&amp;I32&amp;":"&amp;J32&amp;"&lt;td&gt;DP"</f>
        <v>&lt;td&gt;321 STARS&lt;td class="lv_s al_r"&gt;436&lt;td class="lv_s"&gt;+0.27:+0.12&lt;td class="lv_a al_r"&gt;626&lt;td class="lv_a"&gt;+0.19:+0.08&lt;td&gt;-2.00:-4.00&lt;td&gt;DP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NOFIA</v>
      </c>
      <c r="C33" s="1" t="n">
        <f aca="false">IF(ISNUMBER(L33),L33+M33,".")</f>
        <v>291</v>
      </c>
      <c r="D33" s="1" t="str">
        <f aca="false">IF(ISNUMBER(C33),"+"&amp;TEXT(ROUNDDOWN(imMGR/C33,2),"0.00"),".")</f>
        <v>+0.41</v>
      </c>
      <c r="E33" s="1" t="str">
        <f aca="false">IF(ISNUMBER(C33),"+"&amp;TEXT(ROUNDDOWN(imMGD/C33,2),"0.00"),".")</f>
        <v>+0.19</v>
      </c>
      <c r="F33" s="1" t="str">
        <f aca="false">IF(ISNUMBER(N33),N33+O33,".")</f>
        <v>.</v>
      </c>
      <c r="G33" s="1" t="str">
        <f aca="false">IF(ISNUMBER(F33),"+"&amp;TEXT(ROUNDDOWN(imMGR/F33,2),"0.00"),".")</f>
        <v>.</v>
      </c>
      <c r="H33" s="1" t="str">
        <f aca="false">IF(ISNUMBER(F33),"+"&amp;TEXT(ROUNDDOWN(imMGD/F33,2),"0.00"),".")</f>
        <v>.</v>
      </c>
      <c r="I33" s="1" t="str">
        <f aca="false">imMBD</f>
        <v>-2.00</v>
      </c>
      <c r="J33" s="1" t="str">
        <f aca="false">imMPR</f>
        <v>-4.00</v>
      </c>
      <c r="L33" s="1" t="n">
        <f aca="false">nt!I33</f>
        <v>142</v>
      </c>
      <c r="M33" s="1" t="n">
        <f aca="false">nt!J33</f>
        <v>149</v>
      </c>
      <c r="N33" s="1" t="str">
        <f aca="false">nt!K33</f>
        <v>.</v>
      </c>
      <c r="O33" s="1" t="str">
        <f aca="false">nt!L33</f>
        <v>.</v>
      </c>
      <c r="Q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colspan=2&gt;.")&amp;"&lt;td&gt;"&amp;I33&amp;":"&amp;J33&amp;"&lt;td&gt;DP"</f>
        <v>&lt;td&gt;NOFIA&lt;td class="lv_s al_r"&gt;291&lt;td class="lv_s"&gt;+0.41:+0.19&lt;td colspan=2&gt;.&lt;td&gt;-2.00:-4.00&lt;td&gt;DP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RELEASE YOUR MIND</v>
      </c>
      <c r="C34" s="1" t="n">
        <f aca="false">IF(ISNUMBER(L34),L34+M34,".")</f>
        <v>581</v>
      </c>
      <c r="D34" s="1" t="str">
        <f aca="false">IF(ISNUMBER(C34),"+"&amp;TEXT(ROUNDDOWN(imMGR/C34,2),"0.00"),".")</f>
        <v>+0.20</v>
      </c>
      <c r="E34" s="1" t="str">
        <f aca="false">IF(ISNUMBER(C34),"+"&amp;TEXT(ROUNDDOWN(imMGD/C34,2),"0.00"),".")</f>
        <v>+0.09</v>
      </c>
      <c r="F34" s="1" t="str">
        <f aca="false">IF(ISNUMBER(N34),N34+O34,".")</f>
        <v>.</v>
      </c>
      <c r="G34" s="1" t="str">
        <f aca="false">IF(ISNUMBER(F34),"+"&amp;TEXT(ROUNDDOWN(imMGR/F34,2),"0.00"),".")</f>
        <v>.</v>
      </c>
      <c r="H34" s="1" t="str">
        <f aca="false">IF(ISNUMBER(F34),"+"&amp;TEXT(ROUNDDOWN(imMGD/F34,2),"0.00"),".")</f>
        <v>.</v>
      </c>
      <c r="I34" s="1" t="str">
        <f aca="false">imMBD</f>
        <v>-2.00</v>
      </c>
      <c r="J34" s="1" t="str">
        <f aca="false">imMPR</f>
        <v>-4.00</v>
      </c>
      <c r="L34" s="1" t="n">
        <f aca="false">nt!I34</f>
        <v>281</v>
      </c>
      <c r="M34" s="1" t="n">
        <f aca="false">nt!J34</f>
        <v>300</v>
      </c>
      <c r="N34" s="1" t="str">
        <f aca="false">nt!K34</f>
        <v>.</v>
      </c>
      <c r="O34" s="1" t="str">
        <f aca="false">nt!L34</f>
        <v>.</v>
      </c>
      <c r="Q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colspan=2&gt;.")&amp;"&lt;td&gt;"&amp;I34&amp;":"&amp;J34&amp;"&lt;td&gt;DP"</f>
        <v>&lt;td&gt;RELEASE YOUR MIND&lt;td class="lv_s al_r"&gt;581&lt;td class="lv_s"&gt;+0.20:+0.09&lt;td colspan=2&gt;.&lt;td&gt;-2.00:-4.00&lt;td&gt;DP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SPARKER</v>
      </c>
      <c r="C35" s="1" t="n">
        <f aca="false">IF(ISNUMBER(L35),L35+M35,".")</f>
        <v>404</v>
      </c>
      <c r="D35" s="1" t="str">
        <f aca="false">IF(ISNUMBER(C35),"+"&amp;TEXT(ROUNDDOWN(imMGR/C35,2),"0.00"),".")</f>
        <v>+0.30</v>
      </c>
      <c r="E35" s="1" t="str">
        <f aca="false">IF(ISNUMBER(C35),"+"&amp;TEXT(ROUNDDOWN(imMGD/C35,2),"0.00"),".")</f>
        <v>+0.13</v>
      </c>
      <c r="F35" s="1" t="str">
        <f aca="false">IF(ISNUMBER(N35),N35+O35,".")</f>
        <v>.</v>
      </c>
      <c r="G35" s="1" t="str">
        <f aca="false">IF(ISNUMBER(F35),"+"&amp;TEXT(ROUNDDOWN(imMGR/F35,2),"0.00"),".")</f>
        <v>.</v>
      </c>
      <c r="H35" s="1" t="str">
        <f aca="false">IF(ISNUMBER(F35),"+"&amp;TEXT(ROUNDDOWN(imMGD/F35,2),"0.00"),".")</f>
        <v>.</v>
      </c>
      <c r="I35" s="1" t="str">
        <f aca="false">imMBD</f>
        <v>-2.00</v>
      </c>
      <c r="J35" s="1" t="str">
        <f aca="false">imMPR</f>
        <v>-4.00</v>
      </c>
      <c r="L35" s="1" t="n">
        <f aca="false">nt!I35</f>
        <v>205</v>
      </c>
      <c r="M35" s="1" t="n">
        <f aca="false">nt!J35</f>
        <v>199</v>
      </c>
      <c r="N35" s="1" t="str">
        <f aca="false">nt!K35</f>
        <v>.</v>
      </c>
      <c r="O35" s="1" t="str">
        <f aca="false">nt!L35</f>
        <v>.</v>
      </c>
      <c r="Q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colspan=2&gt;.")&amp;"&lt;td&gt;"&amp;I35&amp;":"&amp;J35&amp;"&lt;td&gt;DP"</f>
        <v>&lt;td&gt;SPARKER&lt;td class="lv_s al_r"&gt;404&lt;td class="lv_s"&gt;+0.30:+0.13&lt;td colspan=2&gt;.&lt;td&gt;-2.00:-4.00&lt;td&gt;DP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THE FALL</v>
      </c>
      <c r="C36" s="1" t="n">
        <f aca="false">IF(ISNUMBER(L36),L36+M36,".")</f>
        <v>349</v>
      </c>
      <c r="D36" s="1" t="str">
        <f aca="false">IF(ISNUMBER(C36),"+"&amp;TEXT(ROUNDDOWN(imMGR/C36,2),"0.00"),".")</f>
        <v>+0.34</v>
      </c>
      <c r="E36" s="1" t="str">
        <f aca="false">IF(ISNUMBER(C36),"+"&amp;TEXT(ROUNDDOWN(imMGD/C36,2),"0.00"),".")</f>
        <v>+0.16</v>
      </c>
      <c r="F36" s="1" t="str">
        <f aca="false">IF(ISNUMBER(N36),N36+O36,".")</f>
        <v>.</v>
      </c>
      <c r="G36" s="1" t="str">
        <f aca="false">IF(ISNUMBER(F36),"+"&amp;TEXT(ROUNDDOWN(imMGR/F36,2),"0.00"),".")</f>
        <v>.</v>
      </c>
      <c r="H36" s="1" t="str">
        <f aca="false">IF(ISNUMBER(F36),"+"&amp;TEXT(ROUNDDOWN(imMGD/F36,2),"0.00"),".")</f>
        <v>.</v>
      </c>
      <c r="I36" s="1" t="str">
        <f aca="false">imMBD</f>
        <v>-2.00</v>
      </c>
      <c r="J36" s="1" t="str">
        <f aca="false">imMPR</f>
        <v>-4.00</v>
      </c>
      <c r="L36" s="1" t="n">
        <f aca="false">nt!I36</f>
        <v>182</v>
      </c>
      <c r="M36" s="1" t="n">
        <f aca="false">nt!J36</f>
        <v>167</v>
      </c>
      <c r="N36" s="1" t="str">
        <f aca="false">nt!K36</f>
        <v>.</v>
      </c>
      <c r="O36" s="1" t="str">
        <f aca="false">nt!L36</f>
        <v>.</v>
      </c>
      <c r="Q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colspan=2&gt;.")&amp;"&lt;td&gt;"&amp;I36&amp;":"&amp;J36&amp;"&lt;td&gt;DP"</f>
        <v>&lt;td&gt;THE FALL&lt;td class="lv_s al_r"&gt;349&lt;td class="lv_s"&gt;+0.34:+0.16&lt;td colspan=2&gt;.&lt;td&gt;-2.00:-4.00&lt;td&gt;DP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TAIYO NI HOERO [SHOUGEKI]</v>
      </c>
      <c r="C37" s="1" t="n">
        <f aca="false">IF(ISNUMBER(L37),L37+M37,".")</f>
        <v>659</v>
      </c>
      <c r="D37" s="1" t="str">
        <f aca="false">IF(ISNUMBER(C37),"+"&amp;TEXT(ROUNDDOWN(imMGR/C37,2),"0.00"),".")</f>
        <v>+0.18</v>
      </c>
      <c r="E37" s="1" t="str">
        <f aca="false">IF(ISNUMBER(C37),"+"&amp;TEXT(ROUNDDOWN(imMGD/C37,2),"0.00"),".")</f>
        <v>+0.08</v>
      </c>
      <c r="F37" s="1" t="n">
        <f aca="false">IF(ISNUMBER(N37),N37+O37,".")</f>
        <v>712</v>
      </c>
      <c r="G37" s="1" t="str">
        <f aca="false">IF(ISNUMBER(F37),"+"&amp;TEXT(ROUNDDOWN(imMGR/F37,2),"0.00"),".")</f>
        <v>+0.17</v>
      </c>
      <c r="H37" s="1" t="str">
        <f aca="false">IF(ISNUMBER(F37),"+"&amp;TEXT(ROUNDDOWN(imMGD/F37,2),"0.00"),".")</f>
        <v>+0.07</v>
      </c>
      <c r="I37" s="1" t="str">
        <f aca="false">imMBD</f>
        <v>-2.00</v>
      </c>
      <c r="J37" s="1" t="str">
        <f aca="false">imMPR</f>
        <v>-4.00</v>
      </c>
      <c r="L37" s="1" t="n">
        <f aca="false">nt!I37</f>
        <v>327</v>
      </c>
      <c r="M37" s="1" t="n">
        <f aca="false">nt!J37</f>
        <v>332</v>
      </c>
      <c r="N37" s="1" t="n">
        <f aca="false">nt!K37</f>
        <v>351</v>
      </c>
      <c r="O37" s="1" t="n">
        <f aca="false">nt!L37</f>
        <v>361</v>
      </c>
      <c r="Q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colspan=2&gt;.")&amp;"&lt;td&gt;"&amp;I37&amp;":"&amp;J37&amp;"&lt;td&gt;DP"</f>
        <v>&lt;td&gt;TAIYO NI HOERO [SHOUGEKI]&lt;td class="lv_s al_r"&gt;659&lt;td class="lv_s"&gt;+0.18:+0.08&lt;td class="lv_a al_r"&gt;712&lt;td class="lv_a"&gt;+0.17:+0.07&lt;td&gt;-2.00:-4.00&lt;td&gt;DP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VENUS ON YOUR SMILE</v>
      </c>
      <c r="C38" s="1" t="n">
        <f aca="false">IF(ISNUMBER(L38),L38+M38,".")</f>
        <v>616</v>
      </c>
      <c r="D38" s="1" t="str">
        <f aca="false">IF(ISNUMBER(C38),"+"&amp;TEXT(ROUNDDOWN(imMGR/C38,2),"0.00"),".")</f>
        <v>+0.19</v>
      </c>
      <c r="E38" s="1" t="str">
        <f aca="false">IF(ISNUMBER(C38),"+"&amp;TEXT(ROUNDDOWN(imMGD/C38,2),"0.00"),".")</f>
        <v>+0.09</v>
      </c>
      <c r="F38" s="1" t="n">
        <f aca="false">IF(ISNUMBER(N38),N38+O38,".")</f>
        <v>636</v>
      </c>
      <c r="G38" s="1" t="str">
        <f aca="false">IF(ISNUMBER(F38),"+"&amp;TEXT(ROUNDDOWN(imMGR/F38,2),"0.00"),".")</f>
        <v>+0.19</v>
      </c>
      <c r="H38" s="1" t="str">
        <f aca="false">IF(ISNUMBER(F38),"+"&amp;TEXT(ROUNDDOWN(imMGD/F38,2),"0.00"),".")</f>
        <v>+0.08</v>
      </c>
      <c r="I38" s="1" t="str">
        <f aca="false">imMBD</f>
        <v>-2.00</v>
      </c>
      <c r="J38" s="1" t="str">
        <f aca="false">imMPR</f>
        <v>-4.00</v>
      </c>
      <c r="L38" s="1" t="n">
        <f aca="false">nt!I38</f>
        <v>299</v>
      </c>
      <c r="M38" s="1" t="n">
        <f aca="false">nt!J38</f>
        <v>317</v>
      </c>
      <c r="N38" s="1" t="n">
        <f aca="false">nt!K38</f>
        <v>349</v>
      </c>
      <c r="O38" s="1" t="n">
        <f aca="false">nt!L38</f>
        <v>287</v>
      </c>
      <c r="Q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colspan=2&gt;.")&amp;"&lt;td&gt;"&amp;I38&amp;":"&amp;J38&amp;"&lt;td&gt;DP"</f>
        <v>&lt;td&gt;VENUS ON YOUR SMILE&lt;td class="lv_s al_r"&gt;616&lt;td class="lv_s"&gt;+0.19:+0.09&lt;td class="lv_a al_r"&gt;636&lt;td class="lv_a"&gt;+0.19:+0.08&lt;td&gt;-2.00:-4.00&lt;td&gt;DP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SWEET BREEZE</v>
      </c>
      <c r="C39" s="1" t="n">
        <f aca="false">IF(ISNUMBER(L39),L39+M39,".")</f>
        <v>477</v>
      </c>
      <c r="D39" s="1" t="str">
        <f aca="false">IF(ISNUMBER(C39),"+"&amp;TEXT(ROUNDDOWN(imMGR/C39,2),"0.00"),".")</f>
        <v>+0.25</v>
      </c>
      <c r="E39" s="1" t="str">
        <f aca="false">IF(ISNUMBER(C39),"+"&amp;TEXT(ROUNDDOWN(imMGD/C39,2),"0.00"),".")</f>
        <v>+0.11</v>
      </c>
      <c r="F39" s="1" t="str">
        <f aca="false">IF(ISNUMBER(N39),N39+O39,".")</f>
        <v>.</v>
      </c>
      <c r="G39" s="1" t="str">
        <f aca="false">IF(ISNUMBER(F39),"+"&amp;TEXT(ROUNDDOWN(imMGR/F39,2),"0.00"),".")</f>
        <v>.</v>
      </c>
      <c r="H39" s="1" t="str">
        <f aca="false">IF(ISNUMBER(F39),"+"&amp;TEXT(ROUNDDOWN(imMGD/F39,2),"0.00"),".")</f>
        <v>.</v>
      </c>
      <c r="I39" s="1" t="str">
        <f aca="false">imMBD</f>
        <v>-2.00</v>
      </c>
      <c r="J39" s="1" t="str">
        <f aca="false">imMPR</f>
        <v>-4.00</v>
      </c>
      <c r="L39" s="1" t="n">
        <f aca="false">nt!I39</f>
        <v>238</v>
      </c>
      <c r="M39" s="1" t="n">
        <f aca="false">nt!J39</f>
        <v>239</v>
      </c>
      <c r="N39" s="1" t="str">
        <f aca="false">nt!K39</f>
        <v>.</v>
      </c>
      <c r="O39" s="1" t="str">
        <f aca="false">nt!L39</f>
        <v>.</v>
      </c>
      <c r="Q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colspan=2&gt;.")&amp;"&lt;td&gt;"&amp;I39&amp;":"&amp;J39&amp;"&lt;td&gt;DP"</f>
        <v>&lt;td&gt;SWEET BREEZE&lt;td class="lv_s al_r"&gt;477&lt;td class="lv_s"&gt;+0.25:+0.11&lt;td colspan=2&gt;.&lt;td&gt;-2.00:-4.00&lt;td&gt;DP</v>
      </c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40" activeCellId="0" sqref="A4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3.14"/>
  </cols>
  <sheetData>
    <row r="1" customFormat="false" ht="13.8" hidden="false" customHeight="false" outlineLevel="0" collapsed="false">
      <c r="B1" s="1" t="str">
        <f aca="false">nt!C1</f>
        <v>beatmania featuring ClubMIX</v>
      </c>
    </row>
    <row r="2" customFormat="false" ht="13.8" hidden="false" customHeight="false" outlineLevel="0" collapsed="false">
      <c r="B2" s="1" t="s">
        <v>124</v>
      </c>
    </row>
    <row r="3" customFormat="false" ht="13.8" hidden="false" customHeight="false" outlineLevel="0" collapsed="false">
      <c r="B3" s="1" t="s">
        <v>114</v>
      </c>
    </row>
    <row r="4" customFormat="false" ht="13.8" hidden="false" customHeight="false" outlineLevel="0" collapsed="false">
      <c r="C4" s="1" t="s">
        <v>115</v>
      </c>
      <c r="F4" s="1" t="s">
        <v>115</v>
      </c>
    </row>
    <row r="5" customFormat="false" ht="13.8" hidden="false" customHeight="false" outlineLevel="0" collapsed="false">
      <c r="C5" s="1" t="str">
        <f aca="false">nt!G5</f>
        <v>normal</v>
      </c>
      <c r="F5" s="1" t="str">
        <f aca="false">nt!H5</f>
        <v>normal</v>
      </c>
    </row>
    <row r="6" customFormat="false" ht="26" hidden="false" customHeight="false" outlineLevel="0" collapsed="false">
      <c r="C6" s="1" t="str">
        <f aca="false">nt!G6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imNGR
÷C9</v>
      </c>
      <c r="E6" s="6" t="str">
        <f aca="false">_xlfn.LET(_xlpm.z1z,_xlfn.FORMULATEXT(E9),_xlpm.z2z,MID(_xlpm.z1z,FIND("DOWN",_xlpm.z1z)+5,99),_xlpm.z3z,LEFT(_xlpm.z2z,FIND(",",_xlpm.z2z)-1),SUBSTITUTE(_xlpm.z3z,"/",txCR&amp;"÷"))</f>
        <v>imNGD
÷C9</v>
      </c>
      <c r="F6" s="1" t="str">
        <f aca="false">nt!H6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imNGR
÷F9</v>
      </c>
      <c r="H6" s="6" t="str">
        <f aca="false">_xlfn.LET(_xlpm.z1z,_xlfn.FORMULATEXT(H9),_xlpm.z2z,MID(_xlpm.z1z,FIND("DOWN",_xlpm.z1z)+5,99),_xlpm.z3z,LEFT(_xlpm.z2z,FIND(",",_xlpm.z2z)-1),SUBSTITUTE(_xlpm.z3z,"/",txCR&amp;"÷"))</f>
        <v>imNGD
÷F9</v>
      </c>
      <c r="I6" s="1" t="str">
        <f aca="false">MID(_xlfn.FORMULATEXT(I9),2,99)</f>
        <v>imNBD</v>
      </c>
      <c r="J6" s="1" t="str">
        <f aca="false">MID(_xlfn.FORMULATEXT(J9),2,99)</f>
        <v>imNPR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nt!G7</f>
        <v>notes</v>
      </c>
      <c r="D7" s="4" t="s">
        <v>116</v>
      </c>
      <c r="E7" s="1" t="s">
        <v>117</v>
      </c>
      <c r="F7" s="1" t="str">
        <f aca="false">nt!H7</f>
        <v>notes</v>
      </c>
      <c r="G7" s="4" t="s">
        <v>116</v>
      </c>
      <c r="H7" s="1" t="s">
        <v>117</v>
      </c>
      <c r="I7" s="1" t="s">
        <v>118</v>
      </c>
      <c r="J7" s="1" t="s">
        <v>119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TOKIO</v>
      </c>
      <c r="C9" s="1" t="n">
        <f aca="false">nt!G9</f>
        <v>111</v>
      </c>
      <c r="D9" s="1" t="str">
        <f aca="false">IF(ISNUMBER(C9),"+"&amp;TEXT(ROUNDDOWN(imNGR/C9,2),"0.00"),".")</f>
        <v>+1.09</v>
      </c>
      <c r="E9" s="1" t="str">
        <f aca="false">IF(ISNUMBER(C9),"+"&amp;TEXT(ROUNDDOWN(imNGD/C9,2),"0.00"),".")</f>
        <v>+0.50</v>
      </c>
      <c r="F9" s="1" t="n">
        <f aca="false">nt!H9</f>
        <v>95</v>
      </c>
      <c r="G9" s="1" t="str">
        <f aca="false">IF(ISNUMBER(F9),"+"&amp;TEXT(ROUNDDOWN(imNGR/F9,2),"0.00"),".")</f>
        <v>+1.27</v>
      </c>
      <c r="H9" s="1" t="str">
        <f aca="false">IF(ISNUMBER(F9),"+"&amp;TEXT(ROUNDDOWN(imNGD/F9,2),"0.00"),".")</f>
        <v>+0.58</v>
      </c>
      <c r="I9" s="1" t="str">
        <f aca="false">imNBD</f>
        <v>-1.75</v>
      </c>
      <c r="J9" s="1" t="str">
        <f aca="false">imNPR</f>
        <v>-3.50</v>
      </c>
      <c r="L9" s="1" t="str">
        <f aca="false">"&lt;td&gt;"&amp;B9&amp;IF(ISNUMBER(C9),"&lt;td class=""lv_b al_r""&gt;"&amp;C9&amp;"&lt;td class=""lv_b""&gt;"&amp;D9&amp;":"&amp;E9&amp;"&lt;td class=""lv_b al_r""&gt;"&amp;F9&amp;"&lt;td class=""lv_b""&gt;"&amp;G9&amp;":"&amp;H9,"&lt;td colspan=4&gt;.")&amp;"&lt;td&gt;"&amp;I9&amp;":"&amp;J9&amp;"&lt;td&gt;2P"</f>
        <v>&lt;td&gt;TOKIO&lt;td class="lv_b al_r"&gt;111&lt;td class="lv_b"&gt;+1.09:+0.50&lt;td class="lv_b al_r"&gt;95&lt;td class="lv_b"&gt;+1.27:+0.58&lt;td&gt;-1.75:-3.50&lt;td&gt;2P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COMMITTED [FEAT.PHIFE]</v>
      </c>
      <c r="C10" s="1" t="n">
        <f aca="false">nt!G10</f>
        <v>81</v>
      </c>
      <c r="D10" s="1" t="str">
        <f aca="false">IF(ISNUMBER(C10),"+"&amp;TEXT(ROUNDDOWN(imNGR/C10,2),"0.00"),".")</f>
        <v>+1.49</v>
      </c>
      <c r="E10" s="1" t="str">
        <f aca="false">IF(ISNUMBER(C10),"+"&amp;TEXT(ROUNDDOWN(imNGD/C10,2),"0.00"),".")</f>
        <v>+0.69</v>
      </c>
      <c r="F10" s="1" t="n">
        <f aca="false">nt!H10</f>
        <v>80</v>
      </c>
      <c r="G10" s="1" t="str">
        <f aca="false">IF(ISNUMBER(F10),"+"&amp;TEXT(ROUNDDOWN(imNGR/F10,2),"0.00"),".")</f>
        <v>+1.51</v>
      </c>
      <c r="H10" s="1" t="str">
        <f aca="false">IF(ISNUMBER(F10),"+"&amp;TEXT(ROUNDDOWN(imNGD/F10,2),"0.00"),".")</f>
        <v>+0.70</v>
      </c>
      <c r="I10" s="1" t="str">
        <f aca="false">imNBD</f>
        <v>-1.75</v>
      </c>
      <c r="J10" s="1" t="str">
        <f aca="false">imNPR</f>
        <v>-3.50</v>
      </c>
      <c r="L10" s="1" t="str">
        <f aca="false">"&lt;td&gt;"&amp;B10&amp;IF(ISNUMBER(C10),"&lt;td class=""lv_b al_r""&gt;"&amp;C10&amp;"&lt;td class=""lv_b""&gt;"&amp;D10&amp;":"&amp;E10&amp;"&lt;td class=""lv_b al_r""&gt;"&amp;F10&amp;"&lt;td class=""lv_b""&gt;"&amp;G10&amp;":"&amp;H10,"&lt;td colspan=4&gt;.")&amp;"&lt;td&gt;"&amp;I10&amp;":"&amp;J10&amp;"&lt;td&gt;2P"</f>
        <v>&lt;td&gt;COMMITTED [FEAT.PHIFE]&lt;td class="lv_b al_r"&gt;81&lt;td class="lv_b"&gt;+1.49:+0.69&lt;td class="lv_b al_r"&gt;80&lt;td class="lv_b"&gt;+1.51:+0.70&lt;td&gt;-1.75:-3.50&lt;td&gt;2P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MASK</v>
      </c>
      <c r="C11" s="1" t="n">
        <f aca="false">nt!G11</f>
        <v>100</v>
      </c>
      <c r="D11" s="1" t="str">
        <f aca="false">IF(ISNUMBER(C11),"+"&amp;TEXT(ROUNDDOWN(imNGR/C11,2),"0.00"),".")</f>
        <v>+1.21</v>
      </c>
      <c r="E11" s="1" t="str">
        <f aca="false">IF(ISNUMBER(C11),"+"&amp;TEXT(ROUNDDOWN(imNGD/C11,2),"0.00"),".")</f>
        <v>+0.56</v>
      </c>
      <c r="F11" s="1" t="n">
        <f aca="false">nt!H11</f>
        <v>92</v>
      </c>
      <c r="G11" s="1" t="str">
        <f aca="false">IF(ISNUMBER(F11),"+"&amp;TEXT(ROUNDDOWN(imNGR/F11,2),"0.00"),".")</f>
        <v>+1.31</v>
      </c>
      <c r="H11" s="1" t="str">
        <f aca="false">IF(ISNUMBER(F11),"+"&amp;TEXT(ROUNDDOWN(imNGD/F11,2),"0.00"),".")</f>
        <v>+0.60</v>
      </c>
      <c r="I11" s="1" t="str">
        <f aca="false">imNBD</f>
        <v>-1.75</v>
      </c>
      <c r="J11" s="1" t="str">
        <f aca="false">imNPR</f>
        <v>-3.50</v>
      </c>
      <c r="L11" s="1" t="str">
        <f aca="false">"&lt;td&gt;"&amp;B11&amp;IF(ISNUMBER(C11),"&lt;td class=""lv_b al_r""&gt;"&amp;C11&amp;"&lt;td class=""lv_b""&gt;"&amp;D11&amp;":"&amp;E11&amp;"&lt;td class=""lv_b al_r""&gt;"&amp;F11&amp;"&lt;td class=""lv_b""&gt;"&amp;G11&amp;":"&amp;H11,"&lt;td colspan=4&gt;.")&amp;"&lt;td&gt;"&amp;I11&amp;":"&amp;J11&amp;"&lt;td&gt;2P"</f>
        <v>&lt;td&gt;MASK&lt;td class="lv_b al_r"&gt;100&lt;td class="lv_b"&gt;+1.21:+0.56&lt;td class="lv_b al_r"&gt;92&lt;td class="lv_b"&gt;+1.31:+0.60&lt;td&gt;-1.75:-3.50&lt;td&gt;2P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SNATCHER [DUAL VACUUM MIX]</v>
      </c>
      <c r="C12" s="1" t="n">
        <f aca="false">nt!G12</f>
        <v>71</v>
      </c>
      <c r="D12" s="1" t="str">
        <f aca="false">IF(ISNUMBER(C12),"+"&amp;TEXT(ROUNDDOWN(imNGR/C12,2),"0.00"),".")</f>
        <v>+1.70</v>
      </c>
      <c r="E12" s="1" t="str">
        <f aca="false">IF(ISNUMBER(C12),"+"&amp;TEXT(ROUNDDOWN(imNGD/C12,2),"0.00"),".")</f>
        <v>+0.78</v>
      </c>
      <c r="F12" s="1" t="n">
        <f aca="false">nt!H12</f>
        <v>66</v>
      </c>
      <c r="G12" s="1" t="str">
        <f aca="false">IF(ISNUMBER(F12),"+"&amp;TEXT(ROUNDDOWN(imNGR/F12,2),"0.00"),".")</f>
        <v>+1.83</v>
      </c>
      <c r="H12" s="1" t="str">
        <f aca="false">IF(ISNUMBER(F12),"+"&amp;TEXT(ROUNDDOWN(imNGD/F12,2),"0.00"),".")</f>
        <v>+0.84</v>
      </c>
      <c r="I12" s="1" t="str">
        <f aca="false">imNBD</f>
        <v>-1.75</v>
      </c>
      <c r="J12" s="1" t="str">
        <f aca="false">imNPR</f>
        <v>-3.50</v>
      </c>
      <c r="L12" s="1" t="str">
        <f aca="false">"&lt;td&gt;"&amp;B12&amp;IF(ISNUMBER(C12),"&lt;td class=""lv_b al_r""&gt;"&amp;C12&amp;"&lt;td class=""lv_b""&gt;"&amp;D12&amp;":"&amp;E12&amp;"&lt;td class=""lv_b al_r""&gt;"&amp;F12&amp;"&lt;td class=""lv_b""&gt;"&amp;G12&amp;":"&amp;H12,"&lt;td colspan=4&gt;.")&amp;"&lt;td&gt;"&amp;I12&amp;":"&amp;J12&amp;"&lt;td&gt;2P"</f>
        <v>&lt;td&gt;SNATCHER [DUAL VACUUM MIX]&lt;td class="lv_b al_r"&gt;71&lt;td class="lv_b"&gt;+1.70:+0.78&lt;td class="lv_b al_r"&gt;66&lt;td class="lv_b"&gt;+1.83:+0.84&lt;td&gt;-1.75:-3.50&lt;td&gt;2P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TOKYO EUROPEAN ESPRESSO</v>
      </c>
      <c r="C13" s="1" t="n">
        <f aca="false">nt!G13</f>
        <v>131</v>
      </c>
      <c r="D13" s="1" t="str">
        <f aca="false">IF(ISNUMBER(C13),"+"&amp;TEXT(ROUNDDOWN(imNGR/C13,2),"0.00"),".")</f>
        <v>+0.92</v>
      </c>
      <c r="E13" s="1" t="str">
        <f aca="false">IF(ISNUMBER(C13),"+"&amp;TEXT(ROUNDDOWN(imNGD/C13,2),"0.00"),".")</f>
        <v>+0.42</v>
      </c>
      <c r="F13" s="1" t="n">
        <f aca="false">nt!H13</f>
        <v>97</v>
      </c>
      <c r="G13" s="1" t="str">
        <f aca="false">IF(ISNUMBER(F13),"+"&amp;TEXT(ROUNDDOWN(imNGR/F13,2),"0.00"),".")</f>
        <v>+1.25</v>
      </c>
      <c r="H13" s="1" t="str">
        <f aca="false">IF(ISNUMBER(F13),"+"&amp;TEXT(ROUNDDOWN(imNGD/F13,2),"0.00"),".")</f>
        <v>+0.57</v>
      </c>
      <c r="I13" s="1" t="str">
        <f aca="false">imNBD</f>
        <v>-1.75</v>
      </c>
      <c r="J13" s="1" t="str">
        <f aca="false">imNPR</f>
        <v>-3.50</v>
      </c>
      <c r="L13" s="1" t="str">
        <f aca="false">"&lt;td&gt;"&amp;B13&amp;IF(ISNUMBER(C13),"&lt;td class=""lv_b al_r""&gt;"&amp;C13&amp;"&lt;td class=""lv_b""&gt;"&amp;D13&amp;":"&amp;E13&amp;"&lt;td class=""lv_b al_r""&gt;"&amp;F13&amp;"&lt;td class=""lv_b""&gt;"&amp;G13&amp;":"&amp;H13,"&lt;td colspan=4&gt;.")&amp;"&lt;td&gt;"&amp;I13&amp;":"&amp;J13&amp;"&lt;td&gt;2P"</f>
        <v>&lt;td&gt;TOKYO EUROPEAN ESPRESSO&lt;td class="lv_b al_r"&gt;131&lt;td class="lv_b"&gt;+0.92:+0.42&lt;td class="lv_b al_r"&gt;97&lt;td class="lv_b"&gt;+1.25:+0.57&lt;td&gt;-1.75:-3.50&lt;td&gt;2P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VIVA2000 [-27MIX]</v>
      </c>
      <c r="C14" s="1" t="n">
        <f aca="false">nt!G14</f>
        <v>101</v>
      </c>
      <c r="D14" s="1" t="str">
        <f aca="false">IF(ISNUMBER(C14),"+"&amp;TEXT(ROUNDDOWN(imNGR/C14,2),"0.00"),".")</f>
        <v>+1.20</v>
      </c>
      <c r="E14" s="1" t="str">
        <f aca="false">IF(ISNUMBER(C14),"+"&amp;TEXT(ROUNDDOWN(imNGD/C14,2),"0.00"),".")</f>
        <v>+0.55</v>
      </c>
      <c r="F14" s="1" t="n">
        <f aca="false">nt!H14</f>
        <v>98</v>
      </c>
      <c r="G14" s="1" t="str">
        <f aca="false">IF(ISNUMBER(F14),"+"&amp;TEXT(ROUNDDOWN(imNGR/F14,2),"0.00"),".")</f>
        <v>+1.23</v>
      </c>
      <c r="H14" s="1" t="str">
        <f aca="false">IF(ISNUMBER(F14),"+"&amp;TEXT(ROUNDDOWN(imNGD/F14,2),"0.00"),".")</f>
        <v>+0.57</v>
      </c>
      <c r="I14" s="1" t="str">
        <f aca="false">imNBD</f>
        <v>-1.75</v>
      </c>
      <c r="J14" s="1" t="str">
        <f aca="false">imNPR</f>
        <v>-3.50</v>
      </c>
      <c r="L14" s="1" t="str">
        <f aca="false">"&lt;td&gt;"&amp;B14&amp;IF(ISNUMBER(C14),"&lt;td class=""lv_b al_r""&gt;"&amp;C14&amp;"&lt;td class=""lv_b""&gt;"&amp;D14&amp;":"&amp;E14&amp;"&lt;td class=""lv_b al_r""&gt;"&amp;F14&amp;"&lt;td class=""lv_b""&gt;"&amp;G14&amp;":"&amp;H14,"&lt;td colspan=4&gt;.")&amp;"&lt;td&gt;"&amp;I14&amp;":"&amp;J14&amp;"&lt;td&gt;2P"</f>
        <v>&lt;td&gt;VIVA2000 [-27MIX]&lt;td class="lv_b al_r"&gt;101&lt;td class="lv_b"&gt;+1.20:+0.55&lt;td class="lv_b al_r"&gt;98&lt;td class="lv_b"&gt;+1.23:+0.57&lt;td&gt;-1.75:-3.50&lt;td&gt;2P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DON'T STOP THE MUSIC</v>
      </c>
      <c r="C15" s="1" t="n">
        <f aca="false">nt!G15</f>
        <v>72</v>
      </c>
      <c r="D15" s="1" t="str">
        <f aca="false">IF(ISNUMBER(C15),"+"&amp;TEXT(ROUNDDOWN(imNGR/C15,2),"0.00"),".")</f>
        <v>+1.68</v>
      </c>
      <c r="E15" s="1" t="str">
        <f aca="false">IF(ISNUMBER(C15),"+"&amp;TEXT(ROUNDDOWN(imNGD/C15,2),"0.00"),".")</f>
        <v>+0.77</v>
      </c>
      <c r="F15" s="1" t="n">
        <f aca="false">nt!H15</f>
        <v>72</v>
      </c>
      <c r="G15" s="1" t="str">
        <f aca="false">IF(ISNUMBER(F15),"+"&amp;TEXT(ROUNDDOWN(imNGR/F15,2),"0.00"),".")</f>
        <v>+1.68</v>
      </c>
      <c r="H15" s="1" t="str">
        <f aca="false">IF(ISNUMBER(F15),"+"&amp;TEXT(ROUNDDOWN(imNGD/F15,2),"0.00"),".")</f>
        <v>+0.77</v>
      </c>
      <c r="I15" s="1" t="str">
        <f aca="false">imNBD</f>
        <v>-1.75</v>
      </c>
      <c r="J15" s="1" t="str">
        <f aca="false">imNPR</f>
        <v>-3.50</v>
      </c>
      <c r="L15" s="1" t="str">
        <f aca="false">"&lt;td&gt;"&amp;B15&amp;IF(ISNUMBER(C15),"&lt;td class=""lv_b al_r""&gt;"&amp;C15&amp;"&lt;td class=""lv_b""&gt;"&amp;D15&amp;":"&amp;E15&amp;"&lt;td class=""lv_b al_r""&gt;"&amp;F15&amp;"&lt;td class=""lv_b""&gt;"&amp;G15&amp;":"&amp;H15,"&lt;td colspan=4&gt;.")&amp;"&lt;td&gt;"&amp;I15&amp;":"&amp;J15&amp;"&lt;td&gt;2P"</f>
        <v>&lt;td&gt;DON'T STOP THE MUSIC&lt;td class="lv_b al_r"&gt;72&lt;td class="lv_b"&gt;+1.68:+0.77&lt;td class="lv_b al_r"&gt;72&lt;td class="lv_b"&gt;+1.68:+0.77&lt;td&gt;-1.75:-3.50&lt;td&gt;2P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SUPER DYNAMITE SOUL</v>
      </c>
      <c r="C16" s="1" t="n">
        <f aca="false">nt!G16</f>
        <v>132</v>
      </c>
      <c r="D16" s="1" t="str">
        <f aca="false">IF(ISNUMBER(C16),"+"&amp;TEXT(ROUNDDOWN(imNGR/C16,2),"0.00"),".")</f>
        <v>+0.91</v>
      </c>
      <c r="E16" s="1" t="str">
        <f aca="false">IF(ISNUMBER(C16),"+"&amp;TEXT(ROUNDDOWN(imNGD/C16,2),"0.00"),".")</f>
        <v>+0.42</v>
      </c>
      <c r="F16" s="1" t="n">
        <f aca="false">nt!H16</f>
        <v>138</v>
      </c>
      <c r="G16" s="1" t="str">
        <f aca="false">IF(ISNUMBER(F16),"+"&amp;TEXT(ROUNDDOWN(imNGR/F16,2),"0.00"),".")</f>
        <v>+0.87</v>
      </c>
      <c r="H16" s="1" t="str">
        <f aca="false">IF(ISNUMBER(F16),"+"&amp;TEXT(ROUNDDOWN(imNGD/F16,2),"0.00"),".")</f>
        <v>+0.40</v>
      </c>
      <c r="I16" s="1" t="str">
        <f aca="false">imNBD</f>
        <v>-1.75</v>
      </c>
      <c r="J16" s="1" t="str">
        <f aca="false">imNPR</f>
        <v>-3.50</v>
      </c>
      <c r="L16" s="1" t="str">
        <f aca="false">"&lt;td&gt;"&amp;B16&amp;IF(ISNUMBER(C16),"&lt;td class=""lv_b al_r""&gt;"&amp;C16&amp;"&lt;td class=""lv_b""&gt;"&amp;D16&amp;":"&amp;E16&amp;"&lt;td class=""lv_b al_r""&gt;"&amp;F16&amp;"&lt;td class=""lv_b""&gt;"&amp;G16&amp;":"&amp;H16,"&lt;td colspan=4&gt;.")&amp;"&lt;td&gt;"&amp;I16&amp;":"&amp;J16&amp;"&lt;td&gt;2P"</f>
        <v>&lt;td&gt;SUPER DYNAMITE SOUL&lt;td class="lv_b al_r"&gt;132&lt;td class="lv_b"&gt;+0.91:+0.42&lt;td class="lv_b al_r"&gt;138&lt;td class="lv_b"&gt;+0.87:+0.40&lt;td&gt;-1.75:-3.50&lt;td&gt;2P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WALKIN'IN THE SUN</v>
      </c>
      <c r="C17" s="1" t="n">
        <f aca="false">nt!G17</f>
        <v>126</v>
      </c>
      <c r="D17" s="1" t="str">
        <f aca="false">IF(ISNUMBER(C17),"+"&amp;TEXT(ROUNDDOWN(imNGR/C17,2),"0.00"),".")</f>
        <v>+0.96</v>
      </c>
      <c r="E17" s="1" t="str">
        <f aca="false">IF(ISNUMBER(C17),"+"&amp;TEXT(ROUNDDOWN(imNGD/C17,2),"0.00"),".")</f>
        <v>+0.44</v>
      </c>
      <c r="F17" s="1" t="n">
        <f aca="false">nt!H17</f>
        <v>125</v>
      </c>
      <c r="G17" s="1" t="str">
        <f aca="false">IF(ISNUMBER(F17),"+"&amp;TEXT(ROUNDDOWN(imNGR/F17,2),"0.00"),".")</f>
        <v>+0.97</v>
      </c>
      <c r="H17" s="1" t="str">
        <f aca="false">IF(ISNUMBER(F17),"+"&amp;TEXT(ROUNDDOWN(imNGD/F17,2),"0.00"),".")</f>
        <v>+0.44</v>
      </c>
      <c r="I17" s="1" t="str">
        <f aca="false">imNBD</f>
        <v>-1.75</v>
      </c>
      <c r="J17" s="1" t="str">
        <f aca="false">imNPR</f>
        <v>-3.50</v>
      </c>
      <c r="L17" s="1" t="str">
        <f aca="false">"&lt;td&gt;"&amp;B17&amp;IF(ISNUMBER(C17),"&lt;td class=""lv_b al_r""&gt;"&amp;C17&amp;"&lt;td class=""lv_b""&gt;"&amp;D17&amp;":"&amp;E17&amp;"&lt;td class=""lv_b al_r""&gt;"&amp;F17&amp;"&lt;td class=""lv_b""&gt;"&amp;G17&amp;":"&amp;H17,"&lt;td colspan=4&gt;.")&amp;"&lt;td&gt;"&amp;I17&amp;":"&amp;J17&amp;"&lt;td&gt;2P"</f>
        <v>&lt;td&gt;WALKIN'IN THE SUN&lt;td class="lv_b al_r"&gt;126&lt;td class="lv_b"&gt;+0.96:+0.44&lt;td class="lv_b al_r"&gt;125&lt;td class="lv_b"&gt;+0.97:+0.44&lt;td&gt;-1.75:-3.50&lt;td&gt;2P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TRIBE SONIC</v>
      </c>
      <c r="C18" s="1" t="n">
        <f aca="false">nt!G18</f>
        <v>154</v>
      </c>
      <c r="D18" s="1" t="str">
        <f aca="false">IF(ISNUMBER(C18),"+"&amp;TEXT(ROUNDDOWN(imNGR/C18,2),"0.00"),".")</f>
        <v>+0.78</v>
      </c>
      <c r="E18" s="1" t="str">
        <f aca="false">IF(ISNUMBER(C18),"+"&amp;TEXT(ROUNDDOWN(imNGD/C18,2),"0.00"),".")</f>
        <v>+0.36</v>
      </c>
      <c r="F18" s="1" t="n">
        <f aca="false">nt!H18</f>
        <v>137</v>
      </c>
      <c r="G18" s="1" t="str">
        <f aca="false">IF(ISNUMBER(F18),"+"&amp;TEXT(ROUNDDOWN(imNGR/F18,2),"0.00"),".")</f>
        <v>+0.88</v>
      </c>
      <c r="H18" s="1" t="str">
        <f aca="false">IF(ISNUMBER(F18),"+"&amp;TEXT(ROUNDDOWN(imNGD/F18,2),"0.00"),".")</f>
        <v>+0.40</v>
      </c>
      <c r="I18" s="1" t="str">
        <f aca="false">imNBD</f>
        <v>-1.75</v>
      </c>
      <c r="J18" s="1" t="str">
        <f aca="false">imNPR</f>
        <v>-3.50</v>
      </c>
      <c r="L18" s="1" t="str">
        <f aca="false">"&lt;td&gt;"&amp;B18&amp;IF(ISNUMBER(C18),"&lt;td class=""lv_b al_r""&gt;"&amp;C18&amp;"&lt;td class=""lv_b""&gt;"&amp;D18&amp;":"&amp;E18&amp;"&lt;td class=""lv_b al_r""&gt;"&amp;F18&amp;"&lt;td class=""lv_b""&gt;"&amp;G18&amp;":"&amp;H18,"&lt;td colspan=4&gt;.")&amp;"&lt;td&gt;"&amp;I18&amp;":"&amp;J18&amp;"&lt;td&gt;2P"</f>
        <v>&lt;td&gt;TRIBE SONIC&lt;td class="lv_b al_r"&gt;154&lt;td class="lv_b"&gt;+0.78:+0.36&lt;td class="lv_b al_r"&gt;137&lt;td class="lv_b"&gt;+0.88:+0.40&lt;td&gt;-1.75:-3.50&lt;td&gt;2P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WHACHINGOUT</v>
      </c>
      <c r="C19" s="1" t="n">
        <f aca="false">nt!G19</f>
        <v>87</v>
      </c>
      <c r="D19" s="1" t="str">
        <f aca="false">IF(ISNUMBER(C19),"+"&amp;TEXT(ROUNDDOWN(imNGR/C19,2),"0.00"),".")</f>
        <v>+1.39</v>
      </c>
      <c r="E19" s="1" t="str">
        <f aca="false">IF(ISNUMBER(C19),"+"&amp;TEXT(ROUNDDOWN(imNGD/C19,2),"0.00"),".")</f>
        <v>+0.64</v>
      </c>
      <c r="F19" s="1" t="n">
        <f aca="false">nt!H19</f>
        <v>80</v>
      </c>
      <c r="G19" s="1" t="str">
        <f aca="false">IF(ISNUMBER(F19),"+"&amp;TEXT(ROUNDDOWN(imNGR/F19,2),"0.00"),".")</f>
        <v>+1.51</v>
      </c>
      <c r="H19" s="1" t="str">
        <f aca="false">IF(ISNUMBER(F19),"+"&amp;TEXT(ROUNDDOWN(imNGD/F19,2),"0.00"),".")</f>
        <v>+0.70</v>
      </c>
      <c r="I19" s="1" t="str">
        <f aca="false">imNBD</f>
        <v>-1.75</v>
      </c>
      <c r="J19" s="1" t="str">
        <f aca="false">imNPR</f>
        <v>-3.50</v>
      </c>
      <c r="L19" s="1" t="str">
        <f aca="false">"&lt;td&gt;"&amp;B19&amp;IF(ISNUMBER(C19),"&lt;td class=""lv_b al_r""&gt;"&amp;C19&amp;"&lt;td class=""lv_b""&gt;"&amp;D19&amp;":"&amp;E19&amp;"&lt;td class=""lv_b al_r""&gt;"&amp;F19&amp;"&lt;td class=""lv_b""&gt;"&amp;G19&amp;":"&amp;H19,"&lt;td colspan=4&gt;.")&amp;"&lt;td&gt;"&amp;I19&amp;":"&amp;J19&amp;"&lt;td&gt;2P"</f>
        <v>&lt;td&gt;WHACHINGOUT&lt;td class="lv_b al_r"&gt;87&lt;td class="lv_b"&gt;+1.39:+0.64&lt;td class="lv_b al_r"&gt;80&lt;td class="lv_b"&gt;+1.51:+0.70&lt;td&gt;-1.75:-3.50&lt;td&gt;2P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BANG BANG BANG</v>
      </c>
      <c r="C20" s="1" t="n">
        <f aca="false">nt!G20</f>
        <v>183</v>
      </c>
      <c r="D20" s="1" t="str">
        <f aca="false">IF(ISNUMBER(C20),"+"&amp;TEXT(ROUNDDOWN(imNGR/C20,2),"0.00"),".")</f>
        <v>+0.66</v>
      </c>
      <c r="E20" s="1" t="str">
        <f aca="false">IF(ISNUMBER(C20),"+"&amp;TEXT(ROUNDDOWN(imNGD/C20,2),"0.00"),".")</f>
        <v>+0.30</v>
      </c>
      <c r="F20" s="1" t="n">
        <f aca="false">nt!H20</f>
        <v>183</v>
      </c>
      <c r="G20" s="1" t="str">
        <f aca="false">IF(ISNUMBER(F20),"+"&amp;TEXT(ROUNDDOWN(imNGR/F20,2),"0.00"),".")</f>
        <v>+0.66</v>
      </c>
      <c r="H20" s="1" t="str">
        <f aca="false">IF(ISNUMBER(F20),"+"&amp;TEXT(ROUNDDOWN(imNGD/F20,2),"0.00"),".")</f>
        <v>+0.30</v>
      </c>
      <c r="I20" s="1" t="str">
        <f aca="false">imNBD</f>
        <v>-1.75</v>
      </c>
      <c r="J20" s="1" t="str">
        <f aca="false">imNPR</f>
        <v>-3.50</v>
      </c>
      <c r="L20" s="1" t="str">
        <f aca="false">"&lt;td&gt;"&amp;B20&amp;IF(ISNUMBER(C20),"&lt;td class=""lv_b al_r""&gt;"&amp;C20&amp;"&lt;td class=""lv_b""&gt;"&amp;D20&amp;":"&amp;E20&amp;"&lt;td class=""lv_b al_r""&gt;"&amp;F20&amp;"&lt;td class=""lv_b""&gt;"&amp;G20&amp;":"&amp;H20,"&lt;td colspan=4&gt;.")&amp;"&lt;td&gt;"&amp;I20&amp;":"&amp;J20&amp;"&lt;td&gt;2P"</f>
        <v>&lt;td&gt;BANG BANG BANG&lt;td class="lv_b al_r"&gt;183&lt;td class="lv_b"&gt;+0.66:+0.30&lt;td class="lv_b al_r"&gt;183&lt;td class="lv_b"&gt;+0.66:+0.30&lt;td&gt;-1.75:-3.50&lt;td&gt;2P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KOI NO BOOGIE-WOOGIE TRAIN</v>
      </c>
      <c r="C21" s="1" t="n">
        <f aca="false">nt!G21</f>
        <v>94</v>
      </c>
      <c r="D21" s="1" t="str">
        <f aca="false">IF(ISNUMBER(C21),"+"&amp;TEXT(ROUNDDOWN(imNGR/C21,2),"0.00"),".")</f>
        <v>+1.29</v>
      </c>
      <c r="E21" s="1" t="str">
        <f aca="false">IF(ISNUMBER(C21),"+"&amp;TEXT(ROUNDDOWN(imNGD/C21,2),"0.00"),".")</f>
        <v>+0.59</v>
      </c>
      <c r="F21" s="1" t="n">
        <f aca="false">nt!H21</f>
        <v>89</v>
      </c>
      <c r="G21" s="1" t="str">
        <f aca="false">IF(ISNUMBER(F21),"+"&amp;TEXT(ROUNDDOWN(imNGR/F21,2),"0.00"),".")</f>
        <v>+1.36</v>
      </c>
      <c r="H21" s="1" t="str">
        <f aca="false">IF(ISNUMBER(F21),"+"&amp;TEXT(ROUNDDOWN(imNGD/F21,2),"0.00"),".")</f>
        <v>+0.62</v>
      </c>
      <c r="I21" s="1" t="str">
        <f aca="false">imNBD</f>
        <v>-1.75</v>
      </c>
      <c r="J21" s="1" t="str">
        <f aca="false">imNPR</f>
        <v>-3.50</v>
      </c>
      <c r="L21" s="1" t="str">
        <f aca="false">"&lt;td&gt;"&amp;B21&amp;IF(ISNUMBER(C21),"&lt;td class=""lv_b al_r""&gt;"&amp;C21&amp;"&lt;td class=""lv_b""&gt;"&amp;D21&amp;":"&amp;E21&amp;"&lt;td class=""lv_b al_r""&gt;"&amp;F21&amp;"&lt;td class=""lv_b""&gt;"&amp;G21&amp;":"&amp;H21,"&lt;td colspan=4&gt;.")&amp;"&lt;td&gt;"&amp;I21&amp;":"&amp;J21&amp;"&lt;td&gt;2P"</f>
        <v>&lt;td&gt;KOI NO BOOGIE-WOOGIE TRAIN&lt;td class="lv_b al_r"&gt;94&lt;td class="lv_b"&gt;+1.29:+0.59&lt;td class="lv_b al_r"&gt;89&lt;td class="lv_b"&gt;+1.36:+0.62&lt;td&gt;-1.75:-3.50&lt;td&gt;2P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FALLING</v>
      </c>
      <c r="C22" s="1" t="n">
        <f aca="false">nt!G22</f>
        <v>95</v>
      </c>
      <c r="D22" s="1" t="str">
        <f aca="false">IF(ISNUMBER(C22),"+"&amp;TEXT(ROUNDDOWN(imNGR/C22,2),"0.00"),".")</f>
        <v>+1.27</v>
      </c>
      <c r="E22" s="1" t="str">
        <f aca="false">IF(ISNUMBER(C22),"+"&amp;TEXT(ROUNDDOWN(imNGD/C22,2),"0.00"),".")</f>
        <v>+0.58</v>
      </c>
      <c r="F22" s="1" t="n">
        <f aca="false">nt!H22</f>
        <v>95</v>
      </c>
      <c r="G22" s="1" t="str">
        <f aca="false">IF(ISNUMBER(F22),"+"&amp;TEXT(ROUNDDOWN(imNGR/F22,2),"0.00"),".")</f>
        <v>+1.27</v>
      </c>
      <c r="H22" s="1" t="str">
        <f aca="false">IF(ISNUMBER(F22),"+"&amp;TEXT(ROUNDDOWN(imNGD/F22,2),"0.00"),".")</f>
        <v>+0.58</v>
      </c>
      <c r="I22" s="1" t="str">
        <f aca="false">imNBD</f>
        <v>-1.75</v>
      </c>
      <c r="J22" s="1" t="str">
        <f aca="false">imNPR</f>
        <v>-3.50</v>
      </c>
      <c r="L22" s="1" t="str">
        <f aca="false">"&lt;td&gt;"&amp;B22&amp;IF(ISNUMBER(C22),"&lt;td class=""lv_b al_r""&gt;"&amp;C22&amp;"&lt;td class=""lv_b""&gt;"&amp;D22&amp;":"&amp;E22&amp;"&lt;td class=""lv_b al_r""&gt;"&amp;F22&amp;"&lt;td class=""lv_b""&gt;"&amp;G22&amp;":"&amp;H22,"&lt;td colspan=4&gt;.")&amp;"&lt;td&gt;"&amp;I22&amp;":"&amp;J22&amp;"&lt;td&gt;2P"</f>
        <v>&lt;td&gt;FALLING&lt;td class="lv_b al_r"&gt;95&lt;td class="lv_b"&gt;+1.27:+0.58&lt;td class="lv_b al_r"&gt;95&lt;td class="lv_b"&gt;+1.27:+0.58&lt;td&gt;-1.75:-3.50&lt;td&gt;2P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DISCO DANCING</v>
      </c>
      <c r="C23" s="1" t="n">
        <f aca="false">nt!G23</f>
        <v>105</v>
      </c>
      <c r="D23" s="1" t="str">
        <f aca="false">IF(ISNUMBER(C23),"+"&amp;TEXT(ROUNDDOWN(imNGR/C23,2),"0.00"),".")</f>
        <v>+1.15</v>
      </c>
      <c r="E23" s="1" t="str">
        <f aca="false">IF(ISNUMBER(C23),"+"&amp;TEXT(ROUNDDOWN(imNGD/C23,2),"0.00"),".")</f>
        <v>+0.53</v>
      </c>
      <c r="F23" s="1" t="n">
        <f aca="false">nt!H23</f>
        <v>111</v>
      </c>
      <c r="G23" s="1" t="str">
        <f aca="false">IF(ISNUMBER(F23),"+"&amp;TEXT(ROUNDDOWN(imNGR/F23,2),"0.00"),".")</f>
        <v>+1.09</v>
      </c>
      <c r="H23" s="1" t="str">
        <f aca="false">IF(ISNUMBER(F23),"+"&amp;TEXT(ROUNDDOWN(imNGD/F23,2),"0.00"),".")</f>
        <v>+0.50</v>
      </c>
      <c r="I23" s="1" t="str">
        <f aca="false">imNBD</f>
        <v>-1.75</v>
      </c>
      <c r="J23" s="1" t="str">
        <f aca="false">imNPR</f>
        <v>-3.50</v>
      </c>
      <c r="L23" s="1" t="str">
        <f aca="false">"&lt;td&gt;"&amp;B23&amp;IF(ISNUMBER(C23),"&lt;td class=""lv_b al_r""&gt;"&amp;C23&amp;"&lt;td class=""lv_b""&gt;"&amp;D23&amp;":"&amp;E23&amp;"&lt;td class=""lv_b al_r""&gt;"&amp;F23&amp;"&lt;td class=""lv_b""&gt;"&amp;G23&amp;":"&amp;H23,"&lt;td colspan=4&gt;.")&amp;"&lt;td&gt;"&amp;I23&amp;":"&amp;J23&amp;"&lt;td&gt;2P"</f>
        <v>&lt;td&gt;DISCO DANCING&lt;td class="lv_b al_r"&gt;105&lt;td class="lv_b"&gt;+1.15:+0.53&lt;td class="lv_b al_r"&gt;111&lt;td class="lv_b"&gt;+1.09:+0.50&lt;td&gt;-1.75:-3.50&lt;td&gt;2P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MOMENT</v>
      </c>
      <c r="C24" s="1" t="n">
        <f aca="false">nt!G24</f>
        <v>150</v>
      </c>
      <c r="D24" s="1" t="str">
        <f aca="false">IF(ISNUMBER(C24),"+"&amp;TEXT(ROUNDDOWN(imNGR/C24,2),"0.00"),".")</f>
        <v>+0.80</v>
      </c>
      <c r="E24" s="1" t="str">
        <f aca="false">IF(ISNUMBER(C24),"+"&amp;TEXT(ROUNDDOWN(imNGD/C24,2),"0.00"),".")</f>
        <v>+0.37</v>
      </c>
      <c r="F24" s="1" t="n">
        <f aca="false">nt!H24</f>
        <v>147</v>
      </c>
      <c r="G24" s="1" t="str">
        <f aca="false">IF(ISNUMBER(F24),"+"&amp;TEXT(ROUNDDOWN(imNGR/F24,2),"0.00"),".")</f>
        <v>+0.82</v>
      </c>
      <c r="H24" s="1" t="str">
        <f aca="false">IF(ISNUMBER(F24),"+"&amp;TEXT(ROUNDDOWN(imNGD/F24,2),"0.00"),".")</f>
        <v>+0.38</v>
      </c>
      <c r="I24" s="1" t="str">
        <f aca="false">imNBD</f>
        <v>-1.75</v>
      </c>
      <c r="J24" s="1" t="str">
        <f aca="false">imNPR</f>
        <v>-3.50</v>
      </c>
      <c r="L24" s="1" t="str">
        <f aca="false">"&lt;td&gt;"&amp;B24&amp;IF(ISNUMBER(C24),"&lt;td class=""lv_b al_r""&gt;"&amp;C24&amp;"&lt;td class=""lv_b""&gt;"&amp;D24&amp;":"&amp;E24&amp;"&lt;td class=""lv_b al_r""&gt;"&amp;F24&amp;"&lt;td class=""lv_b""&gt;"&amp;G24&amp;":"&amp;H24,"&lt;td colspan=4&gt;.")&amp;"&lt;td&gt;"&amp;I24&amp;":"&amp;J24&amp;"&lt;td&gt;2P"</f>
        <v>&lt;td&gt;MOMENT&lt;td class="lv_b al_r"&gt;150&lt;td class="lv_b"&gt;+0.80:+0.37&lt;td class="lv_b al_r"&gt;147&lt;td class="lv_b"&gt;+0.82:+0.38&lt;td&gt;-1.75:-3.50&lt;td&gt;2P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TETRAQ</v>
      </c>
      <c r="C25" s="1" t="n">
        <f aca="false">nt!G25</f>
        <v>168</v>
      </c>
      <c r="D25" s="1" t="str">
        <f aca="false">IF(ISNUMBER(C25),"+"&amp;TEXT(ROUNDDOWN(imNGR/C25,2),"0.00"),".")</f>
        <v>+0.72</v>
      </c>
      <c r="E25" s="1" t="str">
        <f aca="false">IF(ISNUMBER(C25),"+"&amp;TEXT(ROUNDDOWN(imNGD/C25,2),"0.00"),".")</f>
        <v>+0.33</v>
      </c>
      <c r="F25" s="1" t="n">
        <f aca="false">nt!H25</f>
        <v>120</v>
      </c>
      <c r="G25" s="1" t="str">
        <f aca="false">IF(ISNUMBER(F25),"+"&amp;TEXT(ROUNDDOWN(imNGR/F25,2),"0.00"),".")</f>
        <v>+1.01</v>
      </c>
      <c r="H25" s="1" t="str">
        <f aca="false">IF(ISNUMBER(F25),"+"&amp;TEXT(ROUNDDOWN(imNGD/F25,2),"0.00"),".")</f>
        <v>+0.46</v>
      </c>
      <c r="I25" s="1" t="str">
        <f aca="false">imNBD</f>
        <v>-1.75</v>
      </c>
      <c r="J25" s="1" t="str">
        <f aca="false">imNPR</f>
        <v>-3.50</v>
      </c>
      <c r="L25" s="1" t="str">
        <f aca="false">"&lt;td&gt;"&amp;B25&amp;IF(ISNUMBER(C25),"&lt;td class=""lv_b al_r""&gt;"&amp;C25&amp;"&lt;td class=""lv_b""&gt;"&amp;D25&amp;":"&amp;E25&amp;"&lt;td class=""lv_b al_r""&gt;"&amp;F25&amp;"&lt;td class=""lv_b""&gt;"&amp;G25&amp;":"&amp;H25,"&lt;td colspan=4&gt;.")&amp;"&lt;td&gt;"&amp;I25&amp;":"&amp;J25&amp;"&lt;td&gt;2P"</f>
        <v>&lt;td&gt;TETRAQ&lt;td class="lv_b al_r"&gt;168&lt;td class="lv_b"&gt;+0.72:+0.33&lt;td class="lv_b al_r"&gt;120&lt;td class="lv_b"&gt;+1.01:+0.46&lt;td&gt;-1.75:-3.50&lt;td&gt;2P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TURNING THE MOTOR OVER</v>
      </c>
      <c r="C26" s="1" t="n">
        <f aca="false">nt!G26</f>
        <v>127</v>
      </c>
      <c r="D26" s="1" t="str">
        <f aca="false">IF(ISNUMBER(C26),"+"&amp;TEXT(ROUNDDOWN(imNGR/C26,2),"0.00"),".")</f>
        <v>+0.95</v>
      </c>
      <c r="E26" s="1" t="str">
        <f aca="false">IF(ISNUMBER(C26),"+"&amp;TEXT(ROUNDDOWN(imNGD/C26,2),"0.00"),".")</f>
        <v>+0.44</v>
      </c>
      <c r="F26" s="1" t="n">
        <f aca="false">nt!H26</f>
        <v>121</v>
      </c>
      <c r="G26" s="1" t="str">
        <f aca="false">IF(ISNUMBER(F26),"+"&amp;TEXT(ROUNDDOWN(imNGR/F26,2),"0.00"),".")</f>
        <v>+1.00</v>
      </c>
      <c r="H26" s="1" t="str">
        <f aca="false">IF(ISNUMBER(F26),"+"&amp;TEXT(ROUNDDOWN(imNGD/F26,2),"0.00"),".")</f>
        <v>+0.46</v>
      </c>
      <c r="I26" s="1" t="str">
        <f aca="false">imNBD</f>
        <v>-1.75</v>
      </c>
      <c r="J26" s="1" t="str">
        <f aca="false">imNPR</f>
        <v>-3.50</v>
      </c>
      <c r="L26" s="1" t="str">
        <f aca="false">"&lt;td&gt;"&amp;B26&amp;IF(ISNUMBER(C26),"&lt;td class=""lv_b al_r""&gt;"&amp;C26&amp;"&lt;td class=""lv_b""&gt;"&amp;D26&amp;":"&amp;E26&amp;"&lt;td class=""lv_b al_r""&gt;"&amp;F26&amp;"&lt;td class=""lv_b""&gt;"&amp;G26&amp;":"&amp;H26,"&lt;td colspan=4&gt;.")&amp;"&lt;td&gt;"&amp;I26&amp;":"&amp;J26&amp;"&lt;td&gt;2P"</f>
        <v>&lt;td&gt;TURNING THE MOTOR OVER&lt;td class="lv_b al_r"&gt;127&lt;td class="lv_b"&gt;+0.95:+0.44&lt;td class="lv_b al_r"&gt;121&lt;td class="lv_b"&gt;+1.00:+0.46&lt;td&gt;-1.75:-3.50&lt;td&gt;2P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ZANZIBAR</v>
      </c>
      <c r="C27" s="1" t="n">
        <f aca="false">nt!G27</f>
        <v>175</v>
      </c>
      <c r="D27" s="1" t="str">
        <f aca="false">IF(ISNUMBER(C27),"+"&amp;TEXT(ROUNDDOWN(imNGR/C27,2),"0.00"),".")</f>
        <v>+0.69</v>
      </c>
      <c r="E27" s="1" t="str">
        <f aca="false">IF(ISNUMBER(C27),"+"&amp;TEXT(ROUNDDOWN(imNGD/C27,2),"0.00"),".")</f>
        <v>+0.32</v>
      </c>
      <c r="F27" s="1" t="n">
        <f aca="false">nt!H27</f>
        <v>134</v>
      </c>
      <c r="G27" s="1" t="str">
        <f aca="false">IF(ISNUMBER(F27),"+"&amp;TEXT(ROUNDDOWN(imNGR/F27,2),"0.00"),".")</f>
        <v>+0.90</v>
      </c>
      <c r="H27" s="1" t="str">
        <f aca="false">IF(ISNUMBER(F27),"+"&amp;TEXT(ROUNDDOWN(imNGD/F27,2),"0.00"),".")</f>
        <v>+0.41</v>
      </c>
      <c r="I27" s="1" t="str">
        <f aca="false">imNBD</f>
        <v>-1.75</v>
      </c>
      <c r="J27" s="1" t="str">
        <f aca="false">imNPR</f>
        <v>-3.50</v>
      </c>
      <c r="L27" s="1" t="str">
        <f aca="false">"&lt;td&gt;"&amp;B27&amp;IF(ISNUMBER(C27),"&lt;td class=""lv_b al_r""&gt;"&amp;C27&amp;"&lt;td class=""lv_b""&gt;"&amp;D27&amp;":"&amp;E27&amp;"&lt;td class=""lv_b al_r""&gt;"&amp;F27&amp;"&lt;td class=""lv_b""&gt;"&amp;G27&amp;":"&amp;H27,"&lt;td colspan=4&gt;.")&amp;"&lt;td&gt;"&amp;I27&amp;":"&amp;J27&amp;"&lt;td&gt;2P"</f>
        <v>&lt;td&gt;ZANZIBAR&lt;td class="lv_b al_r"&gt;175&lt;td class="lv_b"&gt;+0.69:+0.32&lt;td class="lv_b al_r"&gt;134&lt;td class="lv_b"&gt;+0.90:+0.41&lt;td&gt;-1.75:-3.50&lt;td&gt;2P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THE THEME OF FURUHATA NINZABURO</v>
      </c>
      <c r="C28" s="1" t="n">
        <f aca="false">nt!G28</f>
        <v>120</v>
      </c>
      <c r="D28" s="1" t="str">
        <f aca="false">IF(ISNUMBER(C28),"+"&amp;TEXT(ROUNDDOWN(imNGR/C28,2),"0.00"),".")</f>
        <v>+1.01</v>
      </c>
      <c r="E28" s="1" t="str">
        <f aca="false">IF(ISNUMBER(C28),"+"&amp;TEXT(ROUNDDOWN(imNGD/C28,2),"0.00"),".")</f>
        <v>+0.46</v>
      </c>
      <c r="F28" s="1" t="n">
        <f aca="false">nt!H28</f>
        <v>97</v>
      </c>
      <c r="G28" s="1" t="str">
        <f aca="false">IF(ISNUMBER(F28),"+"&amp;TEXT(ROUNDDOWN(imNGR/F28,2),"0.00"),".")</f>
        <v>+1.25</v>
      </c>
      <c r="H28" s="1" t="str">
        <f aca="false">IF(ISNUMBER(F28),"+"&amp;TEXT(ROUNDDOWN(imNGD/F28,2),"0.00"),".")</f>
        <v>+0.57</v>
      </c>
      <c r="I28" s="1" t="str">
        <f aca="false">imNBD</f>
        <v>-1.75</v>
      </c>
      <c r="J28" s="1" t="str">
        <f aca="false">imNPR</f>
        <v>-3.50</v>
      </c>
      <c r="L28" s="1" t="str">
        <f aca="false">"&lt;td&gt;"&amp;B28&amp;IF(ISNUMBER(C28),"&lt;td class=""lv_b al_r""&gt;"&amp;C28&amp;"&lt;td class=""lv_b""&gt;"&amp;D28&amp;":"&amp;E28&amp;"&lt;td class=""lv_b al_r""&gt;"&amp;F28&amp;"&lt;td class=""lv_b""&gt;"&amp;G28&amp;":"&amp;H28,"&lt;td colspan=4&gt;.")&amp;"&lt;td&gt;"&amp;I28&amp;":"&amp;J28&amp;"&lt;td&gt;2P"</f>
        <v>&lt;td&gt;THE THEME OF FURUHATA NINZABURO&lt;td class="lv_b al_r"&gt;120&lt;td class="lv_b"&gt;+1.01:+0.46&lt;td class="lv_b al_r"&gt;97&lt;td class="lv_b"&gt;+1.25:+0.57&lt;td&gt;-1.75:-3.50&lt;td&gt;2P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DA MUZIK</v>
      </c>
      <c r="C29" s="1" t="n">
        <f aca="false">nt!G29</f>
        <v>284</v>
      </c>
      <c r="D29" s="1" t="str">
        <f aca="false">IF(ISNUMBER(C29),"+"&amp;TEXT(ROUNDDOWN(imNGR/C29,2),"0.00"),".")</f>
        <v>+0.42</v>
      </c>
      <c r="E29" s="1" t="str">
        <f aca="false">IF(ISNUMBER(C29),"+"&amp;TEXT(ROUNDDOWN(imNGD/C29,2),"0.00"),".")</f>
        <v>+0.19</v>
      </c>
      <c r="F29" s="1" t="n">
        <f aca="false">nt!H29</f>
        <v>288</v>
      </c>
      <c r="G29" s="1" t="str">
        <f aca="false">IF(ISNUMBER(F29),"+"&amp;TEXT(ROUNDDOWN(imNGR/F29,2),"0.00"),".")</f>
        <v>+0.42</v>
      </c>
      <c r="H29" s="1" t="str">
        <f aca="false">IF(ISNUMBER(F29),"+"&amp;TEXT(ROUNDDOWN(imNGD/F29,2),"0.00"),".")</f>
        <v>+0.19</v>
      </c>
      <c r="I29" s="1" t="str">
        <f aca="false">imNBD</f>
        <v>-1.75</v>
      </c>
      <c r="J29" s="1" t="str">
        <f aca="false">imNPR</f>
        <v>-3.50</v>
      </c>
      <c r="L29" s="1" t="str">
        <f aca="false">"&lt;td&gt;"&amp;B29&amp;IF(ISNUMBER(C29),"&lt;td class=""lv_b al_r""&gt;"&amp;C29&amp;"&lt;td class=""lv_b""&gt;"&amp;D29&amp;":"&amp;E29&amp;"&lt;td class=""lv_b al_r""&gt;"&amp;F29&amp;"&lt;td class=""lv_b""&gt;"&amp;G29&amp;":"&amp;H29,"&lt;td colspan=4&gt;.")&amp;"&lt;td&gt;"&amp;I29&amp;":"&amp;J29&amp;"&lt;td&gt;2P"</f>
        <v>&lt;td&gt;DA MUZIK&lt;td class="lv_b al_r"&gt;284&lt;td class="lv_b"&gt;+0.42:+0.19&lt;td class="lv_b al_r"&gt;288&lt;td class="lv_b"&gt;+0.42:+0.19&lt;td&gt;-1.75:-3.50&lt;td&gt;2P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DOLLY CATCHER</v>
      </c>
      <c r="C30" s="1" t="n">
        <f aca="false">nt!G30</f>
        <v>140</v>
      </c>
      <c r="D30" s="1" t="str">
        <f aca="false">IF(ISNUMBER(C30),"+"&amp;TEXT(ROUNDDOWN(imNGR/C30,2),"0.00"),".")</f>
        <v>+0.86</v>
      </c>
      <c r="E30" s="1" t="str">
        <f aca="false">IF(ISNUMBER(C30),"+"&amp;TEXT(ROUNDDOWN(imNGD/C30,2),"0.00"),".")</f>
        <v>+0.40</v>
      </c>
      <c r="F30" s="1" t="n">
        <f aca="false">nt!H30</f>
        <v>136</v>
      </c>
      <c r="G30" s="1" t="str">
        <f aca="false">IF(ISNUMBER(F30),"+"&amp;TEXT(ROUNDDOWN(imNGR/F30,2),"0.00"),".")</f>
        <v>+0.89</v>
      </c>
      <c r="H30" s="1" t="str">
        <f aca="false">IF(ISNUMBER(F30),"+"&amp;TEXT(ROUNDDOWN(imNGD/F30,2),"0.00"),".")</f>
        <v>+0.41</v>
      </c>
      <c r="I30" s="1" t="str">
        <f aca="false">imNBD</f>
        <v>-1.75</v>
      </c>
      <c r="J30" s="1" t="str">
        <f aca="false">imNPR</f>
        <v>-3.50</v>
      </c>
      <c r="L30" s="1" t="str">
        <f aca="false">"&lt;td&gt;"&amp;B30&amp;IF(ISNUMBER(C30),"&lt;td class=""lv_b al_r""&gt;"&amp;C30&amp;"&lt;td class=""lv_b""&gt;"&amp;D30&amp;":"&amp;E30&amp;"&lt;td class=""lv_b al_r""&gt;"&amp;F30&amp;"&lt;td class=""lv_b""&gt;"&amp;G30&amp;":"&amp;H30,"&lt;td colspan=4&gt;.")&amp;"&lt;td&gt;"&amp;I30&amp;":"&amp;J30&amp;"&lt;td&gt;2P"</f>
        <v>&lt;td&gt;DOLLY CATCHER&lt;td class="lv_b al_r"&gt;140&lt;td class="lv_b"&gt;+0.86:+0.40&lt;td class="lv_b al_r"&gt;136&lt;td class="lv_b"&gt;+0.89:+0.41&lt;td&gt;-1.75:-3.50&lt;td&gt;2P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GAME</v>
      </c>
      <c r="C31" s="1" t="n">
        <f aca="false">nt!G31</f>
        <v>127</v>
      </c>
      <c r="D31" s="1" t="str">
        <f aca="false">IF(ISNUMBER(C31),"+"&amp;TEXT(ROUNDDOWN(imNGR/C31,2),"0.00"),".")</f>
        <v>+0.95</v>
      </c>
      <c r="E31" s="1" t="str">
        <f aca="false">IF(ISNUMBER(C31),"+"&amp;TEXT(ROUNDDOWN(imNGD/C31,2),"0.00"),".")</f>
        <v>+0.44</v>
      </c>
      <c r="F31" s="1" t="n">
        <f aca="false">nt!H31</f>
        <v>130</v>
      </c>
      <c r="G31" s="1" t="str">
        <f aca="false">IF(ISNUMBER(F31),"+"&amp;TEXT(ROUNDDOWN(imNGR/F31,2),"0.00"),".")</f>
        <v>+0.93</v>
      </c>
      <c r="H31" s="1" t="str">
        <f aca="false">IF(ISNUMBER(F31),"+"&amp;TEXT(ROUNDDOWN(imNGD/F31,2),"0.00"),".")</f>
        <v>+0.43</v>
      </c>
      <c r="I31" s="1" t="str">
        <f aca="false">imNBD</f>
        <v>-1.75</v>
      </c>
      <c r="J31" s="1" t="str">
        <f aca="false">imNPR</f>
        <v>-3.50</v>
      </c>
      <c r="L31" s="1" t="str">
        <f aca="false">"&lt;td&gt;"&amp;B31&amp;IF(ISNUMBER(C31),"&lt;td class=""lv_b al_r""&gt;"&amp;C31&amp;"&lt;td class=""lv_b""&gt;"&amp;D31&amp;":"&amp;E31&amp;"&lt;td class=""lv_b al_r""&gt;"&amp;F31&amp;"&lt;td class=""lv_b""&gt;"&amp;G31&amp;":"&amp;H31,"&lt;td colspan=4&gt;.")&amp;"&lt;td&gt;"&amp;I31&amp;":"&amp;J31&amp;"&lt;td&gt;2P"</f>
        <v>&lt;td&gt;GAME&lt;td class="lv_b al_r"&gt;127&lt;td class="lv_b"&gt;+0.95:+0.44&lt;td class="lv_b al_r"&gt;130&lt;td class="lv_b"&gt;+0.93:+0.43&lt;td&gt;-1.75:-3.50&lt;td&gt;2P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321 STARS</v>
      </c>
      <c r="C32" s="1" t="n">
        <f aca="false">nt!G32</f>
        <v>215</v>
      </c>
      <c r="D32" s="1" t="str">
        <f aca="false">IF(ISNUMBER(C32),"+"&amp;TEXT(ROUNDDOWN(imNGR/C32,2),"0.00"),".")</f>
        <v>+0.56</v>
      </c>
      <c r="E32" s="1" t="str">
        <f aca="false">IF(ISNUMBER(C32),"+"&amp;TEXT(ROUNDDOWN(imNGD/C32,2),"0.00"),".")</f>
        <v>+0.26</v>
      </c>
      <c r="F32" s="1" t="n">
        <f aca="false">nt!H32</f>
        <v>221</v>
      </c>
      <c r="G32" s="1" t="str">
        <f aca="false">IF(ISNUMBER(F32),"+"&amp;TEXT(ROUNDDOWN(imNGR/F32,2),"0.00"),".")</f>
        <v>+0.54</v>
      </c>
      <c r="H32" s="1" t="str">
        <f aca="false">IF(ISNUMBER(F32),"+"&amp;TEXT(ROUNDDOWN(imNGD/F32,2),"0.00"),".")</f>
        <v>+0.25</v>
      </c>
      <c r="I32" s="1" t="str">
        <f aca="false">imNBD</f>
        <v>-1.75</v>
      </c>
      <c r="J32" s="1" t="str">
        <f aca="false">imNPR</f>
        <v>-3.50</v>
      </c>
      <c r="L32" s="1" t="str">
        <f aca="false">"&lt;td&gt;"&amp;B32&amp;IF(ISNUMBER(C32),"&lt;td class=""lv_b al_r""&gt;"&amp;C32&amp;"&lt;td class=""lv_b""&gt;"&amp;D32&amp;":"&amp;E32&amp;"&lt;td class=""lv_b al_r""&gt;"&amp;F32&amp;"&lt;td class=""lv_b""&gt;"&amp;G32&amp;":"&amp;H32,"&lt;td colspan=4&gt;.")&amp;"&lt;td&gt;"&amp;I32&amp;":"&amp;J32&amp;"&lt;td&gt;2P"</f>
        <v>&lt;td&gt;321 STARS&lt;td class="lv_b al_r"&gt;215&lt;td class="lv_b"&gt;+0.56:+0.26&lt;td class="lv_b al_r"&gt;221&lt;td class="lv_b"&gt;+0.54:+0.25&lt;td&gt;-1.75:-3.50&lt;td&gt;2P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NOFIA</v>
      </c>
      <c r="C33" s="1" t="n">
        <f aca="false">nt!G33</f>
        <v>133</v>
      </c>
      <c r="D33" s="1" t="str">
        <f aca="false">IF(ISNUMBER(C33),"+"&amp;TEXT(ROUNDDOWN(imNGR/C33,2),"0.00"),".")</f>
        <v>+0.91</v>
      </c>
      <c r="E33" s="1" t="str">
        <f aca="false">IF(ISNUMBER(C33),"+"&amp;TEXT(ROUNDDOWN(imNGD/C33,2),"0.00"),".")</f>
        <v>+0.42</v>
      </c>
      <c r="F33" s="1" t="n">
        <f aca="false">nt!H33</f>
        <v>139</v>
      </c>
      <c r="G33" s="1" t="str">
        <f aca="false">IF(ISNUMBER(F33),"+"&amp;TEXT(ROUNDDOWN(imNGR/F33,2),"0.00"),".")</f>
        <v>+0.87</v>
      </c>
      <c r="H33" s="1" t="str">
        <f aca="false">IF(ISNUMBER(F33),"+"&amp;TEXT(ROUNDDOWN(imNGD/F33,2),"0.00"),".")</f>
        <v>+0.40</v>
      </c>
      <c r="I33" s="1" t="str">
        <f aca="false">imNBD</f>
        <v>-1.75</v>
      </c>
      <c r="J33" s="1" t="str">
        <f aca="false">imNPR</f>
        <v>-3.50</v>
      </c>
      <c r="L33" s="1" t="str">
        <f aca="false">"&lt;td&gt;"&amp;B33&amp;IF(ISNUMBER(C33),"&lt;td class=""lv_b al_r""&gt;"&amp;C33&amp;"&lt;td class=""lv_b""&gt;"&amp;D33&amp;":"&amp;E33&amp;"&lt;td class=""lv_b al_r""&gt;"&amp;F33&amp;"&lt;td class=""lv_b""&gt;"&amp;G33&amp;":"&amp;H33,"&lt;td colspan=4&gt;.")&amp;"&lt;td&gt;"&amp;I33&amp;":"&amp;J33&amp;"&lt;td&gt;2P"</f>
        <v>&lt;td&gt;NOFIA&lt;td class="lv_b al_r"&gt;133&lt;td class="lv_b"&gt;+0.91:+0.42&lt;td class="lv_b al_r"&gt;139&lt;td class="lv_b"&gt;+0.87:+0.40&lt;td&gt;-1.75:-3.50&lt;td&gt;2P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RELEASE YOUR MIND</v>
      </c>
      <c r="C34" s="1" t="n">
        <f aca="false">nt!G34</f>
        <v>159</v>
      </c>
      <c r="D34" s="1" t="str">
        <f aca="false">IF(ISNUMBER(C34),"+"&amp;TEXT(ROUNDDOWN(imNGR/C34,2),"0.00"),".")</f>
        <v>+0.76</v>
      </c>
      <c r="E34" s="1" t="str">
        <f aca="false">IF(ISNUMBER(C34),"+"&amp;TEXT(ROUNDDOWN(imNGD/C34,2),"0.00"),".")</f>
        <v>+0.35</v>
      </c>
      <c r="F34" s="1" t="n">
        <f aca="false">nt!H34</f>
        <v>148</v>
      </c>
      <c r="G34" s="1" t="str">
        <f aca="false">IF(ISNUMBER(F34),"+"&amp;TEXT(ROUNDDOWN(imNGR/F34,2),"0.00"),".")</f>
        <v>+0.81</v>
      </c>
      <c r="H34" s="1" t="str">
        <f aca="false">IF(ISNUMBER(F34),"+"&amp;TEXT(ROUNDDOWN(imNGD/F34,2),"0.00"),".")</f>
        <v>+0.37</v>
      </c>
      <c r="I34" s="1" t="str">
        <f aca="false">imNBD</f>
        <v>-1.75</v>
      </c>
      <c r="J34" s="1" t="str">
        <f aca="false">imNPR</f>
        <v>-3.50</v>
      </c>
      <c r="L34" s="1" t="str">
        <f aca="false">"&lt;td&gt;"&amp;B34&amp;IF(ISNUMBER(C34),"&lt;td class=""lv_b al_r""&gt;"&amp;C34&amp;"&lt;td class=""lv_b""&gt;"&amp;D34&amp;":"&amp;E34&amp;"&lt;td class=""lv_b al_r""&gt;"&amp;F34&amp;"&lt;td class=""lv_b""&gt;"&amp;G34&amp;":"&amp;H34,"&lt;td colspan=4&gt;.")&amp;"&lt;td&gt;"&amp;I34&amp;":"&amp;J34&amp;"&lt;td&gt;2P"</f>
        <v>&lt;td&gt;RELEASE YOUR MIND&lt;td class="lv_b al_r"&gt;159&lt;td class="lv_b"&gt;+0.76:+0.35&lt;td class="lv_b al_r"&gt;148&lt;td class="lv_b"&gt;+0.81:+0.37&lt;td&gt;-1.75:-3.50&lt;td&gt;2P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SPARKER</v>
      </c>
      <c r="C35" s="1" t="n">
        <f aca="false">nt!G35</f>
        <v>148</v>
      </c>
      <c r="D35" s="1" t="str">
        <f aca="false">IF(ISNUMBER(C35),"+"&amp;TEXT(ROUNDDOWN(imNGR/C35,2),"0.00"),".")</f>
        <v>+0.81</v>
      </c>
      <c r="E35" s="1" t="str">
        <f aca="false">IF(ISNUMBER(C35),"+"&amp;TEXT(ROUNDDOWN(imNGD/C35,2),"0.00"),".")</f>
        <v>+0.37</v>
      </c>
      <c r="F35" s="1" t="n">
        <f aca="false">nt!H35</f>
        <v>144</v>
      </c>
      <c r="G35" s="1" t="str">
        <f aca="false">IF(ISNUMBER(F35),"+"&amp;TEXT(ROUNDDOWN(imNGR/F35,2),"0.00"),".")</f>
        <v>+0.84</v>
      </c>
      <c r="H35" s="1" t="str">
        <f aca="false">IF(ISNUMBER(F35),"+"&amp;TEXT(ROUNDDOWN(imNGD/F35,2),"0.00"),".")</f>
        <v>+0.38</v>
      </c>
      <c r="I35" s="1" t="str">
        <f aca="false">imNBD</f>
        <v>-1.75</v>
      </c>
      <c r="J35" s="1" t="str">
        <f aca="false">imNPR</f>
        <v>-3.50</v>
      </c>
      <c r="L35" s="1" t="str">
        <f aca="false">"&lt;td&gt;"&amp;B35&amp;IF(ISNUMBER(C35),"&lt;td class=""lv_b al_r""&gt;"&amp;C35&amp;"&lt;td class=""lv_b""&gt;"&amp;D35&amp;":"&amp;E35&amp;"&lt;td class=""lv_b al_r""&gt;"&amp;F35&amp;"&lt;td class=""lv_b""&gt;"&amp;G35&amp;":"&amp;H35,"&lt;td colspan=4&gt;.")&amp;"&lt;td&gt;"&amp;I35&amp;":"&amp;J35&amp;"&lt;td&gt;2P"</f>
        <v>&lt;td&gt;SPARKER&lt;td class="lv_b al_r"&gt;148&lt;td class="lv_b"&gt;+0.81:+0.37&lt;td class="lv_b al_r"&gt;144&lt;td class="lv_b"&gt;+0.84:+0.38&lt;td&gt;-1.75:-3.50&lt;td&gt;2P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THE FALL</v>
      </c>
      <c r="C36" s="1" t="n">
        <f aca="false">nt!G36</f>
        <v>120</v>
      </c>
      <c r="D36" s="1" t="str">
        <f aca="false">IF(ISNUMBER(C36),"+"&amp;TEXT(ROUNDDOWN(imNGR/C36,2),"0.00"),".")</f>
        <v>+1.01</v>
      </c>
      <c r="E36" s="1" t="str">
        <f aca="false">IF(ISNUMBER(C36),"+"&amp;TEXT(ROUNDDOWN(imNGD/C36,2),"0.00"),".")</f>
        <v>+0.46</v>
      </c>
      <c r="F36" s="1" t="n">
        <f aca="false">nt!H36</f>
        <v>114</v>
      </c>
      <c r="G36" s="1" t="str">
        <f aca="false">IF(ISNUMBER(F36),"+"&amp;TEXT(ROUNDDOWN(imNGR/F36,2),"0.00"),".")</f>
        <v>+1.06</v>
      </c>
      <c r="H36" s="1" t="str">
        <f aca="false">IF(ISNUMBER(F36),"+"&amp;TEXT(ROUNDDOWN(imNGD/F36,2),"0.00"),".")</f>
        <v>+0.49</v>
      </c>
      <c r="I36" s="1" t="str">
        <f aca="false">imNBD</f>
        <v>-1.75</v>
      </c>
      <c r="J36" s="1" t="str">
        <f aca="false">imNPR</f>
        <v>-3.50</v>
      </c>
      <c r="L36" s="1" t="str">
        <f aca="false">"&lt;td&gt;"&amp;B36&amp;IF(ISNUMBER(C36),"&lt;td class=""lv_b al_r""&gt;"&amp;C36&amp;"&lt;td class=""lv_b""&gt;"&amp;D36&amp;":"&amp;E36&amp;"&lt;td class=""lv_b al_r""&gt;"&amp;F36&amp;"&lt;td class=""lv_b""&gt;"&amp;G36&amp;":"&amp;H36,"&lt;td colspan=4&gt;.")&amp;"&lt;td&gt;"&amp;I36&amp;":"&amp;J36&amp;"&lt;td&gt;2P"</f>
        <v>&lt;td&gt;THE FALL&lt;td class="lv_b al_r"&gt;120&lt;td class="lv_b"&gt;+1.01:+0.46&lt;td class="lv_b al_r"&gt;114&lt;td class="lv_b"&gt;+1.06:+0.49&lt;td&gt;-1.75:-3.50&lt;td&gt;2P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TAIYO NI HOERO [SHOUGEKI]</v>
      </c>
      <c r="C37" s="1" t="n">
        <f aca="false">nt!G37</f>
        <v>176</v>
      </c>
      <c r="D37" s="1" t="str">
        <f aca="false">IF(ISNUMBER(C37),"+"&amp;TEXT(ROUNDDOWN(imNGR/C37,2),"0.00"),".")</f>
        <v>+0.68</v>
      </c>
      <c r="E37" s="1" t="str">
        <f aca="false">IF(ISNUMBER(C37),"+"&amp;TEXT(ROUNDDOWN(imNGD/C37,2),"0.00"),".")</f>
        <v>+0.31</v>
      </c>
      <c r="F37" s="1" t="n">
        <f aca="false">nt!H37</f>
        <v>178</v>
      </c>
      <c r="G37" s="1" t="str">
        <f aca="false">IF(ISNUMBER(F37),"+"&amp;TEXT(ROUNDDOWN(imNGR/F37,2),"0.00"),".")</f>
        <v>+0.68</v>
      </c>
      <c r="H37" s="1" t="str">
        <f aca="false">IF(ISNUMBER(F37),"+"&amp;TEXT(ROUNDDOWN(imNGD/F37,2),"0.00"),".")</f>
        <v>+0.31</v>
      </c>
      <c r="I37" s="1" t="str">
        <f aca="false">imNBD</f>
        <v>-1.75</v>
      </c>
      <c r="J37" s="1" t="str">
        <f aca="false">imNPR</f>
        <v>-3.50</v>
      </c>
      <c r="L37" s="1" t="str">
        <f aca="false">"&lt;td&gt;"&amp;B37&amp;IF(ISNUMBER(C37),"&lt;td class=""lv_b al_r""&gt;"&amp;C37&amp;"&lt;td class=""lv_b""&gt;"&amp;D37&amp;":"&amp;E37&amp;"&lt;td class=""lv_b al_r""&gt;"&amp;F37&amp;"&lt;td class=""lv_b""&gt;"&amp;G37&amp;":"&amp;H37,"&lt;td colspan=4&gt;.")&amp;"&lt;td&gt;"&amp;I37&amp;":"&amp;J37&amp;"&lt;td&gt;2P"</f>
        <v>&lt;td&gt;TAIYO NI HOERO [SHOUGEKI]&lt;td class="lv_b al_r"&gt;176&lt;td class="lv_b"&gt;+0.68:+0.31&lt;td class="lv_b al_r"&gt;178&lt;td class="lv_b"&gt;+0.68:+0.31&lt;td&gt;-1.75:-3.50&lt;td&gt;2P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VENUS ON YOUR SMILE</v>
      </c>
      <c r="C38" s="1" t="n">
        <f aca="false">nt!G38</f>
        <v>241</v>
      </c>
      <c r="D38" s="1" t="str">
        <f aca="false">IF(ISNUMBER(C38),"+"&amp;TEXT(ROUNDDOWN(imNGR/C38,2),"0.00"),".")</f>
        <v>+0.50</v>
      </c>
      <c r="E38" s="1" t="str">
        <f aca="false">IF(ISNUMBER(C38),"+"&amp;TEXT(ROUNDDOWN(imNGD/C38,2),"0.00"),".")</f>
        <v>+0.23</v>
      </c>
      <c r="F38" s="1" t="n">
        <f aca="false">nt!H38</f>
        <v>207</v>
      </c>
      <c r="G38" s="1" t="str">
        <f aca="false">IF(ISNUMBER(F38),"+"&amp;TEXT(ROUNDDOWN(imNGR/F38,2),"0.00"),".")</f>
        <v>+0.58</v>
      </c>
      <c r="H38" s="1" t="str">
        <f aca="false">IF(ISNUMBER(F38),"+"&amp;TEXT(ROUNDDOWN(imNGD/F38,2),"0.00"),".")</f>
        <v>+0.27</v>
      </c>
      <c r="I38" s="1" t="str">
        <f aca="false">imNBD</f>
        <v>-1.75</v>
      </c>
      <c r="J38" s="1" t="str">
        <f aca="false">imNPR</f>
        <v>-3.50</v>
      </c>
      <c r="L38" s="1" t="str">
        <f aca="false">"&lt;td&gt;"&amp;B38&amp;IF(ISNUMBER(C38),"&lt;td class=""lv_b al_r""&gt;"&amp;C38&amp;"&lt;td class=""lv_b""&gt;"&amp;D38&amp;":"&amp;E38&amp;"&lt;td class=""lv_b al_r""&gt;"&amp;F38&amp;"&lt;td class=""lv_b""&gt;"&amp;G38&amp;":"&amp;H38,"&lt;td colspan=4&gt;.")&amp;"&lt;td&gt;"&amp;I38&amp;":"&amp;J38&amp;"&lt;td&gt;2P"</f>
        <v>&lt;td&gt;VENUS ON YOUR SMILE&lt;td class="lv_b al_r"&gt;241&lt;td class="lv_b"&gt;+0.50:+0.23&lt;td class="lv_b al_r"&gt;207&lt;td class="lv_b"&gt;+0.58:+0.27&lt;td&gt;-1.75:-3.50&lt;td&gt;2P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SWEET BREEZE</v>
      </c>
      <c r="C39" s="1" t="n">
        <f aca="false">nt!G39</f>
        <v>180</v>
      </c>
      <c r="D39" s="1" t="str">
        <f aca="false">IF(ISNUMBER(C39),"+"&amp;TEXT(ROUNDDOWN(imNGR/C39,2),"0.00"),".")</f>
        <v>+0.67</v>
      </c>
      <c r="E39" s="1" t="str">
        <f aca="false">IF(ISNUMBER(C39),"+"&amp;TEXT(ROUNDDOWN(imNGD/C39,2),"0.00"),".")</f>
        <v>+0.31</v>
      </c>
      <c r="F39" s="1" t="n">
        <f aca="false">nt!H39</f>
        <v>179</v>
      </c>
      <c r="G39" s="1" t="str">
        <f aca="false">IF(ISNUMBER(F39),"+"&amp;TEXT(ROUNDDOWN(imNGR/F39,2),"0.00"),".")</f>
        <v>+0.67</v>
      </c>
      <c r="H39" s="1" t="str">
        <f aca="false">IF(ISNUMBER(F39),"+"&amp;TEXT(ROUNDDOWN(imNGD/F39,2),"0.00"),".")</f>
        <v>+0.31</v>
      </c>
      <c r="I39" s="1" t="str">
        <f aca="false">imNBD</f>
        <v>-1.75</v>
      </c>
      <c r="J39" s="1" t="str">
        <f aca="false">imNPR</f>
        <v>-3.50</v>
      </c>
      <c r="L39" s="1" t="str">
        <f aca="false">"&lt;td&gt;"&amp;B39&amp;IF(ISNUMBER(C39),"&lt;td class=""lv_b al_r""&gt;"&amp;C39&amp;"&lt;td class=""lv_b""&gt;"&amp;D39&amp;":"&amp;E39&amp;"&lt;td class=""lv_b al_r""&gt;"&amp;F39&amp;"&lt;td class=""lv_b""&gt;"&amp;G39&amp;":"&amp;H39,"&lt;td colspan=4&gt;.")&amp;"&lt;td&gt;"&amp;I39&amp;":"&amp;J39&amp;"&lt;td&gt;2P"</f>
        <v>&lt;td&gt;SWEET BREEZE&lt;td class="lv_b al_r"&gt;180&lt;td class="lv_b"&gt;+0.67:+0.31&lt;td class="lv_b al_r"&gt;179&lt;td class="lv_b"&gt;+0.67:+0.31&lt;td&gt;-1.75:-3.50&lt;td&gt;2P</v>
      </c>
    </row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A40" activeCellId="0" sqref="A4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5.89"/>
    <col collapsed="false" customWidth="true" hidden="false" outlineLevel="0" max="4" min="4" style="1" width="7.28"/>
    <col collapsed="false" customWidth="true" hidden="false" outlineLevel="0" max="16" min="5" style="1" width="6.71"/>
    <col collapsed="false" customWidth="true" hidden="false" outlineLevel="0" max="17" min="17" style="1" width="2.65"/>
  </cols>
  <sheetData>
    <row r="1" customFormat="false" ht="13.8" hidden="false" customHeight="false" outlineLevel="0" collapsed="false">
      <c r="B1" s="1" t="str">
        <f aca="false">nt!C1</f>
        <v>beatmania featuring ClubMIX</v>
      </c>
    </row>
    <row r="2" customFormat="false" ht="13.8" hidden="false" customHeight="false" outlineLevel="0" collapsed="false">
      <c r="B2" s="1" t="s">
        <v>125</v>
      </c>
    </row>
    <row r="3" customFormat="false" ht="13.8" hidden="false" customHeight="false" outlineLevel="0" collapsed="false">
      <c r="B3" s="1" t="s">
        <v>114</v>
      </c>
    </row>
    <row r="4" customFormat="false" ht="13.8" hidden="false" customHeight="false" outlineLevel="0" collapsed="false">
      <c r="C4" s="1" t="s">
        <v>115</v>
      </c>
      <c r="F4" s="1" t="s">
        <v>115</v>
      </c>
      <c r="I4" s="1" t="s">
        <v>115</v>
      </c>
      <c r="L4" s="1" t="s">
        <v>115</v>
      </c>
    </row>
    <row r="5" customFormat="false" ht="13.8" hidden="false" customHeight="false" outlineLevel="0" collapsed="false">
      <c r="C5" s="1" t="str">
        <f aca="false">nt!I5</f>
        <v>standard</v>
      </c>
      <c r="F5" s="1" t="str">
        <f aca="false">nt!J5</f>
        <v>standard</v>
      </c>
      <c r="I5" s="1" t="str">
        <f aca="false">nt!K5</f>
        <v>another</v>
      </c>
      <c r="L5" s="1" t="str">
        <f aca="false">nt!L5</f>
        <v>another</v>
      </c>
    </row>
    <row r="6" customFormat="false" ht="26" hidden="false" customHeight="false" outlineLevel="0" collapsed="false">
      <c r="C6" s="1" t="str">
        <f aca="false">nt!I6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imMGR
÷C9</v>
      </c>
      <c r="E6" s="6" t="str">
        <f aca="false">_xlfn.LET(_xlpm.z1z,_xlfn.FORMULATEXT(E9),_xlpm.z2z,MID(_xlpm.z1z,FIND("DOWN",_xlpm.z1z)+5,99),_xlpm.z3z,LEFT(_xlpm.z2z,FIND(",",_xlpm.z2z)-1),SUBSTITUTE(_xlpm.z3z,"/",txCR&amp;"÷"))</f>
        <v>imMGD
÷C9</v>
      </c>
      <c r="F6" s="1" t="str">
        <f aca="false">nt!J6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imMGR
÷F9</v>
      </c>
      <c r="H6" s="6" t="str">
        <f aca="false">_xlfn.LET(_xlpm.z1z,_xlfn.FORMULATEXT(H9),_xlpm.z2z,MID(_xlpm.z1z,FIND("DOWN",_xlpm.z1z)+5,99),_xlpm.z3z,LEFT(_xlpm.z2z,FIND(",",_xlpm.z2z)-1),SUBSTITUTE(_xlpm.z3z,"/",txCR&amp;"÷"))</f>
        <v>imMGD
÷F9</v>
      </c>
      <c r="I6" s="1" t="str">
        <f aca="false">nt!K6</f>
        <v>2p(l)</v>
      </c>
      <c r="J6" s="6" t="str">
        <f aca="false">_xlfn.LET(_xlpm.z1z,_xlfn.FORMULATEXT(J9),_xlpm.z2z,MID(_xlpm.z1z,FIND("DOWN",_xlpm.z1z)+5,99),_xlpm.z3z,LEFT(_xlpm.z2z,FIND(",",_xlpm.z2z)-1),SUBSTITUTE(_xlpm.z3z,"/",txCR&amp;"÷"))</f>
        <v>imMGR
÷I9</v>
      </c>
      <c r="K6" s="6" t="str">
        <f aca="false">_xlfn.LET(_xlpm.z1z,_xlfn.FORMULATEXT(K9),_xlpm.z2z,MID(_xlpm.z1z,FIND("DOWN",_xlpm.z1z)+5,99),_xlpm.z3z,LEFT(_xlpm.z2z,FIND(",",_xlpm.z2z)-1),SUBSTITUTE(_xlpm.z3z,"/",txCR&amp;"÷"))</f>
        <v>imMGD
÷I9</v>
      </c>
      <c r="L6" s="1" t="str">
        <f aca="false">nt!L6</f>
        <v>2p(r)</v>
      </c>
      <c r="M6" s="6" t="str">
        <f aca="false">_xlfn.LET(_xlpm.z1z,_xlfn.FORMULATEXT(M9),_xlpm.z2z,MID(_xlpm.z1z,FIND("DOWN",_xlpm.z1z)+5,99),_xlpm.z3z,LEFT(_xlpm.z2z,FIND(",",_xlpm.z2z)-1),SUBSTITUTE(_xlpm.z3z,"/",txCR&amp;"÷"))</f>
        <v>imMGR
÷L9</v>
      </c>
      <c r="N6" s="6" t="str">
        <f aca="false">_xlfn.LET(_xlpm.z1z,_xlfn.FORMULATEXT(N9),_xlpm.z2z,MID(_xlpm.z1z,FIND("DOWN",_xlpm.z1z)+5,99),_xlpm.z3z,LEFT(_xlpm.z2z,FIND(",",_xlpm.z2z)-1),SUBSTITUTE(_xlpm.z3z,"/",txCR&amp;"÷"))</f>
        <v>imMGD
÷L9</v>
      </c>
      <c r="O6" s="1" t="str">
        <f aca="false">MID(_xlfn.FORMULATEXT(O9),2,99)</f>
        <v>imMBD</v>
      </c>
      <c r="P6" s="1" t="str">
        <f aca="false">MID(_xlfn.FORMULATEXT(P9),2,99)</f>
        <v>imMPR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nt!I7</f>
        <v>notes</v>
      </c>
      <c r="D7" s="4" t="s">
        <v>116</v>
      </c>
      <c r="E7" s="1" t="s">
        <v>117</v>
      </c>
      <c r="F7" s="1" t="str">
        <f aca="false">nt!J7</f>
        <v>notes</v>
      </c>
      <c r="G7" s="4" t="s">
        <v>116</v>
      </c>
      <c r="H7" s="1" t="s">
        <v>117</v>
      </c>
      <c r="I7" s="1" t="str">
        <f aca="false">nt!K7</f>
        <v>notes</v>
      </c>
      <c r="J7" s="4" t="s">
        <v>116</v>
      </c>
      <c r="K7" s="1" t="s">
        <v>117</v>
      </c>
      <c r="L7" s="1" t="str">
        <f aca="false">nt!L7</f>
        <v>notes</v>
      </c>
      <c r="M7" s="4" t="s">
        <v>116</v>
      </c>
      <c r="N7" s="1" t="s">
        <v>117</v>
      </c>
      <c r="O7" s="1" t="s">
        <v>118</v>
      </c>
      <c r="P7" s="1" t="s">
        <v>119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TOKIO</v>
      </c>
      <c r="C9" s="1" t="n">
        <f aca="false">nt!I9</f>
        <v>127</v>
      </c>
      <c r="D9" s="1" t="str">
        <f aca="false">IF(ISNUMBER(C9),"+"&amp;TEXT(ROUNDDOWN(imMGR/C9,2),"0.00"),".")</f>
        <v>+0.95</v>
      </c>
      <c r="E9" s="1" t="str">
        <f aca="false">IF(ISNUMBER(C9),"+"&amp;TEXT(ROUNDDOWN(imMGD/C9,2),"0.00"),".")</f>
        <v>+0.44</v>
      </c>
      <c r="F9" s="1" t="n">
        <f aca="false">nt!J9</f>
        <v>111</v>
      </c>
      <c r="G9" s="1" t="str">
        <f aca="false">IF(ISNUMBER(F9),"+"&amp;TEXT(ROUNDDOWN(imMGR/F9,2),"0.00"),".")</f>
        <v>+1.09</v>
      </c>
      <c r="H9" s="1" t="str">
        <f aca="false">IF(ISNUMBER(F9),"+"&amp;TEXT(ROUNDDOWN(imMGD/F9,2),"0.00"),".")</f>
        <v>+0.50</v>
      </c>
      <c r="I9" s="1" t="str">
        <f aca="false">nt!K9</f>
        <v>.</v>
      </c>
      <c r="J9" s="1" t="str">
        <f aca="false">IF(ISNUMBER(I9),"+"&amp;TEXT(ROUNDDOWN(imMGR/I9,2),"0.00"),".")</f>
        <v>.</v>
      </c>
      <c r="K9" s="1" t="str">
        <f aca="false">IF(ISNUMBER(I9),"+"&amp;TEXT(ROUNDDOWN(imMGD/I9,2),"0.00"),".")</f>
        <v>.</v>
      </c>
      <c r="L9" s="1" t="str">
        <f aca="false">nt!L9</f>
        <v>.</v>
      </c>
      <c r="M9" s="1" t="str">
        <f aca="false">IF(ISNUMBER(L9),"+"&amp;TEXT(ROUNDDOWN(imMGR/L9,2),"0.00"),".")</f>
        <v>.</v>
      </c>
      <c r="N9" s="1" t="str">
        <f aca="false">IF(ISNUMBER(L9),"+"&amp;TEXT(ROUNDDOWN(imMGD/L9,2),"0.00"),".")</f>
        <v>.</v>
      </c>
      <c r="O9" s="1" t="str">
        <f aca="false">imMBD</f>
        <v>-2.00</v>
      </c>
      <c r="P9" s="1" t="str">
        <f aca="false">imMPR</f>
        <v>-4.00</v>
      </c>
      <c r="R9" s="1" t="str">
        <f aca="false">"&lt;td&gt;"&amp;B9&amp;IF(ISNUMBER(C9),"&lt;td class=""lv_s al_r""&gt;"&amp;C9&amp;"&lt;td class=""lv_s""&gt;"&amp;D9&amp;":"&amp;E9&amp;"&lt;td class=""lv_s al_r""&gt;"&amp;F9&amp;"&lt;td class=""lv_s""&gt;"&amp;G9&amp;":"&amp;H9,"&lt;td colspan=4&gt;.")&amp;IF(ISNUMBER(I9),"&lt;td class=""lv_a al_r""&gt;"&amp;I9&amp;"&lt;td class=""lv_a""&gt;"&amp;J9&amp;":"&amp;K9&amp;"&lt;td class=""lv_a al_r""&gt;"&amp;L9&amp;"&lt;td class=""lv_a""&gt;"&amp;M9&amp;":"&amp;N9,"&lt;td colspan=4&gt;.")&amp;"&lt;td&gt;"&amp;O9&amp;":"&amp;P9&amp;"&lt;td&gt;2P"</f>
        <v>&lt;td&gt;TOKIO&lt;td class="lv_s al_r"&gt;127&lt;td class="lv_s"&gt;+0.95:+0.44&lt;td class="lv_s al_r"&gt;111&lt;td class="lv_s"&gt;+1.09:+0.50&lt;td colspan=4&gt;.&lt;td&gt;-2.00:-4.00&lt;td&gt;2P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COMMITTED [FEAT.PHIFE]</v>
      </c>
      <c r="C10" s="1" t="n">
        <f aca="false">nt!I10</f>
        <v>81</v>
      </c>
      <c r="D10" s="1" t="str">
        <f aca="false">IF(ISNUMBER(C10),"+"&amp;TEXT(ROUNDDOWN(imMGR/C10,2),"0.00"),".")</f>
        <v>+1.49</v>
      </c>
      <c r="E10" s="1" t="str">
        <f aca="false">IF(ISNUMBER(C10),"+"&amp;TEXT(ROUNDDOWN(imMGD/C10,2),"0.00"),".")</f>
        <v>+0.69</v>
      </c>
      <c r="F10" s="1" t="n">
        <f aca="false">nt!J10</f>
        <v>80</v>
      </c>
      <c r="G10" s="1" t="str">
        <f aca="false">IF(ISNUMBER(F10),"+"&amp;TEXT(ROUNDDOWN(imMGR/F10,2),"0.00"),".")</f>
        <v>+1.51</v>
      </c>
      <c r="H10" s="1" t="str">
        <f aca="false">IF(ISNUMBER(F10),"+"&amp;TEXT(ROUNDDOWN(imMGD/F10,2),"0.00"),".")</f>
        <v>+0.70</v>
      </c>
      <c r="I10" s="1" t="str">
        <f aca="false">nt!K10</f>
        <v>.</v>
      </c>
      <c r="J10" s="1" t="str">
        <f aca="false">IF(ISNUMBER(I10),"+"&amp;TEXT(ROUNDDOWN(imMGR/I10,2),"0.00"),".")</f>
        <v>.</v>
      </c>
      <c r="K10" s="1" t="str">
        <f aca="false">IF(ISNUMBER(I10),"+"&amp;TEXT(ROUNDDOWN(imMGD/I10,2),"0.00"),".")</f>
        <v>.</v>
      </c>
      <c r="L10" s="1" t="str">
        <f aca="false">nt!L10</f>
        <v>.</v>
      </c>
      <c r="M10" s="1" t="str">
        <f aca="false">IF(ISNUMBER(L10),"+"&amp;TEXT(ROUNDDOWN(imMGR/L10,2),"0.00"),".")</f>
        <v>.</v>
      </c>
      <c r="N10" s="1" t="str">
        <f aca="false">IF(ISNUMBER(L10),"+"&amp;TEXT(ROUNDDOWN(imMGD/L10,2),"0.00"),".")</f>
        <v>.</v>
      </c>
      <c r="O10" s="1" t="str">
        <f aca="false">imMBD</f>
        <v>-2.00</v>
      </c>
      <c r="P10" s="1" t="str">
        <f aca="false">imMPR</f>
        <v>-4.00</v>
      </c>
      <c r="R10" s="1" t="str">
        <f aca="false">"&lt;td&gt;"&amp;B10&amp;IF(ISNUMBER(C10),"&lt;td class=""lv_s al_r""&gt;"&amp;C10&amp;"&lt;td class=""lv_s""&gt;"&amp;D10&amp;":"&amp;E10&amp;"&lt;td class=""lv_s al_r""&gt;"&amp;F10&amp;"&lt;td class=""lv_s""&gt;"&amp;G10&amp;":"&amp;H10,"&lt;td colspan=4&gt;.")&amp;IF(ISNUMBER(I10),"&lt;td class=""lv_a al_r""&gt;"&amp;I10&amp;"&lt;td class=""lv_a""&gt;"&amp;J10&amp;":"&amp;K10&amp;"&lt;td class=""lv_a al_r""&gt;"&amp;L10&amp;"&lt;td class=""lv_a""&gt;"&amp;M10&amp;":"&amp;N10,"&lt;td colspan=4&gt;.")&amp;"&lt;td&gt;"&amp;O10&amp;":"&amp;P10&amp;"&lt;td&gt;2P"</f>
        <v>&lt;td&gt;COMMITTED [FEAT.PHIFE]&lt;td class="lv_s al_r"&gt;81&lt;td class="lv_s"&gt;+1.49:+0.69&lt;td class="lv_s al_r"&gt;80&lt;td class="lv_s"&gt;+1.51:+0.70&lt;td colspan=4&gt;.&lt;td&gt;-2.00:-4.00&lt;td&gt;2P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MASK</v>
      </c>
      <c r="C11" s="1" t="n">
        <f aca="false">nt!I11</f>
        <v>123</v>
      </c>
      <c r="D11" s="1" t="str">
        <f aca="false">IF(ISNUMBER(C11),"+"&amp;TEXT(ROUNDDOWN(imMGR/C11,2),"0.00"),".")</f>
        <v>+0.98</v>
      </c>
      <c r="E11" s="1" t="str">
        <f aca="false">IF(ISNUMBER(C11),"+"&amp;TEXT(ROUNDDOWN(imMGD/C11,2),"0.00"),".")</f>
        <v>+0.45</v>
      </c>
      <c r="F11" s="1" t="n">
        <f aca="false">nt!J11</f>
        <v>121</v>
      </c>
      <c r="G11" s="1" t="str">
        <f aca="false">IF(ISNUMBER(F11),"+"&amp;TEXT(ROUNDDOWN(imMGR/F11,2),"0.00"),".")</f>
        <v>+1.00</v>
      </c>
      <c r="H11" s="1" t="str">
        <f aca="false">IF(ISNUMBER(F11),"+"&amp;TEXT(ROUNDDOWN(imMGD/F11,2),"0.00"),".")</f>
        <v>+0.46</v>
      </c>
      <c r="I11" s="1" t="str">
        <f aca="false">nt!K11</f>
        <v>.</v>
      </c>
      <c r="J11" s="1" t="str">
        <f aca="false">IF(ISNUMBER(I11),"+"&amp;TEXT(ROUNDDOWN(imMGR/I11,2),"0.00"),".")</f>
        <v>.</v>
      </c>
      <c r="K11" s="1" t="str">
        <f aca="false">IF(ISNUMBER(I11),"+"&amp;TEXT(ROUNDDOWN(imMGD/I11,2),"0.00"),".")</f>
        <v>.</v>
      </c>
      <c r="L11" s="1" t="str">
        <f aca="false">nt!L11</f>
        <v>.</v>
      </c>
      <c r="M11" s="1" t="str">
        <f aca="false">IF(ISNUMBER(L11),"+"&amp;TEXT(ROUNDDOWN(imMGR/L11,2),"0.00"),".")</f>
        <v>.</v>
      </c>
      <c r="N11" s="1" t="str">
        <f aca="false">IF(ISNUMBER(L11),"+"&amp;TEXT(ROUNDDOWN(imMGD/L11,2),"0.00"),".")</f>
        <v>.</v>
      </c>
      <c r="O11" s="1" t="str">
        <f aca="false">imMBD</f>
        <v>-2.00</v>
      </c>
      <c r="P11" s="1" t="str">
        <f aca="false">imMPR</f>
        <v>-4.00</v>
      </c>
      <c r="R11" s="1" t="str">
        <f aca="false">"&lt;td&gt;"&amp;B11&amp;IF(ISNUMBER(C11),"&lt;td class=""lv_s al_r""&gt;"&amp;C11&amp;"&lt;td class=""lv_s""&gt;"&amp;D11&amp;":"&amp;E11&amp;"&lt;td class=""lv_s al_r""&gt;"&amp;F11&amp;"&lt;td class=""lv_s""&gt;"&amp;G11&amp;":"&amp;H11,"&lt;td colspan=4&gt;.")&amp;IF(ISNUMBER(I11),"&lt;td class=""lv_a al_r""&gt;"&amp;I11&amp;"&lt;td class=""lv_a""&gt;"&amp;J11&amp;":"&amp;K11&amp;"&lt;td class=""lv_a al_r""&gt;"&amp;L11&amp;"&lt;td class=""lv_a""&gt;"&amp;M11&amp;":"&amp;N11,"&lt;td colspan=4&gt;.")&amp;"&lt;td&gt;"&amp;O11&amp;":"&amp;P11&amp;"&lt;td&gt;2P"</f>
        <v>&lt;td&gt;MASK&lt;td class="lv_s al_r"&gt;123&lt;td class="lv_s"&gt;+0.98:+0.45&lt;td class="lv_s al_r"&gt;121&lt;td class="lv_s"&gt;+1.00:+0.46&lt;td colspan=4&gt;.&lt;td&gt;-2.00:-4.00&lt;td&gt;2P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SNATCHER [DUAL VACUUM MIX]</v>
      </c>
      <c r="C12" s="1" t="n">
        <f aca="false">nt!I12</f>
        <v>75</v>
      </c>
      <c r="D12" s="1" t="str">
        <f aca="false">IF(ISNUMBER(C12),"+"&amp;TEXT(ROUNDDOWN(imMGR/C12,2),"0.00"),".")</f>
        <v>+1.61</v>
      </c>
      <c r="E12" s="1" t="str">
        <f aca="false">IF(ISNUMBER(C12),"+"&amp;TEXT(ROUNDDOWN(imMGD/C12,2),"0.00"),".")</f>
        <v>+0.74</v>
      </c>
      <c r="F12" s="1" t="n">
        <f aca="false">nt!J12</f>
        <v>74</v>
      </c>
      <c r="G12" s="1" t="str">
        <f aca="false">IF(ISNUMBER(F12),"+"&amp;TEXT(ROUNDDOWN(imMGR/F12,2),"0.00"),".")</f>
        <v>+1.63</v>
      </c>
      <c r="H12" s="1" t="str">
        <f aca="false">IF(ISNUMBER(F12),"+"&amp;TEXT(ROUNDDOWN(imMGD/F12,2),"0.00"),".")</f>
        <v>+0.75</v>
      </c>
      <c r="I12" s="1" t="str">
        <f aca="false">nt!K12</f>
        <v>.</v>
      </c>
      <c r="J12" s="1" t="str">
        <f aca="false">IF(ISNUMBER(I12),"+"&amp;TEXT(ROUNDDOWN(imMGR/I12,2),"0.00"),".")</f>
        <v>.</v>
      </c>
      <c r="K12" s="1" t="str">
        <f aca="false">IF(ISNUMBER(I12),"+"&amp;TEXT(ROUNDDOWN(imMGD/I12,2),"0.00"),".")</f>
        <v>.</v>
      </c>
      <c r="L12" s="1" t="str">
        <f aca="false">nt!L12</f>
        <v>.</v>
      </c>
      <c r="M12" s="1" t="str">
        <f aca="false">IF(ISNUMBER(L12),"+"&amp;TEXT(ROUNDDOWN(imMGR/L12,2),"0.00"),".")</f>
        <v>.</v>
      </c>
      <c r="N12" s="1" t="str">
        <f aca="false">IF(ISNUMBER(L12),"+"&amp;TEXT(ROUNDDOWN(imMGD/L12,2),"0.00"),".")</f>
        <v>.</v>
      </c>
      <c r="O12" s="1" t="str">
        <f aca="false">imMBD</f>
        <v>-2.00</v>
      </c>
      <c r="P12" s="1" t="str">
        <f aca="false">imMPR</f>
        <v>-4.00</v>
      </c>
      <c r="R12" s="1" t="str">
        <f aca="false">"&lt;td&gt;"&amp;B12&amp;IF(ISNUMBER(C12),"&lt;td class=""lv_s al_r""&gt;"&amp;C12&amp;"&lt;td class=""lv_s""&gt;"&amp;D12&amp;":"&amp;E12&amp;"&lt;td class=""lv_s al_r""&gt;"&amp;F12&amp;"&lt;td class=""lv_s""&gt;"&amp;G12&amp;":"&amp;H12,"&lt;td colspan=4&gt;.")&amp;IF(ISNUMBER(I12),"&lt;td class=""lv_a al_r""&gt;"&amp;I12&amp;"&lt;td class=""lv_a""&gt;"&amp;J12&amp;":"&amp;K12&amp;"&lt;td class=""lv_a al_r""&gt;"&amp;L12&amp;"&lt;td class=""lv_a""&gt;"&amp;M12&amp;":"&amp;N12,"&lt;td colspan=4&gt;.")&amp;"&lt;td&gt;"&amp;O12&amp;":"&amp;P12&amp;"&lt;td&gt;2P"</f>
        <v>&lt;td&gt;SNATCHER [DUAL VACUUM MIX]&lt;td class="lv_s al_r"&gt;75&lt;td class="lv_s"&gt;+1.61:+0.74&lt;td class="lv_s al_r"&gt;74&lt;td class="lv_s"&gt;+1.63:+0.75&lt;td colspan=4&gt;.&lt;td&gt;-2.00:-4.00&lt;td&gt;2P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TOKYO EUROPEAN ESPRESSO</v>
      </c>
      <c r="C13" s="1" t="n">
        <f aca="false">nt!I13</f>
        <v>173</v>
      </c>
      <c r="D13" s="1" t="str">
        <f aca="false">IF(ISNUMBER(C13),"+"&amp;TEXT(ROUNDDOWN(imMGR/C13,2),"0.00"),".")</f>
        <v>+0.70</v>
      </c>
      <c r="E13" s="1" t="str">
        <f aca="false">IF(ISNUMBER(C13),"+"&amp;TEXT(ROUNDDOWN(imMGD/C13,2),"0.00"),".")</f>
        <v>+0.32</v>
      </c>
      <c r="F13" s="1" t="n">
        <f aca="false">nt!J13</f>
        <v>139</v>
      </c>
      <c r="G13" s="1" t="str">
        <f aca="false">IF(ISNUMBER(F13),"+"&amp;TEXT(ROUNDDOWN(imMGR/F13,2),"0.00"),".")</f>
        <v>+0.87</v>
      </c>
      <c r="H13" s="1" t="str">
        <f aca="false">IF(ISNUMBER(F13),"+"&amp;TEXT(ROUNDDOWN(imMGD/F13,2),"0.00"),".")</f>
        <v>+0.40</v>
      </c>
      <c r="I13" s="1" t="str">
        <f aca="false">nt!K13</f>
        <v>.</v>
      </c>
      <c r="J13" s="1" t="str">
        <f aca="false">IF(ISNUMBER(I13),"+"&amp;TEXT(ROUNDDOWN(imMGR/I13,2),"0.00"),".")</f>
        <v>.</v>
      </c>
      <c r="K13" s="1" t="str">
        <f aca="false">IF(ISNUMBER(I13),"+"&amp;TEXT(ROUNDDOWN(imMGD/I13,2),"0.00"),".")</f>
        <v>.</v>
      </c>
      <c r="L13" s="1" t="str">
        <f aca="false">nt!L13</f>
        <v>.</v>
      </c>
      <c r="M13" s="1" t="str">
        <f aca="false">IF(ISNUMBER(L13),"+"&amp;TEXT(ROUNDDOWN(imMGR/L13,2),"0.00"),".")</f>
        <v>.</v>
      </c>
      <c r="N13" s="1" t="str">
        <f aca="false">IF(ISNUMBER(L13),"+"&amp;TEXT(ROUNDDOWN(imMGD/L13,2),"0.00"),".")</f>
        <v>.</v>
      </c>
      <c r="O13" s="1" t="str">
        <f aca="false">imMBD</f>
        <v>-2.00</v>
      </c>
      <c r="P13" s="1" t="str">
        <f aca="false">imMPR</f>
        <v>-4.00</v>
      </c>
      <c r="R13" s="1" t="str">
        <f aca="false">"&lt;td&gt;"&amp;B13&amp;IF(ISNUMBER(C13),"&lt;td class=""lv_s al_r""&gt;"&amp;C13&amp;"&lt;td class=""lv_s""&gt;"&amp;D13&amp;":"&amp;E13&amp;"&lt;td class=""lv_s al_r""&gt;"&amp;F13&amp;"&lt;td class=""lv_s""&gt;"&amp;G13&amp;":"&amp;H13,"&lt;td colspan=4&gt;.")&amp;IF(ISNUMBER(I13),"&lt;td class=""lv_a al_r""&gt;"&amp;I13&amp;"&lt;td class=""lv_a""&gt;"&amp;J13&amp;":"&amp;K13&amp;"&lt;td class=""lv_a al_r""&gt;"&amp;L13&amp;"&lt;td class=""lv_a""&gt;"&amp;M13&amp;":"&amp;N13,"&lt;td colspan=4&gt;.")&amp;"&lt;td&gt;"&amp;O13&amp;":"&amp;P13&amp;"&lt;td&gt;2P"</f>
        <v>&lt;td&gt;TOKYO EUROPEAN ESPRESSO&lt;td class="lv_s al_r"&gt;173&lt;td class="lv_s"&gt;+0.70:+0.32&lt;td class="lv_s al_r"&gt;139&lt;td class="lv_s"&gt;+0.87:+0.40&lt;td colspan=4&gt;.&lt;td&gt;-2.00:-4.00&lt;td&gt;2P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VIVA2000 [-27MIX]</v>
      </c>
      <c r="C14" s="1" t="n">
        <f aca="false">nt!I14</f>
        <v>115</v>
      </c>
      <c r="D14" s="1" t="str">
        <f aca="false">IF(ISNUMBER(C14),"+"&amp;TEXT(ROUNDDOWN(imMGR/C14,2),"0.00"),".")</f>
        <v>+1.05</v>
      </c>
      <c r="E14" s="1" t="str">
        <f aca="false">IF(ISNUMBER(C14),"+"&amp;TEXT(ROUNDDOWN(imMGD/C14,2),"0.00"),".")</f>
        <v>+0.48</v>
      </c>
      <c r="F14" s="1" t="n">
        <f aca="false">nt!J14</f>
        <v>122</v>
      </c>
      <c r="G14" s="1" t="str">
        <f aca="false">IF(ISNUMBER(F14),"+"&amp;TEXT(ROUNDDOWN(imMGR/F14,2),"0.00"),".")</f>
        <v>+0.99</v>
      </c>
      <c r="H14" s="1" t="str">
        <f aca="false">IF(ISNUMBER(F14),"+"&amp;TEXT(ROUNDDOWN(imMGD/F14,2),"0.00"),".")</f>
        <v>+0.45</v>
      </c>
      <c r="I14" s="1" t="str">
        <f aca="false">nt!K14</f>
        <v>.</v>
      </c>
      <c r="J14" s="1" t="str">
        <f aca="false">IF(ISNUMBER(I14),"+"&amp;TEXT(ROUNDDOWN(imMGR/I14,2),"0.00"),".")</f>
        <v>.</v>
      </c>
      <c r="K14" s="1" t="str">
        <f aca="false">IF(ISNUMBER(I14),"+"&amp;TEXT(ROUNDDOWN(imMGD/I14,2),"0.00"),".")</f>
        <v>.</v>
      </c>
      <c r="L14" s="1" t="str">
        <f aca="false">nt!L14</f>
        <v>.</v>
      </c>
      <c r="M14" s="1" t="str">
        <f aca="false">IF(ISNUMBER(L14),"+"&amp;TEXT(ROUNDDOWN(imMGR/L14,2),"0.00"),".")</f>
        <v>.</v>
      </c>
      <c r="N14" s="1" t="str">
        <f aca="false">IF(ISNUMBER(L14),"+"&amp;TEXT(ROUNDDOWN(imMGD/L14,2),"0.00"),".")</f>
        <v>.</v>
      </c>
      <c r="O14" s="1" t="str">
        <f aca="false">imMBD</f>
        <v>-2.00</v>
      </c>
      <c r="P14" s="1" t="str">
        <f aca="false">imMPR</f>
        <v>-4.00</v>
      </c>
      <c r="R14" s="1" t="str">
        <f aca="false">"&lt;td&gt;"&amp;B14&amp;IF(ISNUMBER(C14),"&lt;td class=""lv_s al_r""&gt;"&amp;C14&amp;"&lt;td class=""lv_s""&gt;"&amp;D14&amp;":"&amp;E14&amp;"&lt;td class=""lv_s al_r""&gt;"&amp;F14&amp;"&lt;td class=""lv_s""&gt;"&amp;G14&amp;":"&amp;H14,"&lt;td colspan=4&gt;.")&amp;IF(ISNUMBER(I14),"&lt;td class=""lv_a al_r""&gt;"&amp;I14&amp;"&lt;td class=""lv_a""&gt;"&amp;J14&amp;":"&amp;K14&amp;"&lt;td class=""lv_a al_r""&gt;"&amp;L14&amp;"&lt;td class=""lv_a""&gt;"&amp;M14&amp;":"&amp;N14,"&lt;td colspan=4&gt;.")&amp;"&lt;td&gt;"&amp;O14&amp;":"&amp;P14&amp;"&lt;td&gt;2P"</f>
        <v>&lt;td&gt;VIVA2000 [-27MIX]&lt;td class="lv_s al_r"&gt;115&lt;td class="lv_s"&gt;+1.05:+0.48&lt;td class="lv_s al_r"&gt;122&lt;td class="lv_s"&gt;+0.99:+0.45&lt;td colspan=4&gt;.&lt;td&gt;-2.00:-4.00&lt;td&gt;2P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DON'T STOP THE MUSIC</v>
      </c>
      <c r="C15" s="1" t="n">
        <f aca="false">nt!I15</f>
        <v>101</v>
      </c>
      <c r="D15" s="1" t="str">
        <f aca="false">IF(ISNUMBER(C15),"+"&amp;TEXT(ROUNDDOWN(imMGR/C15,2),"0.00"),".")</f>
        <v>+1.20</v>
      </c>
      <c r="E15" s="1" t="str">
        <f aca="false">IF(ISNUMBER(C15),"+"&amp;TEXT(ROUNDDOWN(imMGD/C15,2),"0.00"),".")</f>
        <v>+0.55</v>
      </c>
      <c r="F15" s="1" t="n">
        <f aca="false">nt!J15</f>
        <v>96</v>
      </c>
      <c r="G15" s="1" t="str">
        <f aca="false">IF(ISNUMBER(F15),"+"&amp;TEXT(ROUNDDOWN(imMGR/F15,2),"0.00"),".")</f>
        <v>+1.26</v>
      </c>
      <c r="H15" s="1" t="str">
        <f aca="false">IF(ISNUMBER(F15),"+"&amp;TEXT(ROUNDDOWN(imMGD/F15,2),"0.00"),".")</f>
        <v>+0.58</v>
      </c>
      <c r="I15" s="1" t="str">
        <f aca="false">nt!K15</f>
        <v>.</v>
      </c>
      <c r="J15" s="1" t="str">
        <f aca="false">IF(ISNUMBER(I15),"+"&amp;TEXT(ROUNDDOWN(imMGR/I15,2),"0.00"),".")</f>
        <v>.</v>
      </c>
      <c r="K15" s="1" t="str">
        <f aca="false">IF(ISNUMBER(I15),"+"&amp;TEXT(ROUNDDOWN(imMGD/I15,2),"0.00"),".")</f>
        <v>.</v>
      </c>
      <c r="L15" s="1" t="str">
        <f aca="false">nt!L15</f>
        <v>.</v>
      </c>
      <c r="M15" s="1" t="str">
        <f aca="false">IF(ISNUMBER(L15),"+"&amp;TEXT(ROUNDDOWN(imMGR/L15,2),"0.00"),".")</f>
        <v>.</v>
      </c>
      <c r="N15" s="1" t="str">
        <f aca="false">IF(ISNUMBER(L15),"+"&amp;TEXT(ROUNDDOWN(imMGD/L15,2),"0.00"),".")</f>
        <v>.</v>
      </c>
      <c r="O15" s="1" t="str">
        <f aca="false">imMBD</f>
        <v>-2.00</v>
      </c>
      <c r="P15" s="1" t="str">
        <f aca="false">imMPR</f>
        <v>-4.00</v>
      </c>
      <c r="R15" s="1" t="str">
        <f aca="false">"&lt;td&gt;"&amp;B15&amp;IF(ISNUMBER(C15),"&lt;td class=""lv_s al_r""&gt;"&amp;C15&amp;"&lt;td class=""lv_s""&gt;"&amp;D15&amp;":"&amp;E15&amp;"&lt;td class=""lv_s al_r""&gt;"&amp;F15&amp;"&lt;td class=""lv_s""&gt;"&amp;G15&amp;":"&amp;H15,"&lt;td colspan=4&gt;.")&amp;IF(ISNUMBER(I15),"&lt;td class=""lv_a al_r""&gt;"&amp;I15&amp;"&lt;td class=""lv_a""&gt;"&amp;J15&amp;":"&amp;K15&amp;"&lt;td class=""lv_a al_r""&gt;"&amp;L15&amp;"&lt;td class=""lv_a""&gt;"&amp;M15&amp;":"&amp;N15,"&lt;td colspan=4&gt;.")&amp;"&lt;td&gt;"&amp;O15&amp;":"&amp;P15&amp;"&lt;td&gt;2P"</f>
        <v>&lt;td&gt;DON'T STOP THE MUSIC&lt;td class="lv_s al_r"&gt;101&lt;td class="lv_s"&gt;+1.20:+0.55&lt;td class="lv_s al_r"&gt;96&lt;td class="lv_s"&gt;+1.26:+0.58&lt;td colspan=4&gt;.&lt;td&gt;-2.00:-4.00&lt;td&gt;2P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SUPER DYNAMITE SOUL</v>
      </c>
      <c r="C16" s="1" t="n">
        <f aca="false">nt!I16</f>
        <v>146</v>
      </c>
      <c r="D16" s="1" t="str">
        <f aca="false">IF(ISNUMBER(C16),"+"&amp;TEXT(ROUNDDOWN(imMGR/C16,2),"0.00"),".")</f>
        <v>+0.83</v>
      </c>
      <c r="E16" s="1" t="str">
        <f aca="false">IF(ISNUMBER(C16),"+"&amp;TEXT(ROUNDDOWN(imMGD/C16,2),"0.00"),".")</f>
        <v>+0.38</v>
      </c>
      <c r="F16" s="1" t="n">
        <f aca="false">nt!J16</f>
        <v>151</v>
      </c>
      <c r="G16" s="1" t="str">
        <f aca="false">IF(ISNUMBER(F16),"+"&amp;TEXT(ROUNDDOWN(imMGR/F16,2),"0.00"),".")</f>
        <v>+0.80</v>
      </c>
      <c r="H16" s="1" t="str">
        <f aca="false">IF(ISNUMBER(F16),"+"&amp;TEXT(ROUNDDOWN(imMGD/F16,2),"0.00"),".")</f>
        <v>+0.37</v>
      </c>
      <c r="I16" s="1" t="str">
        <f aca="false">nt!K16</f>
        <v>.</v>
      </c>
      <c r="J16" s="1" t="str">
        <f aca="false">IF(ISNUMBER(I16),"+"&amp;TEXT(ROUNDDOWN(imMGR/I16,2),"0.00"),".")</f>
        <v>.</v>
      </c>
      <c r="K16" s="1" t="str">
        <f aca="false">IF(ISNUMBER(I16),"+"&amp;TEXT(ROUNDDOWN(imMGD/I16,2),"0.00"),".")</f>
        <v>.</v>
      </c>
      <c r="L16" s="1" t="str">
        <f aca="false">nt!L16</f>
        <v>.</v>
      </c>
      <c r="M16" s="1" t="str">
        <f aca="false">IF(ISNUMBER(L16),"+"&amp;TEXT(ROUNDDOWN(imMGR/L16,2),"0.00"),".")</f>
        <v>.</v>
      </c>
      <c r="N16" s="1" t="str">
        <f aca="false">IF(ISNUMBER(L16),"+"&amp;TEXT(ROUNDDOWN(imMGD/L16,2),"0.00"),".")</f>
        <v>.</v>
      </c>
      <c r="O16" s="1" t="str">
        <f aca="false">imMBD</f>
        <v>-2.00</v>
      </c>
      <c r="P16" s="1" t="str">
        <f aca="false">imMPR</f>
        <v>-4.00</v>
      </c>
      <c r="R16" s="1" t="str">
        <f aca="false">"&lt;td&gt;"&amp;B16&amp;IF(ISNUMBER(C16),"&lt;td class=""lv_s al_r""&gt;"&amp;C16&amp;"&lt;td class=""lv_s""&gt;"&amp;D16&amp;":"&amp;E16&amp;"&lt;td class=""lv_s al_r""&gt;"&amp;F16&amp;"&lt;td class=""lv_s""&gt;"&amp;G16&amp;":"&amp;H16,"&lt;td colspan=4&gt;.")&amp;IF(ISNUMBER(I16),"&lt;td class=""lv_a al_r""&gt;"&amp;I16&amp;"&lt;td class=""lv_a""&gt;"&amp;J16&amp;":"&amp;K16&amp;"&lt;td class=""lv_a al_r""&gt;"&amp;L16&amp;"&lt;td class=""lv_a""&gt;"&amp;M16&amp;":"&amp;N16,"&lt;td colspan=4&gt;.")&amp;"&lt;td&gt;"&amp;O16&amp;":"&amp;P16&amp;"&lt;td&gt;2P"</f>
        <v>&lt;td&gt;SUPER DYNAMITE SOUL&lt;td class="lv_s al_r"&gt;146&lt;td class="lv_s"&gt;+0.83:+0.38&lt;td class="lv_s al_r"&gt;151&lt;td class="lv_s"&gt;+0.80:+0.37&lt;td colspan=4&gt;.&lt;td&gt;-2.00:-4.00&lt;td&gt;2P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WALKIN'IN THE SUN</v>
      </c>
      <c r="C17" s="1" t="n">
        <f aca="false">nt!I17</f>
        <v>142</v>
      </c>
      <c r="D17" s="1" t="str">
        <f aca="false">IF(ISNUMBER(C17),"+"&amp;TEXT(ROUNDDOWN(imMGR/C17,2),"0.00"),".")</f>
        <v>+0.85</v>
      </c>
      <c r="E17" s="1" t="str">
        <f aca="false">IF(ISNUMBER(C17),"+"&amp;TEXT(ROUNDDOWN(imMGD/C17,2),"0.00"),".")</f>
        <v>+0.39</v>
      </c>
      <c r="F17" s="1" t="n">
        <f aca="false">nt!J17</f>
        <v>131</v>
      </c>
      <c r="G17" s="1" t="str">
        <f aca="false">IF(ISNUMBER(F17),"+"&amp;TEXT(ROUNDDOWN(imMGR/F17,2),"0.00"),".")</f>
        <v>+0.92</v>
      </c>
      <c r="H17" s="1" t="str">
        <f aca="false">IF(ISNUMBER(F17),"+"&amp;TEXT(ROUNDDOWN(imMGD/F17,2),"0.00"),".")</f>
        <v>+0.42</v>
      </c>
      <c r="I17" s="1" t="str">
        <f aca="false">nt!K17</f>
        <v>.</v>
      </c>
      <c r="J17" s="1" t="str">
        <f aca="false">IF(ISNUMBER(I17),"+"&amp;TEXT(ROUNDDOWN(imMGR/I17,2),"0.00"),".")</f>
        <v>.</v>
      </c>
      <c r="K17" s="1" t="str">
        <f aca="false">IF(ISNUMBER(I17),"+"&amp;TEXT(ROUNDDOWN(imMGD/I17,2),"0.00"),".")</f>
        <v>.</v>
      </c>
      <c r="L17" s="1" t="str">
        <f aca="false">nt!L17</f>
        <v>.</v>
      </c>
      <c r="M17" s="1" t="str">
        <f aca="false">IF(ISNUMBER(L17),"+"&amp;TEXT(ROUNDDOWN(imMGR/L17,2),"0.00"),".")</f>
        <v>.</v>
      </c>
      <c r="N17" s="1" t="str">
        <f aca="false">IF(ISNUMBER(L17),"+"&amp;TEXT(ROUNDDOWN(imMGD/L17,2),"0.00"),".")</f>
        <v>.</v>
      </c>
      <c r="O17" s="1" t="str">
        <f aca="false">imMBD</f>
        <v>-2.00</v>
      </c>
      <c r="P17" s="1" t="str">
        <f aca="false">imMPR</f>
        <v>-4.00</v>
      </c>
      <c r="R17" s="1" t="str">
        <f aca="false">"&lt;td&gt;"&amp;B17&amp;IF(ISNUMBER(C17),"&lt;td class=""lv_s al_r""&gt;"&amp;C17&amp;"&lt;td class=""lv_s""&gt;"&amp;D17&amp;":"&amp;E17&amp;"&lt;td class=""lv_s al_r""&gt;"&amp;F17&amp;"&lt;td class=""lv_s""&gt;"&amp;G17&amp;":"&amp;H17,"&lt;td colspan=4&gt;.")&amp;IF(ISNUMBER(I17),"&lt;td class=""lv_a al_r""&gt;"&amp;I17&amp;"&lt;td class=""lv_a""&gt;"&amp;J17&amp;":"&amp;K17&amp;"&lt;td class=""lv_a al_r""&gt;"&amp;L17&amp;"&lt;td class=""lv_a""&gt;"&amp;M17&amp;":"&amp;N17,"&lt;td colspan=4&gt;.")&amp;"&lt;td&gt;"&amp;O17&amp;":"&amp;P17&amp;"&lt;td&gt;2P"</f>
        <v>&lt;td&gt;WALKIN'IN THE SUN&lt;td class="lv_s al_r"&gt;142&lt;td class="lv_s"&gt;+0.85:+0.39&lt;td class="lv_s al_r"&gt;131&lt;td class="lv_s"&gt;+0.92:+0.42&lt;td colspan=4&gt;.&lt;td&gt;-2.00:-4.00&lt;td&gt;2P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TRIBE SONIC</v>
      </c>
      <c r="C18" s="1" t="n">
        <f aca="false">nt!I18</f>
        <v>180</v>
      </c>
      <c r="D18" s="1" t="str">
        <f aca="false">IF(ISNUMBER(C18),"+"&amp;TEXT(ROUNDDOWN(imMGR/C18,2),"0.00"),".")</f>
        <v>+0.67</v>
      </c>
      <c r="E18" s="1" t="str">
        <f aca="false">IF(ISNUMBER(C18),"+"&amp;TEXT(ROUNDDOWN(imMGD/C18,2),"0.00"),".")</f>
        <v>+0.31</v>
      </c>
      <c r="F18" s="1" t="n">
        <f aca="false">nt!J18</f>
        <v>159</v>
      </c>
      <c r="G18" s="1" t="str">
        <f aca="false">IF(ISNUMBER(F18),"+"&amp;TEXT(ROUNDDOWN(imMGR/F18,2),"0.00"),".")</f>
        <v>+0.76</v>
      </c>
      <c r="H18" s="1" t="str">
        <f aca="false">IF(ISNUMBER(F18),"+"&amp;TEXT(ROUNDDOWN(imMGD/F18,2),"0.00"),".")</f>
        <v>+0.35</v>
      </c>
      <c r="I18" s="1" t="str">
        <f aca="false">nt!K18</f>
        <v>.</v>
      </c>
      <c r="J18" s="1" t="str">
        <f aca="false">IF(ISNUMBER(I18),"+"&amp;TEXT(ROUNDDOWN(imMGR/I18,2),"0.00"),".")</f>
        <v>.</v>
      </c>
      <c r="K18" s="1" t="str">
        <f aca="false">IF(ISNUMBER(I18),"+"&amp;TEXT(ROUNDDOWN(imMGD/I18,2),"0.00"),".")</f>
        <v>.</v>
      </c>
      <c r="L18" s="1" t="str">
        <f aca="false">nt!L18</f>
        <v>.</v>
      </c>
      <c r="M18" s="1" t="str">
        <f aca="false">IF(ISNUMBER(L18),"+"&amp;TEXT(ROUNDDOWN(imMGR/L18,2),"0.00"),".")</f>
        <v>.</v>
      </c>
      <c r="N18" s="1" t="str">
        <f aca="false">IF(ISNUMBER(L18),"+"&amp;TEXT(ROUNDDOWN(imMGD/L18,2),"0.00"),".")</f>
        <v>.</v>
      </c>
      <c r="O18" s="1" t="str">
        <f aca="false">imMBD</f>
        <v>-2.00</v>
      </c>
      <c r="P18" s="1" t="str">
        <f aca="false">imMPR</f>
        <v>-4.00</v>
      </c>
      <c r="R18" s="1" t="str">
        <f aca="false">"&lt;td&gt;"&amp;B18&amp;IF(ISNUMBER(C18),"&lt;td class=""lv_s al_r""&gt;"&amp;C18&amp;"&lt;td class=""lv_s""&gt;"&amp;D18&amp;":"&amp;E18&amp;"&lt;td class=""lv_s al_r""&gt;"&amp;F18&amp;"&lt;td class=""lv_s""&gt;"&amp;G18&amp;":"&amp;H18,"&lt;td colspan=4&gt;.")&amp;IF(ISNUMBER(I18),"&lt;td class=""lv_a al_r""&gt;"&amp;I18&amp;"&lt;td class=""lv_a""&gt;"&amp;J18&amp;":"&amp;K18&amp;"&lt;td class=""lv_a al_r""&gt;"&amp;L18&amp;"&lt;td class=""lv_a""&gt;"&amp;M18&amp;":"&amp;N18,"&lt;td colspan=4&gt;.")&amp;"&lt;td&gt;"&amp;O18&amp;":"&amp;P18&amp;"&lt;td&gt;2P"</f>
        <v>&lt;td&gt;TRIBE SONIC&lt;td class="lv_s al_r"&gt;180&lt;td class="lv_s"&gt;+0.67:+0.31&lt;td class="lv_s al_r"&gt;159&lt;td class="lv_s"&gt;+0.76:+0.35&lt;td colspan=4&gt;.&lt;td&gt;-2.00:-4.00&lt;td&gt;2P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WHACHINGOUT</v>
      </c>
      <c r="C19" s="1" t="n">
        <f aca="false">nt!I19</f>
        <v>136</v>
      </c>
      <c r="D19" s="1" t="str">
        <f aca="false">IF(ISNUMBER(C19),"+"&amp;TEXT(ROUNDDOWN(imMGR/C19,2),"0.00"),".")</f>
        <v>+0.89</v>
      </c>
      <c r="E19" s="1" t="str">
        <f aca="false">IF(ISNUMBER(C19),"+"&amp;TEXT(ROUNDDOWN(imMGD/C19,2),"0.00"),".")</f>
        <v>+0.41</v>
      </c>
      <c r="F19" s="1" t="n">
        <f aca="false">nt!J19</f>
        <v>110</v>
      </c>
      <c r="G19" s="1" t="str">
        <f aca="false">IF(ISNUMBER(F19),"+"&amp;TEXT(ROUNDDOWN(imMGR/F19,2),"0.00"),".")</f>
        <v>+1.10</v>
      </c>
      <c r="H19" s="1" t="str">
        <f aca="false">IF(ISNUMBER(F19),"+"&amp;TEXT(ROUNDDOWN(imMGD/F19,2),"0.00"),".")</f>
        <v>+0.50</v>
      </c>
      <c r="I19" s="1" t="str">
        <f aca="false">nt!K19</f>
        <v>.</v>
      </c>
      <c r="J19" s="1" t="str">
        <f aca="false">IF(ISNUMBER(I19),"+"&amp;TEXT(ROUNDDOWN(imMGR/I19,2),"0.00"),".")</f>
        <v>.</v>
      </c>
      <c r="K19" s="1" t="str">
        <f aca="false">IF(ISNUMBER(I19),"+"&amp;TEXT(ROUNDDOWN(imMGD/I19,2),"0.00"),".")</f>
        <v>.</v>
      </c>
      <c r="L19" s="1" t="str">
        <f aca="false">nt!L19</f>
        <v>.</v>
      </c>
      <c r="M19" s="1" t="str">
        <f aca="false">IF(ISNUMBER(L19),"+"&amp;TEXT(ROUNDDOWN(imMGR/L19,2),"0.00"),".")</f>
        <v>.</v>
      </c>
      <c r="N19" s="1" t="str">
        <f aca="false">IF(ISNUMBER(L19),"+"&amp;TEXT(ROUNDDOWN(imMGD/L19,2),"0.00"),".")</f>
        <v>.</v>
      </c>
      <c r="O19" s="1" t="str">
        <f aca="false">imMBD</f>
        <v>-2.00</v>
      </c>
      <c r="P19" s="1" t="str">
        <f aca="false">imMPR</f>
        <v>-4.00</v>
      </c>
      <c r="R19" s="1" t="str">
        <f aca="false">"&lt;td&gt;"&amp;B19&amp;IF(ISNUMBER(C19),"&lt;td class=""lv_s al_r""&gt;"&amp;C19&amp;"&lt;td class=""lv_s""&gt;"&amp;D19&amp;":"&amp;E19&amp;"&lt;td class=""lv_s al_r""&gt;"&amp;F19&amp;"&lt;td class=""lv_s""&gt;"&amp;G19&amp;":"&amp;H19,"&lt;td colspan=4&gt;.")&amp;IF(ISNUMBER(I19),"&lt;td class=""lv_a al_r""&gt;"&amp;I19&amp;"&lt;td class=""lv_a""&gt;"&amp;J19&amp;":"&amp;K19&amp;"&lt;td class=""lv_a al_r""&gt;"&amp;L19&amp;"&lt;td class=""lv_a""&gt;"&amp;M19&amp;":"&amp;N19,"&lt;td colspan=4&gt;.")&amp;"&lt;td&gt;"&amp;O19&amp;":"&amp;P19&amp;"&lt;td&gt;2P"</f>
        <v>&lt;td&gt;WHACHINGOUT&lt;td class="lv_s al_r"&gt;136&lt;td class="lv_s"&gt;+0.89:+0.41&lt;td class="lv_s al_r"&gt;110&lt;td class="lv_s"&gt;+1.10:+0.50&lt;td colspan=4&gt;.&lt;td&gt;-2.00:-4.00&lt;td&gt;2P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BANG BANG BANG</v>
      </c>
      <c r="C20" s="1" t="n">
        <f aca="false">nt!I20</f>
        <v>309</v>
      </c>
      <c r="D20" s="1" t="str">
        <f aca="false">IF(ISNUMBER(C20),"+"&amp;TEXT(ROUNDDOWN(imMGR/C20,2),"0.00"),".")</f>
        <v>+0.39</v>
      </c>
      <c r="E20" s="1" t="str">
        <f aca="false">IF(ISNUMBER(C20),"+"&amp;TEXT(ROUNDDOWN(imMGD/C20,2),"0.00"),".")</f>
        <v>+0.18</v>
      </c>
      <c r="F20" s="1" t="n">
        <f aca="false">nt!J20</f>
        <v>290</v>
      </c>
      <c r="G20" s="1" t="str">
        <f aca="false">IF(ISNUMBER(F20),"+"&amp;TEXT(ROUNDDOWN(imMGR/F20,2),"0.00"),".")</f>
        <v>+0.41</v>
      </c>
      <c r="H20" s="1" t="str">
        <f aca="false">IF(ISNUMBER(F20),"+"&amp;TEXT(ROUNDDOWN(imMGD/F20,2),"0.00"),".")</f>
        <v>+0.19</v>
      </c>
      <c r="I20" s="1" t="str">
        <f aca="false">nt!K20</f>
        <v>.</v>
      </c>
      <c r="J20" s="1" t="str">
        <f aca="false">IF(ISNUMBER(I20),"+"&amp;TEXT(ROUNDDOWN(imMGR/I20,2),"0.00"),".")</f>
        <v>.</v>
      </c>
      <c r="K20" s="1" t="str">
        <f aca="false">IF(ISNUMBER(I20),"+"&amp;TEXT(ROUNDDOWN(imMGD/I20,2),"0.00"),".")</f>
        <v>.</v>
      </c>
      <c r="L20" s="1" t="str">
        <f aca="false">nt!L20</f>
        <v>.</v>
      </c>
      <c r="M20" s="1" t="str">
        <f aca="false">IF(ISNUMBER(L20),"+"&amp;TEXT(ROUNDDOWN(imMGR/L20,2),"0.00"),".")</f>
        <v>.</v>
      </c>
      <c r="N20" s="1" t="str">
        <f aca="false">IF(ISNUMBER(L20),"+"&amp;TEXT(ROUNDDOWN(imMGD/L20,2),"0.00"),".")</f>
        <v>.</v>
      </c>
      <c r="O20" s="1" t="str">
        <f aca="false">imMBD</f>
        <v>-2.00</v>
      </c>
      <c r="P20" s="1" t="str">
        <f aca="false">imMPR</f>
        <v>-4.00</v>
      </c>
      <c r="R20" s="1" t="str">
        <f aca="false">"&lt;td&gt;"&amp;B20&amp;IF(ISNUMBER(C20),"&lt;td class=""lv_s al_r""&gt;"&amp;C20&amp;"&lt;td class=""lv_s""&gt;"&amp;D20&amp;":"&amp;E20&amp;"&lt;td class=""lv_s al_r""&gt;"&amp;F20&amp;"&lt;td class=""lv_s""&gt;"&amp;G20&amp;":"&amp;H20,"&lt;td colspan=4&gt;.")&amp;IF(ISNUMBER(I20),"&lt;td class=""lv_a al_r""&gt;"&amp;I20&amp;"&lt;td class=""lv_a""&gt;"&amp;J20&amp;":"&amp;K20&amp;"&lt;td class=""lv_a al_r""&gt;"&amp;L20&amp;"&lt;td class=""lv_a""&gt;"&amp;M20&amp;":"&amp;N20,"&lt;td colspan=4&gt;.")&amp;"&lt;td&gt;"&amp;O20&amp;":"&amp;P20&amp;"&lt;td&gt;2P"</f>
        <v>&lt;td&gt;BANG BANG BANG&lt;td class="lv_s al_r"&gt;309&lt;td class="lv_s"&gt;+0.39:+0.18&lt;td class="lv_s al_r"&gt;290&lt;td class="lv_s"&gt;+0.41:+0.19&lt;td colspan=4&gt;.&lt;td&gt;-2.00:-4.00&lt;td&gt;2P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KOI NO BOOGIE-WOOGIE TRAIN</v>
      </c>
      <c r="C21" s="1" t="n">
        <f aca="false">nt!I21</f>
        <v>187</v>
      </c>
      <c r="D21" s="1" t="str">
        <f aca="false">IF(ISNUMBER(C21),"+"&amp;TEXT(ROUNDDOWN(imMGR/C21,2),"0.00"),".")</f>
        <v>+0.64</v>
      </c>
      <c r="E21" s="1" t="str">
        <f aca="false">IF(ISNUMBER(C21),"+"&amp;TEXT(ROUNDDOWN(imMGD/C21,2),"0.00"),".")</f>
        <v>+0.29</v>
      </c>
      <c r="F21" s="1" t="n">
        <f aca="false">nt!J21</f>
        <v>179</v>
      </c>
      <c r="G21" s="1" t="str">
        <f aca="false">IF(ISNUMBER(F21),"+"&amp;TEXT(ROUNDDOWN(imMGR/F21,2),"0.00"),".")</f>
        <v>+0.67</v>
      </c>
      <c r="H21" s="1" t="str">
        <f aca="false">IF(ISNUMBER(F21),"+"&amp;TEXT(ROUNDDOWN(imMGD/F21,2),"0.00"),".")</f>
        <v>+0.31</v>
      </c>
      <c r="I21" s="1" t="str">
        <f aca="false">nt!K21</f>
        <v>.</v>
      </c>
      <c r="J21" s="1" t="str">
        <f aca="false">IF(ISNUMBER(I21),"+"&amp;TEXT(ROUNDDOWN(imMGR/I21,2),"0.00"),".")</f>
        <v>.</v>
      </c>
      <c r="K21" s="1" t="str">
        <f aca="false">IF(ISNUMBER(I21),"+"&amp;TEXT(ROUNDDOWN(imMGD/I21,2),"0.00"),".")</f>
        <v>.</v>
      </c>
      <c r="L21" s="1" t="str">
        <f aca="false">nt!L21</f>
        <v>.</v>
      </c>
      <c r="M21" s="1" t="str">
        <f aca="false">IF(ISNUMBER(L21),"+"&amp;TEXT(ROUNDDOWN(imMGR/L21,2),"0.00"),".")</f>
        <v>.</v>
      </c>
      <c r="N21" s="1" t="str">
        <f aca="false">IF(ISNUMBER(L21),"+"&amp;TEXT(ROUNDDOWN(imMGD/L21,2),"0.00"),".")</f>
        <v>.</v>
      </c>
      <c r="O21" s="1" t="str">
        <f aca="false">imMBD</f>
        <v>-2.00</v>
      </c>
      <c r="P21" s="1" t="str">
        <f aca="false">imMPR</f>
        <v>-4.00</v>
      </c>
      <c r="R21" s="1" t="str">
        <f aca="false">"&lt;td&gt;"&amp;B21&amp;IF(ISNUMBER(C21),"&lt;td class=""lv_s al_r""&gt;"&amp;C21&amp;"&lt;td class=""lv_s""&gt;"&amp;D21&amp;":"&amp;E21&amp;"&lt;td class=""lv_s al_r""&gt;"&amp;F21&amp;"&lt;td class=""lv_s""&gt;"&amp;G21&amp;":"&amp;H21,"&lt;td colspan=4&gt;.")&amp;IF(ISNUMBER(I21),"&lt;td class=""lv_a al_r""&gt;"&amp;I21&amp;"&lt;td class=""lv_a""&gt;"&amp;J21&amp;":"&amp;K21&amp;"&lt;td class=""lv_a al_r""&gt;"&amp;L21&amp;"&lt;td class=""lv_a""&gt;"&amp;M21&amp;":"&amp;N21,"&lt;td colspan=4&gt;.")&amp;"&lt;td&gt;"&amp;O21&amp;":"&amp;P21&amp;"&lt;td&gt;2P"</f>
        <v>&lt;td&gt;KOI NO BOOGIE-WOOGIE TRAIN&lt;td class="lv_s al_r"&gt;187&lt;td class="lv_s"&gt;+0.64:+0.29&lt;td class="lv_s al_r"&gt;179&lt;td class="lv_s"&gt;+0.67:+0.31&lt;td colspan=4&gt;.&lt;td&gt;-2.00:-4.00&lt;td&gt;2P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FALLING</v>
      </c>
      <c r="C22" s="1" t="n">
        <f aca="false">nt!I22</f>
        <v>222</v>
      </c>
      <c r="D22" s="1" t="str">
        <f aca="false">IF(ISNUMBER(C22),"+"&amp;TEXT(ROUNDDOWN(imMGR/C22,2),"0.00"),".")</f>
        <v>+0.54</v>
      </c>
      <c r="E22" s="1" t="str">
        <f aca="false">IF(ISNUMBER(C22),"+"&amp;TEXT(ROUNDDOWN(imMGD/C22,2),"0.00"),".")</f>
        <v>+0.25</v>
      </c>
      <c r="F22" s="1" t="n">
        <f aca="false">nt!J22</f>
        <v>220</v>
      </c>
      <c r="G22" s="1" t="str">
        <f aca="false">IF(ISNUMBER(F22),"+"&amp;TEXT(ROUNDDOWN(imMGR/F22,2),"0.00"),".")</f>
        <v>+0.55</v>
      </c>
      <c r="H22" s="1" t="str">
        <f aca="false">IF(ISNUMBER(F22),"+"&amp;TEXT(ROUNDDOWN(imMGD/F22,2),"0.00"),".")</f>
        <v>+0.25</v>
      </c>
      <c r="I22" s="1" t="str">
        <f aca="false">nt!K22</f>
        <v>.</v>
      </c>
      <c r="J22" s="1" t="str">
        <f aca="false">IF(ISNUMBER(I22),"+"&amp;TEXT(ROUNDDOWN(imMGR/I22,2),"0.00"),".")</f>
        <v>.</v>
      </c>
      <c r="K22" s="1" t="str">
        <f aca="false">IF(ISNUMBER(I22),"+"&amp;TEXT(ROUNDDOWN(imMGD/I22,2),"0.00"),".")</f>
        <v>.</v>
      </c>
      <c r="L22" s="1" t="str">
        <f aca="false">nt!L22</f>
        <v>.</v>
      </c>
      <c r="M22" s="1" t="str">
        <f aca="false">IF(ISNUMBER(L22),"+"&amp;TEXT(ROUNDDOWN(imMGR/L22,2),"0.00"),".")</f>
        <v>.</v>
      </c>
      <c r="N22" s="1" t="str">
        <f aca="false">IF(ISNUMBER(L22),"+"&amp;TEXT(ROUNDDOWN(imMGD/L22,2),"0.00"),".")</f>
        <v>.</v>
      </c>
      <c r="O22" s="1" t="str">
        <f aca="false">imMBD</f>
        <v>-2.00</v>
      </c>
      <c r="P22" s="1" t="str">
        <f aca="false">imMPR</f>
        <v>-4.00</v>
      </c>
      <c r="R22" s="1" t="str">
        <f aca="false">"&lt;td&gt;"&amp;B22&amp;IF(ISNUMBER(C22),"&lt;td class=""lv_s al_r""&gt;"&amp;C22&amp;"&lt;td class=""lv_s""&gt;"&amp;D22&amp;":"&amp;E22&amp;"&lt;td class=""lv_s al_r""&gt;"&amp;F22&amp;"&lt;td class=""lv_s""&gt;"&amp;G22&amp;":"&amp;H22,"&lt;td colspan=4&gt;.")&amp;IF(ISNUMBER(I22),"&lt;td class=""lv_a al_r""&gt;"&amp;I22&amp;"&lt;td class=""lv_a""&gt;"&amp;J22&amp;":"&amp;K22&amp;"&lt;td class=""lv_a al_r""&gt;"&amp;L22&amp;"&lt;td class=""lv_a""&gt;"&amp;M22&amp;":"&amp;N22,"&lt;td colspan=4&gt;.")&amp;"&lt;td&gt;"&amp;O22&amp;":"&amp;P22&amp;"&lt;td&gt;2P"</f>
        <v>&lt;td&gt;FALLING&lt;td class="lv_s al_r"&gt;222&lt;td class="lv_s"&gt;+0.54:+0.25&lt;td class="lv_s al_r"&gt;220&lt;td class="lv_s"&gt;+0.55:+0.25&lt;td colspan=4&gt;.&lt;td&gt;-2.00:-4.00&lt;td&gt;2P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DISCO DANCING</v>
      </c>
      <c r="C23" s="1" t="n">
        <f aca="false">nt!I23</f>
        <v>172</v>
      </c>
      <c r="D23" s="1" t="str">
        <f aca="false">IF(ISNUMBER(C23),"+"&amp;TEXT(ROUNDDOWN(imMGR/C23,2),"0.00"),".")</f>
        <v>+0.70</v>
      </c>
      <c r="E23" s="1" t="str">
        <f aca="false">IF(ISNUMBER(C23),"+"&amp;TEXT(ROUNDDOWN(imMGD/C23,2),"0.00"),".")</f>
        <v>+0.32</v>
      </c>
      <c r="F23" s="1" t="n">
        <f aca="false">nt!J23</f>
        <v>163</v>
      </c>
      <c r="G23" s="1" t="str">
        <f aca="false">IF(ISNUMBER(F23),"+"&amp;TEXT(ROUNDDOWN(imMGR/F23,2),"0.00"),".")</f>
        <v>+0.74</v>
      </c>
      <c r="H23" s="1" t="str">
        <f aca="false">IF(ISNUMBER(F23),"+"&amp;TEXT(ROUNDDOWN(imMGD/F23,2),"0.00"),".")</f>
        <v>+0.34</v>
      </c>
      <c r="I23" s="1" t="str">
        <f aca="false">nt!K23</f>
        <v>.</v>
      </c>
      <c r="J23" s="1" t="str">
        <f aca="false">IF(ISNUMBER(I23),"+"&amp;TEXT(ROUNDDOWN(imMGR/I23,2),"0.00"),".")</f>
        <v>.</v>
      </c>
      <c r="K23" s="1" t="str">
        <f aca="false">IF(ISNUMBER(I23),"+"&amp;TEXT(ROUNDDOWN(imMGD/I23,2),"0.00"),".")</f>
        <v>.</v>
      </c>
      <c r="L23" s="1" t="str">
        <f aca="false">nt!L23</f>
        <v>.</v>
      </c>
      <c r="M23" s="1" t="str">
        <f aca="false">IF(ISNUMBER(L23),"+"&amp;TEXT(ROUNDDOWN(imMGR/L23,2),"0.00"),".")</f>
        <v>.</v>
      </c>
      <c r="N23" s="1" t="str">
        <f aca="false">IF(ISNUMBER(L23),"+"&amp;TEXT(ROUNDDOWN(imMGD/L23,2),"0.00"),".")</f>
        <v>.</v>
      </c>
      <c r="O23" s="1" t="str">
        <f aca="false">imMBD</f>
        <v>-2.00</v>
      </c>
      <c r="P23" s="1" t="str">
        <f aca="false">imMPR</f>
        <v>-4.00</v>
      </c>
      <c r="R23" s="1" t="str">
        <f aca="false">"&lt;td&gt;"&amp;B23&amp;IF(ISNUMBER(C23),"&lt;td class=""lv_s al_r""&gt;"&amp;C23&amp;"&lt;td class=""lv_s""&gt;"&amp;D23&amp;":"&amp;E23&amp;"&lt;td class=""lv_s al_r""&gt;"&amp;F23&amp;"&lt;td class=""lv_s""&gt;"&amp;G23&amp;":"&amp;H23,"&lt;td colspan=4&gt;.")&amp;IF(ISNUMBER(I23),"&lt;td class=""lv_a al_r""&gt;"&amp;I23&amp;"&lt;td class=""lv_a""&gt;"&amp;J23&amp;":"&amp;K23&amp;"&lt;td class=""lv_a al_r""&gt;"&amp;L23&amp;"&lt;td class=""lv_a""&gt;"&amp;M23&amp;":"&amp;N23,"&lt;td colspan=4&gt;.")&amp;"&lt;td&gt;"&amp;O23&amp;":"&amp;P23&amp;"&lt;td&gt;2P"</f>
        <v>&lt;td&gt;DISCO DANCING&lt;td class="lv_s al_r"&gt;172&lt;td class="lv_s"&gt;+0.70:+0.32&lt;td class="lv_s al_r"&gt;163&lt;td class="lv_s"&gt;+0.74:+0.34&lt;td colspan=4&gt;.&lt;td&gt;-2.00:-4.00&lt;td&gt;2P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MOMENT</v>
      </c>
      <c r="C24" s="1" t="n">
        <f aca="false">nt!I24</f>
        <v>233</v>
      </c>
      <c r="D24" s="1" t="str">
        <f aca="false">IF(ISNUMBER(C24),"+"&amp;TEXT(ROUNDDOWN(imMGR/C24,2),"0.00"),".")</f>
        <v>+0.52</v>
      </c>
      <c r="E24" s="1" t="str">
        <f aca="false">IF(ISNUMBER(C24),"+"&amp;TEXT(ROUNDDOWN(imMGD/C24,2),"0.00"),".")</f>
        <v>+0.24</v>
      </c>
      <c r="F24" s="1" t="n">
        <f aca="false">nt!J24</f>
        <v>199</v>
      </c>
      <c r="G24" s="1" t="str">
        <f aca="false">IF(ISNUMBER(F24),"+"&amp;TEXT(ROUNDDOWN(imMGR/F24,2),"0.00"),".")</f>
        <v>+0.60</v>
      </c>
      <c r="H24" s="1" t="str">
        <f aca="false">IF(ISNUMBER(F24),"+"&amp;TEXT(ROUNDDOWN(imMGD/F24,2),"0.00"),".")</f>
        <v>+0.28</v>
      </c>
      <c r="I24" s="1" t="str">
        <f aca="false">nt!K24</f>
        <v>.</v>
      </c>
      <c r="J24" s="1" t="str">
        <f aca="false">IF(ISNUMBER(I24),"+"&amp;TEXT(ROUNDDOWN(imMGR/I24,2),"0.00"),".")</f>
        <v>.</v>
      </c>
      <c r="K24" s="1" t="str">
        <f aca="false">IF(ISNUMBER(I24),"+"&amp;TEXT(ROUNDDOWN(imMGD/I24,2),"0.00"),".")</f>
        <v>.</v>
      </c>
      <c r="L24" s="1" t="str">
        <f aca="false">nt!L24</f>
        <v>.</v>
      </c>
      <c r="M24" s="1" t="str">
        <f aca="false">IF(ISNUMBER(L24),"+"&amp;TEXT(ROUNDDOWN(imMGR/L24,2),"0.00"),".")</f>
        <v>.</v>
      </c>
      <c r="N24" s="1" t="str">
        <f aca="false">IF(ISNUMBER(L24),"+"&amp;TEXT(ROUNDDOWN(imMGD/L24,2),"0.00"),".")</f>
        <v>.</v>
      </c>
      <c r="O24" s="1" t="str">
        <f aca="false">imMBD</f>
        <v>-2.00</v>
      </c>
      <c r="P24" s="1" t="str">
        <f aca="false">imMPR</f>
        <v>-4.00</v>
      </c>
      <c r="R24" s="1" t="str">
        <f aca="false">"&lt;td&gt;"&amp;B24&amp;IF(ISNUMBER(C24),"&lt;td class=""lv_s al_r""&gt;"&amp;C24&amp;"&lt;td class=""lv_s""&gt;"&amp;D24&amp;":"&amp;E24&amp;"&lt;td class=""lv_s al_r""&gt;"&amp;F24&amp;"&lt;td class=""lv_s""&gt;"&amp;G24&amp;":"&amp;H24,"&lt;td colspan=4&gt;.")&amp;IF(ISNUMBER(I24),"&lt;td class=""lv_a al_r""&gt;"&amp;I24&amp;"&lt;td class=""lv_a""&gt;"&amp;J24&amp;":"&amp;K24&amp;"&lt;td class=""lv_a al_r""&gt;"&amp;L24&amp;"&lt;td class=""lv_a""&gt;"&amp;M24&amp;":"&amp;N24,"&lt;td colspan=4&gt;.")&amp;"&lt;td&gt;"&amp;O24&amp;":"&amp;P24&amp;"&lt;td&gt;2P"</f>
        <v>&lt;td&gt;MOMENT&lt;td class="lv_s al_r"&gt;233&lt;td class="lv_s"&gt;+0.52:+0.24&lt;td class="lv_s al_r"&gt;199&lt;td class="lv_s"&gt;+0.60:+0.28&lt;td colspan=4&gt;.&lt;td&gt;-2.00:-4.00&lt;td&gt;2P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TETRAQ</v>
      </c>
      <c r="C25" s="1" t="n">
        <f aca="false">nt!I25</f>
        <v>177</v>
      </c>
      <c r="D25" s="1" t="str">
        <f aca="false">IF(ISNUMBER(C25),"+"&amp;TEXT(ROUNDDOWN(imMGR/C25,2),"0.00"),".")</f>
        <v>+0.68</v>
      </c>
      <c r="E25" s="1" t="str">
        <f aca="false">IF(ISNUMBER(C25),"+"&amp;TEXT(ROUNDDOWN(imMGD/C25,2),"0.00"),".")</f>
        <v>+0.31</v>
      </c>
      <c r="F25" s="1" t="n">
        <f aca="false">nt!J25</f>
        <v>172</v>
      </c>
      <c r="G25" s="1" t="str">
        <f aca="false">IF(ISNUMBER(F25),"+"&amp;TEXT(ROUNDDOWN(imMGR/F25,2),"0.00"),".")</f>
        <v>+0.70</v>
      </c>
      <c r="H25" s="1" t="str">
        <f aca="false">IF(ISNUMBER(F25),"+"&amp;TEXT(ROUNDDOWN(imMGD/F25,2),"0.00"),".")</f>
        <v>+0.32</v>
      </c>
      <c r="I25" s="1" t="str">
        <f aca="false">nt!K25</f>
        <v>.</v>
      </c>
      <c r="J25" s="1" t="str">
        <f aca="false">IF(ISNUMBER(I25),"+"&amp;TEXT(ROUNDDOWN(imMGR/I25,2),"0.00"),".")</f>
        <v>.</v>
      </c>
      <c r="K25" s="1" t="str">
        <f aca="false">IF(ISNUMBER(I25),"+"&amp;TEXT(ROUNDDOWN(imMGD/I25,2),"0.00"),".")</f>
        <v>.</v>
      </c>
      <c r="L25" s="1" t="str">
        <f aca="false">nt!L25</f>
        <v>.</v>
      </c>
      <c r="M25" s="1" t="str">
        <f aca="false">IF(ISNUMBER(L25),"+"&amp;TEXT(ROUNDDOWN(imMGR/L25,2),"0.00"),".")</f>
        <v>.</v>
      </c>
      <c r="N25" s="1" t="str">
        <f aca="false">IF(ISNUMBER(L25),"+"&amp;TEXT(ROUNDDOWN(imMGD/L25,2),"0.00"),".")</f>
        <v>.</v>
      </c>
      <c r="O25" s="1" t="str">
        <f aca="false">imMBD</f>
        <v>-2.00</v>
      </c>
      <c r="P25" s="1" t="str">
        <f aca="false">imMPR</f>
        <v>-4.00</v>
      </c>
      <c r="R25" s="1" t="str">
        <f aca="false">"&lt;td&gt;"&amp;B25&amp;IF(ISNUMBER(C25),"&lt;td class=""lv_s al_r""&gt;"&amp;C25&amp;"&lt;td class=""lv_s""&gt;"&amp;D25&amp;":"&amp;E25&amp;"&lt;td class=""lv_s al_r""&gt;"&amp;F25&amp;"&lt;td class=""lv_s""&gt;"&amp;G25&amp;":"&amp;H25,"&lt;td colspan=4&gt;.")&amp;IF(ISNUMBER(I25),"&lt;td class=""lv_a al_r""&gt;"&amp;I25&amp;"&lt;td class=""lv_a""&gt;"&amp;J25&amp;":"&amp;K25&amp;"&lt;td class=""lv_a al_r""&gt;"&amp;L25&amp;"&lt;td class=""lv_a""&gt;"&amp;M25&amp;":"&amp;N25,"&lt;td colspan=4&gt;.")&amp;"&lt;td&gt;"&amp;O25&amp;":"&amp;P25&amp;"&lt;td&gt;2P"</f>
        <v>&lt;td&gt;TETRAQ&lt;td class="lv_s al_r"&gt;177&lt;td class="lv_s"&gt;+0.68:+0.31&lt;td class="lv_s al_r"&gt;172&lt;td class="lv_s"&gt;+0.70:+0.32&lt;td colspan=4&gt;.&lt;td&gt;-2.00:-4.00&lt;td&gt;2P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TURNING THE MOTOR OVER</v>
      </c>
      <c r="C26" s="1" t="n">
        <f aca="false">nt!I26</f>
        <v>191</v>
      </c>
      <c r="D26" s="1" t="str">
        <f aca="false">IF(ISNUMBER(C26),"+"&amp;TEXT(ROUNDDOWN(imMGR/C26,2),"0.00"),".")</f>
        <v>+0.63</v>
      </c>
      <c r="E26" s="1" t="str">
        <f aca="false">IF(ISNUMBER(C26),"+"&amp;TEXT(ROUNDDOWN(imMGD/C26,2),"0.00"),".")</f>
        <v>+0.29</v>
      </c>
      <c r="F26" s="1" t="n">
        <f aca="false">nt!J26</f>
        <v>190</v>
      </c>
      <c r="G26" s="1" t="str">
        <f aca="false">IF(ISNUMBER(F26),"+"&amp;TEXT(ROUNDDOWN(imMGR/F26,2),"0.00"),".")</f>
        <v>+0.63</v>
      </c>
      <c r="H26" s="1" t="str">
        <f aca="false">IF(ISNUMBER(F26),"+"&amp;TEXT(ROUNDDOWN(imMGD/F26,2),"0.00"),".")</f>
        <v>+0.29</v>
      </c>
      <c r="I26" s="1" t="str">
        <f aca="false">nt!K26</f>
        <v>.</v>
      </c>
      <c r="J26" s="1" t="str">
        <f aca="false">IF(ISNUMBER(I26),"+"&amp;TEXT(ROUNDDOWN(imMGR/I26,2),"0.00"),".")</f>
        <v>.</v>
      </c>
      <c r="K26" s="1" t="str">
        <f aca="false">IF(ISNUMBER(I26),"+"&amp;TEXT(ROUNDDOWN(imMGD/I26,2),"0.00"),".")</f>
        <v>.</v>
      </c>
      <c r="L26" s="1" t="str">
        <f aca="false">nt!L26</f>
        <v>.</v>
      </c>
      <c r="M26" s="1" t="str">
        <f aca="false">IF(ISNUMBER(L26),"+"&amp;TEXT(ROUNDDOWN(imMGR/L26,2),"0.00"),".")</f>
        <v>.</v>
      </c>
      <c r="N26" s="1" t="str">
        <f aca="false">IF(ISNUMBER(L26),"+"&amp;TEXT(ROUNDDOWN(imMGD/L26,2),"0.00"),".")</f>
        <v>.</v>
      </c>
      <c r="O26" s="1" t="str">
        <f aca="false">imMBD</f>
        <v>-2.00</v>
      </c>
      <c r="P26" s="1" t="str">
        <f aca="false">imMPR</f>
        <v>-4.00</v>
      </c>
      <c r="R26" s="1" t="str">
        <f aca="false">"&lt;td&gt;"&amp;B26&amp;IF(ISNUMBER(C26),"&lt;td class=""lv_s al_r""&gt;"&amp;C26&amp;"&lt;td class=""lv_s""&gt;"&amp;D26&amp;":"&amp;E26&amp;"&lt;td class=""lv_s al_r""&gt;"&amp;F26&amp;"&lt;td class=""lv_s""&gt;"&amp;G26&amp;":"&amp;H26,"&lt;td colspan=4&gt;.")&amp;IF(ISNUMBER(I26),"&lt;td class=""lv_a al_r""&gt;"&amp;I26&amp;"&lt;td class=""lv_a""&gt;"&amp;J26&amp;":"&amp;K26&amp;"&lt;td class=""lv_a al_r""&gt;"&amp;L26&amp;"&lt;td class=""lv_a""&gt;"&amp;M26&amp;":"&amp;N26,"&lt;td colspan=4&gt;.")&amp;"&lt;td&gt;"&amp;O26&amp;":"&amp;P26&amp;"&lt;td&gt;2P"</f>
        <v>&lt;td&gt;TURNING THE MOTOR OVER&lt;td class="lv_s al_r"&gt;191&lt;td class="lv_s"&gt;+0.63:+0.29&lt;td class="lv_s al_r"&gt;190&lt;td class="lv_s"&gt;+0.63:+0.29&lt;td colspan=4&gt;.&lt;td&gt;-2.00:-4.00&lt;td&gt;2P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ZANZIBAR</v>
      </c>
      <c r="C27" s="1" t="n">
        <f aca="false">nt!I27</f>
        <v>193</v>
      </c>
      <c r="D27" s="1" t="str">
        <f aca="false">IF(ISNUMBER(C27),"+"&amp;TEXT(ROUNDDOWN(imMGR/C27,2),"0.00"),".")</f>
        <v>+0.62</v>
      </c>
      <c r="E27" s="1" t="str">
        <f aca="false">IF(ISNUMBER(C27),"+"&amp;TEXT(ROUNDDOWN(imMGD/C27,2),"0.00"),".")</f>
        <v>+0.29</v>
      </c>
      <c r="F27" s="1" t="n">
        <f aca="false">nt!J27</f>
        <v>189</v>
      </c>
      <c r="G27" s="1" t="str">
        <f aca="false">IF(ISNUMBER(F27),"+"&amp;TEXT(ROUNDDOWN(imMGR/F27,2),"0.00"),".")</f>
        <v>+0.64</v>
      </c>
      <c r="H27" s="1" t="str">
        <f aca="false">IF(ISNUMBER(F27),"+"&amp;TEXT(ROUNDDOWN(imMGD/F27,2),"0.00"),".")</f>
        <v>+0.29</v>
      </c>
      <c r="I27" s="1" t="str">
        <f aca="false">nt!K27</f>
        <v>.</v>
      </c>
      <c r="J27" s="1" t="str">
        <f aca="false">IF(ISNUMBER(I27),"+"&amp;TEXT(ROUNDDOWN(imMGR/I27,2),"0.00"),".")</f>
        <v>.</v>
      </c>
      <c r="K27" s="1" t="str">
        <f aca="false">IF(ISNUMBER(I27),"+"&amp;TEXT(ROUNDDOWN(imMGD/I27,2),"0.00"),".")</f>
        <v>.</v>
      </c>
      <c r="L27" s="1" t="str">
        <f aca="false">nt!L27</f>
        <v>.</v>
      </c>
      <c r="M27" s="1" t="str">
        <f aca="false">IF(ISNUMBER(L27),"+"&amp;TEXT(ROUNDDOWN(imMGR/L27,2),"0.00"),".")</f>
        <v>.</v>
      </c>
      <c r="N27" s="1" t="str">
        <f aca="false">IF(ISNUMBER(L27),"+"&amp;TEXT(ROUNDDOWN(imMGD/L27,2),"0.00"),".")</f>
        <v>.</v>
      </c>
      <c r="O27" s="1" t="str">
        <f aca="false">imMBD</f>
        <v>-2.00</v>
      </c>
      <c r="P27" s="1" t="str">
        <f aca="false">imMPR</f>
        <v>-4.00</v>
      </c>
      <c r="R27" s="1" t="str">
        <f aca="false">"&lt;td&gt;"&amp;B27&amp;IF(ISNUMBER(C27),"&lt;td class=""lv_s al_r""&gt;"&amp;C27&amp;"&lt;td class=""lv_s""&gt;"&amp;D27&amp;":"&amp;E27&amp;"&lt;td class=""lv_s al_r""&gt;"&amp;F27&amp;"&lt;td class=""lv_s""&gt;"&amp;G27&amp;":"&amp;H27,"&lt;td colspan=4&gt;.")&amp;IF(ISNUMBER(I27),"&lt;td class=""lv_a al_r""&gt;"&amp;I27&amp;"&lt;td class=""lv_a""&gt;"&amp;J27&amp;":"&amp;K27&amp;"&lt;td class=""lv_a al_r""&gt;"&amp;L27&amp;"&lt;td class=""lv_a""&gt;"&amp;M27&amp;":"&amp;N27,"&lt;td colspan=4&gt;.")&amp;"&lt;td&gt;"&amp;O27&amp;":"&amp;P27&amp;"&lt;td&gt;2P"</f>
        <v>&lt;td&gt;ZANZIBAR&lt;td class="lv_s al_r"&gt;193&lt;td class="lv_s"&gt;+0.62:+0.29&lt;td class="lv_s al_r"&gt;189&lt;td class="lv_s"&gt;+0.64:+0.29&lt;td colspan=4&gt;.&lt;td&gt;-2.00:-4.00&lt;td&gt;2P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THE THEME OF FURUHATA NINZABURO</v>
      </c>
      <c r="C28" s="1" t="n">
        <f aca="false">nt!I28</f>
        <v>151</v>
      </c>
      <c r="D28" s="1" t="str">
        <f aca="false">IF(ISNUMBER(C28),"+"&amp;TEXT(ROUNDDOWN(imMGR/C28,2),"0.00"),".")</f>
        <v>+0.80</v>
      </c>
      <c r="E28" s="1" t="str">
        <f aca="false">IF(ISNUMBER(C28),"+"&amp;TEXT(ROUNDDOWN(imMGD/C28,2),"0.00"),".")</f>
        <v>+0.37</v>
      </c>
      <c r="F28" s="1" t="n">
        <f aca="false">nt!J28</f>
        <v>141</v>
      </c>
      <c r="G28" s="1" t="str">
        <f aca="false">IF(ISNUMBER(F28),"+"&amp;TEXT(ROUNDDOWN(imMGR/F28,2),"0.00"),".")</f>
        <v>+0.86</v>
      </c>
      <c r="H28" s="1" t="str">
        <f aca="false">IF(ISNUMBER(F28),"+"&amp;TEXT(ROUNDDOWN(imMGD/F28,2),"0.00"),".")</f>
        <v>+0.39</v>
      </c>
      <c r="I28" s="1" t="str">
        <f aca="false">nt!K28</f>
        <v>.</v>
      </c>
      <c r="J28" s="1" t="str">
        <f aca="false">IF(ISNUMBER(I28),"+"&amp;TEXT(ROUNDDOWN(imMGR/I28,2),"0.00"),".")</f>
        <v>.</v>
      </c>
      <c r="K28" s="1" t="str">
        <f aca="false">IF(ISNUMBER(I28),"+"&amp;TEXT(ROUNDDOWN(imMGD/I28,2),"0.00"),".")</f>
        <v>.</v>
      </c>
      <c r="L28" s="1" t="str">
        <f aca="false">nt!L28</f>
        <v>.</v>
      </c>
      <c r="M28" s="1" t="str">
        <f aca="false">IF(ISNUMBER(L28),"+"&amp;TEXT(ROUNDDOWN(imMGR/L28,2),"0.00"),".")</f>
        <v>.</v>
      </c>
      <c r="N28" s="1" t="str">
        <f aca="false">IF(ISNUMBER(L28),"+"&amp;TEXT(ROUNDDOWN(imMGD/L28,2),"0.00"),".")</f>
        <v>.</v>
      </c>
      <c r="O28" s="1" t="str">
        <f aca="false">imMBD</f>
        <v>-2.00</v>
      </c>
      <c r="P28" s="1" t="str">
        <f aca="false">imMPR</f>
        <v>-4.00</v>
      </c>
      <c r="R28" s="1" t="str">
        <f aca="false">"&lt;td&gt;"&amp;B28&amp;IF(ISNUMBER(C28),"&lt;td class=""lv_s al_r""&gt;"&amp;C28&amp;"&lt;td class=""lv_s""&gt;"&amp;D28&amp;":"&amp;E28&amp;"&lt;td class=""lv_s al_r""&gt;"&amp;F28&amp;"&lt;td class=""lv_s""&gt;"&amp;G28&amp;":"&amp;H28,"&lt;td colspan=4&gt;.")&amp;IF(ISNUMBER(I28),"&lt;td class=""lv_a al_r""&gt;"&amp;I28&amp;"&lt;td class=""lv_a""&gt;"&amp;J28&amp;":"&amp;K28&amp;"&lt;td class=""lv_a al_r""&gt;"&amp;L28&amp;"&lt;td class=""lv_a""&gt;"&amp;M28&amp;":"&amp;N28,"&lt;td colspan=4&gt;.")&amp;"&lt;td&gt;"&amp;O28&amp;":"&amp;P28&amp;"&lt;td&gt;2P"</f>
        <v>&lt;td&gt;THE THEME OF FURUHATA NINZABURO&lt;td class="lv_s al_r"&gt;151&lt;td class="lv_s"&gt;+0.80:+0.37&lt;td class="lv_s al_r"&gt;141&lt;td class="lv_s"&gt;+0.86:+0.39&lt;td colspan=4&gt;.&lt;td&gt;-2.00:-4.00&lt;td&gt;2P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DA MUZIK</v>
      </c>
      <c r="C29" s="1" t="n">
        <f aca="false">nt!I29</f>
        <v>300</v>
      </c>
      <c r="D29" s="1" t="str">
        <f aca="false">IF(ISNUMBER(C29),"+"&amp;TEXT(ROUNDDOWN(imMGR/C29,2),"0.00"),".")</f>
        <v>+0.40</v>
      </c>
      <c r="E29" s="1" t="str">
        <f aca="false">IF(ISNUMBER(C29),"+"&amp;TEXT(ROUNDDOWN(imMGD/C29,2),"0.00"),".")</f>
        <v>+0.18</v>
      </c>
      <c r="F29" s="1" t="n">
        <f aca="false">nt!J29</f>
        <v>307</v>
      </c>
      <c r="G29" s="1" t="str">
        <f aca="false">IF(ISNUMBER(F29),"+"&amp;TEXT(ROUNDDOWN(imMGR/F29,2),"0.00"),".")</f>
        <v>+0.39</v>
      </c>
      <c r="H29" s="1" t="str">
        <f aca="false">IF(ISNUMBER(F29),"+"&amp;TEXT(ROUNDDOWN(imMGD/F29,2),"0.00"),".")</f>
        <v>+0.18</v>
      </c>
      <c r="I29" s="1" t="n">
        <f aca="false">nt!K29</f>
        <v>350</v>
      </c>
      <c r="J29" s="1" t="str">
        <f aca="false">IF(ISNUMBER(I29),"+"&amp;TEXT(ROUNDDOWN(imMGR/I29,2),"0.00"),".")</f>
        <v>+0.34</v>
      </c>
      <c r="K29" s="1" t="str">
        <f aca="false">IF(ISNUMBER(I29),"+"&amp;TEXT(ROUNDDOWN(imMGD/I29,2),"0.00"),".")</f>
        <v>+0.16</v>
      </c>
      <c r="L29" s="1" t="n">
        <f aca="false">nt!L29</f>
        <v>360</v>
      </c>
      <c r="M29" s="1" t="str">
        <f aca="false">IF(ISNUMBER(L29),"+"&amp;TEXT(ROUNDDOWN(imMGR/L29,2),"0.00"),".")</f>
        <v>+0.33</v>
      </c>
      <c r="N29" s="1" t="str">
        <f aca="false">IF(ISNUMBER(L29),"+"&amp;TEXT(ROUNDDOWN(imMGD/L29,2),"0.00"),".")</f>
        <v>+0.15</v>
      </c>
      <c r="O29" s="1" t="str">
        <f aca="false">imMBD</f>
        <v>-2.00</v>
      </c>
      <c r="P29" s="1" t="str">
        <f aca="false">imMPR</f>
        <v>-4.00</v>
      </c>
      <c r="R29" s="1" t="str">
        <f aca="false">"&lt;td&gt;"&amp;B29&amp;IF(ISNUMBER(C29),"&lt;td class=""lv_s al_r""&gt;"&amp;C29&amp;"&lt;td class=""lv_s""&gt;"&amp;D29&amp;":"&amp;E29&amp;"&lt;td class=""lv_s al_r""&gt;"&amp;F29&amp;"&lt;td class=""lv_s""&gt;"&amp;G29&amp;":"&amp;H29,"&lt;td colspan=4&gt;.")&amp;IF(ISNUMBER(I29),"&lt;td class=""lv_a al_r""&gt;"&amp;I29&amp;"&lt;td class=""lv_a""&gt;"&amp;J29&amp;":"&amp;K29&amp;"&lt;td class=""lv_a al_r""&gt;"&amp;L29&amp;"&lt;td class=""lv_a""&gt;"&amp;M29&amp;":"&amp;N29,"&lt;td colspan=4&gt;.")&amp;"&lt;td&gt;"&amp;O29&amp;":"&amp;P29&amp;"&lt;td&gt;2P"</f>
        <v>&lt;td&gt;DA MUZIK&lt;td class="lv_s al_r"&gt;300&lt;td class="lv_s"&gt;+0.40:+0.18&lt;td class="lv_s al_r"&gt;307&lt;td class="lv_s"&gt;+0.39:+0.18&lt;td class="lv_a al_r"&gt;350&lt;td class="lv_a"&gt;+0.34:+0.16&lt;td class="lv_a al_r"&gt;360&lt;td class="lv_a"&gt;+0.33:+0.15&lt;td&gt;-2.00:-4.00&lt;td&gt;2P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DOLLY CATCHER</v>
      </c>
      <c r="C30" s="1" t="n">
        <f aca="false">nt!I30</f>
        <v>212</v>
      </c>
      <c r="D30" s="1" t="str">
        <f aca="false">IF(ISNUMBER(C30),"+"&amp;TEXT(ROUNDDOWN(imMGR/C30,2),"0.00"),".")</f>
        <v>+0.57</v>
      </c>
      <c r="E30" s="1" t="str">
        <f aca="false">IF(ISNUMBER(C30),"+"&amp;TEXT(ROUNDDOWN(imMGD/C30,2),"0.00"),".")</f>
        <v>+0.26</v>
      </c>
      <c r="F30" s="1" t="n">
        <f aca="false">nt!J30</f>
        <v>212</v>
      </c>
      <c r="G30" s="1" t="str">
        <f aca="false">IF(ISNUMBER(F30),"+"&amp;TEXT(ROUNDDOWN(imMGR/F30,2),"0.00"),".")</f>
        <v>+0.57</v>
      </c>
      <c r="H30" s="1" t="str">
        <f aca="false">IF(ISNUMBER(F30),"+"&amp;TEXT(ROUNDDOWN(imMGD/F30,2),"0.00"),".")</f>
        <v>+0.26</v>
      </c>
      <c r="I30" s="1" t="str">
        <f aca="false">nt!K30</f>
        <v>.</v>
      </c>
      <c r="J30" s="1" t="str">
        <f aca="false">IF(ISNUMBER(I30),"+"&amp;TEXT(ROUNDDOWN(imMGR/I30,2),"0.00"),".")</f>
        <v>.</v>
      </c>
      <c r="K30" s="1" t="str">
        <f aca="false">IF(ISNUMBER(I30),"+"&amp;TEXT(ROUNDDOWN(imMGD/I30,2),"0.00"),".")</f>
        <v>.</v>
      </c>
      <c r="L30" s="1" t="str">
        <f aca="false">nt!L30</f>
        <v>.</v>
      </c>
      <c r="M30" s="1" t="str">
        <f aca="false">IF(ISNUMBER(L30),"+"&amp;TEXT(ROUNDDOWN(imMGR/L30,2),"0.00"),".")</f>
        <v>.</v>
      </c>
      <c r="N30" s="1" t="str">
        <f aca="false">IF(ISNUMBER(L30),"+"&amp;TEXT(ROUNDDOWN(imMGD/L30,2),"0.00"),".")</f>
        <v>.</v>
      </c>
      <c r="O30" s="1" t="str">
        <f aca="false">imMBD</f>
        <v>-2.00</v>
      </c>
      <c r="P30" s="1" t="str">
        <f aca="false">imMPR</f>
        <v>-4.00</v>
      </c>
      <c r="R30" s="1" t="str">
        <f aca="false">"&lt;td&gt;"&amp;B30&amp;IF(ISNUMBER(C30),"&lt;td class=""lv_s al_r""&gt;"&amp;C30&amp;"&lt;td class=""lv_s""&gt;"&amp;D30&amp;":"&amp;E30&amp;"&lt;td class=""lv_s al_r""&gt;"&amp;F30&amp;"&lt;td class=""lv_s""&gt;"&amp;G30&amp;":"&amp;H30,"&lt;td colspan=4&gt;.")&amp;IF(ISNUMBER(I30),"&lt;td class=""lv_a al_r""&gt;"&amp;I30&amp;"&lt;td class=""lv_a""&gt;"&amp;J30&amp;":"&amp;K30&amp;"&lt;td class=""lv_a al_r""&gt;"&amp;L30&amp;"&lt;td class=""lv_a""&gt;"&amp;M30&amp;":"&amp;N30,"&lt;td colspan=4&gt;.")&amp;"&lt;td&gt;"&amp;O30&amp;":"&amp;P30&amp;"&lt;td&gt;2P"</f>
        <v>&lt;td&gt;DOLLY CATCHER&lt;td class="lv_s al_r"&gt;212&lt;td class="lv_s"&gt;+0.57:+0.26&lt;td class="lv_s al_r"&gt;212&lt;td class="lv_s"&gt;+0.57:+0.26&lt;td colspan=4&gt;.&lt;td&gt;-2.00:-4.00&lt;td&gt;2P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GAME</v>
      </c>
      <c r="C31" s="1" t="n">
        <f aca="false">nt!I31</f>
        <v>148</v>
      </c>
      <c r="D31" s="1" t="str">
        <f aca="false">IF(ISNUMBER(C31),"+"&amp;TEXT(ROUNDDOWN(imMGR/C31,2),"0.00"),".")</f>
        <v>+0.81</v>
      </c>
      <c r="E31" s="1" t="str">
        <f aca="false">IF(ISNUMBER(C31),"+"&amp;TEXT(ROUNDDOWN(imMGD/C31,2),"0.00"),".")</f>
        <v>+0.37</v>
      </c>
      <c r="F31" s="1" t="n">
        <f aca="false">nt!J31</f>
        <v>138</v>
      </c>
      <c r="G31" s="1" t="str">
        <f aca="false">IF(ISNUMBER(F31),"+"&amp;TEXT(ROUNDDOWN(imMGR/F31,2),"0.00"),".")</f>
        <v>+0.87</v>
      </c>
      <c r="H31" s="1" t="str">
        <f aca="false">IF(ISNUMBER(F31),"+"&amp;TEXT(ROUNDDOWN(imMGD/F31,2),"0.00"),".")</f>
        <v>+0.40</v>
      </c>
      <c r="I31" s="1" t="n">
        <f aca="false">nt!K31</f>
        <v>174</v>
      </c>
      <c r="J31" s="1" t="str">
        <f aca="false">IF(ISNUMBER(I31),"+"&amp;TEXT(ROUNDDOWN(imMGR/I31,2),"0.00"),".")</f>
        <v>+0.69</v>
      </c>
      <c r="K31" s="1" t="str">
        <f aca="false">IF(ISNUMBER(I31),"+"&amp;TEXT(ROUNDDOWN(imMGD/I31,2),"0.00"),".")</f>
        <v>+0.32</v>
      </c>
      <c r="L31" s="1" t="n">
        <f aca="false">nt!L31</f>
        <v>162</v>
      </c>
      <c r="M31" s="1" t="str">
        <f aca="false">IF(ISNUMBER(L31),"+"&amp;TEXT(ROUNDDOWN(imMGR/L31,2),"0.00"),".")</f>
        <v>+0.74</v>
      </c>
      <c r="N31" s="1" t="str">
        <f aca="false">IF(ISNUMBER(L31),"+"&amp;TEXT(ROUNDDOWN(imMGD/L31,2),"0.00"),".")</f>
        <v>+0.34</v>
      </c>
      <c r="O31" s="1" t="str">
        <f aca="false">imMBD</f>
        <v>-2.00</v>
      </c>
      <c r="P31" s="1" t="str">
        <f aca="false">imMPR</f>
        <v>-4.00</v>
      </c>
      <c r="R31" s="1" t="str">
        <f aca="false">"&lt;td&gt;"&amp;B31&amp;IF(ISNUMBER(C31),"&lt;td class=""lv_s al_r""&gt;"&amp;C31&amp;"&lt;td class=""lv_s""&gt;"&amp;D31&amp;":"&amp;E31&amp;"&lt;td class=""lv_s al_r""&gt;"&amp;F31&amp;"&lt;td class=""lv_s""&gt;"&amp;G31&amp;":"&amp;H31,"&lt;td colspan=4&gt;.")&amp;IF(ISNUMBER(I31),"&lt;td class=""lv_a al_r""&gt;"&amp;I31&amp;"&lt;td class=""lv_a""&gt;"&amp;J31&amp;":"&amp;K31&amp;"&lt;td class=""lv_a al_r""&gt;"&amp;L31&amp;"&lt;td class=""lv_a""&gt;"&amp;M31&amp;":"&amp;N31,"&lt;td colspan=4&gt;.")&amp;"&lt;td&gt;"&amp;O31&amp;":"&amp;P31&amp;"&lt;td&gt;2P"</f>
        <v>&lt;td&gt;GAME&lt;td class="lv_s al_r"&gt;148&lt;td class="lv_s"&gt;+0.81:+0.37&lt;td class="lv_s al_r"&gt;138&lt;td class="lv_s"&gt;+0.87:+0.40&lt;td class="lv_a al_r"&gt;174&lt;td class="lv_a"&gt;+0.69:+0.32&lt;td class="lv_a al_r"&gt;162&lt;td class="lv_a"&gt;+0.74:+0.34&lt;td&gt;-2.00:-4.00&lt;td&gt;2P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321 STARS</v>
      </c>
      <c r="C32" s="1" t="n">
        <f aca="false">nt!I32</f>
        <v>215</v>
      </c>
      <c r="D32" s="1" t="str">
        <f aca="false">IF(ISNUMBER(C32),"+"&amp;TEXT(ROUNDDOWN(imMGR/C32,2),"0.00"),".")</f>
        <v>+0.56</v>
      </c>
      <c r="E32" s="1" t="str">
        <f aca="false">IF(ISNUMBER(C32),"+"&amp;TEXT(ROUNDDOWN(imMGD/C32,2),"0.00"),".")</f>
        <v>+0.26</v>
      </c>
      <c r="F32" s="1" t="n">
        <f aca="false">nt!J32</f>
        <v>221</v>
      </c>
      <c r="G32" s="1" t="str">
        <f aca="false">IF(ISNUMBER(F32),"+"&amp;TEXT(ROUNDDOWN(imMGR/F32,2),"0.00"),".")</f>
        <v>+0.54</v>
      </c>
      <c r="H32" s="1" t="str">
        <f aca="false">IF(ISNUMBER(F32),"+"&amp;TEXT(ROUNDDOWN(imMGD/F32,2),"0.00"),".")</f>
        <v>+0.25</v>
      </c>
      <c r="I32" s="1" t="n">
        <f aca="false">nt!K32</f>
        <v>310</v>
      </c>
      <c r="J32" s="1" t="str">
        <f aca="false">IF(ISNUMBER(I32),"+"&amp;TEXT(ROUNDDOWN(imMGR/I32,2),"0.00"),".")</f>
        <v>+0.39</v>
      </c>
      <c r="K32" s="1" t="str">
        <f aca="false">IF(ISNUMBER(I32),"+"&amp;TEXT(ROUNDDOWN(imMGD/I32,2),"0.00"),".")</f>
        <v>+0.18</v>
      </c>
      <c r="L32" s="1" t="n">
        <f aca="false">nt!L32</f>
        <v>316</v>
      </c>
      <c r="M32" s="1" t="str">
        <f aca="false">IF(ISNUMBER(L32),"+"&amp;TEXT(ROUNDDOWN(imMGR/L32,2),"0.00"),".")</f>
        <v>+0.38</v>
      </c>
      <c r="N32" s="1" t="str">
        <f aca="false">IF(ISNUMBER(L32),"+"&amp;TEXT(ROUNDDOWN(imMGD/L32,2),"0.00"),".")</f>
        <v>+0.17</v>
      </c>
      <c r="O32" s="1" t="str">
        <f aca="false">imMBD</f>
        <v>-2.00</v>
      </c>
      <c r="P32" s="1" t="str">
        <f aca="false">imMPR</f>
        <v>-4.00</v>
      </c>
      <c r="R32" s="1" t="str">
        <f aca="false">"&lt;td&gt;"&amp;B32&amp;IF(ISNUMBER(C32),"&lt;td class=""lv_s al_r""&gt;"&amp;C32&amp;"&lt;td class=""lv_s""&gt;"&amp;D32&amp;":"&amp;E32&amp;"&lt;td class=""lv_s al_r""&gt;"&amp;F32&amp;"&lt;td class=""lv_s""&gt;"&amp;G32&amp;":"&amp;H32,"&lt;td colspan=4&gt;.")&amp;IF(ISNUMBER(I32),"&lt;td class=""lv_a al_r""&gt;"&amp;I32&amp;"&lt;td class=""lv_a""&gt;"&amp;J32&amp;":"&amp;K32&amp;"&lt;td class=""lv_a al_r""&gt;"&amp;L32&amp;"&lt;td class=""lv_a""&gt;"&amp;M32&amp;":"&amp;N32,"&lt;td colspan=4&gt;.")&amp;"&lt;td&gt;"&amp;O32&amp;":"&amp;P32&amp;"&lt;td&gt;2P"</f>
        <v>&lt;td&gt;321 STARS&lt;td class="lv_s al_r"&gt;215&lt;td class="lv_s"&gt;+0.56:+0.26&lt;td class="lv_s al_r"&gt;221&lt;td class="lv_s"&gt;+0.54:+0.25&lt;td class="lv_a al_r"&gt;310&lt;td class="lv_a"&gt;+0.39:+0.18&lt;td class="lv_a al_r"&gt;316&lt;td class="lv_a"&gt;+0.38:+0.17&lt;td&gt;-2.00:-4.00&lt;td&gt;2P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NOFIA</v>
      </c>
      <c r="C33" s="1" t="n">
        <f aca="false">nt!I33</f>
        <v>142</v>
      </c>
      <c r="D33" s="1" t="str">
        <f aca="false">IF(ISNUMBER(C33),"+"&amp;TEXT(ROUNDDOWN(imMGR/C33,2),"0.00"),".")</f>
        <v>+0.85</v>
      </c>
      <c r="E33" s="1" t="str">
        <f aca="false">IF(ISNUMBER(C33),"+"&amp;TEXT(ROUNDDOWN(imMGD/C33,2),"0.00"),".")</f>
        <v>+0.39</v>
      </c>
      <c r="F33" s="1" t="n">
        <f aca="false">nt!J33</f>
        <v>149</v>
      </c>
      <c r="G33" s="1" t="str">
        <f aca="false">IF(ISNUMBER(F33),"+"&amp;TEXT(ROUNDDOWN(imMGR/F33,2),"0.00"),".")</f>
        <v>+0.81</v>
      </c>
      <c r="H33" s="1" t="str">
        <f aca="false">IF(ISNUMBER(F33),"+"&amp;TEXT(ROUNDDOWN(imMGD/F33,2),"0.00"),".")</f>
        <v>+0.37</v>
      </c>
      <c r="I33" s="1" t="str">
        <f aca="false">nt!K33</f>
        <v>.</v>
      </c>
      <c r="J33" s="1" t="str">
        <f aca="false">IF(ISNUMBER(I33),"+"&amp;TEXT(ROUNDDOWN(imMGR/I33,2),"0.00"),".")</f>
        <v>.</v>
      </c>
      <c r="K33" s="1" t="str">
        <f aca="false">IF(ISNUMBER(I33),"+"&amp;TEXT(ROUNDDOWN(imMGD/I33,2),"0.00"),".")</f>
        <v>.</v>
      </c>
      <c r="L33" s="1" t="str">
        <f aca="false">nt!L33</f>
        <v>.</v>
      </c>
      <c r="M33" s="1" t="str">
        <f aca="false">IF(ISNUMBER(L33),"+"&amp;TEXT(ROUNDDOWN(imMGR/L33,2),"0.00"),".")</f>
        <v>.</v>
      </c>
      <c r="N33" s="1" t="str">
        <f aca="false">IF(ISNUMBER(L33),"+"&amp;TEXT(ROUNDDOWN(imMGD/L33,2),"0.00"),".")</f>
        <v>.</v>
      </c>
      <c r="O33" s="1" t="str">
        <f aca="false">imMBD</f>
        <v>-2.00</v>
      </c>
      <c r="P33" s="1" t="str">
        <f aca="false">imMPR</f>
        <v>-4.00</v>
      </c>
      <c r="R33" s="1" t="str">
        <f aca="false">"&lt;td&gt;"&amp;B33&amp;IF(ISNUMBER(C33),"&lt;td class=""lv_s al_r""&gt;"&amp;C33&amp;"&lt;td class=""lv_s""&gt;"&amp;D33&amp;":"&amp;E33&amp;"&lt;td class=""lv_s al_r""&gt;"&amp;F33&amp;"&lt;td class=""lv_s""&gt;"&amp;G33&amp;":"&amp;H33,"&lt;td colspan=4&gt;.")&amp;IF(ISNUMBER(I33),"&lt;td class=""lv_a al_r""&gt;"&amp;I33&amp;"&lt;td class=""lv_a""&gt;"&amp;J33&amp;":"&amp;K33&amp;"&lt;td class=""lv_a al_r""&gt;"&amp;L33&amp;"&lt;td class=""lv_a""&gt;"&amp;M33&amp;":"&amp;N33,"&lt;td colspan=4&gt;.")&amp;"&lt;td&gt;"&amp;O33&amp;":"&amp;P33&amp;"&lt;td&gt;2P"</f>
        <v>&lt;td&gt;NOFIA&lt;td class="lv_s al_r"&gt;142&lt;td class="lv_s"&gt;+0.85:+0.39&lt;td class="lv_s al_r"&gt;149&lt;td class="lv_s"&gt;+0.81:+0.37&lt;td colspan=4&gt;.&lt;td&gt;-2.00:-4.00&lt;td&gt;2P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RELEASE YOUR MIND</v>
      </c>
      <c r="C34" s="1" t="n">
        <f aca="false">nt!I34</f>
        <v>281</v>
      </c>
      <c r="D34" s="1" t="str">
        <f aca="false">IF(ISNUMBER(C34),"+"&amp;TEXT(ROUNDDOWN(imMGR/C34,2),"0.00"),".")</f>
        <v>+0.43</v>
      </c>
      <c r="E34" s="1" t="str">
        <f aca="false">IF(ISNUMBER(C34),"+"&amp;TEXT(ROUNDDOWN(imMGD/C34,2),"0.00"),".")</f>
        <v>+0.19</v>
      </c>
      <c r="F34" s="1" t="n">
        <f aca="false">nt!J34</f>
        <v>300</v>
      </c>
      <c r="G34" s="1" t="str">
        <f aca="false">IF(ISNUMBER(F34),"+"&amp;TEXT(ROUNDDOWN(imMGR/F34,2),"0.00"),".")</f>
        <v>+0.40</v>
      </c>
      <c r="H34" s="1" t="str">
        <f aca="false">IF(ISNUMBER(F34),"+"&amp;TEXT(ROUNDDOWN(imMGD/F34,2),"0.00"),".")</f>
        <v>+0.18</v>
      </c>
      <c r="I34" s="1" t="str">
        <f aca="false">nt!K34</f>
        <v>.</v>
      </c>
      <c r="J34" s="1" t="str">
        <f aca="false">IF(ISNUMBER(I34),"+"&amp;TEXT(ROUNDDOWN(imMGR/I34,2),"0.00"),".")</f>
        <v>.</v>
      </c>
      <c r="K34" s="1" t="str">
        <f aca="false">IF(ISNUMBER(I34),"+"&amp;TEXT(ROUNDDOWN(imMGD/I34,2),"0.00"),".")</f>
        <v>.</v>
      </c>
      <c r="L34" s="1" t="str">
        <f aca="false">nt!L34</f>
        <v>.</v>
      </c>
      <c r="M34" s="1" t="str">
        <f aca="false">IF(ISNUMBER(L34),"+"&amp;TEXT(ROUNDDOWN(imMGR/L34,2),"0.00"),".")</f>
        <v>.</v>
      </c>
      <c r="N34" s="1" t="str">
        <f aca="false">IF(ISNUMBER(L34),"+"&amp;TEXT(ROUNDDOWN(imMGD/L34,2),"0.00"),".")</f>
        <v>.</v>
      </c>
      <c r="O34" s="1" t="str">
        <f aca="false">imMBD</f>
        <v>-2.00</v>
      </c>
      <c r="P34" s="1" t="str">
        <f aca="false">imMPR</f>
        <v>-4.00</v>
      </c>
      <c r="R34" s="1" t="str">
        <f aca="false">"&lt;td&gt;"&amp;B34&amp;IF(ISNUMBER(C34),"&lt;td class=""lv_s al_r""&gt;"&amp;C34&amp;"&lt;td class=""lv_s""&gt;"&amp;D34&amp;":"&amp;E34&amp;"&lt;td class=""lv_s al_r""&gt;"&amp;F34&amp;"&lt;td class=""lv_s""&gt;"&amp;G34&amp;":"&amp;H34,"&lt;td colspan=4&gt;.")&amp;IF(ISNUMBER(I34),"&lt;td class=""lv_a al_r""&gt;"&amp;I34&amp;"&lt;td class=""lv_a""&gt;"&amp;J34&amp;":"&amp;K34&amp;"&lt;td class=""lv_a al_r""&gt;"&amp;L34&amp;"&lt;td class=""lv_a""&gt;"&amp;M34&amp;":"&amp;N34,"&lt;td colspan=4&gt;.")&amp;"&lt;td&gt;"&amp;O34&amp;":"&amp;P34&amp;"&lt;td&gt;2P"</f>
        <v>&lt;td&gt;RELEASE YOUR MIND&lt;td class="lv_s al_r"&gt;281&lt;td class="lv_s"&gt;+0.43:+0.19&lt;td class="lv_s al_r"&gt;300&lt;td class="lv_s"&gt;+0.40:+0.18&lt;td colspan=4&gt;.&lt;td&gt;-2.00:-4.00&lt;td&gt;2P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SPARKER</v>
      </c>
      <c r="C35" s="1" t="n">
        <f aca="false">nt!I35</f>
        <v>205</v>
      </c>
      <c r="D35" s="1" t="str">
        <f aca="false">IF(ISNUMBER(C35),"+"&amp;TEXT(ROUNDDOWN(imMGR/C35,2),"0.00"),".")</f>
        <v>+0.59</v>
      </c>
      <c r="E35" s="1" t="str">
        <f aca="false">IF(ISNUMBER(C35),"+"&amp;TEXT(ROUNDDOWN(imMGD/C35,2),"0.00"),".")</f>
        <v>+0.27</v>
      </c>
      <c r="F35" s="1" t="n">
        <f aca="false">nt!J35</f>
        <v>199</v>
      </c>
      <c r="G35" s="1" t="str">
        <f aca="false">IF(ISNUMBER(F35),"+"&amp;TEXT(ROUNDDOWN(imMGR/F35,2),"0.00"),".")</f>
        <v>+0.60</v>
      </c>
      <c r="H35" s="1" t="str">
        <f aca="false">IF(ISNUMBER(F35),"+"&amp;TEXT(ROUNDDOWN(imMGD/F35,2),"0.00"),".")</f>
        <v>+0.28</v>
      </c>
      <c r="I35" s="1" t="str">
        <f aca="false">nt!K35</f>
        <v>.</v>
      </c>
      <c r="J35" s="1" t="str">
        <f aca="false">IF(ISNUMBER(I35),"+"&amp;TEXT(ROUNDDOWN(imMGR/I35,2),"0.00"),".")</f>
        <v>.</v>
      </c>
      <c r="K35" s="1" t="str">
        <f aca="false">IF(ISNUMBER(I35),"+"&amp;TEXT(ROUNDDOWN(imMGD/I35,2),"0.00"),".")</f>
        <v>.</v>
      </c>
      <c r="L35" s="1" t="str">
        <f aca="false">nt!L35</f>
        <v>.</v>
      </c>
      <c r="M35" s="1" t="str">
        <f aca="false">IF(ISNUMBER(L35),"+"&amp;TEXT(ROUNDDOWN(imMGR/L35,2),"0.00"),".")</f>
        <v>.</v>
      </c>
      <c r="N35" s="1" t="str">
        <f aca="false">IF(ISNUMBER(L35),"+"&amp;TEXT(ROUNDDOWN(imMGD/L35,2),"0.00"),".")</f>
        <v>.</v>
      </c>
      <c r="O35" s="1" t="str">
        <f aca="false">imMBD</f>
        <v>-2.00</v>
      </c>
      <c r="P35" s="1" t="str">
        <f aca="false">imMPR</f>
        <v>-4.00</v>
      </c>
      <c r="R35" s="1" t="str">
        <f aca="false">"&lt;td&gt;"&amp;B35&amp;IF(ISNUMBER(C35),"&lt;td class=""lv_s al_r""&gt;"&amp;C35&amp;"&lt;td class=""lv_s""&gt;"&amp;D35&amp;":"&amp;E35&amp;"&lt;td class=""lv_s al_r""&gt;"&amp;F35&amp;"&lt;td class=""lv_s""&gt;"&amp;G35&amp;":"&amp;H35,"&lt;td colspan=4&gt;.")&amp;IF(ISNUMBER(I35),"&lt;td class=""lv_a al_r""&gt;"&amp;I35&amp;"&lt;td class=""lv_a""&gt;"&amp;J35&amp;":"&amp;K35&amp;"&lt;td class=""lv_a al_r""&gt;"&amp;L35&amp;"&lt;td class=""lv_a""&gt;"&amp;M35&amp;":"&amp;N35,"&lt;td colspan=4&gt;.")&amp;"&lt;td&gt;"&amp;O35&amp;":"&amp;P35&amp;"&lt;td&gt;2P"</f>
        <v>&lt;td&gt;SPARKER&lt;td class="lv_s al_r"&gt;205&lt;td class="lv_s"&gt;+0.59:+0.27&lt;td class="lv_s al_r"&gt;199&lt;td class="lv_s"&gt;+0.60:+0.28&lt;td colspan=4&gt;.&lt;td&gt;-2.00:-4.00&lt;td&gt;2P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THE FALL</v>
      </c>
      <c r="C36" s="1" t="n">
        <f aca="false">nt!I36</f>
        <v>182</v>
      </c>
      <c r="D36" s="1" t="str">
        <f aca="false">IF(ISNUMBER(C36),"+"&amp;TEXT(ROUNDDOWN(imMGR/C36,2),"0.00"),".")</f>
        <v>+0.66</v>
      </c>
      <c r="E36" s="1" t="str">
        <f aca="false">IF(ISNUMBER(C36),"+"&amp;TEXT(ROUNDDOWN(imMGD/C36,2),"0.00"),".")</f>
        <v>+0.30</v>
      </c>
      <c r="F36" s="1" t="n">
        <f aca="false">nt!J36</f>
        <v>167</v>
      </c>
      <c r="G36" s="1" t="str">
        <f aca="false">IF(ISNUMBER(F36),"+"&amp;TEXT(ROUNDDOWN(imMGR/F36,2),"0.00"),".")</f>
        <v>+0.72</v>
      </c>
      <c r="H36" s="1" t="str">
        <f aca="false">IF(ISNUMBER(F36),"+"&amp;TEXT(ROUNDDOWN(imMGD/F36,2),"0.00"),".")</f>
        <v>+0.33</v>
      </c>
      <c r="I36" s="1" t="str">
        <f aca="false">nt!K36</f>
        <v>.</v>
      </c>
      <c r="J36" s="1" t="str">
        <f aca="false">IF(ISNUMBER(I36),"+"&amp;TEXT(ROUNDDOWN(imMGR/I36,2),"0.00"),".")</f>
        <v>.</v>
      </c>
      <c r="K36" s="1" t="str">
        <f aca="false">IF(ISNUMBER(I36),"+"&amp;TEXT(ROUNDDOWN(imMGD/I36,2),"0.00"),".")</f>
        <v>.</v>
      </c>
      <c r="L36" s="1" t="str">
        <f aca="false">nt!L36</f>
        <v>.</v>
      </c>
      <c r="M36" s="1" t="str">
        <f aca="false">IF(ISNUMBER(L36),"+"&amp;TEXT(ROUNDDOWN(imMGR/L36,2),"0.00"),".")</f>
        <v>.</v>
      </c>
      <c r="N36" s="1" t="str">
        <f aca="false">IF(ISNUMBER(L36),"+"&amp;TEXT(ROUNDDOWN(imMGD/L36,2),"0.00"),".")</f>
        <v>.</v>
      </c>
      <c r="O36" s="1" t="str">
        <f aca="false">imMBD</f>
        <v>-2.00</v>
      </c>
      <c r="P36" s="1" t="str">
        <f aca="false">imMPR</f>
        <v>-4.00</v>
      </c>
      <c r="R36" s="1" t="str">
        <f aca="false">"&lt;td&gt;"&amp;B36&amp;IF(ISNUMBER(C36),"&lt;td class=""lv_s al_r""&gt;"&amp;C36&amp;"&lt;td class=""lv_s""&gt;"&amp;D36&amp;":"&amp;E36&amp;"&lt;td class=""lv_s al_r""&gt;"&amp;F36&amp;"&lt;td class=""lv_s""&gt;"&amp;G36&amp;":"&amp;H36,"&lt;td colspan=4&gt;.")&amp;IF(ISNUMBER(I36),"&lt;td class=""lv_a al_r""&gt;"&amp;I36&amp;"&lt;td class=""lv_a""&gt;"&amp;J36&amp;":"&amp;K36&amp;"&lt;td class=""lv_a al_r""&gt;"&amp;L36&amp;"&lt;td class=""lv_a""&gt;"&amp;M36&amp;":"&amp;N36,"&lt;td colspan=4&gt;.")&amp;"&lt;td&gt;"&amp;O36&amp;":"&amp;P36&amp;"&lt;td&gt;2P"</f>
        <v>&lt;td&gt;THE FALL&lt;td class="lv_s al_r"&gt;182&lt;td class="lv_s"&gt;+0.66:+0.30&lt;td class="lv_s al_r"&gt;167&lt;td class="lv_s"&gt;+0.72:+0.33&lt;td colspan=4&gt;.&lt;td&gt;-2.00:-4.00&lt;td&gt;2P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TAIYO NI HOERO [SHOUGEKI]</v>
      </c>
      <c r="C37" s="1" t="n">
        <f aca="false">nt!I37</f>
        <v>327</v>
      </c>
      <c r="D37" s="1" t="str">
        <f aca="false">IF(ISNUMBER(C37),"+"&amp;TEXT(ROUNDDOWN(imMGR/C37,2),"0.00"),".")</f>
        <v>+0.37</v>
      </c>
      <c r="E37" s="1" t="str">
        <f aca="false">IF(ISNUMBER(C37),"+"&amp;TEXT(ROUNDDOWN(imMGD/C37,2),"0.00"),".")</f>
        <v>+0.17</v>
      </c>
      <c r="F37" s="1" t="n">
        <f aca="false">nt!J37</f>
        <v>332</v>
      </c>
      <c r="G37" s="1" t="str">
        <f aca="false">IF(ISNUMBER(F37),"+"&amp;TEXT(ROUNDDOWN(imMGR/F37,2),"0.00"),".")</f>
        <v>+0.36</v>
      </c>
      <c r="H37" s="1" t="str">
        <f aca="false">IF(ISNUMBER(F37),"+"&amp;TEXT(ROUNDDOWN(imMGD/F37,2),"0.00"),".")</f>
        <v>+0.16</v>
      </c>
      <c r="I37" s="1" t="n">
        <f aca="false">nt!K37</f>
        <v>351</v>
      </c>
      <c r="J37" s="1" t="str">
        <f aca="false">IF(ISNUMBER(I37),"+"&amp;TEXT(ROUNDDOWN(imMGR/I37,2),"0.00"),".")</f>
        <v>+0.34</v>
      </c>
      <c r="K37" s="1" t="str">
        <f aca="false">IF(ISNUMBER(I37),"+"&amp;TEXT(ROUNDDOWN(imMGD/I37,2),"0.00"),".")</f>
        <v>+0.15</v>
      </c>
      <c r="L37" s="1" t="n">
        <f aca="false">nt!L37</f>
        <v>361</v>
      </c>
      <c r="M37" s="1" t="str">
        <f aca="false">IF(ISNUMBER(L37),"+"&amp;TEXT(ROUNDDOWN(imMGR/L37,2),"0.00"),".")</f>
        <v>+0.33</v>
      </c>
      <c r="N37" s="1" t="str">
        <f aca="false">IF(ISNUMBER(L37),"+"&amp;TEXT(ROUNDDOWN(imMGD/L37,2),"0.00"),".")</f>
        <v>+0.15</v>
      </c>
      <c r="O37" s="1" t="str">
        <f aca="false">imMBD</f>
        <v>-2.00</v>
      </c>
      <c r="P37" s="1" t="str">
        <f aca="false">imMPR</f>
        <v>-4.00</v>
      </c>
      <c r="R37" s="1" t="str">
        <f aca="false">"&lt;td&gt;"&amp;B37&amp;IF(ISNUMBER(C37),"&lt;td class=""lv_s al_r""&gt;"&amp;C37&amp;"&lt;td class=""lv_s""&gt;"&amp;D37&amp;":"&amp;E37&amp;"&lt;td class=""lv_s al_r""&gt;"&amp;F37&amp;"&lt;td class=""lv_s""&gt;"&amp;G37&amp;":"&amp;H37,"&lt;td colspan=4&gt;.")&amp;IF(ISNUMBER(I37),"&lt;td class=""lv_a al_r""&gt;"&amp;I37&amp;"&lt;td class=""lv_a""&gt;"&amp;J37&amp;":"&amp;K37&amp;"&lt;td class=""lv_a al_r""&gt;"&amp;L37&amp;"&lt;td class=""lv_a""&gt;"&amp;M37&amp;":"&amp;N37,"&lt;td colspan=4&gt;.")&amp;"&lt;td&gt;"&amp;O37&amp;":"&amp;P37&amp;"&lt;td&gt;2P"</f>
        <v>&lt;td&gt;TAIYO NI HOERO [SHOUGEKI]&lt;td class="lv_s al_r"&gt;327&lt;td class="lv_s"&gt;+0.37:+0.17&lt;td class="lv_s al_r"&gt;332&lt;td class="lv_s"&gt;+0.36:+0.16&lt;td class="lv_a al_r"&gt;351&lt;td class="lv_a"&gt;+0.34:+0.15&lt;td class="lv_a al_r"&gt;361&lt;td class="lv_a"&gt;+0.33:+0.15&lt;td&gt;-2.00:-4.00&lt;td&gt;2P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VENUS ON YOUR SMILE</v>
      </c>
      <c r="C38" s="1" t="n">
        <f aca="false">nt!I38</f>
        <v>299</v>
      </c>
      <c r="D38" s="1" t="str">
        <f aca="false">IF(ISNUMBER(C38),"+"&amp;TEXT(ROUNDDOWN(imMGR/C38,2),"0.00"),".")</f>
        <v>+0.40</v>
      </c>
      <c r="E38" s="1" t="str">
        <f aca="false">IF(ISNUMBER(C38),"+"&amp;TEXT(ROUNDDOWN(imMGD/C38,2),"0.00"),".")</f>
        <v>+0.18</v>
      </c>
      <c r="F38" s="1" t="n">
        <f aca="false">nt!J38</f>
        <v>317</v>
      </c>
      <c r="G38" s="1" t="str">
        <f aca="false">IF(ISNUMBER(F38),"+"&amp;TEXT(ROUNDDOWN(imMGR/F38,2),"0.00"),".")</f>
        <v>+0.38</v>
      </c>
      <c r="H38" s="1" t="str">
        <f aca="false">IF(ISNUMBER(F38),"+"&amp;TEXT(ROUNDDOWN(imMGD/F38,2),"0.00"),".")</f>
        <v>+0.17</v>
      </c>
      <c r="I38" s="1" t="n">
        <f aca="false">nt!K38</f>
        <v>349</v>
      </c>
      <c r="J38" s="1" t="str">
        <f aca="false">IF(ISNUMBER(I38),"+"&amp;TEXT(ROUNDDOWN(imMGR/I38,2),"0.00"),".")</f>
        <v>+0.34</v>
      </c>
      <c r="K38" s="1" t="str">
        <f aca="false">IF(ISNUMBER(I38),"+"&amp;TEXT(ROUNDDOWN(imMGD/I38,2),"0.00"),".")</f>
        <v>+0.16</v>
      </c>
      <c r="L38" s="1" t="n">
        <f aca="false">nt!L38</f>
        <v>287</v>
      </c>
      <c r="M38" s="1" t="str">
        <f aca="false">IF(ISNUMBER(L38),"+"&amp;TEXT(ROUNDDOWN(imMGR/L38,2),"0.00"),".")</f>
        <v>+0.42</v>
      </c>
      <c r="N38" s="1" t="str">
        <f aca="false">IF(ISNUMBER(L38),"+"&amp;TEXT(ROUNDDOWN(imMGD/L38,2),"0.00"),".")</f>
        <v>+0.19</v>
      </c>
      <c r="O38" s="1" t="str">
        <f aca="false">imMBD</f>
        <v>-2.00</v>
      </c>
      <c r="P38" s="1" t="str">
        <f aca="false">imMPR</f>
        <v>-4.00</v>
      </c>
      <c r="R38" s="1" t="str">
        <f aca="false">"&lt;td&gt;"&amp;B38&amp;IF(ISNUMBER(C38),"&lt;td class=""lv_s al_r""&gt;"&amp;C38&amp;"&lt;td class=""lv_s""&gt;"&amp;D38&amp;":"&amp;E38&amp;"&lt;td class=""lv_s al_r""&gt;"&amp;F38&amp;"&lt;td class=""lv_s""&gt;"&amp;G38&amp;":"&amp;H38,"&lt;td colspan=4&gt;.")&amp;IF(ISNUMBER(I38),"&lt;td class=""lv_a al_r""&gt;"&amp;I38&amp;"&lt;td class=""lv_a""&gt;"&amp;J38&amp;":"&amp;K38&amp;"&lt;td class=""lv_a al_r""&gt;"&amp;L38&amp;"&lt;td class=""lv_a""&gt;"&amp;M38&amp;":"&amp;N38,"&lt;td colspan=4&gt;.")&amp;"&lt;td&gt;"&amp;O38&amp;":"&amp;P38&amp;"&lt;td&gt;2P"</f>
        <v>&lt;td&gt;VENUS ON YOUR SMILE&lt;td class="lv_s al_r"&gt;299&lt;td class="lv_s"&gt;+0.40:+0.18&lt;td class="lv_s al_r"&gt;317&lt;td class="lv_s"&gt;+0.38:+0.17&lt;td class="lv_a al_r"&gt;349&lt;td class="lv_a"&gt;+0.34:+0.16&lt;td class="lv_a al_r"&gt;287&lt;td class="lv_a"&gt;+0.42:+0.19&lt;td&gt;-2.00:-4.00&lt;td&gt;2P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SWEET BREEZE</v>
      </c>
      <c r="C39" s="1" t="n">
        <f aca="false">nt!I39</f>
        <v>238</v>
      </c>
      <c r="D39" s="1" t="str">
        <f aca="false">IF(ISNUMBER(C39),"+"&amp;TEXT(ROUNDDOWN(imMGR/C39,2),"0.00"),".")</f>
        <v>+0.50</v>
      </c>
      <c r="E39" s="1" t="str">
        <f aca="false">IF(ISNUMBER(C39),"+"&amp;TEXT(ROUNDDOWN(imMGD/C39,2),"0.00"),".")</f>
        <v>+0.23</v>
      </c>
      <c r="F39" s="1" t="n">
        <f aca="false">nt!J39</f>
        <v>239</v>
      </c>
      <c r="G39" s="1" t="str">
        <f aca="false">IF(ISNUMBER(F39),"+"&amp;TEXT(ROUNDDOWN(imMGR/F39,2),"0.00"),".")</f>
        <v>+0.50</v>
      </c>
      <c r="H39" s="1" t="str">
        <f aca="false">IF(ISNUMBER(F39),"+"&amp;TEXT(ROUNDDOWN(imMGD/F39,2),"0.00"),".")</f>
        <v>+0.23</v>
      </c>
      <c r="I39" s="1" t="str">
        <f aca="false">nt!K39</f>
        <v>.</v>
      </c>
      <c r="J39" s="1" t="str">
        <f aca="false">IF(ISNUMBER(I39),"+"&amp;TEXT(ROUNDDOWN(imMGR/I39,2),"0.00"),".")</f>
        <v>.</v>
      </c>
      <c r="K39" s="1" t="str">
        <f aca="false">IF(ISNUMBER(I39),"+"&amp;TEXT(ROUNDDOWN(imMGD/I39,2),"0.00"),".")</f>
        <v>.</v>
      </c>
      <c r="L39" s="1" t="str">
        <f aca="false">nt!L39</f>
        <v>.</v>
      </c>
      <c r="M39" s="1" t="str">
        <f aca="false">IF(ISNUMBER(L39),"+"&amp;TEXT(ROUNDDOWN(imMGR/L39,2),"0.00"),".")</f>
        <v>.</v>
      </c>
      <c r="N39" s="1" t="str">
        <f aca="false">IF(ISNUMBER(L39),"+"&amp;TEXT(ROUNDDOWN(imMGD/L39,2),"0.00"),".")</f>
        <v>.</v>
      </c>
      <c r="O39" s="1" t="str">
        <f aca="false">imMBD</f>
        <v>-2.00</v>
      </c>
      <c r="P39" s="1" t="str">
        <f aca="false">imMPR</f>
        <v>-4.00</v>
      </c>
      <c r="R39" s="1" t="str">
        <f aca="false">"&lt;td&gt;"&amp;B39&amp;IF(ISNUMBER(C39),"&lt;td class=""lv_s al_r""&gt;"&amp;C39&amp;"&lt;td class=""lv_s""&gt;"&amp;D39&amp;":"&amp;E39&amp;"&lt;td class=""lv_s al_r""&gt;"&amp;F39&amp;"&lt;td class=""lv_s""&gt;"&amp;G39&amp;":"&amp;H39,"&lt;td colspan=4&gt;.")&amp;IF(ISNUMBER(I39),"&lt;td class=""lv_a al_r""&gt;"&amp;I39&amp;"&lt;td class=""lv_a""&gt;"&amp;J39&amp;":"&amp;K39&amp;"&lt;td class=""lv_a al_r""&gt;"&amp;L39&amp;"&lt;td class=""lv_a""&gt;"&amp;M39&amp;":"&amp;N39,"&lt;td colspan=4&gt;.")&amp;"&lt;td&gt;"&amp;O39&amp;":"&amp;P39&amp;"&lt;td&gt;2P"</f>
        <v>&lt;td&gt;SWEET BREEZE&lt;td class="lv_s al_r"&gt;238&lt;td class="lv_s"&gt;+0.50:+0.23&lt;td class="lv_s al_r"&gt;239&lt;td class="lv_s"&gt;+0.50:+0.23&lt;td colspan=4&gt;.&lt;td&gt;-2.00:-4.00&lt;td&gt;2P</v>
      </c>
    </row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40" activeCellId="0" sqref="A4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9" min="3" style="1" width="6.71"/>
    <col collapsed="false" customWidth="true" hidden="false" outlineLevel="0" max="10" min="10" style="1" width="3.14"/>
  </cols>
  <sheetData>
    <row r="1" customFormat="false" ht="13.8" hidden="false" customHeight="false" outlineLevel="0" collapsed="false">
      <c r="B1" s="1" t="str">
        <f aca="false">nt!C1</f>
        <v>beatmania featuring ClubMIX</v>
      </c>
    </row>
    <row r="2" customFormat="false" ht="13.8" hidden="false" customHeight="false" outlineLevel="0" collapsed="false">
      <c r="B2" s="1" t="s">
        <v>126</v>
      </c>
    </row>
    <row r="3" customFormat="false" ht="13.8" hidden="false" customHeight="false" outlineLevel="0" collapsed="false">
      <c r="B3" s="1" t="s">
        <v>114</v>
      </c>
    </row>
    <row r="4" customFormat="false" ht="13.8" hidden="false" customHeight="false" outlineLevel="0" collapsed="false">
      <c r="C4" s="1" t="s">
        <v>122</v>
      </c>
      <c r="I4" s="1" t="s">
        <v>115</v>
      </c>
    </row>
    <row r="5" customFormat="false" ht="13.8" hidden="false" customHeight="false" outlineLevel="0" collapsed="false">
      <c r="C5" s="1" t="str">
        <f aca="false">I5</f>
        <v>normal</v>
      </c>
      <c r="I5" s="1" t="str">
        <f aca="false">nt!D5</f>
        <v>normal</v>
      </c>
    </row>
    <row r="6" customFormat="false" ht="26" hidden="false" customHeight="false" outlineLevel="0" collapsed="false">
      <c r="C6" s="1" t="str">
        <f aca="false">I6&amp;"*2"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imNGR
÷C9</v>
      </c>
      <c r="E6" s="6" t="str">
        <f aca="false">_xlfn.LET(_xlpm.z1z,_xlfn.FORMULATEXT(E9),_xlpm.z2z,MID(_xlpm.z1z,FIND("DOWN",_xlpm.z1z)+5,99),_xlpm.z3z,LEFT(_xlpm.z2z,FIND(",",_xlpm.z2z)-1),SUBSTITUTE(_xlpm.z3z,"/",txCR&amp;"÷"))</f>
        <v>imNGD
÷C9</v>
      </c>
      <c r="F6" s="1" t="str">
        <f aca="false">MID(_xlfn.FORMULATEXT(F9),2,99)</f>
        <v>imNBD</v>
      </c>
      <c r="G6" s="1" t="str">
        <f aca="false">MID(_xlfn.FORMULATEXT(G9),2,99)</f>
        <v>imNPR</v>
      </c>
      <c r="I6" s="1" t="str">
        <f aca="false">nt!D6</f>
        <v>1p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I7</f>
        <v>notes</v>
      </c>
      <c r="D7" s="4" t="s">
        <v>116</v>
      </c>
      <c r="E7" s="1" t="s">
        <v>117</v>
      </c>
      <c r="F7" s="1" t="s">
        <v>118</v>
      </c>
      <c r="G7" s="1" t="s">
        <v>119</v>
      </c>
      <c r="I7" s="1" t="str">
        <f aca="false">nt!D7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TOKIO</v>
      </c>
      <c r="C9" s="4" t="n">
        <f aca="false">IF(ISNUMBER(I9),I9*2,".")</f>
        <v>364</v>
      </c>
      <c r="D9" s="1" t="str">
        <f aca="false">IF(ISNUMBER(C9),"+"&amp;TEXT(ROUNDDOWN(imNGR/C9,2),"0.00"),".")</f>
        <v>+0.33</v>
      </c>
      <c r="E9" s="1" t="str">
        <f aca="false">IF(ISNUMBER(C9),"+"&amp;TEXT(ROUNDDOWN(imNGD/C9,2),"0.00"),".")</f>
        <v>+0.15</v>
      </c>
      <c r="F9" s="1" t="str">
        <f aca="false">imNBD</f>
        <v>-1.75</v>
      </c>
      <c r="G9" s="1" t="str">
        <f aca="false">imNPR</f>
        <v>-3.50</v>
      </c>
      <c r="I9" s="1" t="n">
        <f aca="false">nt!D9</f>
        <v>182</v>
      </c>
      <c r="K9" s="1" t="str">
        <f aca="false">"&lt;td&gt;"&amp;B9&amp;IF(ISNUMBER(C9),"&lt;td class=""lv_b al_r""&gt;"&amp;C9&amp;"&lt;td class=""lv_b""&gt;"&amp;D9&amp;":"&amp;E9,"&lt;td colspan=2&gt;.")&amp;"&lt;td&gt;"&amp;F9&amp;":"&amp;G9&amp;"&lt;td&gt;DBP"</f>
        <v>&lt;td&gt;TOKIO&lt;td class="lv_b al_r"&gt;364&lt;td class="lv_b"&gt;+0.33:+0.15&lt;td&gt;-1.75:-3.50&lt;td&gt;DBP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COMMITTED [FEAT.PHIFE]</v>
      </c>
      <c r="C10" s="4" t="n">
        <f aca="false">IF(ISNUMBER(I10),I10*2,".")</f>
        <v>300</v>
      </c>
      <c r="D10" s="1" t="str">
        <f aca="false">IF(ISNUMBER(C10),"+"&amp;TEXT(ROUNDDOWN(imNGR/C10,2),"0.00"),".")</f>
        <v>+0.40</v>
      </c>
      <c r="E10" s="1" t="str">
        <f aca="false">IF(ISNUMBER(C10),"+"&amp;TEXT(ROUNDDOWN(imNGD/C10,2),"0.00"),".")</f>
        <v>+0.18</v>
      </c>
      <c r="F10" s="1" t="str">
        <f aca="false">imNBD</f>
        <v>-1.75</v>
      </c>
      <c r="G10" s="1" t="str">
        <f aca="false">imNPR</f>
        <v>-3.50</v>
      </c>
      <c r="I10" s="1" t="n">
        <f aca="false">nt!D10</f>
        <v>150</v>
      </c>
      <c r="K10" s="1" t="str">
        <f aca="false">"&lt;td&gt;"&amp;B10&amp;IF(ISNUMBER(C10),"&lt;td class=""lv_b al_r""&gt;"&amp;C10&amp;"&lt;td class=""lv_b""&gt;"&amp;D10&amp;":"&amp;E10,"&lt;td colspan=2&gt;.")&amp;"&lt;td&gt;"&amp;F10&amp;":"&amp;G10&amp;"&lt;td&gt;DBP"</f>
        <v>&lt;td&gt;COMMITTED [FEAT.PHIFE]&lt;td class="lv_b al_r"&gt;300&lt;td class="lv_b"&gt;+0.40:+0.18&lt;td&gt;-1.75:-3.50&lt;td&gt;DBP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MASK</v>
      </c>
      <c r="C11" s="4" t="n">
        <f aca="false">IF(ISNUMBER(I11),I11*2,".")</f>
        <v>384</v>
      </c>
      <c r="D11" s="1" t="str">
        <f aca="false">IF(ISNUMBER(C11),"+"&amp;TEXT(ROUNDDOWN(imNGR/C11,2),"0.00"),".")</f>
        <v>+0.31</v>
      </c>
      <c r="E11" s="1" t="str">
        <f aca="false">IF(ISNUMBER(C11),"+"&amp;TEXT(ROUNDDOWN(imNGD/C11,2),"0.00"),".")</f>
        <v>+0.14</v>
      </c>
      <c r="F11" s="1" t="str">
        <f aca="false">imNBD</f>
        <v>-1.75</v>
      </c>
      <c r="G11" s="1" t="str">
        <f aca="false">imNPR</f>
        <v>-3.50</v>
      </c>
      <c r="I11" s="1" t="n">
        <f aca="false">nt!D11</f>
        <v>192</v>
      </c>
      <c r="K11" s="1" t="str">
        <f aca="false">"&lt;td&gt;"&amp;B11&amp;IF(ISNUMBER(C11),"&lt;td class=""lv_b al_r""&gt;"&amp;C11&amp;"&lt;td class=""lv_b""&gt;"&amp;D11&amp;":"&amp;E11,"&lt;td colspan=2&gt;.")&amp;"&lt;td&gt;"&amp;F11&amp;":"&amp;G11&amp;"&lt;td&gt;DBP"</f>
        <v>&lt;td&gt;MASK&lt;td class="lv_b al_r"&gt;384&lt;td class="lv_b"&gt;+0.31:+0.14&lt;td&gt;-1.75:-3.50&lt;td&gt;DBP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SNATCHER [DUAL VACUUM MIX]</v>
      </c>
      <c r="C12" s="4" t="n">
        <f aca="false">IF(ISNUMBER(I12),I12*2,".")</f>
        <v>208</v>
      </c>
      <c r="D12" s="1" t="str">
        <f aca="false">IF(ISNUMBER(C12),"+"&amp;TEXT(ROUNDDOWN(imNGR/C12,2),"0.00"),".")</f>
        <v>+0.58</v>
      </c>
      <c r="E12" s="1" t="str">
        <f aca="false">IF(ISNUMBER(C12),"+"&amp;TEXT(ROUNDDOWN(imNGD/C12,2),"0.00"),".")</f>
        <v>+0.26</v>
      </c>
      <c r="F12" s="1" t="str">
        <f aca="false">imNBD</f>
        <v>-1.75</v>
      </c>
      <c r="G12" s="1" t="str">
        <f aca="false">imNPR</f>
        <v>-3.50</v>
      </c>
      <c r="I12" s="1" t="n">
        <f aca="false">nt!D12</f>
        <v>104</v>
      </c>
      <c r="K12" s="1" t="str">
        <f aca="false">"&lt;td&gt;"&amp;B12&amp;IF(ISNUMBER(C12),"&lt;td class=""lv_b al_r""&gt;"&amp;C12&amp;"&lt;td class=""lv_b""&gt;"&amp;D12&amp;":"&amp;E12,"&lt;td colspan=2&gt;.")&amp;"&lt;td&gt;"&amp;F12&amp;":"&amp;G12&amp;"&lt;td&gt;DBP"</f>
        <v>&lt;td&gt;SNATCHER [DUAL VACUUM MIX]&lt;td class="lv_b al_r"&gt;208&lt;td class="lv_b"&gt;+0.58:+0.26&lt;td&gt;-1.75:-3.50&lt;td&gt;DBP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TOKYO EUROPEAN ESPRESSO</v>
      </c>
      <c r="C13" s="4" t="n">
        <f aca="false">IF(ISNUMBER(I13),I13*2,".")</f>
        <v>260</v>
      </c>
      <c r="D13" s="1" t="str">
        <f aca="false">IF(ISNUMBER(C13),"+"&amp;TEXT(ROUNDDOWN(imNGR/C13,2),"0.00"),".")</f>
        <v>+0.46</v>
      </c>
      <c r="E13" s="1" t="str">
        <f aca="false">IF(ISNUMBER(C13),"+"&amp;TEXT(ROUNDDOWN(imNGD/C13,2),"0.00"),".")</f>
        <v>+0.21</v>
      </c>
      <c r="F13" s="1" t="str">
        <f aca="false">imNBD</f>
        <v>-1.75</v>
      </c>
      <c r="G13" s="1" t="str">
        <f aca="false">imNPR</f>
        <v>-3.50</v>
      </c>
      <c r="I13" s="1" t="n">
        <f aca="false">nt!D13</f>
        <v>130</v>
      </c>
      <c r="K13" s="1" t="str">
        <f aca="false">"&lt;td&gt;"&amp;B13&amp;IF(ISNUMBER(C13),"&lt;td class=""lv_b al_r""&gt;"&amp;C13&amp;"&lt;td class=""lv_b""&gt;"&amp;D13&amp;":"&amp;E13,"&lt;td colspan=2&gt;.")&amp;"&lt;td&gt;"&amp;F13&amp;":"&amp;G13&amp;"&lt;td&gt;DBP"</f>
        <v>&lt;td&gt;TOKYO EUROPEAN ESPRESSO&lt;td class="lv_b al_r"&gt;260&lt;td class="lv_b"&gt;+0.46:+0.21&lt;td&gt;-1.75:-3.50&lt;td&gt;DBP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VIVA2000 [-27MIX]</v>
      </c>
      <c r="C14" s="4" t="n">
        <f aca="false">IF(ISNUMBER(I14),I14*2,".")</f>
        <v>268</v>
      </c>
      <c r="D14" s="1" t="str">
        <f aca="false">IF(ISNUMBER(C14),"+"&amp;TEXT(ROUNDDOWN(imNGR/C14,2),"0.00"),".")</f>
        <v>+0.45</v>
      </c>
      <c r="E14" s="1" t="str">
        <f aca="false">IF(ISNUMBER(C14),"+"&amp;TEXT(ROUNDDOWN(imNGD/C14,2),"0.00"),".")</f>
        <v>+0.20</v>
      </c>
      <c r="F14" s="1" t="str">
        <f aca="false">imNBD</f>
        <v>-1.75</v>
      </c>
      <c r="G14" s="1" t="str">
        <f aca="false">imNPR</f>
        <v>-3.50</v>
      </c>
      <c r="I14" s="1" t="n">
        <f aca="false">nt!D14</f>
        <v>134</v>
      </c>
      <c r="K14" s="1" t="str">
        <f aca="false">"&lt;td&gt;"&amp;B14&amp;IF(ISNUMBER(C14),"&lt;td class=""lv_b al_r""&gt;"&amp;C14&amp;"&lt;td class=""lv_b""&gt;"&amp;D14&amp;":"&amp;E14,"&lt;td colspan=2&gt;.")&amp;"&lt;td&gt;"&amp;F14&amp;":"&amp;G14&amp;"&lt;td&gt;DBP"</f>
        <v>&lt;td&gt;VIVA2000 [-27MIX]&lt;td class="lv_b al_r"&gt;268&lt;td class="lv_b"&gt;+0.45:+0.20&lt;td&gt;-1.75:-3.50&lt;td&gt;DBP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DON'T STOP THE MUSIC</v>
      </c>
      <c r="C15" s="4" t="n">
        <f aca="false">IF(ISNUMBER(I15),I15*2,".")</f>
        <v>272</v>
      </c>
      <c r="D15" s="1" t="str">
        <f aca="false">IF(ISNUMBER(C15),"+"&amp;TEXT(ROUNDDOWN(imNGR/C15,2),"0.00"),".")</f>
        <v>+0.44</v>
      </c>
      <c r="E15" s="1" t="str">
        <f aca="false">IF(ISNUMBER(C15),"+"&amp;TEXT(ROUNDDOWN(imNGD/C15,2),"0.00"),".")</f>
        <v>+0.20</v>
      </c>
      <c r="F15" s="1" t="str">
        <f aca="false">imNBD</f>
        <v>-1.75</v>
      </c>
      <c r="G15" s="1" t="str">
        <f aca="false">imNPR</f>
        <v>-3.50</v>
      </c>
      <c r="I15" s="1" t="n">
        <f aca="false">nt!D15</f>
        <v>136</v>
      </c>
      <c r="K15" s="1" t="str">
        <f aca="false">"&lt;td&gt;"&amp;B15&amp;IF(ISNUMBER(C15),"&lt;td class=""lv_b al_r""&gt;"&amp;C15&amp;"&lt;td class=""lv_b""&gt;"&amp;D15&amp;":"&amp;E15,"&lt;td colspan=2&gt;.")&amp;"&lt;td&gt;"&amp;F15&amp;":"&amp;G15&amp;"&lt;td&gt;DBP"</f>
        <v>&lt;td&gt;DON'T STOP THE MUSIC&lt;td class="lv_b al_r"&gt;272&lt;td class="lv_b"&gt;+0.44:+0.20&lt;td&gt;-1.75:-3.50&lt;td&gt;DBP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SUPER DYNAMITE SOUL</v>
      </c>
      <c r="C16" s="4" t="n">
        <f aca="false">IF(ISNUMBER(I16),I16*2,".")</f>
        <v>504</v>
      </c>
      <c r="D16" s="1" t="str">
        <f aca="false">IF(ISNUMBER(C16),"+"&amp;TEXT(ROUNDDOWN(imNGR/C16,2),"0.00"),".")</f>
        <v>+0.24</v>
      </c>
      <c r="E16" s="1" t="str">
        <f aca="false">IF(ISNUMBER(C16),"+"&amp;TEXT(ROUNDDOWN(imNGD/C16,2),"0.00"),".")</f>
        <v>+0.11</v>
      </c>
      <c r="F16" s="1" t="str">
        <f aca="false">imNBD</f>
        <v>-1.75</v>
      </c>
      <c r="G16" s="1" t="str">
        <f aca="false">imNPR</f>
        <v>-3.50</v>
      </c>
      <c r="I16" s="1" t="n">
        <f aca="false">nt!D16</f>
        <v>252</v>
      </c>
      <c r="K16" s="1" t="str">
        <f aca="false">"&lt;td&gt;"&amp;B16&amp;IF(ISNUMBER(C16),"&lt;td class=""lv_b al_r""&gt;"&amp;C16&amp;"&lt;td class=""lv_b""&gt;"&amp;D16&amp;":"&amp;E16,"&lt;td colspan=2&gt;.")&amp;"&lt;td&gt;"&amp;F16&amp;":"&amp;G16&amp;"&lt;td&gt;DBP"</f>
        <v>&lt;td&gt;SUPER DYNAMITE SOUL&lt;td class="lv_b al_r"&gt;504&lt;td class="lv_b"&gt;+0.24:+0.11&lt;td&gt;-1.75:-3.50&lt;td&gt;DBP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WALKIN'IN THE SUN</v>
      </c>
      <c r="C17" s="4" t="n">
        <f aca="false">IF(ISNUMBER(I17),I17*2,".")</f>
        <v>502</v>
      </c>
      <c r="D17" s="1" t="str">
        <f aca="false">IF(ISNUMBER(C17),"+"&amp;TEXT(ROUNDDOWN(imNGR/C17,2),"0.00"),".")</f>
        <v>+0.24</v>
      </c>
      <c r="E17" s="1" t="str">
        <f aca="false">IF(ISNUMBER(C17),"+"&amp;TEXT(ROUNDDOWN(imNGD/C17,2),"0.00"),".")</f>
        <v>+0.11</v>
      </c>
      <c r="F17" s="1" t="str">
        <f aca="false">imNBD</f>
        <v>-1.75</v>
      </c>
      <c r="G17" s="1" t="str">
        <f aca="false">imNPR</f>
        <v>-3.50</v>
      </c>
      <c r="I17" s="1" t="n">
        <f aca="false">nt!D17</f>
        <v>251</v>
      </c>
      <c r="K17" s="1" t="str">
        <f aca="false">"&lt;td&gt;"&amp;B17&amp;IF(ISNUMBER(C17),"&lt;td class=""lv_b al_r""&gt;"&amp;C17&amp;"&lt;td class=""lv_b""&gt;"&amp;D17&amp;":"&amp;E17,"&lt;td colspan=2&gt;.")&amp;"&lt;td&gt;"&amp;F17&amp;":"&amp;G17&amp;"&lt;td&gt;DBP"</f>
        <v>&lt;td&gt;WALKIN'IN THE SUN&lt;td class="lv_b al_r"&gt;502&lt;td class="lv_b"&gt;+0.24:+0.11&lt;td&gt;-1.75:-3.50&lt;td&gt;DBP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TRIBE SONIC</v>
      </c>
      <c r="C18" s="4" t="n">
        <f aca="false">IF(ISNUMBER(I18),I18*2,".")</f>
        <v>460</v>
      </c>
      <c r="D18" s="1" t="str">
        <f aca="false">IF(ISNUMBER(C18),"+"&amp;TEXT(ROUNDDOWN(imNGR/C18,2),"0.00"),".")</f>
        <v>+0.26</v>
      </c>
      <c r="E18" s="1" t="str">
        <f aca="false">IF(ISNUMBER(C18),"+"&amp;TEXT(ROUNDDOWN(imNGD/C18,2),"0.00"),".")</f>
        <v>+0.12</v>
      </c>
      <c r="F18" s="1" t="str">
        <f aca="false">imNBD</f>
        <v>-1.75</v>
      </c>
      <c r="G18" s="1" t="str">
        <f aca="false">imNPR</f>
        <v>-3.50</v>
      </c>
      <c r="I18" s="1" t="n">
        <f aca="false">nt!D18</f>
        <v>230</v>
      </c>
      <c r="K18" s="1" t="str">
        <f aca="false">"&lt;td&gt;"&amp;B18&amp;IF(ISNUMBER(C18),"&lt;td class=""lv_b al_r""&gt;"&amp;C18&amp;"&lt;td class=""lv_b""&gt;"&amp;D18&amp;":"&amp;E18,"&lt;td colspan=2&gt;.")&amp;"&lt;td&gt;"&amp;F18&amp;":"&amp;G18&amp;"&lt;td&gt;DBP"</f>
        <v>&lt;td&gt;TRIBE SONIC&lt;td class="lv_b al_r"&gt;460&lt;td class="lv_b"&gt;+0.26:+0.12&lt;td&gt;-1.75:-3.50&lt;td&gt;DBP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WHACHINGOUT</v>
      </c>
      <c r="C19" s="4" t="n">
        <f aca="false">IF(ISNUMBER(I19),I19*2,".")</f>
        <v>334</v>
      </c>
      <c r="D19" s="1" t="str">
        <f aca="false">IF(ISNUMBER(C19),"+"&amp;TEXT(ROUNDDOWN(imNGR/C19,2),"0.00"),".")</f>
        <v>+0.36</v>
      </c>
      <c r="E19" s="1" t="str">
        <f aca="false">IF(ISNUMBER(C19),"+"&amp;TEXT(ROUNDDOWN(imNGD/C19,2),"0.00"),".")</f>
        <v>+0.16</v>
      </c>
      <c r="F19" s="1" t="str">
        <f aca="false">imNBD</f>
        <v>-1.75</v>
      </c>
      <c r="G19" s="1" t="str">
        <f aca="false">imNPR</f>
        <v>-3.50</v>
      </c>
      <c r="I19" s="1" t="n">
        <f aca="false">nt!D19</f>
        <v>167</v>
      </c>
      <c r="K19" s="1" t="str">
        <f aca="false">"&lt;td&gt;"&amp;B19&amp;IF(ISNUMBER(C19),"&lt;td class=""lv_b al_r""&gt;"&amp;C19&amp;"&lt;td class=""lv_b""&gt;"&amp;D19&amp;":"&amp;E19,"&lt;td colspan=2&gt;.")&amp;"&lt;td&gt;"&amp;F19&amp;":"&amp;G19&amp;"&lt;td&gt;DBP"</f>
        <v>&lt;td&gt;WHACHINGOUT&lt;td class="lv_b al_r"&gt;334&lt;td class="lv_b"&gt;+0.36:+0.16&lt;td&gt;-1.75:-3.50&lt;td&gt;DBP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BANG BANG BANG</v>
      </c>
      <c r="C20" s="4" t="n">
        <f aca="false">IF(ISNUMBER(I20),I20*2,".")</f>
        <v>532</v>
      </c>
      <c r="D20" s="1" t="str">
        <f aca="false">IF(ISNUMBER(C20),"+"&amp;TEXT(ROUNDDOWN(imNGR/C20,2),"0.00"),".")</f>
        <v>+0.22</v>
      </c>
      <c r="E20" s="1" t="str">
        <f aca="false">IF(ISNUMBER(C20),"+"&amp;TEXT(ROUNDDOWN(imNGD/C20,2),"0.00"),".")</f>
        <v>+0.10</v>
      </c>
      <c r="F20" s="1" t="str">
        <f aca="false">imNBD</f>
        <v>-1.75</v>
      </c>
      <c r="G20" s="1" t="str">
        <f aca="false">imNPR</f>
        <v>-3.50</v>
      </c>
      <c r="I20" s="1" t="n">
        <f aca="false">nt!D20</f>
        <v>266</v>
      </c>
      <c r="K20" s="1" t="str">
        <f aca="false">"&lt;td&gt;"&amp;B20&amp;IF(ISNUMBER(C20),"&lt;td class=""lv_b al_r""&gt;"&amp;C20&amp;"&lt;td class=""lv_b""&gt;"&amp;D20&amp;":"&amp;E20,"&lt;td colspan=2&gt;.")&amp;"&lt;td&gt;"&amp;F20&amp;":"&amp;G20&amp;"&lt;td&gt;DBP"</f>
        <v>&lt;td&gt;BANG BANG BANG&lt;td class="lv_b al_r"&gt;532&lt;td class="lv_b"&gt;+0.22:+0.10&lt;td&gt;-1.75:-3.50&lt;td&gt;DBP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KOI NO BOOGIE-WOOGIE TRAIN</v>
      </c>
      <c r="C21" s="4" t="n">
        <f aca="false">IF(ISNUMBER(I21),I21*2,".")</f>
        <v>366</v>
      </c>
      <c r="D21" s="1" t="str">
        <f aca="false">IF(ISNUMBER(C21),"+"&amp;TEXT(ROUNDDOWN(imNGR/C21,2),"0.00"),".")</f>
        <v>+0.33</v>
      </c>
      <c r="E21" s="1" t="str">
        <f aca="false">IF(ISNUMBER(C21),"+"&amp;TEXT(ROUNDDOWN(imNGD/C21,2),"0.00"),".")</f>
        <v>+0.15</v>
      </c>
      <c r="F21" s="1" t="str">
        <f aca="false">imNBD</f>
        <v>-1.75</v>
      </c>
      <c r="G21" s="1" t="str">
        <f aca="false">imNPR</f>
        <v>-3.50</v>
      </c>
      <c r="I21" s="1" t="n">
        <f aca="false">nt!D21</f>
        <v>183</v>
      </c>
      <c r="K21" s="1" t="str">
        <f aca="false">"&lt;td&gt;"&amp;B21&amp;IF(ISNUMBER(C21),"&lt;td class=""lv_b al_r""&gt;"&amp;C21&amp;"&lt;td class=""lv_b""&gt;"&amp;D21&amp;":"&amp;E21,"&lt;td colspan=2&gt;.")&amp;"&lt;td&gt;"&amp;F21&amp;":"&amp;G21&amp;"&lt;td&gt;DBP"</f>
        <v>&lt;td&gt;KOI NO BOOGIE-WOOGIE TRAIN&lt;td class="lv_b al_r"&gt;366&lt;td class="lv_b"&gt;+0.33:+0.15&lt;td&gt;-1.75:-3.50&lt;td&gt;DBP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FALLING</v>
      </c>
      <c r="C22" s="4" t="n">
        <f aca="false">IF(ISNUMBER(I22),I22*2,".")</f>
        <v>258</v>
      </c>
      <c r="D22" s="1" t="str">
        <f aca="false">IF(ISNUMBER(C22),"+"&amp;TEXT(ROUNDDOWN(imNGR/C22,2),"0.00"),".")</f>
        <v>+0.47</v>
      </c>
      <c r="E22" s="1" t="str">
        <f aca="false">IF(ISNUMBER(C22),"+"&amp;TEXT(ROUNDDOWN(imNGD/C22,2),"0.00"),".")</f>
        <v>+0.21</v>
      </c>
      <c r="F22" s="1" t="str">
        <f aca="false">imNBD</f>
        <v>-1.75</v>
      </c>
      <c r="G22" s="1" t="str">
        <f aca="false">imNPR</f>
        <v>-3.50</v>
      </c>
      <c r="I22" s="1" t="n">
        <f aca="false">nt!D22</f>
        <v>129</v>
      </c>
      <c r="K22" s="1" t="str">
        <f aca="false">"&lt;td&gt;"&amp;B22&amp;IF(ISNUMBER(C22),"&lt;td class=""lv_b al_r""&gt;"&amp;C22&amp;"&lt;td class=""lv_b""&gt;"&amp;D22&amp;":"&amp;E22,"&lt;td colspan=2&gt;.")&amp;"&lt;td&gt;"&amp;F22&amp;":"&amp;G22&amp;"&lt;td&gt;DBP"</f>
        <v>&lt;td&gt;FALLING&lt;td class="lv_b al_r"&gt;258&lt;td class="lv_b"&gt;+0.47:+0.21&lt;td&gt;-1.75:-3.50&lt;td&gt;DBP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DISCO DANCING</v>
      </c>
      <c r="C23" s="4" t="n">
        <f aca="false">IF(ISNUMBER(I23),I23*2,".")</f>
        <v>356</v>
      </c>
      <c r="D23" s="1" t="str">
        <f aca="false">IF(ISNUMBER(C23),"+"&amp;TEXT(ROUNDDOWN(imNGR/C23,2),"0.00"),".")</f>
        <v>+0.34</v>
      </c>
      <c r="E23" s="1" t="str">
        <f aca="false">IF(ISNUMBER(C23),"+"&amp;TEXT(ROUNDDOWN(imNGD/C23,2),"0.00"),".")</f>
        <v>+0.15</v>
      </c>
      <c r="F23" s="1" t="str">
        <f aca="false">imNBD</f>
        <v>-1.75</v>
      </c>
      <c r="G23" s="1" t="str">
        <f aca="false">imNPR</f>
        <v>-3.50</v>
      </c>
      <c r="I23" s="1" t="n">
        <f aca="false">nt!D23</f>
        <v>178</v>
      </c>
      <c r="K23" s="1" t="str">
        <f aca="false">"&lt;td&gt;"&amp;B23&amp;IF(ISNUMBER(C23),"&lt;td class=""lv_b al_r""&gt;"&amp;C23&amp;"&lt;td class=""lv_b""&gt;"&amp;D23&amp;":"&amp;E23,"&lt;td colspan=2&gt;.")&amp;"&lt;td&gt;"&amp;F23&amp;":"&amp;G23&amp;"&lt;td&gt;DBP"</f>
        <v>&lt;td&gt;DISCO DANCING&lt;td class="lv_b al_r"&gt;356&lt;td class="lv_b"&gt;+0.34:+0.15&lt;td&gt;-1.75:-3.50&lt;td&gt;DBP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MOMENT</v>
      </c>
      <c r="C24" s="4" t="n">
        <f aca="false">IF(ISNUMBER(I24),I24*2,".")</f>
        <v>518</v>
      </c>
      <c r="D24" s="1" t="str">
        <f aca="false">IF(ISNUMBER(C24),"+"&amp;TEXT(ROUNDDOWN(imNGR/C24,2),"0.00"),".")</f>
        <v>+0.23</v>
      </c>
      <c r="E24" s="1" t="str">
        <f aca="false">IF(ISNUMBER(C24),"+"&amp;TEXT(ROUNDDOWN(imNGD/C24,2),"0.00"),".")</f>
        <v>+0.10</v>
      </c>
      <c r="F24" s="1" t="str">
        <f aca="false">imNBD</f>
        <v>-1.75</v>
      </c>
      <c r="G24" s="1" t="str">
        <f aca="false">imNPR</f>
        <v>-3.50</v>
      </c>
      <c r="I24" s="1" t="n">
        <f aca="false">nt!D24</f>
        <v>259</v>
      </c>
      <c r="K24" s="1" t="str">
        <f aca="false">"&lt;td&gt;"&amp;B24&amp;IF(ISNUMBER(C24),"&lt;td class=""lv_b al_r""&gt;"&amp;C24&amp;"&lt;td class=""lv_b""&gt;"&amp;D24&amp;":"&amp;E24,"&lt;td colspan=2&gt;.")&amp;"&lt;td&gt;"&amp;F24&amp;":"&amp;G24&amp;"&lt;td&gt;DBP"</f>
        <v>&lt;td&gt;MOMENT&lt;td class="lv_b al_r"&gt;518&lt;td class="lv_b"&gt;+0.23:+0.10&lt;td&gt;-1.75:-3.50&lt;td&gt;DBP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TETRAQ</v>
      </c>
      <c r="C25" s="4" t="n">
        <f aca="false">IF(ISNUMBER(I25),I25*2,".")</f>
        <v>426</v>
      </c>
      <c r="D25" s="1" t="str">
        <f aca="false">IF(ISNUMBER(C25),"+"&amp;TEXT(ROUNDDOWN(imNGR/C25,2),"0.00"),".")</f>
        <v>+0.28</v>
      </c>
      <c r="E25" s="1" t="str">
        <f aca="false">IF(ISNUMBER(C25),"+"&amp;TEXT(ROUNDDOWN(imNGD/C25,2),"0.00"),".")</f>
        <v>+0.13</v>
      </c>
      <c r="F25" s="1" t="str">
        <f aca="false">imNBD</f>
        <v>-1.75</v>
      </c>
      <c r="G25" s="1" t="str">
        <f aca="false">imNPR</f>
        <v>-3.50</v>
      </c>
      <c r="I25" s="1" t="n">
        <f aca="false">nt!D25</f>
        <v>213</v>
      </c>
      <c r="K25" s="1" t="str">
        <f aca="false">"&lt;td&gt;"&amp;B25&amp;IF(ISNUMBER(C25),"&lt;td class=""lv_b al_r""&gt;"&amp;C25&amp;"&lt;td class=""lv_b""&gt;"&amp;D25&amp;":"&amp;E25,"&lt;td colspan=2&gt;.")&amp;"&lt;td&gt;"&amp;F25&amp;":"&amp;G25&amp;"&lt;td&gt;DBP"</f>
        <v>&lt;td&gt;TETRAQ&lt;td class="lv_b al_r"&gt;426&lt;td class="lv_b"&gt;+0.28:+0.13&lt;td&gt;-1.75:-3.50&lt;td&gt;DBP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TURNING THE MOTOR OVER</v>
      </c>
      <c r="C26" s="4" t="n">
        <f aca="false">IF(ISNUMBER(I26),I26*2,".")</f>
        <v>494</v>
      </c>
      <c r="D26" s="1" t="str">
        <f aca="false">IF(ISNUMBER(C26),"+"&amp;TEXT(ROUNDDOWN(imNGR/C26,2),"0.00"),".")</f>
        <v>+0.24</v>
      </c>
      <c r="E26" s="1" t="str">
        <f aca="false">IF(ISNUMBER(C26),"+"&amp;TEXT(ROUNDDOWN(imNGD/C26,2),"0.00"),".")</f>
        <v>+0.11</v>
      </c>
      <c r="F26" s="1" t="str">
        <f aca="false">imNBD</f>
        <v>-1.75</v>
      </c>
      <c r="G26" s="1" t="str">
        <f aca="false">imNPR</f>
        <v>-3.50</v>
      </c>
      <c r="I26" s="1" t="n">
        <f aca="false">nt!D26</f>
        <v>247</v>
      </c>
      <c r="K26" s="1" t="str">
        <f aca="false">"&lt;td&gt;"&amp;B26&amp;IF(ISNUMBER(C26),"&lt;td class=""lv_b al_r""&gt;"&amp;C26&amp;"&lt;td class=""lv_b""&gt;"&amp;D26&amp;":"&amp;E26,"&lt;td colspan=2&gt;.")&amp;"&lt;td&gt;"&amp;F26&amp;":"&amp;G26&amp;"&lt;td&gt;DBP"</f>
        <v>&lt;td&gt;TURNING THE MOTOR OVER&lt;td class="lv_b al_r"&gt;494&lt;td class="lv_b"&gt;+0.24:+0.11&lt;td&gt;-1.75:-3.50&lt;td&gt;DBP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ZANZIBAR</v>
      </c>
      <c r="C27" s="4" t="n">
        <f aca="false">IF(ISNUMBER(I27),I27*2,".")</f>
        <v>498</v>
      </c>
      <c r="D27" s="1" t="str">
        <f aca="false">IF(ISNUMBER(C27),"+"&amp;TEXT(ROUNDDOWN(imNGR/C27,2),"0.00"),".")</f>
        <v>+0.24</v>
      </c>
      <c r="E27" s="1" t="str">
        <f aca="false">IF(ISNUMBER(C27),"+"&amp;TEXT(ROUNDDOWN(imNGD/C27,2),"0.00"),".")</f>
        <v>+0.11</v>
      </c>
      <c r="F27" s="1" t="str">
        <f aca="false">imNBD</f>
        <v>-1.75</v>
      </c>
      <c r="G27" s="1" t="str">
        <f aca="false">imNPR</f>
        <v>-3.50</v>
      </c>
      <c r="I27" s="1" t="n">
        <f aca="false">nt!D27</f>
        <v>249</v>
      </c>
      <c r="K27" s="1" t="str">
        <f aca="false">"&lt;td&gt;"&amp;B27&amp;IF(ISNUMBER(C27),"&lt;td class=""lv_b al_r""&gt;"&amp;C27&amp;"&lt;td class=""lv_b""&gt;"&amp;D27&amp;":"&amp;E27,"&lt;td colspan=2&gt;.")&amp;"&lt;td&gt;"&amp;F27&amp;":"&amp;G27&amp;"&lt;td&gt;DBP"</f>
        <v>&lt;td&gt;ZANZIBAR&lt;td class="lv_b al_r"&gt;498&lt;td class="lv_b"&gt;+0.24:+0.11&lt;td&gt;-1.75:-3.50&lt;td&gt;DBP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THE THEME OF FURUHATA NINZABURO</v>
      </c>
      <c r="C28" s="4" t="n">
        <f aca="false">IF(ISNUMBER(I28),I28*2,".")</f>
        <v>424</v>
      </c>
      <c r="D28" s="1" t="str">
        <f aca="false">IF(ISNUMBER(C28),"+"&amp;TEXT(ROUNDDOWN(imNGR/C28,2),"0.00"),".")</f>
        <v>+0.28</v>
      </c>
      <c r="E28" s="1" t="str">
        <f aca="false">IF(ISNUMBER(C28),"+"&amp;TEXT(ROUNDDOWN(imNGD/C28,2),"0.00"),".")</f>
        <v>+0.13</v>
      </c>
      <c r="F28" s="1" t="str">
        <f aca="false">imNBD</f>
        <v>-1.75</v>
      </c>
      <c r="G28" s="1" t="str">
        <f aca="false">imNPR</f>
        <v>-3.50</v>
      </c>
      <c r="I28" s="1" t="n">
        <f aca="false">nt!D28</f>
        <v>212</v>
      </c>
      <c r="K28" s="1" t="str">
        <f aca="false">"&lt;td&gt;"&amp;B28&amp;IF(ISNUMBER(C28),"&lt;td class=""lv_b al_r""&gt;"&amp;C28&amp;"&lt;td class=""lv_b""&gt;"&amp;D28&amp;":"&amp;E28,"&lt;td colspan=2&gt;.")&amp;"&lt;td&gt;"&amp;F28&amp;":"&amp;G28&amp;"&lt;td&gt;DBP"</f>
        <v>&lt;td&gt;THE THEME OF FURUHATA NINZABURO&lt;td class="lv_b al_r"&gt;424&lt;td class="lv_b"&gt;+0.28:+0.13&lt;td&gt;-1.75:-3.50&lt;td&gt;DBP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DA MUZIK</v>
      </c>
      <c r="C29" s="4" t="n">
        <f aca="false">IF(ISNUMBER(I29),I29*2,".")</f>
        <v>734</v>
      </c>
      <c r="D29" s="1" t="str">
        <f aca="false">IF(ISNUMBER(C29),"+"&amp;TEXT(ROUNDDOWN(imNGR/C29,2),"0.00"),".")</f>
        <v>+0.16</v>
      </c>
      <c r="E29" s="1" t="str">
        <f aca="false">IF(ISNUMBER(C29),"+"&amp;TEXT(ROUNDDOWN(imNGD/C29,2),"0.00"),".")</f>
        <v>+0.07</v>
      </c>
      <c r="F29" s="1" t="str">
        <f aca="false">imNBD</f>
        <v>-1.75</v>
      </c>
      <c r="G29" s="1" t="str">
        <f aca="false">imNPR</f>
        <v>-3.50</v>
      </c>
      <c r="I29" s="1" t="n">
        <f aca="false">nt!D29</f>
        <v>367</v>
      </c>
      <c r="K29" s="1" t="str">
        <f aca="false">"&lt;td&gt;"&amp;B29&amp;IF(ISNUMBER(C29),"&lt;td class=""lv_b al_r""&gt;"&amp;C29&amp;"&lt;td class=""lv_b""&gt;"&amp;D29&amp;":"&amp;E29,"&lt;td colspan=2&gt;.")&amp;"&lt;td&gt;"&amp;F29&amp;":"&amp;G29&amp;"&lt;td&gt;DBP"</f>
        <v>&lt;td&gt;DA MUZIK&lt;td class="lv_b al_r"&gt;734&lt;td class="lv_b"&gt;+0.16:+0.07&lt;td&gt;-1.75:-3.50&lt;td&gt;DBP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DOLLY CATCHER</v>
      </c>
      <c r="C30" s="4" t="n">
        <f aca="false">IF(ISNUMBER(I30),I30*2,".")</f>
        <v>546</v>
      </c>
      <c r="D30" s="1" t="str">
        <f aca="false">IF(ISNUMBER(C30),"+"&amp;TEXT(ROUNDDOWN(imNGR/C30,2),"0.00"),".")</f>
        <v>+0.22</v>
      </c>
      <c r="E30" s="1" t="str">
        <f aca="false">IF(ISNUMBER(C30),"+"&amp;TEXT(ROUNDDOWN(imNGD/C30,2),"0.00"),".")</f>
        <v>+0.10</v>
      </c>
      <c r="F30" s="1" t="str">
        <f aca="false">imNBD</f>
        <v>-1.75</v>
      </c>
      <c r="G30" s="1" t="str">
        <f aca="false">imNPR</f>
        <v>-3.50</v>
      </c>
      <c r="I30" s="1" t="n">
        <f aca="false">nt!D30</f>
        <v>273</v>
      </c>
      <c r="K30" s="1" t="str">
        <f aca="false">"&lt;td&gt;"&amp;B30&amp;IF(ISNUMBER(C30),"&lt;td class=""lv_b al_r""&gt;"&amp;C30&amp;"&lt;td class=""lv_b""&gt;"&amp;D30&amp;":"&amp;E30,"&lt;td colspan=2&gt;.")&amp;"&lt;td&gt;"&amp;F30&amp;":"&amp;G30&amp;"&lt;td&gt;DBP"</f>
        <v>&lt;td&gt;DOLLY CATCHER&lt;td class="lv_b al_r"&gt;546&lt;td class="lv_b"&gt;+0.22:+0.10&lt;td&gt;-1.75:-3.50&lt;td&gt;DBP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GAME</v>
      </c>
      <c r="C31" s="4" t="n">
        <f aca="false">IF(ISNUMBER(I31),I31*2,".")</f>
        <v>486</v>
      </c>
      <c r="D31" s="1" t="str">
        <f aca="false">IF(ISNUMBER(C31),"+"&amp;TEXT(ROUNDDOWN(imNGR/C31,2),"0.00"),".")</f>
        <v>+0.24</v>
      </c>
      <c r="E31" s="1" t="str">
        <f aca="false">IF(ISNUMBER(C31),"+"&amp;TEXT(ROUNDDOWN(imNGD/C31,2),"0.00"),".")</f>
        <v>+0.11</v>
      </c>
      <c r="F31" s="1" t="str">
        <f aca="false">imNBD</f>
        <v>-1.75</v>
      </c>
      <c r="G31" s="1" t="str">
        <f aca="false">imNPR</f>
        <v>-3.50</v>
      </c>
      <c r="I31" s="1" t="n">
        <f aca="false">nt!D31</f>
        <v>243</v>
      </c>
      <c r="K31" s="1" t="str">
        <f aca="false">"&lt;td&gt;"&amp;B31&amp;IF(ISNUMBER(C31),"&lt;td class=""lv_b al_r""&gt;"&amp;C31&amp;"&lt;td class=""lv_b""&gt;"&amp;D31&amp;":"&amp;E31,"&lt;td colspan=2&gt;.")&amp;"&lt;td&gt;"&amp;F31&amp;":"&amp;G31&amp;"&lt;td&gt;DBP"</f>
        <v>&lt;td&gt;GAME&lt;td class="lv_b al_r"&gt;486&lt;td class="lv_b"&gt;+0.24:+0.11&lt;td&gt;-1.75:-3.50&lt;td&gt;DBP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321 STARS</v>
      </c>
      <c r="C32" s="4" t="n">
        <f aca="false">IF(ISNUMBER(I32),I32*2,".")</f>
        <v>552</v>
      </c>
      <c r="D32" s="1" t="str">
        <f aca="false">IF(ISNUMBER(C32),"+"&amp;TEXT(ROUNDDOWN(imNGR/C32,2),"0.00"),".")</f>
        <v>+0.21</v>
      </c>
      <c r="E32" s="1" t="str">
        <f aca="false">IF(ISNUMBER(C32),"+"&amp;TEXT(ROUNDDOWN(imNGD/C32,2),"0.00"),".")</f>
        <v>+0.10</v>
      </c>
      <c r="F32" s="1" t="str">
        <f aca="false">imNBD</f>
        <v>-1.75</v>
      </c>
      <c r="G32" s="1" t="str">
        <f aca="false">imNPR</f>
        <v>-3.50</v>
      </c>
      <c r="I32" s="1" t="n">
        <f aca="false">nt!D32</f>
        <v>276</v>
      </c>
      <c r="K32" s="1" t="str">
        <f aca="false">"&lt;td&gt;"&amp;B32&amp;IF(ISNUMBER(C32),"&lt;td class=""lv_b al_r""&gt;"&amp;C32&amp;"&lt;td class=""lv_b""&gt;"&amp;D32&amp;":"&amp;E32,"&lt;td colspan=2&gt;.")&amp;"&lt;td&gt;"&amp;F32&amp;":"&amp;G32&amp;"&lt;td&gt;DBP"</f>
        <v>&lt;td&gt;321 STARS&lt;td class="lv_b al_r"&gt;552&lt;td class="lv_b"&gt;+0.21:+0.10&lt;td&gt;-1.75:-3.50&lt;td&gt;DBP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NOFIA</v>
      </c>
      <c r="C33" s="4" t="n">
        <f aca="false">IF(ISNUMBER(I33),I33*2,".")</f>
        <v>534</v>
      </c>
      <c r="D33" s="1" t="str">
        <f aca="false">IF(ISNUMBER(C33),"+"&amp;TEXT(ROUNDDOWN(imNGR/C33,2),"0.00"),".")</f>
        <v>+0.22</v>
      </c>
      <c r="E33" s="1" t="str">
        <f aca="false">IF(ISNUMBER(C33),"+"&amp;TEXT(ROUNDDOWN(imNGD/C33,2),"0.00"),".")</f>
        <v>+0.10</v>
      </c>
      <c r="F33" s="1" t="str">
        <f aca="false">imNBD</f>
        <v>-1.75</v>
      </c>
      <c r="G33" s="1" t="str">
        <f aca="false">imNPR</f>
        <v>-3.50</v>
      </c>
      <c r="I33" s="1" t="n">
        <f aca="false">nt!D33</f>
        <v>267</v>
      </c>
      <c r="K33" s="1" t="str">
        <f aca="false">"&lt;td&gt;"&amp;B33&amp;IF(ISNUMBER(C33),"&lt;td class=""lv_b al_r""&gt;"&amp;C33&amp;"&lt;td class=""lv_b""&gt;"&amp;D33&amp;":"&amp;E33,"&lt;td colspan=2&gt;.")&amp;"&lt;td&gt;"&amp;F33&amp;":"&amp;G33&amp;"&lt;td&gt;DBP"</f>
        <v>&lt;td&gt;NOFIA&lt;td class="lv_b al_r"&gt;534&lt;td class="lv_b"&gt;+0.22:+0.10&lt;td&gt;-1.75:-3.50&lt;td&gt;DBP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RELEASE YOUR MIND</v>
      </c>
      <c r="C34" s="4" t="n">
        <f aca="false">IF(ISNUMBER(I34),I34*2,".")</f>
        <v>470</v>
      </c>
      <c r="D34" s="1" t="str">
        <f aca="false">IF(ISNUMBER(C34),"+"&amp;TEXT(ROUNDDOWN(imNGR/C34,2),"0.00"),".")</f>
        <v>+0.25</v>
      </c>
      <c r="E34" s="1" t="str">
        <f aca="false">IF(ISNUMBER(C34),"+"&amp;TEXT(ROUNDDOWN(imNGD/C34,2),"0.00"),".")</f>
        <v>+0.11</v>
      </c>
      <c r="F34" s="1" t="str">
        <f aca="false">imNBD</f>
        <v>-1.75</v>
      </c>
      <c r="G34" s="1" t="str">
        <f aca="false">imNPR</f>
        <v>-3.50</v>
      </c>
      <c r="I34" s="1" t="n">
        <f aca="false">nt!D34</f>
        <v>235</v>
      </c>
      <c r="K34" s="1" t="str">
        <f aca="false">"&lt;td&gt;"&amp;B34&amp;IF(ISNUMBER(C34),"&lt;td class=""lv_b al_r""&gt;"&amp;C34&amp;"&lt;td class=""lv_b""&gt;"&amp;D34&amp;":"&amp;E34,"&lt;td colspan=2&gt;.")&amp;"&lt;td&gt;"&amp;F34&amp;":"&amp;G34&amp;"&lt;td&gt;DBP"</f>
        <v>&lt;td&gt;RELEASE YOUR MIND&lt;td class="lv_b al_r"&gt;470&lt;td class="lv_b"&gt;+0.25:+0.11&lt;td&gt;-1.75:-3.50&lt;td&gt;DBP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SPARKER</v>
      </c>
      <c r="C35" s="4" t="n">
        <f aca="false">IF(ISNUMBER(I35),I35*2,".")</f>
        <v>584</v>
      </c>
      <c r="D35" s="1" t="str">
        <f aca="false">IF(ISNUMBER(C35),"+"&amp;TEXT(ROUNDDOWN(imNGR/C35,2),"0.00"),".")</f>
        <v>+0.20</v>
      </c>
      <c r="E35" s="1" t="str">
        <f aca="false">IF(ISNUMBER(C35),"+"&amp;TEXT(ROUNDDOWN(imNGD/C35,2),"0.00"),".")</f>
        <v>+0.09</v>
      </c>
      <c r="F35" s="1" t="str">
        <f aca="false">imNBD</f>
        <v>-1.75</v>
      </c>
      <c r="G35" s="1" t="str">
        <f aca="false">imNPR</f>
        <v>-3.50</v>
      </c>
      <c r="I35" s="1" t="n">
        <f aca="false">nt!D35</f>
        <v>292</v>
      </c>
      <c r="K35" s="1" t="str">
        <f aca="false">"&lt;td&gt;"&amp;B35&amp;IF(ISNUMBER(C35),"&lt;td class=""lv_b al_r""&gt;"&amp;C35&amp;"&lt;td class=""lv_b""&gt;"&amp;D35&amp;":"&amp;E35,"&lt;td colspan=2&gt;.")&amp;"&lt;td&gt;"&amp;F35&amp;":"&amp;G35&amp;"&lt;td&gt;DBP"</f>
        <v>&lt;td&gt;SPARKER&lt;td class="lv_b al_r"&gt;584&lt;td class="lv_b"&gt;+0.20:+0.09&lt;td&gt;-1.75:-3.50&lt;td&gt;DBP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THE FALL</v>
      </c>
      <c r="C36" s="4" t="n">
        <f aca="false">IF(ISNUMBER(I36),I36*2,".")</f>
        <v>468</v>
      </c>
      <c r="D36" s="1" t="str">
        <f aca="false">IF(ISNUMBER(C36),"+"&amp;TEXT(ROUNDDOWN(imNGR/C36,2),"0.00"),".")</f>
        <v>+0.25</v>
      </c>
      <c r="E36" s="1" t="str">
        <f aca="false">IF(ISNUMBER(C36),"+"&amp;TEXT(ROUNDDOWN(imNGD/C36,2),"0.00"),".")</f>
        <v>+0.11</v>
      </c>
      <c r="F36" s="1" t="str">
        <f aca="false">imNBD</f>
        <v>-1.75</v>
      </c>
      <c r="G36" s="1" t="str">
        <f aca="false">imNPR</f>
        <v>-3.50</v>
      </c>
      <c r="I36" s="1" t="n">
        <f aca="false">nt!D36</f>
        <v>234</v>
      </c>
      <c r="K36" s="1" t="str">
        <f aca="false">"&lt;td&gt;"&amp;B36&amp;IF(ISNUMBER(C36),"&lt;td class=""lv_b al_r""&gt;"&amp;C36&amp;"&lt;td class=""lv_b""&gt;"&amp;D36&amp;":"&amp;E36,"&lt;td colspan=2&gt;.")&amp;"&lt;td&gt;"&amp;F36&amp;":"&amp;G36&amp;"&lt;td&gt;DBP"</f>
        <v>&lt;td&gt;THE FALL&lt;td class="lv_b al_r"&gt;468&lt;td class="lv_b"&gt;+0.25:+0.11&lt;td&gt;-1.75:-3.50&lt;td&gt;DBP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TAIYO NI HOERO [SHOUGEKI]</v>
      </c>
      <c r="C37" s="4" t="n">
        <f aca="false">IF(ISNUMBER(I37),I37*2,".")</f>
        <v>498</v>
      </c>
      <c r="D37" s="1" t="str">
        <f aca="false">IF(ISNUMBER(C37),"+"&amp;TEXT(ROUNDDOWN(imNGR/C37,2),"0.00"),".")</f>
        <v>+0.24</v>
      </c>
      <c r="E37" s="1" t="str">
        <f aca="false">IF(ISNUMBER(C37),"+"&amp;TEXT(ROUNDDOWN(imNGD/C37,2),"0.00"),".")</f>
        <v>+0.11</v>
      </c>
      <c r="F37" s="1" t="str">
        <f aca="false">imNBD</f>
        <v>-1.75</v>
      </c>
      <c r="G37" s="1" t="str">
        <f aca="false">imNPR</f>
        <v>-3.50</v>
      </c>
      <c r="I37" s="1" t="n">
        <f aca="false">nt!D37</f>
        <v>249</v>
      </c>
      <c r="K37" s="1" t="str">
        <f aca="false">"&lt;td&gt;"&amp;B37&amp;IF(ISNUMBER(C37),"&lt;td class=""lv_b al_r""&gt;"&amp;C37&amp;"&lt;td class=""lv_b""&gt;"&amp;D37&amp;":"&amp;E37,"&lt;td colspan=2&gt;.")&amp;"&lt;td&gt;"&amp;F37&amp;":"&amp;G37&amp;"&lt;td&gt;DBP"</f>
        <v>&lt;td&gt;TAIYO NI HOERO [SHOUGEKI]&lt;td class="lv_b al_r"&gt;498&lt;td class="lv_b"&gt;+0.24:+0.11&lt;td&gt;-1.75:-3.50&lt;td&gt;DBP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VENUS ON YOUR SMILE</v>
      </c>
      <c r="C38" s="4" t="n">
        <f aca="false">IF(ISNUMBER(I38),I38*2,".")</f>
        <v>706</v>
      </c>
      <c r="D38" s="1" t="str">
        <f aca="false">IF(ISNUMBER(C38),"+"&amp;TEXT(ROUNDDOWN(imNGR/C38,2),"0.00"),".")</f>
        <v>+0.17</v>
      </c>
      <c r="E38" s="1" t="str">
        <f aca="false">IF(ISNUMBER(C38),"+"&amp;TEXT(ROUNDDOWN(imNGD/C38,2),"0.00"),".")</f>
        <v>+0.07</v>
      </c>
      <c r="F38" s="1" t="str">
        <f aca="false">imNBD</f>
        <v>-1.75</v>
      </c>
      <c r="G38" s="1" t="str">
        <f aca="false">imNPR</f>
        <v>-3.50</v>
      </c>
      <c r="I38" s="1" t="n">
        <f aca="false">nt!D38</f>
        <v>353</v>
      </c>
      <c r="K38" s="1" t="str">
        <f aca="false">"&lt;td&gt;"&amp;B38&amp;IF(ISNUMBER(C38),"&lt;td class=""lv_b al_r""&gt;"&amp;C38&amp;"&lt;td class=""lv_b""&gt;"&amp;D38&amp;":"&amp;E38,"&lt;td colspan=2&gt;.")&amp;"&lt;td&gt;"&amp;F38&amp;":"&amp;G38&amp;"&lt;td&gt;DBP"</f>
        <v>&lt;td&gt;VENUS ON YOUR SMILE&lt;td class="lv_b al_r"&gt;706&lt;td class="lv_b"&gt;+0.17:+0.07&lt;td&gt;-1.75:-3.50&lt;td&gt;DBP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SWEET BREEZE</v>
      </c>
      <c r="C39" s="4" t="n">
        <f aca="false">IF(ISNUMBER(I39),I39*2,".")</f>
        <v>612</v>
      </c>
      <c r="D39" s="1" t="str">
        <f aca="false">IF(ISNUMBER(C39),"+"&amp;TEXT(ROUNDDOWN(imNGR/C39,2),"0.00"),".")</f>
        <v>+0.19</v>
      </c>
      <c r="E39" s="1" t="str">
        <f aca="false">IF(ISNUMBER(C39),"+"&amp;TEXT(ROUNDDOWN(imNGD/C39,2),"0.00"),".")</f>
        <v>+0.09</v>
      </c>
      <c r="F39" s="1" t="str">
        <f aca="false">imNBD</f>
        <v>-1.75</v>
      </c>
      <c r="G39" s="1" t="str">
        <f aca="false">imNPR</f>
        <v>-3.50</v>
      </c>
      <c r="I39" s="1" t="n">
        <f aca="false">nt!D39</f>
        <v>306</v>
      </c>
      <c r="K39" s="1" t="str">
        <f aca="false">"&lt;td&gt;"&amp;B39&amp;IF(ISNUMBER(C39),"&lt;td class=""lv_b al_r""&gt;"&amp;C39&amp;"&lt;td class=""lv_b""&gt;"&amp;D39&amp;":"&amp;E39,"&lt;td colspan=2&gt;.")&amp;"&lt;td&gt;"&amp;F39&amp;":"&amp;G39&amp;"&lt;td&gt;DBP"</f>
        <v>&lt;td&gt;SWEET BREEZE&lt;td class="lv_b al_r"&gt;612&lt;td class="lv_b"&gt;+0.19:+0.09&lt;td&gt;-1.75:-3.50&lt;td&gt;DBP</v>
      </c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48576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40" activeCellId="0" sqref="A4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1"/>
    <col collapsed="false" customWidth="true" hidden="false" outlineLevel="0" max="15" min="12" style="1" width="6.71"/>
    <col collapsed="false" customWidth="true" hidden="false" outlineLevel="0" max="16" min="16" style="1" width="2.73"/>
  </cols>
  <sheetData>
    <row r="1" customFormat="false" ht="13.8" hidden="false" customHeight="false" outlineLevel="0" collapsed="false">
      <c r="B1" s="1" t="str">
        <f aca="false">nt!C1</f>
        <v>beatmania featuring ClubMIX</v>
      </c>
    </row>
    <row r="2" customFormat="false" ht="13.8" hidden="false" customHeight="false" outlineLevel="0" collapsed="false">
      <c r="B2" s="1" t="s">
        <v>127</v>
      </c>
    </row>
    <row r="3" customFormat="false" ht="13.8" hidden="false" customHeight="false" outlineLevel="0" collapsed="false">
      <c r="B3" s="1" t="s">
        <v>114</v>
      </c>
    </row>
    <row r="4" customFormat="false" ht="13.8" hidden="false" customHeight="false" outlineLevel="0" collapsed="false">
      <c r="C4" s="1" t="s">
        <v>122</v>
      </c>
      <c r="F4" s="1" t="s">
        <v>122</v>
      </c>
      <c r="L4" s="1" t="s">
        <v>115</v>
      </c>
      <c r="M4" s="1" t="s">
        <v>115</v>
      </c>
      <c r="N4" s="1" t="s">
        <v>115</v>
      </c>
      <c r="O4" s="1" t="s">
        <v>115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M5</f>
        <v>another</v>
      </c>
      <c r="L5" s="1" t="str">
        <f aca="false">nt!E5</f>
        <v>standard</v>
      </c>
      <c r="M5" s="1" t="str">
        <f aca="false">nt!F5</f>
        <v>another</v>
      </c>
      <c r="N5" s="1" t="str">
        <f aca="false">nt!M5</f>
        <v>can</v>
      </c>
      <c r="O5" s="1" t="str">
        <f aca="false">nt!N5</f>
        <v>can</v>
      </c>
    </row>
    <row r="6" customFormat="false" ht="26" hidden="false" customHeight="false" outlineLevel="0" collapsed="false">
      <c r="C6" s="1" t="str">
        <f aca="false">L6&amp;"*2"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imMGR
÷C9</v>
      </c>
      <c r="E6" s="6" t="str">
        <f aca="false">_xlfn.LET(_xlpm.z1z,_xlfn.FORMULATEXT(E9),_xlpm.z2z,MID(_xlpm.z1z,FIND("DOWN",_xlpm.z1z)+5,99),_xlpm.z3z,LEFT(_xlpm.z2z,FIND(",",_xlpm.z2z)-1),SUBSTITUTE(_xlpm.z3z,"/",txCR&amp;"÷"))</f>
        <v>imMGD
÷C9</v>
      </c>
      <c r="F6" s="1" t="str">
        <f aca="false">M6&amp;"*2"</f>
        <v>1p*2</v>
      </c>
      <c r="G6" s="6" t="str">
        <f aca="false">_xlfn.LET(_xlpm.z1z,_xlfn.FORMULATEXT(G9),_xlpm.z2z,MID(_xlpm.z1z,FIND("DOWN",_xlpm.z1z)+5,99),_xlpm.z3z,LEFT(_xlpm.z2z,FIND(",",_xlpm.z2z)-1),SUBSTITUTE(_xlpm.z3z,"/",txCR&amp;"÷"))</f>
        <v>imMGR
÷F9</v>
      </c>
      <c r="H6" s="6" t="str">
        <f aca="false">_xlfn.LET(_xlpm.z1z,_xlfn.FORMULATEXT(H9),_xlpm.z2z,MID(_xlpm.z1z,FIND("DOWN",_xlpm.z1z)+5,99),_xlpm.z3z,LEFT(_xlpm.z2z,FIND(",",_xlpm.z2z)-1),SUBSTITUTE(_xlpm.z3z,"/",txCR&amp;"÷"))</f>
        <v>imMGD
÷F9</v>
      </c>
      <c r="I6" s="1" t="str">
        <f aca="false">MID(_xlfn.FORMULATEXT(I9),2,99)</f>
        <v>imMBD</v>
      </c>
      <c r="J6" s="1" t="str">
        <f aca="false">MID(_xlfn.FORMULATEXT(J9),2,99)</f>
        <v>imMPR</v>
      </c>
      <c r="L6" s="1" t="str">
        <f aca="false">nt!E6</f>
        <v>1p</v>
      </c>
      <c r="M6" s="1" t="str">
        <f aca="false">nt!F6</f>
        <v>1p</v>
      </c>
      <c r="N6" s="1" t="str">
        <f aca="false">nt!M6</f>
        <v>not</v>
      </c>
      <c r="O6" s="1" t="str">
        <f aca="false">nt!N6</f>
        <v>not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L7</f>
        <v>notes</v>
      </c>
      <c r="D7" s="4" t="s">
        <v>116</v>
      </c>
      <c r="E7" s="1" t="s">
        <v>117</v>
      </c>
      <c r="F7" s="1" t="str">
        <f aca="false">M7</f>
        <v>notes</v>
      </c>
      <c r="G7" s="4" t="s">
        <v>116</v>
      </c>
      <c r="H7" s="1" t="s">
        <v>117</v>
      </c>
      <c r="I7" s="1" t="s">
        <v>118</v>
      </c>
      <c r="J7" s="1" t="s">
        <v>119</v>
      </c>
      <c r="L7" s="1" t="str">
        <f aca="false">nt!E7</f>
        <v>notes</v>
      </c>
      <c r="M7" s="1" t="str">
        <f aca="false">nt!F7</f>
        <v>notes</v>
      </c>
      <c r="N7" s="1" t="str">
        <f aca="false">nt!M7</f>
        <v>BP(s)</v>
      </c>
      <c r="O7" s="1" t="str">
        <f aca="false">nt!N7</f>
        <v>BP(a)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TOKIO</v>
      </c>
      <c r="C9" s="4" t="n">
        <f aca="false">IF(AND("."=N9,ISNUMBER(L9)),L9*2,".")</f>
        <v>476</v>
      </c>
      <c r="D9" s="1" t="str">
        <f aca="false">IF(ISNUMBER(C9),"+"&amp;TEXT(ROUNDDOWN(imMGR/C9,2),"0.00"),".")</f>
        <v>+0.25</v>
      </c>
      <c r="E9" s="1" t="str">
        <f aca="false">IF(ISNUMBER(C9),"+"&amp;TEXT(ROUNDDOWN(imMGD/C9,2),"0.00"),".")</f>
        <v>+0.11</v>
      </c>
      <c r="F9" s="4" t="str">
        <f aca="false">IF(AND("."=O9,ISNUMBER(M9)),M9*2,".")</f>
        <v>.</v>
      </c>
      <c r="G9" s="1" t="str">
        <f aca="false">IF(ISNUMBER(F9),"+"&amp;TEXT(ROUNDDOWN(imMGR/F9,2),"0.00"),".")</f>
        <v>.</v>
      </c>
      <c r="H9" s="1" t="str">
        <f aca="false">IF(ISNUMBER(F9),"+"&amp;TEXT(ROUNDDOWN(imMGD/F9,2),"0.00"),".")</f>
        <v>.</v>
      </c>
      <c r="I9" s="1" t="str">
        <f aca="false">imMBD</f>
        <v>-2.00</v>
      </c>
      <c r="J9" s="1" t="str">
        <f aca="false">imMPR</f>
        <v>-4.00</v>
      </c>
      <c r="L9" s="1" t="n">
        <f aca="false">nt!E9</f>
        <v>238</v>
      </c>
      <c r="M9" s="1" t="str">
        <f aca="false">nt!F9</f>
        <v>.</v>
      </c>
      <c r="N9" s="1" t="str">
        <f aca="false">nt!M9</f>
        <v>.</v>
      </c>
      <c r="O9" s="1" t="str">
        <f aca="false">nt!N9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colspan=2&gt;.")&amp;"&lt;td&gt;"&amp;I9&amp;":"&amp;J9&amp;"&lt;td&gt;DBP"</f>
        <v>&lt;td&gt;TOKIO&lt;td class="lv_s al_r"&gt;476&lt;td class="lv_s"&gt;+0.25:+0.11&lt;td colspan=2&gt;.&lt;td&gt;-2.00:-4.00&lt;td&gt;DBP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COMMITTED [FEAT.PHIFE]</v>
      </c>
      <c r="C10" s="4" t="n">
        <f aca="false">IF(AND("."=N10,ISNUMBER(L10)),L10*2,".")</f>
        <v>322</v>
      </c>
      <c r="D10" s="1" t="str">
        <f aca="false">IF(ISNUMBER(C10),"+"&amp;TEXT(ROUNDDOWN(imMGR/C10,2),"0.00"),".")</f>
        <v>+0.37</v>
      </c>
      <c r="E10" s="1" t="str">
        <f aca="false">IF(ISNUMBER(C10),"+"&amp;TEXT(ROUNDDOWN(imMGD/C10,2),"0.00"),".")</f>
        <v>+0.17</v>
      </c>
      <c r="F10" s="4" t="str">
        <f aca="false">IF(AND("."=O10,ISNUMBER(M10)),M10*2,".")</f>
        <v>.</v>
      </c>
      <c r="G10" s="1" t="str">
        <f aca="false">IF(ISNUMBER(F10),"+"&amp;TEXT(ROUNDDOWN(imMGR/F10,2),"0.00"),".")</f>
        <v>.</v>
      </c>
      <c r="H10" s="1" t="str">
        <f aca="false">IF(ISNUMBER(F10),"+"&amp;TEXT(ROUNDDOWN(imMGD/F10,2),"0.00"),".")</f>
        <v>.</v>
      </c>
      <c r="I10" s="1" t="str">
        <f aca="false">imMBD</f>
        <v>-2.00</v>
      </c>
      <c r="J10" s="1" t="str">
        <f aca="false">imMPR</f>
        <v>-4.00</v>
      </c>
      <c r="L10" s="1" t="n">
        <f aca="false">nt!E10</f>
        <v>161</v>
      </c>
      <c r="M10" s="1" t="str">
        <f aca="false">nt!F10</f>
        <v>.</v>
      </c>
      <c r="N10" s="1" t="str">
        <f aca="false">nt!M10</f>
        <v>.</v>
      </c>
      <c r="O10" s="1" t="str">
        <f aca="false">nt!N10</f>
        <v>.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colspan=2&gt;.")&amp;"&lt;td&gt;"&amp;I10&amp;":"&amp;J10&amp;"&lt;td&gt;DBP"</f>
        <v>&lt;td&gt;COMMITTED [FEAT.PHIFE]&lt;td class="lv_s al_r"&gt;322&lt;td class="lv_s"&gt;+0.37:+0.17&lt;td colspan=2&gt;.&lt;td&gt;-2.00:-4.00&lt;td&gt;DBP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MASK</v>
      </c>
      <c r="C11" s="4" t="n">
        <f aca="false">IF(AND("."=N11,ISNUMBER(L11)),L11*2,".")</f>
        <v>488</v>
      </c>
      <c r="D11" s="1" t="str">
        <f aca="false">IF(ISNUMBER(C11),"+"&amp;TEXT(ROUNDDOWN(imMGR/C11,2),"0.00"),".")</f>
        <v>+0.24</v>
      </c>
      <c r="E11" s="1" t="str">
        <f aca="false">IF(ISNUMBER(C11),"+"&amp;TEXT(ROUNDDOWN(imMGD/C11,2),"0.00"),".")</f>
        <v>+0.11</v>
      </c>
      <c r="F11" s="4" t="str">
        <f aca="false">IF(AND("."=O11,ISNUMBER(M11)),M11*2,".")</f>
        <v>.</v>
      </c>
      <c r="G11" s="1" t="str">
        <f aca="false">IF(ISNUMBER(F11),"+"&amp;TEXT(ROUNDDOWN(imMGR/F11,2),"0.00"),".")</f>
        <v>.</v>
      </c>
      <c r="H11" s="1" t="str">
        <f aca="false">IF(ISNUMBER(F11),"+"&amp;TEXT(ROUNDDOWN(imMGD/F11,2),"0.00"),".")</f>
        <v>.</v>
      </c>
      <c r="I11" s="1" t="str">
        <f aca="false">imMBD</f>
        <v>-2.00</v>
      </c>
      <c r="J11" s="1" t="str">
        <f aca="false">imMPR</f>
        <v>-4.00</v>
      </c>
      <c r="L11" s="1" t="n">
        <f aca="false">nt!E11</f>
        <v>244</v>
      </c>
      <c r="M11" s="1" t="str">
        <f aca="false">nt!F11</f>
        <v>.</v>
      </c>
      <c r="N11" s="1" t="str">
        <f aca="false">nt!M11</f>
        <v>.</v>
      </c>
      <c r="O11" s="1" t="str">
        <f aca="false">nt!N11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colspan=2&gt;.")&amp;"&lt;td&gt;"&amp;I11&amp;":"&amp;J11&amp;"&lt;td&gt;DBP"</f>
        <v>&lt;td&gt;MASK&lt;td class="lv_s al_r"&gt;488&lt;td class="lv_s"&gt;+0.24:+0.11&lt;td colspan=2&gt;.&lt;td&gt;-2.00:-4.00&lt;td&gt;DBP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SNATCHER [DUAL VACUUM MIX]</v>
      </c>
      <c r="C12" s="4" t="n">
        <f aca="false">IF(AND("."=N12,ISNUMBER(L12)),L12*2,".")</f>
        <v>298</v>
      </c>
      <c r="D12" s="1" t="str">
        <f aca="false">IF(ISNUMBER(C12),"+"&amp;TEXT(ROUNDDOWN(imMGR/C12,2),"0.00"),".")</f>
        <v>+0.40</v>
      </c>
      <c r="E12" s="1" t="str">
        <f aca="false">IF(ISNUMBER(C12),"+"&amp;TEXT(ROUNDDOWN(imMGD/C12,2),"0.00"),".")</f>
        <v>+0.18</v>
      </c>
      <c r="F12" s="4" t="str">
        <f aca="false">IF(AND("."=O12,ISNUMBER(M12)),M12*2,".")</f>
        <v>.</v>
      </c>
      <c r="G12" s="1" t="str">
        <f aca="false">IF(ISNUMBER(F12),"+"&amp;TEXT(ROUNDDOWN(imMGR/F12,2),"0.00"),".")</f>
        <v>.</v>
      </c>
      <c r="H12" s="1" t="str">
        <f aca="false">IF(ISNUMBER(F12),"+"&amp;TEXT(ROUNDDOWN(imMGD/F12,2),"0.00"),".")</f>
        <v>.</v>
      </c>
      <c r="I12" s="1" t="str">
        <f aca="false">imMBD</f>
        <v>-2.00</v>
      </c>
      <c r="J12" s="1" t="str">
        <f aca="false">imMPR</f>
        <v>-4.00</v>
      </c>
      <c r="L12" s="1" t="n">
        <f aca="false">nt!E12</f>
        <v>149</v>
      </c>
      <c r="M12" s="1" t="str">
        <f aca="false">nt!F12</f>
        <v>.</v>
      </c>
      <c r="N12" s="1" t="str">
        <f aca="false">nt!M12</f>
        <v>.</v>
      </c>
      <c r="O12" s="1" t="str">
        <f aca="false">nt!N12</f>
        <v>.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colspan=2&gt;.")&amp;"&lt;td&gt;"&amp;I12&amp;":"&amp;J12&amp;"&lt;td&gt;DBP"</f>
        <v>&lt;td&gt;SNATCHER [DUAL VACUUM MIX]&lt;td class="lv_s al_r"&gt;298&lt;td class="lv_s"&gt;+0.40:+0.18&lt;td colspan=2&gt;.&lt;td&gt;-2.00:-4.00&lt;td&gt;DBP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TOKYO EUROPEAN ESPRESSO</v>
      </c>
      <c r="C13" s="4" t="str">
        <f aca="false">IF(AND("."=N13,ISNUMBER(L13)),L13*2,".")</f>
        <v>.</v>
      </c>
      <c r="D13" s="1" t="str">
        <f aca="false">IF(ISNUMBER(C13),"+"&amp;TEXT(ROUNDDOWN(imMGR/C13,2),"0.00"),".")</f>
        <v>.</v>
      </c>
      <c r="E13" s="1" t="str">
        <f aca="false">IF(ISNUMBER(C13),"+"&amp;TEXT(ROUNDDOWN(imMGD/C13,2),"0.00"),".")</f>
        <v>.</v>
      </c>
      <c r="F13" s="4" t="str">
        <f aca="false">IF(AND("."=O13,ISNUMBER(M13)),M13*2,".")</f>
        <v>.</v>
      </c>
      <c r="G13" s="1" t="str">
        <f aca="false">IF(ISNUMBER(F13),"+"&amp;TEXT(ROUNDDOWN(imMGR/F13,2),"0.00"),".")</f>
        <v>.</v>
      </c>
      <c r="H13" s="1" t="str">
        <f aca="false">IF(ISNUMBER(F13),"+"&amp;TEXT(ROUNDDOWN(imMGD/F13,2),"0.00"),".")</f>
        <v>.</v>
      </c>
      <c r="I13" s="1" t="str">
        <f aca="false">imMBD</f>
        <v>-2.00</v>
      </c>
      <c r="J13" s="1" t="str">
        <f aca="false">imMPR</f>
        <v>-4.00</v>
      </c>
      <c r="L13" s="1" t="n">
        <f aca="false">nt!E13</f>
        <v>222</v>
      </c>
      <c r="M13" s="1" t="str">
        <f aca="false">nt!F13</f>
        <v>.</v>
      </c>
      <c r="N13" s="1" t="str">
        <f aca="false">nt!M13</f>
        <v>no</v>
      </c>
      <c r="O13" s="1" t="str">
        <f aca="false">nt!N13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colspan=2&gt;.")&amp;"&lt;td&gt;"&amp;I13&amp;":"&amp;J13&amp;"&lt;td&gt;DBP"</f>
        <v>&lt;td&gt;TOKYO EUROPEAN ESPRESSO&lt;td colspan=2&gt;.&lt;td colspan=2&gt;.&lt;td&gt;-2.00:-4.00&lt;td&gt;DBP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VIVA2000 [-27MIX]</v>
      </c>
      <c r="C14" s="4" t="n">
        <f aca="false">IF(AND("."=N14,ISNUMBER(L14)),L14*2,".")</f>
        <v>472</v>
      </c>
      <c r="D14" s="1" t="str">
        <f aca="false">IF(ISNUMBER(C14),"+"&amp;TEXT(ROUNDDOWN(imMGR/C14,2),"0.00"),".")</f>
        <v>+0.25</v>
      </c>
      <c r="E14" s="1" t="str">
        <f aca="false">IF(ISNUMBER(C14),"+"&amp;TEXT(ROUNDDOWN(imMGD/C14,2),"0.00"),".")</f>
        <v>+0.11</v>
      </c>
      <c r="F14" s="4" t="str">
        <f aca="false">IF(AND("."=O14,ISNUMBER(M14)),M14*2,".")</f>
        <v>.</v>
      </c>
      <c r="G14" s="1" t="str">
        <f aca="false">IF(ISNUMBER(F14),"+"&amp;TEXT(ROUNDDOWN(imMGR/F14,2),"0.00"),".")</f>
        <v>.</v>
      </c>
      <c r="H14" s="1" t="str">
        <f aca="false">IF(ISNUMBER(F14),"+"&amp;TEXT(ROUNDDOWN(imMGD/F14,2),"0.00"),".")</f>
        <v>.</v>
      </c>
      <c r="I14" s="1" t="str">
        <f aca="false">imMBD</f>
        <v>-2.00</v>
      </c>
      <c r="J14" s="1" t="str">
        <f aca="false">imMPR</f>
        <v>-4.00</v>
      </c>
      <c r="L14" s="1" t="n">
        <f aca="false">nt!E14</f>
        <v>236</v>
      </c>
      <c r="M14" s="1" t="str">
        <f aca="false">nt!F14</f>
        <v>.</v>
      </c>
      <c r="N14" s="1" t="str">
        <f aca="false">nt!M14</f>
        <v>.</v>
      </c>
      <c r="O14" s="1" t="str">
        <f aca="false">nt!N14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colspan=2&gt;.")&amp;"&lt;td&gt;"&amp;I14&amp;":"&amp;J14&amp;"&lt;td&gt;DBP"</f>
        <v>&lt;td&gt;VIVA2000 [-27MIX]&lt;td class="lv_s al_r"&gt;472&lt;td class="lv_s"&gt;+0.25:+0.11&lt;td colspan=2&gt;.&lt;td&gt;-2.00:-4.00&lt;td&gt;DBP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DON'T STOP THE MUSIC</v>
      </c>
      <c r="C15" s="4" t="n">
        <f aca="false">IF(AND("."=N15,ISNUMBER(L15)),L15*2,".")</f>
        <v>380</v>
      </c>
      <c r="D15" s="1" t="str">
        <f aca="false">IF(ISNUMBER(C15),"+"&amp;TEXT(ROUNDDOWN(imMGR/C15,2),"0.00"),".")</f>
        <v>+0.31</v>
      </c>
      <c r="E15" s="1" t="str">
        <f aca="false">IF(ISNUMBER(C15),"+"&amp;TEXT(ROUNDDOWN(imMGD/C15,2),"0.00"),".")</f>
        <v>+0.14</v>
      </c>
      <c r="F15" s="4" t="str">
        <f aca="false">IF(AND("."=O15,ISNUMBER(M15)),M15*2,".")</f>
        <v>.</v>
      </c>
      <c r="G15" s="1" t="str">
        <f aca="false">IF(ISNUMBER(F15),"+"&amp;TEXT(ROUNDDOWN(imMGR/F15,2),"0.00"),".")</f>
        <v>.</v>
      </c>
      <c r="H15" s="1" t="str">
        <f aca="false">IF(ISNUMBER(F15),"+"&amp;TEXT(ROUNDDOWN(imMGD/F15,2),"0.00"),".")</f>
        <v>.</v>
      </c>
      <c r="I15" s="1" t="str">
        <f aca="false">imMBD</f>
        <v>-2.00</v>
      </c>
      <c r="J15" s="1" t="str">
        <f aca="false">imMPR</f>
        <v>-4.00</v>
      </c>
      <c r="L15" s="1" t="n">
        <f aca="false">nt!E15</f>
        <v>190</v>
      </c>
      <c r="M15" s="1" t="str">
        <f aca="false">nt!F15</f>
        <v>.</v>
      </c>
      <c r="N15" s="1" t="str">
        <f aca="false">nt!M15</f>
        <v>.</v>
      </c>
      <c r="O15" s="1" t="str">
        <f aca="false">nt!N15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colspan=2&gt;.")&amp;"&lt;td&gt;"&amp;I15&amp;":"&amp;J15&amp;"&lt;td&gt;DBP"</f>
        <v>&lt;td&gt;DON'T STOP THE MUSIC&lt;td class="lv_s al_r"&gt;380&lt;td class="lv_s"&gt;+0.31:+0.14&lt;td colspan=2&gt;.&lt;td&gt;-2.00:-4.00&lt;td&gt;DBP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SUPER DYNAMITE SOUL</v>
      </c>
      <c r="C16" s="4" t="str">
        <f aca="false">IF(AND("."=N16,ISNUMBER(L16)),L16*2,".")</f>
        <v>.</v>
      </c>
      <c r="D16" s="1" t="str">
        <f aca="false">IF(ISNUMBER(C16),"+"&amp;TEXT(ROUNDDOWN(imMGR/C16,2),"0.00"),".")</f>
        <v>.</v>
      </c>
      <c r="E16" s="1" t="str">
        <f aca="false">IF(ISNUMBER(C16),"+"&amp;TEXT(ROUNDDOWN(imMGD/C16,2),"0.00"),".")</f>
        <v>.</v>
      </c>
      <c r="F16" s="4" t="str">
        <f aca="false">IF(AND("."=O16,ISNUMBER(M16)),M16*2,".")</f>
        <v>.</v>
      </c>
      <c r="G16" s="1" t="str">
        <f aca="false">IF(ISNUMBER(F16),"+"&amp;TEXT(ROUNDDOWN(imMGR/F16,2),"0.00"),".")</f>
        <v>.</v>
      </c>
      <c r="H16" s="1" t="str">
        <f aca="false">IF(ISNUMBER(F16),"+"&amp;TEXT(ROUNDDOWN(imMGD/F16,2),"0.00"),".")</f>
        <v>.</v>
      </c>
      <c r="I16" s="1" t="str">
        <f aca="false">imMBD</f>
        <v>-2.00</v>
      </c>
      <c r="J16" s="1" t="str">
        <f aca="false">imMPR</f>
        <v>-4.00</v>
      </c>
      <c r="L16" s="1" t="n">
        <f aca="false">nt!E16</f>
        <v>297</v>
      </c>
      <c r="M16" s="1" t="str">
        <f aca="false">nt!F16</f>
        <v>.</v>
      </c>
      <c r="N16" s="1" t="str">
        <f aca="false">nt!M16</f>
        <v>no</v>
      </c>
      <c r="O16" s="1" t="str">
        <f aca="false">nt!N16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colspan=2&gt;.")&amp;"&lt;td&gt;"&amp;I16&amp;":"&amp;J16&amp;"&lt;td&gt;DBP"</f>
        <v>&lt;td&gt;SUPER DYNAMITE SOUL&lt;td colspan=2&gt;.&lt;td colspan=2&gt;.&lt;td&gt;-2.00:-4.00&lt;td&gt;DBP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WALKIN'IN THE SUN</v>
      </c>
      <c r="C17" s="4" t="n">
        <f aca="false">IF(AND("."=N17,ISNUMBER(L17)),L17*2,".")</f>
        <v>546</v>
      </c>
      <c r="D17" s="1" t="str">
        <f aca="false">IF(ISNUMBER(C17),"+"&amp;TEXT(ROUNDDOWN(imMGR/C17,2),"0.00"),".")</f>
        <v>+0.22</v>
      </c>
      <c r="E17" s="1" t="str">
        <f aca="false">IF(ISNUMBER(C17),"+"&amp;TEXT(ROUNDDOWN(imMGD/C17,2),"0.00"),".")</f>
        <v>+0.10</v>
      </c>
      <c r="F17" s="4" t="str">
        <f aca="false">IF(AND("."=O17,ISNUMBER(M17)),M17*2,".")</f>
        <v>.</v>
      </c>
      <c r="G17" s="1" t="str">
        <f aca="false">IF(ISNUMBER(F17),"+"&amp;TEXT(ROUNDDOWN(imMGR/F17,2),"0.00"),".")</f>
        <v>.</v>
      </c>
      <c r="H17" s="1" t="str">
        <f aca="false">IF(ISNUMBER(F17),"+"&amp;TEXT(ROUNDDOWN(imMGD/F17,2),"0.00"),".")</f>
        <v>.</v>
      </c>
      <c r="I17" s="1" t="str">
        <f aca="false">imMBD</f>
        <v>-2.00</v>
      </c>
      <c r="J17" s="1" t="str">
        <f aca="false">imMPR</f>
        <v>-4.00</v>
      </c>
      <c r="L17" s="1" t="n">
        <f aca="false">nt!E17</f>
        <v>273</v>
      </c>
      <c r="M17" s="1" t="str">
        <f aca="false">nt!F17</f>
        <v>.</v>
      </c>
      <c r="N17" s="1" t="str">
        <f aca="false">nt!M17</f>
        <v>.</v>
      </c>
      <c r="O17" s="1" t="str">
        <f aca="false">nt!N17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colspan=2&gt;.")&amp;"&lt;td&gt;"&amp;I17&amp;":"&amp;J17&amp;"&lt;td&gt;DBP"</f>
        <v>&lt;td&gt;WALKIN'IN THE SUN&lt;td class="lv_s al_r"&gt;546&lt;td class="lv_s"&gt;+0.22:+0.10&lt;td colspan=2&gt;.&lt;td&gt;-2.00:-4.00&lt;td&gt;DBP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TRIBE SONIC</v>
      </c>
      <c r="C18" s="4" t="n">
        <f aca="false">IF(AND("."=N18,ISNUMBER(L18)),L18*2,".")</f>
        <v>674</v>
      </c>
      <c r="D18" s="1" t="str">
        <f aca="false">IF(ISNUMBER(C18),"+"&amp;TEXT(ROUNDDOWN(imMGR/C18,2),"0.00"),".")</f>
        <v>+0.18</v>
      </c>
      <c r="E18" s="1" t="str">
        <f aca="false">IF(ISNUMBER(C18),"+"&amp;TEXT(ROUNDDOWN(imMGD/C18,2),"0.00"),".")</f>
        <v>+0.08</v>
      </c>
      <c r="F18" s="4" t="str">
        <f aca="false">IF(AND("."=O18,ISNUMBER(M18)),M18*2,".")</f>
        <v>.</v>
      </c>
      <c r="G18" s="1" t="str">
        <f aca="false">IF(ISNUMBER(F18),"+"&amp;TEXT(ROUNDDOWN(imMGR/F18,2),"0.00"),".")</f>
        <v>.</v>
      </c>
      <c r="H18" s="1" t="str">
        <f aca="false">IF(ISNUMBER(F18),"+"&amp;TEXT(ROUNDDOWN(imMGD/F18,2),"0.00"),".")</f>
        <v>.</v>
      </c>
      <c r="I18" s="1" t="str">
        <f aca="false">imMBD</f>
        <v>-2.00</v>
      </c>
      <c r="J18" s="1" t="str">
        <f aca="false">imMPR</f>
        <v>-4.00</v>
      </c>
      <c r="L18" s="1" t="n">
        <f aca="false">nt!E18</f>
        <v>337</v>
      </c>
      <c r="M18" s="1" t="str">
        <f aca="false">nt!F18</f>
        <v>.</v>
      </c>
      <c r="N18" s="1" t="str">
        <f aca="false">nt!M18</f>
        <v>.</v>
      </c>
      <c r="O18" s="1" t="str">
        <f aca="false">nt!N18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colspan=2&gt;.")&amp;"&lt;td&gt;"&amp;I18&amp;":"&amp;J18&amp;"&lt;td&gt;DBP"</f>
        <v>&lt;td&gt;TRIBE SONIC&lt;td class="lv_s al_r"&gt;674&lt;td class="lv_s"&gt;+0.18:+0.08&lt;td colspan=2&gt;.&lt;td&gt;-2.00:-4.00&lt;td&gt;DBP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WHACHINGOUT</v>
      </c>
      <c r="C19" s="4" t="n">
        <f aca="false">IF(AND("."=N19,ISNUMBER(L19)),L19*2,".")</f>
        <v>492</v>
      </c>
      <c r="D19" s="1" t="str">
        <f aca="false">IF(ISNUMBER(C19),"+"&amp;TEXT(ROUNDDOWN(imMGR/C19,2),"0.00"),".")</f>
        <v>+0.24</v>
      </c>
      <c r="E19" s="1" t="str">
        <f aca="false">IF(ISNUMBER(C19),"+"&amp;TEXT(ROUNDDOWN(imMGD/C19,2),"0.00"),".")</f>
        <v>+0.11</v>
      </c>
      <c r="F19" s="4" t="str">
        <f aca="false">IF(AND("."=O19,ISNUMBER(M19)),M19*2,".")</f>
        <v>.</v>
      </c>
      <c r="G19" s="1" t="str">
        <f aca="false">IF(ISNUMBER(F19),"+"&amp;TEXT(ROUNDDOWN(imMGR/F19,2),"0.00"),".")</f>
        <v>.</v>
      </c>
      <c r="H19" s="1" t="str">
        <f aca="false">IF(ISNUMBER(F19),"+"&amp;TEXT(ROUNDDOWN(imMGD/F19,2),"0.00"),".")</f>
        <v>.</v>
      </c>
      <c r="I19" s="1" t="str">
        <f aca="false">imMBD</f>
        <v>-2.00</v>
      </c>
      <c r="J19" s="1" t="str">
        <f aca="false">imMPR</f>
        <v>-4.00</v>
      </c>
      <c r="L19" s="1" t="n">
        <f aca="false">nt!E19</f>
        <v>246</v>
      </c>
      <c r="M19" s="1" t="str">
        <f aca="false">nt!F19</f>
        <v>.</v>
      </c>
      <c r="N19" s="1" t="str">
        <f aca="false">nt!M19</f>
        <v>.</v>
      </c>
      <c r="O19" s="1" t="str">
        <f aca="false">nt!N19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colspan=2&gt;.")&amp;"&lt;td&gt;"&amp;I19&amp;":"&amp;J19&amp;"&lt;td&gt;DBP"</f>
        <v>&lt;td&gt;WHACHINGOUT&lt;td class="lv_s al_r"&gt;492&lt;td class="lv_s"&gt;+0.24:+0.11&lt;td colspan=2&gt;.&lt;td&gt;-2.00:-4.00&lt;td&gt;DBP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BANG BANG BANG</v>
      </c>
      <c r="C20" s="4" t="n">
        <f aca="false">IF(AND("."=N20,ISNUMBER(L20)),L20*2,".")</f>
        <v>762</v>
      </c>
      <c r="D20" s="1" t="str">
        <f aca="false">IF(ISNUMBER(C20),"+"&amp;TEXT(ROUNDDOWN(imMGR/C20,2),"0.00"),".")</f>
        <v>+0.15</v>
      </c>
      <c r="E20" s="1" t="str">
        <f aca="false">IF(ISNUMBER(C20),"+"&amp;TEXT(ROUNDDOWN(imMGD/C20,2),"0.00"),".")</f>
        <v>+0.07</v>
      </c>
      <c r="F20" s="4" t="str">
        <f aca="false">IF(AND("."=O20,ISNUMBER(M20)),M20*2,".")</f>
        <v>.</v>
      </c>
      <c r="G20" s="1" t="str">
        <f aca="false">IF(ISNUMBER(F20),"+"&amp;TEXT(ROUNDDOWN(imMGR/F20,2),"0.00"),".")</f>
        <v>.</v>
      </c>
      <c r="H20" s="1" t="str">
        <f aca="false">IF(ISNUMBER(F20),"+"&amp;TEXT(ROUNDDOWN(imMGD/F20,2),"0.00"),".")</f>
        <v>.</v>
      </c>
      <c r="I20" s="1" t="str">
        <f aca="false">imMBD</f>
        <v>-2.00</v>
      </c>
      <c r="J20" s="1" t="str">
        <f aca="false">imMPR</f>
        <v>-4.00</v>
      </c>
      <c r="L20" s="1" t="n">
        <f aca="false">nt!E20</f>
        <v>381</v>
      </c>
      <c r="M20" s="1" t="str">
        <f aca="false">nt!F20</f>
        <v>.</v>
      </c>
      <c r="N20" s="1" t="str">
        <f aca="false">nt!M20</f>
        <v>.</v>
      </c>
      <c r="O20" s="1" t="str">
        <f aca="false">nt!N20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colspan=2&gt;.")&amp;"&lt;td&gt;"&amp;I20&amp;":"&amp;J20&amp;"&lt;td&gt;DBP"</f>
        <v>&lt;td&gt;BANG BANG BANG&lt;td class="lv_s al_r"&gt;762&lt;td class="lv_s"&gt;+0.15:+0.07&lt;td colspan=2&gt;.&lt;td&gt;-2.00:-4.00&lt;td&gt;DBP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KOI NO BOOGIE-WOOGIE TRAIN</v>
      </c>
      <c r="C21" s="4" t="n">
        <f aca="false">IF(AND("."=N21,ISNUMBER(L21)),L21*2,".")</f>
        <v>722</v>
      </c>
      <c r="D21" s="1" t="str">
        <f aca="false">IF(ISNUMBER(C21),"+"&amp;TEXT(ROUNDDOWN(imMGR/C21,2),"0.00"),".")</f>
        <v>+0.16</v>
      </c>
      <c r="E21" s="1" t="str">
        <f aca="false">IF(ISNUMBER(C21),"+"&amp;TEXT(ROUNDDOWN(imMGD/C21,2),"0.00"),".")</f>
        <v>+0.07</v>
      </c>
      <c r="F21" s="4" t="str">
        <f aca="false">IF(AND("."=O21,ISNUMBER(M21)),M21*2,".")</f>
        <v>.</v>
      </c>
      <c r="G21" s="1" t="str">
        <f aca="false">IF(ISNUMBER(F21),"+"&amp;TEXT(ROUNDDOWN(imMGR/F21,2),"0.00"),".")</f>
        <v>.</v>
      </c>
      <c r="H21" s="1" t="str">
        <f aca="false">IF(ISNUMBER(F21),"+"&amp;TEXT(ROUNDDOWN(imMGD/F21,2),"0.00"),".")</f>
        <v>.</v>
      </c>
      <c r="I21" s="1" t="str">
        <f aca="false">imMBD</f>
        <v>-2.00</v>
      </c>
      <c r="J21" s="1" t="str">
        <f aca="false">imMPR</f>
        <v>-4.00</v>
      </c>
      <c r="L21" s="1" t="n">
        <f aca="false">nt!E21</f>
        <v>361</v>
      </c>
      <c r="M21" s="1" t="str">
        <f aca="false">nt!F21</f>
        <v>.</v>
      </c>
      <c r="N21" s="1" t="str">
        <f aca="false">nt!M21</f>
        <v>.</v>
      </c>
      <c r="O21" s="1" t="str">
        <f aca="false">nt!N21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colspan=2&gt;.")&amp;"&lt;td&gt;"&amp;I21&amp;":"&amp;J21&amp;"&lt;td&gt;DBP"</f>
        <v>&lt;td&gt;KOI NO BOOGIE-WOOGIE TRAIN&lt;td class="lv_s al_r"&gt;722&lt;td class="lv_s"&gt;+0.16:+0.07&lt;td colspan=2&gt;.&lt;td&gt;-2.00:-4.00&lt;td&gt;DBP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FALLING</v>
      </c>
      <c r="C22" s="4" t="n">
        <f aca="false">IF(AND("."=N22,ISNUMBER(L22)),L22*2,".")</f>
        <v>556</v>
      </c>
      <c r="D22" s="1" t="str">
        <f aca="false">IF(ISNUMBER(C22),"+"&amp;TEXT(ROUNDDOWN(imMGR/C22,2),"0.00"),".")</f>
        <v>+0.21</v>
      </c>
      <c r="E22" s="1" t="str">
        <f aca="false">IF(ISNUMBER(C22),"+"&amp;TEXT(ROUNDDOWN(imMGD/C22,2),"0.00"),".")</f>
        <v>+0.10</v>
      </c>
      <c r="F22" s="4" t="str">
        <f aca="false">IF(AND("."=O22,ISNUMBER(M22)),M22*2,".")</f>
        <v>.</v>
      </c>
      <c r="G22" s="1" t="str">
        <f aca="false">IF(ISNUMBER(F22),"+"&amp;TEXT(ROUNDDOWN(imMGR/F22,2),"0.00"),".")</f>
        <v>.</v>
      </c>
      <c r="H22" s="1" t="str">
        <f aca="false">IF(ISNUMBER(F22),"+"&amp;TEXT(ROUNDDOWN(imMGD/F22,2),"0.00"),".")</f>
        <v>.</v>
      </c>
      <c r="I22" s="1" t="str">
        <f aca="false">imMBD</f>
        <v>-2.00</v>
      </c>
      <c r="J22" s="1" t="str">
        <f aca="false">imMPR</f>
        <v>-4.00</v>
      </c>
      <c r="L22" s="1" t="n">
        <f aca="false">nt!E22</f>
        <v>278</v>
      </c>
      <c r="M22" s="1" t="str">
        <f aca="false">nt!F22</f>
        <v>.</v>
      </c>
      <c r="N22" s="1" t="str">
        <f aca="false">nt!M22</f>
        <v>.</v>
      </c>
      <c r="O22" s="1" t="str">
        <f aca="false">nt!N22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colspan=2&gt;.")&amp;"&lt;td&gt;"&amp;I22&amp;":"&amp;J22&amp;"&lt;td&gt;DBP"</f>
        <v>&lt;td&gt;FALLING&lt;td class="lv_s al_r"&gt;556&lt;td class="lv_s"&gt;+0.21:+0.10&lt;td colspan=2&gt;.&lt;td&gt;-2.00:-4.00&lt;td&gt;DBP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DISCO DANCING</v>
      </c>
      <c r="C23" s="4" t="n">
        <f aca="false">IF(AND("."=N23,ISNUMBER(L23)),L23*2,".")</f>
        <v>484</v>
      </c>
      <c r="D23" s="1" t="str">
        <f aca="false">IF(ISNUMBER(C23),"+"&amp;TEXT(ROUNDDOWN(imMGR/C23,2),"0.00"),".")</f>
        <v>+0.25</v>
      </c>
      <c r="E23" s="1" t="str">
        <f aca="false">IF(ISNUMBER(C23),"+"&amp;TEXT(ROUNDDOWN(imMGD/C23,2),"0.00"),".")</f>
        <v>+0.11</v>
      </c>
      <c r="F23" s="4" t="str">
        <f aca="false">IF(AND("."=O23,ISNUMBER(M23)),M23*2,".")</f>
        <v>.</v>
      </c>
      <c r="G23" s="1" t="str">
        <f aca="false">IF(ISNUMBER(F23),"+"&amp;TEXT(ROUNDDOWN(imMGR/F23,2),"0.00"),".")</f>
        <v>.</v>
      </c>
      <c r="H23" s="1" t="str">
        <f aca="false">IF(ISNUMBER(F23),"+"&amp;TEXT(ROUNDDOWN(imMGD/F23,2),"0.00"),".")</f>
        <v>.</v>
      </c>
      <c r="I23" s="1" t="str">
        <f aca="false">imMBD</f>
        <v>-2.00</v>
      </c>
      <c r="J23" s="1" t="str">
        <f aca="false">imMPR</f>
        <v>-4.00</v>
      </c>
      <c r="L23" s="1" t="n">
        <f aca="false">nt!E23</f>
        <v>242</v>
      </c>
      <c r="M23" s="1" t="str">
        <f aca="false">nt!F23</f>
        <v>.</v>
      </c>
      <c r="N23" s="1" t="str">
        <f aca="false">nt!M23</f>
        <v>.</v>
      </c>
      <c r="O23" s="1" t="str">
        <f aca="false">nt!N23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colspan=2&gt;.")&amp;"&lt;td&gt;"&amp;I23&amp;":"&amp;J23&amp;"&lt;td&gt;DBP"</f>
        <v>&lt;td&gt;DISCO DANCING&lt;td class="lv_s al_r"&gt;484&lt;td class="lv_s"&gt;+0.25:+0.11&lt;td colspan=2&gt;.&lt;td&gt;-2.00:-4.00&lt;td&gt;DBP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MOMENT</v>
      </c>
      <c r="C24" s="4" t="str">
        <f aca="false">IF(AND("."=N24,ISNUMBER(L24)),L24*2,".")</f>
        <v>.</v>
      </c>
      <c r="D24" s="1" t="str">
        <f aca="false">IF(ISNUMBER(C24),"+"&amp;TEXT(ROUNDDOWN(imMGR/C24,2),"0.00"),".")</f>
        <v>.</v>
      </c>
      <c r="E24" s="1" t="str">
        <f aca="false">IF(ISNUMBER(C24),"+"&amp;TEXT(ROUNDDOWN(imMGD/C24,2),"0.00"),".")</f>
        <v>.</v>
      </c>
      <c r="F24" s="4" t="str">
        <f aca="false">IF(AND("."=O24,ISNUMBER(M24)),M24*2,".")</f>
        <v>.</v>
      </c>
      <c r="G24" s="1" t="str">
        <f aca="false">IF(ISNUMBER(F24),"+"&amp;TEXT(ROUNDDOWN(imMGR/F24,2),"0.00"),".")</f>
        <v>.</v>
      </c>
      <c r="H24" s="1" t="str">
        <f aca="false">IF(ISNUMBER(F24),"+"&amp;TEXT(ROUNDDOWN(imMGD/F24,2),"0.00"),".")</f>
        <v>.</v>
      </c>
      <c r="I24" s="1" t="str">
        <f aca="false">imMBD</f>
        <v>-2.00</v>
      </c>
      <c r="J24" s="1" t="str">
        <f aca="false">imMPR</f>
        <v>-4.00</v>
      </c>
      <c r="L24" s="1" t="n">
        <f aca="false">nt!E24</f>
        <v>347</v>
      </c>
      <c r="M24" s="1" t="str">
        <f aca="false">nt!F24</f>
        <v>.</v>
      </c>
      <c r="N24" s="1" t="str">
        <f aca="false">nt!M24</f>
        <v>no</v>
      </c>
      <c r="O24" s="1" t="str">
        <f aca="false">nt!N24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colspan=2&gt;.")&amp;"&lt;td&gt;"&amp;I24&amp;":"&amp;J24&amp;"&lt;td&gt;DBP"</f>
        <v>&lt;td&gt;MOMENT&lt;td colspan=2&gt;.&lt;td colspan=2&gt;.&lt;td&gt;-2.00:-4.00&lt;td&gt;DBP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TETRAQ</v>
      </c>
      <c r="C25" s="4" t="n">
        <f aca="false">IF(AND("."=N25,ISNUMBER(L25)),L25*2,".")</f>
        <v>616</v>
      </c>
      <c r="D25" s="1" t="str">
        <f aca="false">IF(ISNUMBER(C25),"+"&amp;TEXT(ROUNDDOWN(imMGR/C25,2),"0.00"),".")</f>
        <v>+0.19</v>
      </c>
      <c r="E25" s="1" t="str">
        <f aca="false">IF(ISNUMBER(C25),"+"&amp;TEXT(ROUNDDOWN(imMGD/C25,2),"0.00"),".")</f>
        <v>+0.09</v>
      </c>
      <c r="F25" s="4" t="str">
        <f aca="false">IF(AND("."=O25,ISNUMBER(M25)),M25*2,".")</f>
        <v>.</v>
      </c>
      <c r="G25" s="1" t="str">
        <f aca="false">IF(ISNUMBER(F25),"+"&amp;TEXT(ROUNDDOWN(imMGR/F25,2),"0.00"),".")</f>
        <v>.</v>
      </c>
      <c r="H25" s="1" t="str">
        <f aca="false">IF(ISNUMBER(F25),"+"&amp;TEXT(ROUNDDOWN(imMGD/F25,2),"0.00"),".")</f>
        <v>.</v>
      </c>
      <c r="I25" s="1" t="str">
        <f aca="false">imMBD</f>
        <v>-2.00</v>
      </c>
      <c r="J25" s="1" t="str">
        <f aca="false">imMPR</f>
        <v>-4.00</v>
      </c>
      <c r="L25" s="1" t="n">
        <f aca="false">nt!E25</f>
        <v>308</v>
      </c>
      <c r="M25" s="1" t="str">
        <f aca="false">nt!F25</f>
        <v>.</v>
      </c>
      <c r="N25" s="1" t="str">
        <f aca="false">nt!M25</f>
        <v>.</v>
      </c>
      <c r="O25" s="1" t="str">
        <f aca="false">nt!N25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colspan=2&gt;.")&amp;"&lt;td&gt;"&amp;I25&amp;":"&amp;J25&amp;"&lt;td&gt;DBP"</f>
        <v>&lt;td&gt;TETRAQ&lt;td class="lv_s al_r"&gt;616&lt;td class="lv_s"&gt;+0.19:+0.09&lt;td colspan=2&gt;.&lt;td&gt;-2.00:-4.00&lt;td&gt;DBP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TURNING THE MOTOR OVER</v>
      </c>
      <c r="C26" s="4" t="n">
        <f aca="false">IF(AND("."=N26,ISNUMBER(L26)),L26*2,".")</f>
        <v>764</v>
      </c>
      <c r="D26" s="1" t="str">
        <f aca="false">IF(ISNUMBER(C26),"+"&amp;TEXT(ROUNDDOWN(imMGR/C26,2),"0.00"),".")</f>
        <v>+0.15</v>
      </c>
      <c r="E26" s="1" t="str">
        <f aca="false">IF(ISNUMBER(C26),"+"&amp;TEXT(ROUNDDOWN(imMGD/C26,2),"0.00"),".")</f>
        <v>+0.07</v>
      </c>
      <c r="F26" s="4" t="str">
        <f aca="false">IF(AND("."=O26,ISNUMBER(M26)),M26*2,".")</f>
        <v>.</v>
      </c>
      <c r="G26" s="1" t="str">
        <f aca="false">IF(ISNUMBER(F26),"+"&amp;TEXT(ROUNDDOWN(imMGR/F26,2),"0.00"),".")</f>
        <v>.</v>
      </c>
      <c r="H26" s="1" t="str">
        <f aca="false">IF(ISNUMBER(F26),"+"&amp;TEXT(ROUNDDOWN(imMGD/F26,2),"0.00"),".")</f>
        <v>.</v>
      </c>
      <c r="I26" s="1" t="str">
        <f aca="false">imMBD</f>
        <v>-2.00</v>
      </c>
      <c r="J26" s="1" t="str">
        <f aca="false">imMPR</f>
        <v>-4.00</v>
      </c>
      <c r="L26" s="1" t="n">
        <f aca="false">nt!E26</f>
        <v>382</v>
      </c>
      <c r="M26" s="1" t="str">
        <f aca="false">nt!F26</f>
        <v>.</v>
      </c>
      <c r="N26" s="1" t="str">
        <f aca="false">nt!M26</f>
        <v>.</v>
      </c>
      <c r="O26" s="1" t="str">
        <f aca="false">nt!N26</f>
        <v>.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colspan=2&gt;.")&amp;"&lt;td&gt;"&amp;I26&amp;":"&amp;J26&amp;"&lt;td&gt;DBP"</f>
        <v>&lt;td&gt;TURNING THE MOTOR OVER&lt;td class="lv_s al_r"&gt;764&lt;td class="lv_s"&gt;+0.15:+0.07&lt;td colspan=2&gt;.&lt;td&gt;-2.00:-4.00&lt;td&gt;DBP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ZANZIBAR</v>
      </c>
      <c r="C27" s="4" t="str">
        <f aca="false">IF(AND("."=N27,ISNUMBER(L27)),L27*2,".")</f>
        <v>.</v>
      </c>
      <c r="D27" s="1" t="str">
        <f aca="false">IF(ISNUMBER(C27),"+"&amp;TEXT(ROUNDDOWN(imMGR/C27,2),"0.00"),".")</f>
        <v>.</v>
      </c>
      <c r="E27" s="1" t="str">
        <f aca="false">IF(ISNUMBER(C27),"+"&amp;TEXT(ROUNDDOWN(imMGD/C27,2),"0.00"),".")</f>
        <v>.</v>
      </c>
      <c r="F27" s="4" t="str">
        <f aca="false">IF(AND("."=O27,ISNUMBER(M27)),M27*2,".")</f>
        <v>.</v>
      </c>
      <c r="G27" s="1" t="str">
        <f aca="false">IF(ISNUMBER(F27),"+"&amp;TEXT(ROUNDDOWN(imMGR/F27,2),"0.00"),".")</f>
        <v>.</v>
      </c>
      <c r="H27" s="1" t="str">
        <f aca="false">IF(ISNUMBER(F27),"+"&amp;TEXT(ROUNDDOWN(imMGD/F27,2),"0.00"),".")</f>
        <v>.</v>
      </c>
      <c r="I27" s="1" t="str">
        <f aca="false">imMBD</f>
        <v>-2.00</v>
      </c>
      <c r="J27" s="1" t="str">
        <f aca="false">imMPR</f>
        <v>-4.00</v>
      </c>
      <c r="L27" s="1" t="n">
        <f aca="false">nt!E27</f>
        <v>341</v>
      </c>
      <c r="M27" s="1" t="str">
        <f aca="false">nt!F27</f>
        <v>.</v>
      </c>
      <c r="N27" s="1" t="str">
        <f aca="false">nt!M27</f>
        <v>no</v>
      </c>
      <c r="O27" s="1" t="str">
        <f aca="false">nt!N27</f>
        <v>.</v>
      </c>
      <c r="Q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colspan=2&gt;.")&amp;"&lt;td&gt;"&amp;I27&amp;":"&amp;J27&amp;"&lt;td&gt;DBP"</f>
        <v>&lt;td&gt;ZANZIBAR&lt;td colspan=2&gt;.&lt;td colspan=2&gt;.&lt;td&gt;-2.00:-4.00&lt;td&gt;DBP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THE THEME OF FURUHATA NINZABURO</v>
      </c>
      <c r="C28" s="4" t="n">
        <f aca="false">IF(AND("."=N28,ISNUMBER(L28)),L28*2,".")</f>
        <v>584</v>
      </c>
      <c r="D28" s="1" t="str">
        <f aca="false">IF(ISNUMBER(C28),"+"&amp;TEXT(ROUNDDOWN(imMGR/C28,2),"0.00"),".")</f>
        <v>+0.20</v>
      </c>
      <c r="E28" s="1" t="str">
        <f aca="false">IF(ISNUMBER(C28),"+"&amp;TEXT(ROUNDDOWN(imMGD/C28,2),"0.00"),".")</f>
        <v>+0.09</v>
      </c>
      <c r="F28" s="4" t="str">
        <f aca="false">IF(AND("."=O28,ISNUMBER(M28)),M28*2,".")</f>
        <v>.</v>
      </c>
      <c r="G28" s="1" t="str">
        <f aca="false">IF(ISNUMBER(F28),"+"&amp;TEXT(ROUNDDOWN(imMGR/F28,2),"0.00"),".")</f>
        <v>.</v>
      </c>
      <c r="H28" s="1" t="str">
        <f aca="false">IF(ISNUMBER(F28),"+"&amp;TEXT(ROUNDDOWN(imMGD/F28,2),"0.00"),".")</f>
        <v>.</v>
      </c>
      <c r="I28" s="1" t="str">
        <f aca="false">imMBD</f>
        <v>-2.00</v>
      </c>
      <c r="J28" s="1" t="str">
        <f aca="false">imMPR</f>
        <v>-4.00</v>
      </c>
      <c r="L28" s="1" t="n">
        <f aca="false">nt!E28</f>
        <v>292</v>
      </c>
      <c r="M28" s="1" t="str">
        <f aca="false">nt!F28</f>
        <v>.</v>
      </c>
      <c r="N28" s="1" t="str">
        <f aca="false">nt!M28</f>
        <v>.</v>
      </c>
      <c r="O28" s="1" t="str">
        <f aca="false">nt!N28</f>
        <v>.</v>
      </c>
      <c r="Q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colspan=2&gt;.")&amp;"&lt;td&gt;"&amp;I28&amp;":"&amp;J28&amp;"&lt;td&gt;DBP"</f>
        <v>&lt;td&gt;THE THEME OF FURUHATA NINZABURO&lt;td class="lv_s al_r"&gt;584&lt;td class="lv_s"&gt;+0.20:+0.09&lt;td colspan=2&gt;.&lt;td&gt;-2.00:-4.00&lt;td&gt;DBP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DA MUZIK</v>
      </c>
      <c r="C29" s="4" t="n">
        <f aca="false">IF(AND("."=N29,ISNUMBER(L29)),L29*2,".")</f>
        <v>972</v>
      </c>
      <c r="D29" s="1" t="str">
        <f aca="false">IF(ISNUMBER(C29),"+"&amp;TEXT(ROUNDDOWN(imMGR/C29,2),"0.00"),".")</f>
        <v>+0.12</v>
      </c>
      <c r="E29" s="1" t="str">
        <f aca="false">IF(ISNUMBER(C29),"+"&amp;TEXT(ROUNDDOWN(imMGD/C29,2),"0.00"),".")</f>
        <v>+0.05</v>
      </c>
      <c r="F29" s="4" t="str">
        <f aca="false">IF(AND("."=O29,ISNUMBER(M29)),M29*2,".")</f>
        <v>.</v>
      </c>
      <c r="G29" s="1" t="str">
        <f aca="false">IF(ISNUMBER(F29),"+"&amp;TEXT(ROUNDDOWN(imMGR/F29,2),"0.00"),".")</f>
        <v>.</v>
      </c>
      <c r="H29" s="1" t="str">
        <f aca="false">IF(ISNUMBER(F29),"+"&amp;TEXT(ROUNDDOWN(imMGD/F29,2),"0.00"),".")</f>
        <v>.</v>
      </c>
      <c r="I29" s="1" t="str">
        <f aca="false">imMBD</f>
        <v>-2.00</v>
      </c>
      <c r="J29" s="1" t="str">
        <f aca="false">imMPR</f>
        <v>-4.00</v>
      </c>
      <c r="L29" s="1" t="n">
        <f aca="false">nt!E29</f>
        <v>486</v>
      </c>
      <c r="M29" s="1" t="n">
        <f aca="false">nt!F29</f>
        <v>634</v>
      </c>
      <c r="N29" s="1" t="str">
        <f aca="false">nt!M29</f>
        <v>.</v>
      </c>
      <c r="O29" s="1" t="str">
        <f aca="false">nt!N29</f>
        <v>no</v>
      </c>
      <c r="Q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colspan=2&gt;.")&amp;"&lt;td&gt;"&amp;I29&amp;":"&amp;J29&amp;"&lt;td&gt;DBP"</f>
        <v>&lt;td&gt;DA MUZIK&lt;td class="lv_s al_r"&gt;972&lt;td class="lv_s"&gt;+0.12:+0.05&lt;td colspan=2&gt;.&lt;td&gt;-2.00:-4.00&lt;td&gt;DBP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DOLLY CATCHER</v>
      </c>
      <c r="C30" s="4" t="n">
        <f aca="false">IF(AND("."=N30,ISNUMBER(L30)),L30*2,".")</f>
        <v>790</v>
      </c>
      <c r="D30" s="1" t="str">
        <f aca="false">IF(ISNUMBER(C30),"+"&amp;TEXT(ROUNDDOWN(imMGR/C30,2),"0.00"),".")</f>
        <v>+0.15</v>
      </c>
      <c r="E30" s="1" t="str">
        <f aca="false">IF(ISNUMBER(C30),"+"&amp;TEXT(ROUNDDOWN(imMGD/C30,2),"0.00"),".")</f>
        <v>+0.07</v>
      </c>
      <c r="F30" s="4" t="str">
        <f aca="false">IF(AND("."=O30,ISNUMBER(M30)),M30*2,".")</f>
        <v>.</v>
      </c>
      <c r="G30" s="1" t="str">
        <f aca="false">IF(ISNUMBER(F30),"+"&amp;TEXT(ROUNDDOWN(imMGR/F30,2),"0.00"),".")</f>
        <v>.</v>
      </c>
      <c r="H30" s="1" t="str">
        <f aca="false">IF(ISNUMBER(F30),"+"&amp;TEXT(ROUNDDOWN(imMGD/F30,2),"0.00"),".")</f>
        <v>.</v>
      </c>
      <c r="I30" s="1" t="str">
        <f aca="false">imMBD</f>
        <v>-2.00</v>
      </c>
      <c r="J30" s="1" t="str">
        <f aca="false">imMPR</f>
        <v>-4.00</v>
      </c>
      <c r="L30" s="1" t="n">
        <f aca="false">nt!E30</f>
        <v>395</v>
      </c>
      <c r="M30" s="1" t="str">
        <f aca="false">nt!F30</f>
        <v>.</v>
      </c>
      <c r="N30" s="1" t="str">
        <f aca="false">nt!M30</f>
        <v>.</v>
      </c>
      <c r="O30" s="1" t="str">
        <f aca="false">nt!N30</f>
        <v>.</v>
      </c>
      <c r="Q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colspan=2&gt;.")&amp;"&lt;td&gt;"&amp;I30&amp;":"&amp;J30&amp;"&lt;td&gt;DBP"</f>
        <v>&lt;td&gt;DOLLY CATCHER&lt;td class="lv_s al_r"&gt;790&lt;td class="lv_s"&gt;+0.15:+0.07&lt;td colspan=2&gt;.&lt;td&gt;-2.00:-4.00&lt;td&gt;DBP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GAME</v>
      </c>
      <c r="C31" s="4" t="n">
        <f aca="false">IF(AND("."=N31,ISNUMBER(L31)),L31*2,".")</f>
        <v>572</v>
      </c>
      <c r="D31" s="1" t="str">
        <f aca="false">IF(ISNUMBER(C31),"+"&amp;TEXT(ROUNDDOWN(imMGR/C31,2),"0.00"),".")</f>
        <v>+0.21</v>
      </c>
      <c r="E31" s="1" t="str">
        <f aca="false">IF(ISNUMBER(C31),"+"&amp;TEXT(ROUNDDOWN(imMGD/C31,2),"0.00"),".")</f>
        <v>+0.09</v>
      </c>
      <c r="F31" s="4" t="str">
        <f aca="false">IF(AND("."=O31,ISNUMBER(M31)),M31*2,".")</f>
        <v>.</v>
      </c>
      <c r="G31" s="1" t="str">
        <f aca="false">IF(ISNUMBER(F31),"+"&amp;TEXT(ROUNDDOWN(imMGR/F31,2),"0.00"),".")</f>
        <v>.</v>
      </c>
      <c r="H31" s="1" t="str">
        <f aca="false">IF(ISNUMBER(F31),"+"&amp;TEXT(ROUNDDOWN(imMGD/F31,2),"0.00"),".")</f>
        <v>.</v>
      </c>
      <c r="I31" s="1" t="str">
        <f aca="false">imMBD</f>
        <v>-2.00</v>
      </c>
      <c r="J31" s="1" t="str">
        <f aca="false">imMPR</f>
        <v>-4.00</v>
      </c>
      <c r="L31" s="1" t="n">
        <f aca="false">nt!E31</f>
        <v>286</v>
      </c>
      <c r="M31" s="1" t="n">
        <f aca="false">nt!F31</f>
        <v>412</v>
      </c>
      <c r="N31" s="1" t="str">
        <f aca="false">nt!M31</f>
        <v>.</v>
      </c>
      <c r="O31" s="1" t="str">
        <f aca="false">nt!N31</f>
        <v>no</v>
      </c>
      <c r="Q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colspan=2&gt;.")&amp;"&lt;td&gt;"&amp;I31&amp;":"&amp;J31&amp;"&lt;td&gt;DBP"</f>
        <v>&lt;td&gt;GAME&lt;td class="lv_s al_r"&gt;572&lt;td class="lv_s"&gt;+0.21:+0.09&lt;td colspan=2&gt;.&lt;td&gt;-2.00:-4.00&lt;td&gt;DBP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321 STARS</v>
      </c>
      <c r="C32" s="4" t="n">
        <f aca="false">IF(AND("."=N32,ISNUMBER(L32)),L32*2,".")</f>
        <v>826</v>
      </c>
      <c r="D32" s="1" t="str">
        <f aca="false">IF(ISNUMBER(C32),"+"&amp;TEXT(ROUNDDOWN(imMGR/C32,2),"0.00"),".")</f>
        <v>+0.14</v>
      </c>
      <c r="E32" s="1" t="str">
        <f aca="false">IF(ISNUMBER(C32),"+"&amp;TEXT(ROUNDDOWN(imMGD/C32,2),"0.00"),".")</f>
        <v>+0.06</v>
      </c>
      <c r="F32" s="4" t="str">
        <f aca="false">IF(AND("."=O32,ISNUMBER(M32)),M32*2,".")</f>
        <v>.</v>
      </c>
      <c r="G32" s="1" t="str">
        <f aca="false">IF(ISNUMBER(F32),"+"&amp;TEXT(ROUNDDOWN(imMGR/F32,2),"0.00"),".")</f>
        <v>.</v>
      </c>
      <c r="H32" s="1" t="str">
        <f aca="false">IF(ISNUMBER(F32),"+"&amp;TEXT(ROUNDDOWN(imMGD/F32,2),"0.00"),".")</f>
        <v>.</v>
      </c>
      <c r="I32" s="1" t="str">
        <f aca="false">imMBD</f>
        <v>-2.00</v>
      </c>
      <c r="J32" s="1" t="str">
        <f aca="false">imMPR</f>
        <v>-4.00</v>
      </c>
      <c r="L32" s="1" t="n">
        <f aca="false">nt!E32</f>
        <v>413</v>
      </c>
      <c r="M32" s="1" t="n">
        <f aca="false">nt!F32</f>
        <v>588</v>
      </c>
      <c r="N32" s="1" t="str">
        <f aca="false">nt!M32</f>
        <v>.</v>
      </c>
      <c r="O32" s="1" t="str">
        <f aca="false">nt!N32</f>
        <v>no</v>
      </c>
      <c r="Q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colspan=2&gt;.")&amp;"&lt;td&gt;"&amp;I32&amp;":"&amp;J32&amp;"&lt;td&gt;DBP"</f>
        <v>&lt;td&gt;321 STARS&lt;td class="lv_s al_r"&gt;826&lt;td class="lv_s"&gt;+0.14:+0.06&lt;td colspan=2&gt;.&lt;td&gt;-2.00:-4.00&lt;td&gt;DBP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NOFIA</v>
      </c>
      <c r="C33" s="4" t="n">
        <f aca="false">IF(AND("."=N33,ISNUMBER(L33)),L33*2,".")</f>
        <v>570</v>
      </c>
      <c r="D33" s="1" t="str">
        <f aca="false">IF(ISNUMBER(C33),"+"&amp;TEXT(ROUNDDOWN(imMGR/C33,2),"0.00"),".")</f>
        <v>+0.21</v>
      </c>
      <c r="E33" s="1" t="str">
        <f aca="false">IF(ISNUMBER(C33),"+"&amp;TEXT(ROUNDDOWN(imMGD/C33,2),"0.00"),".")</f>
        <v>+0.09</v>
      </c>
      <c r="F33" s="4" t="str">
        <f aca="false">IF(AND("."=O33,ISNUMBER(M33)),M33*2,".")</f>
        <v>.</v>
      </c>
      <c r="G33" s="1" t="str">
        <f aca="false">IF(ISNUMBER(F33),"+"&amp;TEXT(ROUNDDOWN(imMGR/F33,2),"0.00"),".")</f>
        <v>.</v>
      </c>
      <c r="H33" s="1" t="str">
        <f aca="false">IF(ISNUMBER(F33),"+"&amp;TEXT(ROUNDDOWN(imMGD/F33,2),"0.00"),".")</f>
        <v>.</v>
      </c>
      <c r="I33" s="1" t="str">
        <f aca="false">imMBD</f>
        <v>-2.00</v>
      </c>
      <c r="J33" s="1" t="str">
        <f aca="false">imMPR</f>
        <v>-4.00</v>
      </c>
      <c r="L33" s="1" t="n">
        <f aca="false">nt!E33</f>
        <v>285</v>
      </c>
      <c r="M33" s="1" t="str">
        <f aca="false">nt!F33</f>
        <v>.</v>
      </c>
      <c r="N33" s="1" t="str">
        <f aca="false">nt!M33</f>
        <v>.</v>
      </c>
      <c r="O33" s="1" t="str">
        <f aca="false">nt!N33</f>
        <v>.</v>
      </c>
      <c r="Q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colspan=2&gt;.")&amp;"&lt;td&gt;"&amp;I33&amp;":"&amp;J33&amp;"&lt;td&gt;DBP"</f>
        <v>&lt;td&gt;NOFIA&lt;td class="lv_s al_r"&gt;570&lt;td class="lv_s"&gt;+0.21:+0.09&lt;td colspan=2&gt;.&lt;td&gt;-2.00:-4.00&lt;td&gt;DBP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RELEASE YOUR MIND</v>
      </c>
      <c r="C34" s="4" t="n">
        <f aca="false">IF(AND("."=N34,ISNUMBER(L34)),L34*2,".")</f>
        <v>834</v>
      </c>
      <c r="D34" s="1" t="str">
        <f aca="false">IF(ISNUMBER(C34),"+"&amp;TEXT(ROUNDDOWN(imMGR/C34,2),"0.00"),".")</f>
        <v>+0.14</v>
      </c>
      <c r="E34" s="1" t="str">
        <f aca="false">IF(ISNUMBER(C34),"+"&amp;TEXT(ROUNDDOWN(imMGD/C34,2),"0.00"),".")</f>
        <v>+0.06</v>
      </c>
      <c r="F34" s="4" t="str">
        <f aca="false">IF(AND("."=O34,ISNUMBER(M34)),M34*2,".")</f>
        <v>.</v>
      </c>
      <c r="G34" s="1" t="str">
        <f aca="false">IF(ISNUMBER(F34),"+"&amp;TEXT(ROUNDDOWN(imMGR/F34,2),"0.00"),".")</f>
        <v>.</v>
      </c>
      <c r="H34" s="1" t="str">
        <f aca="false">IF(ISNUMBER(F34),"+"&amp;TEXT(ROUNDDOWN(imMGD/F34,2),"0.00"),".")</f>
        <v>.</v>
      </c>
      <c r="I34" s="1" t="str">
        <f aca="false">imMBD</f>
        <v>-2.00</v>
      </c>
      <c r="J34" s="1" t="str">
        <f aca="false">imMPR</f>
        <v>-4.00</v>
      </c>
      <c r="L34" s="1" t="n">
        <f aca="false">nt!E34</f>
        <v>417</v>
      </c>
      <c r="M34" s="1" t="str">
        <f aca="false">nt!F34</f>
        <v>.</v>
      </c>
      <c r="N34" s="1" t="str">
        <f aca="false">nt!M34</f>
        <v>.</v>
      </c>
      <c r="O34" s="1" t="str">
        <f aca="false">nt!N34</f>
        <v>.</v>
      </c>
      <c r="Q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colspan=2&gt;.")&amp;"&lt;td&gt;"&amp;I34&amp;":"&amp;J34&amp;"&lt;td&gt;DBP"</f>
        <v>&lt;td&gt;RELEASE YOUR MIND&lt;td class="lv_s al_r"&gt;834&lt;td class="lv_s"&gt;+0.14:+0.06&lt;td colspan=2&gt;.&lt;td&gt;-2.00:-4.00&lt;td&gt;DBP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SPARKER</v>
      </c>
      <c r="C35" s="4" t="n">
        <f aca="false">IF(AND("."=N35,ISNUMBER(L35)),L35*2,".")</f>
        <v>810</v>
      </c>
      <c r="D35" s="1" t="str">
        <f aca="false">IF(ISNUMBER(C35),"+"&amp;TEXT(ROUNDDOWN(imMGR/C35,2),"0.00"),".")</f>
        <v>+0.14</v>
      </c>
      <c r="E35" s="1" t="str">
        <f aca="false">IF(ISNUMBER(C35),"+"&amp;TEXT(ROUNDDOWN(imMGD/C35,2),"0.00"),".")</f>
        <v>+0.06</v>
      </c>
      <c r="F35" s="4" t="str">
        <f aca="false">IF(AND("."=O35,ISNUMBER(M35)),M35*2,".")</f>
        <v>.</v>
      </c>
      <c r="G35" s="1" t="str">
        <f aca="false">IF(ISNUMBER(F35),"+"&amp;TEXT(ROUNDDOWN(imMGR/F35,2),"0.00"),".")</f>
        <v>.</v>
      </c>
      <c r="H35" s="1" t="str">
        <f aca="false">IF(ISNUMBER(F35),"+"&amp;TEXT(ROUNDDOWN(imMGD/F35,2),"0.00"),".")</f>
        <v>.</v>
      </c>
      <c r="I35" s="1" t="str">
        <f aca="false">imMBD</f>
        <v>-2.00</v>
      </c>
      <c r="J35" s="1" t="str">
        <f aca="false">imMPR</f>
        <v>-4.00</v>
      </c>
      <c r="L35" s="1" t="n">
        <f aca="false">nt!E35</f>
        <v>405</v>
      </c>
      <c r="M35" s="1" t="str">
        <f aca="false">nt!F35</f>
        <v>.</v>
      </c>
      <c r="N35" s="1" t="str">
        <f aca="false">nt!M35</f>
        <v>.</v>
      </c>
      <c r="O35" s="1" t="str">
        <f aca="false">nt!N35</f>
        <v>.</v>
      </c>
      <c r="Q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colspan=2&gt;.")&amp;"&lt;td&gt;"&amp;I35&amp;":"&amp;J35&amp;"&lt;td&gt;DBP"</f>
        <v>&lt;td&gt;SPARKER&lt;td class="lv_s al_r"&gt;810&lt;td class="lv_s"&gt;+0.14:+0.06&lt;td colspan=2&gt;.&lt;td&gt;-2.00:-4.00&lt;td&gt;DBP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THE FALL</v>
      </c>
      <c r="C36" s="4" t="n">
        <f aca="false">IF(AND("."=N36,ISNUMBER(L36)),L36*2,".")</f>
        <v>694</v>
      </c>
      <c r="D36" s="1" t="str">
        <f aca="false">IF(ISNUMBER(C36),"+"&amp;TEXT(ROUNDDOWN(imMGR/C36,2),"0.00"),".")</f>
        <v>+0.17</v>
      </c>
      <c r="E36" s="1" t="str">
        <f aca="false">IF(ISNUMBER(C36),"+"&amp;TEXT(ROUNDDOWN(imMGD/C36,2),"0.00"),".")</f>
        <v>+0.08</v>
      </c>
      <c r="F36" s="4" t="str">
        <f aca="false">IF(AND("."=O36,ISNUMBER(M36)),M36*2,".")</f>
        <v>.</v>
      </c>
      <c r="G36" s="1" t="str">
        <f aca="false">IF(ISNUMBER(F36),"+"&amp;TEXT(ROUNDDOWN(imMGR/F36,2),"0.00"),".")</f>
        <v>.</v>
      </c>
      <c r="H36" s="1" t="str">
        <f aca="false">IF(ISNUMBER(F36),"+"&amp;TEXT(ROUNDDOWN(imMGD/F36,2),"0.00"),".")</f>
        <v>.</v>
      </c>
      <c r="I36" s="1" t="str">
        <f aca="false">imMBD</f>
        <v>-2.00</v>
      </c>
      <c r="J36" s="1" t="str">
        <f aca="false">imMPR</f>
        <v>-4.00</v>
      </c>
      <c r="L36" s="1" t="n">
        <f aca="false">nt!E36</f>
        <v>347</v>
      </c>
      <c r="M36" s="1" t="str">
        <f aca="false">nt!F36</f>
        <v>.</v>
      </c>
      <c r="N36" s="1" t="str">
        <f aca="false">nt!M36</f>
        <v>.</v>
      </c>
      <c r="O36" s="1" t="str">
        <f aca="false">nt!N36</f>
        <v>.</v>
      </c>
      <c r="Q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colspan=2&gt;.")&amp;"&lt;td&gt;"&amp;I36&amp;":"&amp;J36&amp;"&lt;td&gt;DBP"</f>
        <v>&lt;td&gt;THE FALL&lt;td class="lv_s al_r"&gt;694&lt;td class="lv_s"&gt;+0.17:+0.08&lt;td colspan=2&gt;.&lt;td&gt;-2.00:-4.00&lt;td&gt;DBP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TAIYO NI HOERO [SHOUGEKI]</v>
      </c>
      <c r="C37" s="4" t="str">
        <f aca="false">IF(AND("."=N37,ISNUMBER(L37)),L37*2,".")</f>
        <v>.</v>
      </c>
      <c r="D37" s="1" t="str">
        <f aca="false">IF(ISNUMBER(C37),"+"&amp;TEXT(ROUNDDOWN(imMGR/C37,2),"0.00"),".")</f>
        <v>.</v>
      </c>
      <c r="E37" s="1" t="str">
        <f aca="false">IF(ISNUMBER(C37),"+"&amp;TEXT(ROUNDDOWN(imMGD/C37,2),"0.00"),".")</f>
        <v>.</v>
      </c>
      <c r="F37" s="4" t="str">
        <f aca="false">IF(AND("."=O37,ISNUMBER(M37)),M37*2,".")</f>
        <v>.</v>
      </c>
      <c r="G37" s="1" t="str">
        <f aca="false">IF(ISNUMBER(F37),"+"&amp;TEXT(ROUNDDOWN(imMGR/F37,2),"0.00"),".")</f>
        <v>.</v>
      </c>
      <c r="H37" s="1" t="str">
        <f aca="false">IF(ISNUMBER(F37),"+"&amp;TEXT(ROUNDDOWN(imMGD/F37,2),"0.00"),".")</f>
        <v>.</v>
      </c>
      <c r="I37" s="1" t="str">
        <f aca="false">imMBD</f>
        <v>-2.00</v>
      </c>
      <c r="J37" s="1" t="str">
        <f aca="false">imMPR</f>
        <v>-4.00</v>
      </c>
      <c r="L37" s="1" t="n">
        <f aca="false">nt!E37</f>
        <v>526</v>
      </c>
      <c r="M37" s="1" t="n">
        <f aca="false">nt!F37</f>
        <v>634</v>
      </c>
      <c r="N37" s="1" t="str">
        <f aca="false">nt!M37</f>
        <v>no</v>
      </c>
      <c r="O37" s="1" t="str">
        <f aca="false">nt!N37</f>
        <v>no</v>
      </c>
      <c r="Q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colspan=2&gt;.")&amp;"&lt;td&gt;"&amp;I37&amp;":"&amp;J37&amp;"&lt;td&gt;DBP"</f>
        <v>&lt;td&gt;TAIYO NI HOERO [SHOUGEKI]&lt;td colspan=2&gt;.&lt;td colspan=2&gt;.&lt;td&gt;-2.00:-4.00&lt;td&gt;DBP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VENUS ON YOUR SMILE</v>
      </c>
      <c r="C38" s="4" t="str">
        <f aca="false">IF(AND("."=N38,ISNUMBER(L38)),L38*2,".")</f>
        <v>.</v>
      </c>
      <c r="D38" s="1" t="str">
        <f aca="false">IF(ISNUMBER(C38),"+"&amp;TEXT(ROUNDDOWN(imMGR/C38,2),"0.00"),".")</f>
        <v>.</v>
      </c>
      <c r="E38" s="1" t="str">
        <f aca="false">IF(ISNUMBER(C38),"+"&amp;TEXT(ROUNDDOWN(imMGD/C38,2),"0.00"),".")</f>
        <v>.</v>
      </c>
      <c r="F38" s="4" t="str">
        <f aca="false">IF(AND("."=O38,ISNUMBER(M38)),M38*2,".")</f>
        <v>.</v>
      </c>
      <c r="G38" s="1" t="str">
        <f aca="false">IF(ISNUMBER(F38),"+"&amp;TEXT(ROUNDDOWN(imMGR/F38,2),"0.00"),".")</f>
        <v>.</v>
      </c>
      <c r="H38" s="1" t="str">
        <f aca="false">IF(ISNUMBER(F38),"+"&amp;TEXT(ROUNDDOWN(imMGD/F38,2),"0.00"),".")</f>
        <v>.</v>
      </c>
      <c r="I38" s="1" t="str">
        <f aca="false">imMBD</f>
        <v>-2.00</v>
      </c>
      <c r="J38" s="1" t="str">
        <f aca="false">imMPR</f>
        <v>-4.00</v>
      </c>
      <c r="L38" s="1" t="n">
        <f aca="false">nt!E38</f>
        <v>501</v>
      </c>
      <c r="M38" s="1" t="n">
        <f aca="false">nt!F38</f>
        <v>541</v>
      </c>
      <c r="N38" s="1" t="str">
        <f aca="false">nt!M38</f>
        <v>no</v>
      </c>
      <c r="O38" s="1" t="str">
        <f aca="false">nt!N38</f>
        <v>no</v>
      </c>
      <c r="Q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colspan=2&gt;.")&amp;"&lt;td&gt;"&amp;I38&amp;":"&amp;J38&amp;"&lt;td&gt;DBP"</f>
        <v>&lt;td&gt;VENUS ON YOUR SMILE&lt;td colspan=2&gt;.&lt;td colspan=2&gt;.&lt;td&gt;-2.00:-4.00&lt;td&gt;DBP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SWEET BREEZE</v>
      </c>
      <c r="C39" s="4" t="str">
        <f aca="false">IF(AND("."=N39,ISNUMBER(L39)),L39*2,".")</f>
        <v>.</v>
      </c>
      <c r="D39" s="1" t="str">
        <f aca="false">IF(ISNUMBER(C39),"+"&amp;TEXT(ROUNDDOWN(imMGR/C39,2),"0.00"),".")</f>
        <v>.</v>
      </c>
      <c r="E39" s="1" t="str">
        <f aca="false">IF(ISNUMBER(C39),"+"&amp;TEXT(ROUNDDOWN(imMGD/C39,2),"0.00"),".")</f>
        <v>.</v>
      </c>
      <c r="F39" s="4" t="str">
        <f aca="false">IF(AND("."=O39,ISNUMBER(M39)),M39*2,".")</f>
        <v>.</v>
      </c>
      <c r="G39" s="1" t="str">
        <f aca="false">IF(ISNUMBER(F39),"+"&amp;TEXT(ROUNDDOWN(imMGR/F39,2),"0.00"),".")</f>
        <v>.</v>
      </c>
      <c r="H39" s="1" t="str">
        <f aca="false">IF(ISNUMBER(F39),"+"&amp;TEXT(ROUNDDOWN(imMGD/F39,2),"0.00"),".")</f>
        <v>.</v>
      </c>
      <c r="I39" s="1" t="str">
        <f aca="false">imMBD</f>
        <v>-2.00</v>
      </c>
      <c r="J39" s="1" t="str">
        <f aca="false">imMPR</f>
        <v>-4.00</v>
      </c>
      <c r="L39" s="1" t="n">
        <f aca="false">nt!E39</f>
        <v>424</v>
      </c>
      <c r="M39" s="1" t="str">
        <f aca="false">nt!F39</f>
        <v>.</v>
      </c>
      <c r="N39" s="1" t="str">
        <f aca="false">nt!M39</f>
        <v>no</v>
      </c>
      <c r="O39" s="1" t="str">
        <f aca="false">nt!N39</f>
        <v>.</v>
      </c>
      <c r="Q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colspan=2&gt;.")&amp;"&lt;td&gt;"&amp;I39&amp;":"&amp;J39&amp;"&lt;td&gt;DBP"</f>
        <v>&lt;td&gt;SWEET BREEZE&lt;td colspan=2&gt;.&lt;td colspan=2&gt;.&lt;td&gt;-2.00:-4.00&lt;td&gt;DBP</v>
      </c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no1!B1</f>
        <v>beatmania featuring ClubMIX</v>
      </c>
      <c r="C1" s="1" t="s">
        <v>128</v>
      </c>
      <c r="E1" s="1" t="n">
        <f aca="false">COUNTIF(E:E,"ok")</f>
        <v>31</v>
      </c>
      <c r="F1" s="1" t="n">
        <f aca="false">COUNTIF(F:F,"ok")</f>
        <v>31</v>
      </c>
    </row>
    <row r="2" customFormat="false" ht="14" hidden="false" customHeight="false" outlineLevel="0" collapsed="false">
      <c r="B2" s="1" t="str">
        <f aca="false">no1!B2</f>
        <v>1p normal</v>
      </c>
      <c r="C2" s="1" t="s">
        <v>129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130</v>
      </c>
      <c r="C3" s="1" t="s">
        <v>131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132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  <c r="E5" s="4"/>
      <c r="F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no1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no1</v>
      </c>
    </row>
    <row r="7" customFormat="false" ht="13.8" hidden="false" customHeight="false" outlineLevel="0" collapsed="false">
      <c r="C7" s="1" t="s">
        <v>116</v>
      </c>
      <c r="D7" s="1" t="s">
        <v>117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no1!B9</f>
        <v>TOKIO</v>
      </c>
      <c r="C9" s="4" t="n">
        <v>0.66</v>
      </c>
      <c r="D9" s="4" t="n">
        <v>0.3</v>
      </c>
      <c r="E9" s="4" t="str">
        <f aca="false">IF("."=no1!D9,"--",IF(ISBLANK(C9),"//",IF(C9=VALUE(no1!D9),"ok","■")))</f>
        <v>ok</v>
      </c>
      <c r="F9" s="4" t="str">
        <f aca="false">IF("."=no1!E9,"--",IF(ISBLANK(D9),"//",IF(D9=VALUE(no1!E9),"ok","■")))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no1!B10</f>
        <v>COMMITTED [FEAT.PHIFE]</v>
      </c>
      <c r="C10" s="4" t="n">
        <v>0.8</v>
      </c>
      <c r="D10" s="4" t="n">
        <v>0.37</v>
      </c>
      <c r="E10" s="4" t="str">
        <f aca="false">IF("."=no1!D10,"--",IF(ISBLANK(C10),"//",IF(C10=VALUE(no1!D10),"ok","■")))</f>
        <v>ok</v>
      </c>
      <c r="F10" s="4" t="str">
        <f aca="false">IF("."=no1!E10,"--",IF(ISBLANK(D10),"//",IF(D10=VALUE(no1!E10),"ok","■")))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no1!B11</f>
        <v>MASK</v>
      </c>
      <c r="C11" s="4" t="n">
        <v>0.63</v>
      </c>
      <c r="D11" s="4" t="n">
        <v>0.29</v>
      </c>
      <c r="E11" s="4" t="str">
        <f aca="false">IF("."=no1!D11,"--",IF(ISBLANK(C11),"//",IF(C11=VALUE(no1!D11),"ok","■")))</f>
        <v>ok</v>
      </c>
      <c r="F11" s="4" t="str">
        <f aca="false">IF("."=no1!E11,"--",IF(ISBLANK(D11),"//",IF(D11=VALUE(no1!E11),"ok","■")))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no1!B12</f>
        <v>SNATCHER [DUAL VACUUM MIX]</v>
      </c>
      <c r="C12" s="4" t="n">
        <v>1.16</v>
      </c>
      <c r="D12" s="4" t="n">
        <v>0.53</v>
      </c>
      <c r="E12" s="4" t="str">
        <f aca="false">IF("."=no1!D12,"--",IF(ISBLANK(C12),"//",IF(C12=VALUE(no1!D12),"ok","■")))</f>
        <v>ok</v>
      </c>
      <c r="F12" s="4" t="str">
        <f aca="false">IF("."=no1!E12,"--",IF(ISBLANK(D12),"//",IF(D12=VALUE(no1!E12),"ok","■")))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no1!B13</f>
        <v>TOKYO EUROPEAN ESPRESSO</v>
      </c>
      <c r="C13" s="4" t="n">
        <v>0.93</v>
      </c>
      <c r="D13" s="4" t="n">
        <v>0.43</v>
      </c>
      <c r="E13" s="4" t="str">
        <f aca="false">IF("."=no1!D13,"--",IF(ISBLANK(C13),"//",IF(C13=VALUE(no1!D13),"ok","■")))</f>
        <v>ok</v>
      </c>
      <c r="F13" s="4" t="str">
        <f aca="false">IF("."=no1!E13,"--",IF(ISBLANK(D13),"//",IF(D13=VALUE(no1!E13),"ok","■")))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no1!B14</f>
        <v>VIVA2000 [-27MIX]</v>
      </c>
      <c r="C14" s="4" t="n">
        <v>0.9</v>
      </c>
      <c r="D14" s="4" t="n">
        <v>0.41</v>
      </c>
      <c r="E14" s="4" t="str">
        <f aca="false">IF("."=no1!D14,"--",IF(ISBLANK(C14),"//",IF(C14=VALUE(no1!D14),"ok","■")))</f>
        <v>ok</v>
      </c>
      <c r="F14" s="4" t="str">
        <f aca="false">IF("."=no1!E14,"--",IF(ISBLANK(D14),"//",IF(D14=VALUE(no1!E14),"ok","■")))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no1!B15</f>
        <v>DON'T STOP THE MUSIC</v>
      </c>
      <c r="C15" s="4" t="n">
        <v>0.89</v>
      </c>
      <c r="D15" s="4" t="n">
        <v>0.41</v>
      </c>
      <c r="E15" s="4" t="str">
        <f aca="false">IF("."=no1!D15,"--",IF(ISBLANK(C15),"//",IF(C15=VALUE(no1!D15),"ok","■")))</f>
        <v>ok</v>
      </c>
      <c r="F15" s="4" t="str">
        <f aca="false">IF("."=no1!E15,"--",IF(ISBLANK(D15),"//",IF(D15=VALUE(no1!E15),"ok","■")))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no1!B16</f>
        <v>SUPER DYNAMITE SOUL</v>
      </c>
      <c r="C16" s="4" t="n">
        <v>0.48</v>
      </c>
      <c r="D16" s="4" t="n">
        <v>0.22</v>
      </c>
      <c r="E16" s="4" t="str">
        <f aca="false">IF("."=no1!D16,"--",IF(ISBLANK(C16),"//",IF(C16=VALUE(no1!D16),"ok","■")))</f>
        <v>ok</v>
      </c>
      <c r="F16" s="4" t="str">
        <f aca="false">IF("."=no1!E16,"--",IF(ISBLANK(D16),"//",IF(D16=VALUE(no1!E16),"ok","■")))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no1!B17</f>
        <v>WALKIN'IN THE SUN</v>
      </c>
      <c r="C17" s="4" t="n">
        <v>0.48</v>
      </c>
      <c r="D17" s="4" t="n">
        <v>0.22</v>
      </c>
      <c r="E17" s="4" t="str">
        <f aca="false">IF("."=no1!D17,"--",IF(ISBLANK(C17),"//",IF(C17=VALUE(no1!D17),"ok","■")))</f>
        <v>ok</v>
      </c>
      <c r="F17" s="4" t="str">
        <f aca="false">IF("."=no1!E17,"--",IF(ISBLANK(D17),"//",IF(D17=VALUE(no1!E17),"ok","■")))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no1!B18</f>
        <v>TRIBE SONIC</v>
      </c>
      <c r="C18" s="4" t="n">
        <v>0.52</v>
      </c>
      <c r="D18" s="4" t="n">
        <v>0.24</v>
      </c>
      <c r="E18" s="4" t="str">
        <f aca="false">IF("."=no1!D18,"--",IF(ISBLANK(C18),"//",IF(C18=VALUE(no1!D18),"ok","■")))</f>
        <v>ok</v>
      </c>
      <c r="F18" s="4" t="str">
        <f aca="false">IF("."=no1!E18,"--",IF(ISBLANK(D18),"//",IF(D18=VALUE(no1!E18),"ok","■")))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no1!B19</f>
        <v>WHACHINGOUT</v>
      </c>
      <c r="C19" s="4" t="n">
        <v>0.72</v>
      </c>
      <c r="D19" s="4" t="n">
        <v>0.33</v>
      </c>
      <c r="E19" s="4" t="str">
        <f aca="false">IF("."=no1!D19,"--",IF(ISBLANK(C19),"//",IF(C19=VALUE(no1!D19),"ok","■")))</f>
        <v>ok</v>
      </c>
      <c r="F19" s="4" t="str">
        <f aca="false">IF("."=no1!E19,"--",IF(ISBLANK(D19),"//",IF(D19=VALUE(no1!E19),"ok","■")))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no1!B20</f>
        <v>BANG BANG BANG</v>
      </c>
      <c r="C20" s="4" t="n">
        <v>0.45</v>
      </c>
      <c r="D20" s="4" t="n">
        <v>0.21</v>
      </c>
      <c r="E20" s="4" t="str">
        <f aca="false">IF("."=no1!D20,"--",IF(ISBLANK(C20),"//",IF(C20=VALUE(no1!D20),"ok","■")))</f>
        <v>ok</v>
      </c>
      <c r="F20" s="4" t="str">
        <f aca="false">IF("."=no1!E20,"--",IF(ISBLANK(D20),"//",IF(D20=VALUE(no1!E20),"ok","■")))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no1!B21</f>
        <v>KOI NO BOOGIE-WOOGIE TRAIN</v>
      </c>
      <c r="C21" s="4" t="n">
        <v>0.66</v>
      </c>
      <c r="D21" s="4" t="n">
        <v>0.3</v>
      </c>
      <c r="E21" s="4" t="str">
        <f aca="false">IF("."=no1!D21,"--",IF(ISBLANK(C21),"//",IF(C21=VALUE(no1!D21),"ok","■")))</f>
        <v>ok</v>
      </c>
      <c r="F21" s="4" t="str">
        <f aca="false">IF("."=no1!E21,"--",IF(ISBLANK(D21),"//",IF(D21=VALUE(no1!E21),"ok","■")))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no1!B22</f>
        <v>FALLING</v>
      </c>
      <c r="C22" s="4" t="n">
        <v>0.94</v>
      </c>
      <c r="D22" s="4" t="n">
        <v>0.43</v>
      </c>
      <c r="E22" s="4" t="str">
        <f aca="false">IF("."=no1!D22,"--",IF(ISBLANK(C22),"//",IF(C22=VALUE(no1!D22),"ok","■")))</f>
        <v>ok</v>
      </c>
      <c r="F22" s="4" t="str">
        <f aca="false">IF("."=no1!E22,"--",IF(ISBLANK(D22),"//",IF(D22=VALUE(no1!E22),"ok","■")))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no1!B23</f>
        <v>DISCO DANCING</v>
      </c>
      <c r="C23" s="4" t="n">
        <v>0.68</v>
      </c>
      <c r="D23" s="4" t="n">
        <v>0.31</v>
      </c>
      <c r="E23" s="4" t="str">
        <f aca="false">IF("."=no1!D23,"--",IF(ISBLANK(C23),"//",IF(C23=VALUE(no1!D23),"ok","■")))</f>
        <v>ok</v>
      </c>
      <c r="F23" s="4" t="str">
        <f aca="false">IF("."=no1!E23,"--",IF(ISBLANK(D23),"//",IF(D23=VALUE(no1!E23),"ok","■")))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no1!B24</f>
        <v>MOMENT</v>
      </c>
      <c r="C24" s="4" t="n">
        <v>0.46</v>
      </c>
      <c r="D24" s="4" t="n">
        <v>0.21</v>
      </c>
      <c r="E24" s="4" t="str">
        <f aca="false">IF("."=no1!D24,"--",IF(ISBLANK(C24),"//",IF(C24=VALUE(no1!D24),"ok","■")))</f>
        <v>ok</v>
      </c>
      <c r="F24" s="4" t="str">
        <f aca="false">IF("."=no1!E24,"--",IF(ISBLANK(D24),"//",IF(D24=VALUE(no1!E24),"ok","■")))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no1!B25</f>
        <v>TETRAQ</v>
      </c>
      <c r="C25" s="4" t="n">
        <v>0.56</v>
      </c>
      <c r="D25" s="4" t="n">
        <v>0.26</v>
      </c>
      <c r="E25" s="4" t="str">
        <f aca="false">IF("."=no1!D25,"--",IF(ISBLANK(C25),"//",IF(C25=VALUE(no1!D25),"ok","■")))</f>
        <v>ok</v>
      </c>
      <c r="F25" s="4" t="str">
        <f aca="false">IF("."=no1!E25,"--",IF(ISBLANK(D25),"//",IF(D25=VALUE(no1!E25),"ok","■")))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no1!B26</f>
        <v>TURNING THE MOTOR OVER</v>
      </c>
      <c r="C26" s="4" t="n">
        <v>0.49</v>
      </c>
      <c r="D26" s="4" t="n">
        <v>0.22</v>
      </c>
      <c r="E26" s="4" t="str">
        <f aca="false">IF("."=no1!D26,"--",IF(ISBLANK(C26),"//",IF(C26=VALUE(no1!D26),"ok","■")))</f>
        <v>ok</v>
      </c>
      <c r="F26" s="4" t="str">
        <f aca="false">IF("."=no1!E26,"--",IF(ISBLANK(D26),"//",IF(D26=VALUE(no1!E26),"ok","■")))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no1!B27</f>
        <v>ZANZIBAR</v>
      </c>
      <c r="C27" s="4" t="n">
        <v>0.48</v>
      </c>
      <c r="D27" s="4" t="n">
        <v>0.22</v>
      </c>
      <c r="E27" s="4" t="str">
        <f aca="false">IF("."=no1!D27,"--",IF(ISBLANK(C27),"//",IF(C27=VALUE(no1!D27),"ok","■")))</f>
        <v>ok</v>
      </c>
      <c r="F27" s="4" t="str">
        <f aca="false">IF("."=no1!E27,"--",IF(ISBLANK(D27),"//",IF(D27=VALUE(no1!E27),"ok","■")))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no1!B28</f>
        <v>THE THEME OF FURUHATA NINZABURO</v>
      </c>
      <c r="C28" s="4" t="n">
        <v>0.57</v>
      </c>
      <c r="D28" s="4" t="n">
        <v>0.26</v>
      </c>
      <c r="E28" s="4" t="str">
        <f aca="false">IF("."=no1!D28,"--",IF(ISBLANK(C28),"//",IF(C28=VALUE(no1!D28),"ok","■")))</f>
        <v>ok</v>
      </c>
      <c r="F28" s="4" t="str">
        <f aca="false">IF("."=no1!E28,"--",IF(ISBLANK(D28),"//",IF(D28=VALUE(no1!E28),"ok","■")))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no1!B29</f>
        <v>DA MUZIK</v>
      </c>
      <c r="C29" s="4" t="n">
        <v>0.33</v>
      </c>
      <c r="D29" s="4" t="n">
        <v>0.15</v>
      </c>
      <c r="E29" s="4" t="str">
        <f aca="false">IF("."=no1!D29,"--",IF(ISBLANK(C29),"//",IF(C29=VALUE(no1!D29),"ok","■")))</f>
        <v>ok</v>
      </c>
      <c r="F29" s="4" t="str">
        <f aca="false">IF("."=no1!E29,"--",IF(ISBLANK(D29),"//",IF(D29=VALUE(no1!E29),"ok","■")))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no1!B30</f>
        <v>DOLLY CATCHER</v>
      </c>
      <c r="C30" s="4" t="n">
        <v>0.44</v>
      </c>
      <c r="D30" s="4" t="n">
        <v>0.2</v>
      </c>
      <c r="E30" s="4" t="str">
        <f aca="false">IF("."=no1!D30,"--",IF(ISBLANK(C30),"//",IF(C30=VALUE(no1!D30),"ok","■")))</f>
        <v>ok</v>
      </c>
      <c r="F30" s="4" t="str">
        <f aca="false">IF("."=no1!E30,"--",IF(ISBLANK(D30),"//",IF(D30=VALUE(no1!E30),"ok","■")))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no1!B31</f>
        <v>GAME</v>
      </c>
      <c r="C31" s="4" t="n">
        <v>0.49</v>
      </c>
      <c r="D31" s="4" t="n">
        <v>0.23</v>
      </c>
      <c r="E31" s="4" t="str">
        <f aca="false">IF("."=no1!D31,"--",IF(ISBLANK(C31),"//",IF(C31=VALUE(no1!D31),"ok","■")))</f>
        <v>ok</v>
      </c>
      <c r="F31" s="4" t="str">
        <f aca="false">IF("."=no1!E31,"--",IF(ISBLANK(D31),"//",IF(D31=VALUE(no1!E31),"ok","■")))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no1!B32</f>
        <v>321 STARS</v>
      </c>
      <c r="C32" s="4" t="n">
        <v>0.43</v>
      </c>
      <c r="D32" s="4" t="n">
        <v>0.2</v>
      </c>
      <c r="E32" s="4" t="str">
        <f aca="false">IF("."=no1!D32,"--",IF(ISBLANK(C32),"//",IF(C32=VALUE(no1!D32),"ok","■")))</f>
        <v>ok</v>
      </c>
      <c r="F32" s="4" t="str">
        <f aca="false">IF("."=no1!E32,"--",IF(ISBLANK(D32),"//",IF(D32=VALUE(no1!E32),"ok","■")))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no1!B33</f>
        <v>NOFIA</v>
      </c>
      <c r="C33" s="4" t="n">
        <v>0.45</v>
      </c>
      <c r="D33" s="4" t="n">
        <v>0.2</v>
      </c>
      <c r="E33" s="4" t="str">
        <f aca="false">IF("."=no1!D33,"--",IF(ISBLANK(C33),"//",IF(C33=VALUE(no1!D33),"ok","■")))</f>
        <v>ok</v>
      </c>
      <c r="F33" s="4" t="str">
        <f aca="false">IF("."=no1!E33,"--",IF(ISBLANK(D33),"//",IF(D33=VALUE(no1!E33),"ok","■")))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no1!B34</f>
        <v>RELEASE YOUR MIND</v>
      </c>
      <c r="C34" s="4" t="n">
        <v>0.51</v>
      </c>
      <c r="D34" s="4" t="n">
        <v>0.23</v>
      </c>
      <c r="E34" s="4" t="str">
        <f aca="false">IF("."=no1!D34,"--",IF(ISBLANK(C34),"//",IF(C34=VALUE(no1!D34),"ok","■")))</f>
        <v>ok</v>
      </c>
      <c r="F34" s="4" t="str">
        <f aca="false">IF("."=no1!E34,"--",IF(ISBLANK(D34),"//",IF(D34=VALUE(no1!E34),"ok","■")))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no1!B35</f>
        <v>SPARKER</v>
      </c>
      <c r="C35" s="4" t="n">
        <v>0.41</v>
      </c>
      <c r="D35" s="4" t="n">
        <v>0.19</v>
      </c>
      <c r="E35" s="4" t="str">
        <f aca="false">IF("."=no1!D35,"--",IF(ISBLANK(C35),"//",IF(C35=VALUE(no1!D35),"ok","■")))</f>
        <v>ok</v>
      </c>
      <c r="F35" s="4" t="str">
        <f aca="false">IF("."=no1!E35,"--",IF(ISBLANK(D35),"//",IF(D35=VALUE(no1!E35),"ok","■")))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no1!B36</f>
        <v>THE FALL</v>
      </c>
      <c r="C36" s="4" t="n">
        <v>0.51</v>
      </c>
      <c r="D36" s="4" t="n">
        <v>0.23</v>
      </c>
      <c r="E36" s="4" t="str">
        <f aca="false">IF("."=no1!D36,"--",IF(ISBLANK(C36),"//",IF(C36=VALUE(no1!D36),"ok","■")))</f>
        <v>ok</v>
      </c>
      <c r="F36" s="4" t="str">
        <f aca="false">IF("."=no1!E36,"--",IF(ISBLANK(D36),"//",IF(D36=VALUE(no1!E36),"ok","■")))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no1!B37</f>
        <v>TAIYO NI HOERO [SHOUGEKI]</v>
      </c>
      <c r="C37" s="4" t="n">
        <v>0.48</v>
      </c>
      <c r="D37" s="4" t="n">
        <v>0.22</v>
      </c>
      <c r="E37" s="4" t="str">
        <f aca="false">IF("."=no1!D37,"--",IF(ISBLANK(C37),"//",IF(C37=VALUE(no1!D37),"ok","■")))</f>
        <v>ok</v>
      </c>
      <c r="F37" s="4" t="str">
        <f aca="false">IF("."=no1!E37,"--",IF(ISBLANK(D37),"//",IF(D37=VALUE(no1!E37),"ok","■")))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no1!B38</f>
        <v>VENUS ON YOUR SMILE</v>
      </c>
      <c r="C38" s="4" t="n">
        <v>0.34</v>
      </c>
      <c r="D38" s="4" t="n">
        <v>0.15</v>
      </c>
      <c r="E38" s="4" t="str">
        <f aca="false">IF("."=no1!D38,"--",IF(ISBLANK(C38),"//",IF(C38=VALUE(no1!D38),"ok","■")))</f>
        <v>ok</v>
      </c>
      <c r="F38" s="4" t="str">
        <f aca="false">IF("."=no1!E38,"--",IF(ISBLANK(D38),"//",IF(D38=VALUE(no1!E38),"ok","■")))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no1!B39</f>
        <v>SWEET BREEZE</v>
      </c>
      <c r="C39" s="4" t="n">
        <v>0.39</v>
      </c>
      <c r="D39" s="4" t="n">
        <v>0.18</v>
      </c>
      <c r="E39" s="4" t="str">
        <f aca="false">IF("."=no1!D39,"--",IF(ISBLANK(C39),"//",IF(C39=VALUE(no1!D39),"ok","■")))</f>
        <v>ok</v>
      </c>
      <c r="F39" s="4" t="str">
        <f aca="false">IF("."=no1!E39,"--",IF(ISBLANK(D39),"//",IF(D39=VALUE(no1!E39),"ok","■")))</f>
        <v>ok</v>
      </c>
    </row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ma1!B1</f>
        <v>beatmania featuring ClubMIX</v>
      </c>
      <c r="C1" s="1" t="s">
        <v>128</v>
      </c>
      <c r="E1" s="1" t="n">
        <f aca="false">COUNTIF(E:E,"ok")</f>
        <v>31</v>
      </c>
      <c r="F1" s="1" t="n">
        <f aca="false">COUNTIF(F:F,"ok")</f>
        <v>31</v>
      </c>
      <c r="I1" s="1" t="n">
        <f aca="false">COUNTIF(I:I,"ok")</f>
        <v>5</v>
      </c>
      <c r="J1" s="1" t="n">
        <f aca="false">COUNTIF(J:J,"ok")</f>
        <v>5</v>
      </c>
    </row>
    <row r="2" customFormat="false" ht="14" hidden="false" customHeight="false" outlineLevel="0" collapsed="false">
      <c r="B2" s="1" t="str">
        <f aca="false">ma1!B2</f>
        <v>1p maniac</v>
      </c>
      <c r="C2" s="1" t="s">
        <v>129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130</v>
      </c>
      <c r="C3" s="1" t="s">
        <v>131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26</v>
      </c>
      <c r="J3" s="1" t="n">
        <f aca="false">COUNTIF(J:J,"--")</f>
        <v>26</v>
      </c>
    </row>
    <row r="4" customFormat="false" ht="14" hidden="false" customHeight="false" outlineLevel="0" collapsed="false">
      <c r="C4" s="1" t="s">
        <v>132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ma1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ma1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ma1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ma1</v>
      </c>
    </row>
    <row r="7" customFormat="false" ht="13.8" hidden="false" customHeight="false" outlineLevel="0" collapsed="false">
      <c r="C7" s="1" t="s">
        <v>116</v>
      </c>
      <c r="D7" s="1" t="s">
        <v>117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116</v>
      </c>
      <c r="H7" s="1" t="s">
        <v>117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ma1!B9</f>
        <v>TOKIO</v>
      </c>
      <c r="C9" s="1" t="n">
        <v>0.5</v>
      </c>
      <c r="D9" s="4" t="n">
        <v>0.23</v>
      </c>
      <c r="E9" s="4" t="str">
        <f aca="false">IF("."=ma1!D9,"--",IF(ISBLANK(C9),"//",IF(C9=VALUE(ma1!D9),"ok","■")))</f>
        <v>ok</v>
      </c>
      <c r="F9" s="4" t="str">
        <f aca="false">IF("."=ma1!E9,"--",IF(ISBLANK(D9),"//",IF(D9=VALUE(ma1!E9),"ok","■")))</f>
        <v>ok</v>
      </c>
      <c r="G9" s="1" t="s">
        <v>81</v>
      </c>
      <c r="H9" s="1" t="s">
        <v>81</v>
      </c>
      <c r="I9" s="1" t="str">
        <f aca="false">IF("."=ma1!G9,"--",IF(ISBLANK(G9),"//",IF(G9=VALUE(ma1!G9),"ok","■")))</f>
        <v>--</v>
      </c>
      <c r="J9" s="1" t="str">
        <f aca="false">IF("."=ma1!H9,"--",IF(ISBLANK(H9),"//",IF(H9=VALUE(ma1!H9),"ok","■")))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ma1!B10</f>
        <v>COMMITTED [FEAT.PHIFE]</v>
      </c>
      <c r="C10" s="1" t="n">
        <v>0.75</v>
      </c>
      <c r="D10" s="4" t="n">
        <v>0.34</v>
      </c>
      <c r="E10" s="4" t="str">
        <f aca="false">IF("."=ma1!D10,"--",IF(ISBLANK(C10),"//",IF(C10=VALUE(ma1!D10),"ok","■")))</f>
        <v>ok</v>
      </c>
      <c r="F10" s="4" t="str">
        <f aca="false">IF("."=ma1!E10,"--",IF(ISBLANK(D10),"//",IF(D10=VALUE(ma1!E10),"ok","■")))</f>
        <v>ok</v>
      </c>
      <c r="G10" s="1" t="s">
        <v>81</v>
      </c>
      <c r="H10" s="1" t="s">
        <v>81</v>
      </c>
      <c r="I10" s="1" t="str">
        <f aca="false">IF("."=ma1!G10,"--",IF(ISBLANK(G10),"//",IF(G10=VALUE(ma1!G10),"ok","■")))</f>
        <v>--</v>
      </c>
      <c r="J10" s="1" t="str">
        <f aca="false">IF("."=ma1!H10,"--",IF(ISBLANK(H10),"//",IF(H10=VALUE(ma1!H10),"ok","■")))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ma1!B11</f>
        <v>MASK</v>
      </c>
      <c r="C11" s="1" t="n">
        <v>0.49</v>
      </c>
      <c r="D11" s="4" t="n">
        <v>0.22</v>
      </c>
      <c r="E11" s="4" t="str">
        <f aca="false">IF("."=ma1!D11,"--",IF(ISBLANK(C11),"//",IF(C11=VALUE(ma1!D11),"ok","■")))</f>
        <v>ok</v>
      </c>
      <c r="F11" s="4" t="str">
        <f aca="false">IF("."=ma1!E11,"--",IF(ISBLANK(D11),"//",IF(D11=VALUE(ma1!E11),"ok","■")))</f>
        <v>ok</v>
      </c>
      <c r="G11" s="1" t="s">
        <v>81</v>
      </c>
      <c r="H11" s="1" t="s">
        <v>81</v>
      </c>
      <c r="I11" s="1" t="str">
        <f aca="false">IF("."=ma1!G11,"--",IF(ISBLANK(G11),"//",IF(G11=VALUE(ma1!G11),"ok","■")))</f>
        <v>--</v>
      </c>
      <c r="J11" s="1" t="str">
        <f aca="false">IF("."=ma1!H11,"--",IF(ISBLANK(H11),"//",IF(H11=VALUE(ma1!H11),"ok","■")))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ma1!B12</f>
        <v>SNATCHER [DUAL VACUUM MIX]</v>
      </c>
      <c r="C12" s="1" t="n">
        <v>0.81</v>
      </c>
      <c r="D12" s="4" t="n">
        <v>0.37</v>
      </c>
      <c r="E12" s="4" t="str">
        <f aca="false">IF("."=ma1!D12,"--",IF(ISBLANK(C12),"//",IF(C12=VALUE(ma1!D12),"ok","■")))</f>
        <v>ok</v>
      </c>
      <c r="F12" s="4" t="str">
        <f aca="false">IF("."=ma1!E12,"--",IF(ISBLANK(D12),"//",IF(D12=VALUE(ma1!E12),"ok","■")))</f>
        <v>ok</v>
      </c>
      <c r="G12" s="1" t="s">
        <v>81</v>
      </c>
      <c r="H12" s="1" t="s">
        <v>81</v>
      </c>
      <c r="I12" s="1" t="str">
        <f aca="false">IF("."=ma1!G12,"--",IF(ISBLANK(G12),"//",IF(G12=VALUE(ma1!G12),"ok","■")))</f>
        <v>--</v>
      </c>
      <c r="J12" s="1" t="str">
        <f aca="false">IF("."=ma1!H12,"--",IF(ISBLANK(H12),"//",IF(H12=VALUE(ma1!H12),"ok","■")))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ma1!B13</f>
        <v>TOKYO EUROPEAN ESPRESSO</v>
      </c>
      <c r="C13" s="1" t="n">
        <v>0.54</v>
      </c>
      <c r="D13" s="4" t="n">
        <v>0.25</v>
      </c>
      <c r="E13" s="4" t="str">
        <f aca="false">IF("."=ma1!D13,"--",IF(ISBLANK(C13),"//",IF(C13=VALUE(ma1!D13),"ok","■")))</f>
        <v>ok</v>
      </c>
      <c r="F13" s="4" t="str">
        <f aca="false">IF("."=ma1!E13,"--",IF(ISBLANK(D13),"//",IF(D13=VALUE(ma1!E13),"ok","■")))</f>
        <v>ok</v>
      </c>
      <c r="G13" s="1" t="s">
        <v>81</v>
      </c>
      <c r="H13" s="1" t="s">
        <v>81</v>
      </c>
      <c r="I13" s="1" t="str">
        <f aca="false">IF("."=ma1!G13,"--",IF(ISBLANK(G13),"//",IF(G13=VALUE(ma1!G13),"ok","■")))</f>
        <v>--</v>
      </c>
      <c r="J13" s="1" t="str">
        <f aca="false">IF("."=ma1!H13,"--",IF(ISBLANK(H13),"//",IF(H13=VALUE(ma1!H13),"ok","■")))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ma1!B14</f>
        <v>VIVA2000 [-27MIX]</v>
      </c>
      <c r="C14" s="1" t="n">
        <v>0.51</v>
      </c>
      <c r="D14" s="4" t="n">
        <v>0.23</v>
      </c>
      <c r="E14" s="4" t="str">
        <f aca="false">IF("."=ma1!D14,"--",IF(ISBLANK(C14),"//",IF(C14=VALUE(ma1!D14),"ok","■")))</f>
        <v>ok</v>
      </c>
      <c r="F14" s="4" t="str">
        <f aca="false">IF("."=ma1!E14,"--",IF(ISBLANK(D14),"//",IF(D14=VALUE(ma1!E14),"ok","■")))</f>
        <v>ok</v>
      </c>
      <c r="G14" s="1" t="s">
        <v>81</v>
      </c>
      <c r="H14" s="1" t="s">
        <v>81</v>
      </c>
      <c r="I14" s="1" t="str">
        <f aca="false">IF("."=ma1!G14,"--",IF(ISBLANK(G14),"//",IF(G14=VALUE(ma1!G14),"ok","■")))</f>
        <v>--</v>
      </c>
      <c r="J14" s="1" t="str">
        <f aca="false">IF("."=ma1!H14,"--",IF(ISBLANK(H14),"//",IF(H14=VALUE(ma1!H14),"ok","■")))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ma1!B15</f>
        <v>DON'T STOP THE MUSIC</v>
      </c>
      <c r="C15" s="1" t="n">
        <v>0.63</v>
      </c>
      <c r="D15" s="4" t="n">
        <v>0.29</v>
      </c>
      <c r="E15" s="4" t="str">
        <f aca="false">IF("."=ma1!D15,"--",IF(ISBLANK(C15),"//",IF(C15=VALUE(ma1!D15),"ok","■")))</f>
        <v>ok</v>
      </c>
      <c r="F15" s="4" t="str">
        <f aca="false">IF("."=ma1!E15,"--",IF(ISBLANK(D15),"//",IF(D15=VALUE(ma1!E15),"ok","■")))</f>
        <v>ok</v>
      </c>
      <c r="G15" s="1" t="s">
        <v>81</v>
      </c>
      <c r="H15" s="1" t="s">
        <v>81</v>
      </c>
      <c r="I15" s="1" t="str">
        <f aca="false">IF("."=ma1!G15,"--",IF(ISBLANK(G15),"//",IF(G15=VALUE(ma1!G15),"ok","■")))</f>
        <v>--</v>
      </c>
      <c r="J15" s="1" t="str">
        <f aca="false">IF("."=ma1!H15,"--",IF(ISBLANK(H15),"//",IF(H15=VALUE(ma1!H15),"ok","■")))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ma1!B16</f>
        <v>SUPER DYNAMITE SOUL</v>
      </c>
      <c r="C16" s="1" t="n">
        <v>0.4</v>
      </c>
      <c r="D16" s="4" t="n">
        <v>0.18</v>
      </c>
      <c r="E16" s="4" t="str">
        <f aca="false">IF("."=ma1!D16,"--",IF(ISBLANK(C16),"//",IF(C16=VALUE(ma1!D16),"ok","■")))</f>
        <v>ok</v>
      </c>
      <c r="F16" s="4" t="str">
        <f aca="false">IF("."=ma1!E16,"--",IF(ISBLANK(D16),"//",IF(D16=VALUE(ma1!E16),"ok","■")))</f>
        <v>ok</v>
      </c>
      <c r="G16" s="1" t="s">
        <v>81</v>
      </c>
      <c r="H16" s="1" t="s">
        <v>81</v>
      </c>
      <c r="I16" s="1" t="str">
        <f aca="false">IF("."=ma1!G16,"--",IF(ISBLANK(G16),"//",IF(G16=VALUE(ma1!G16),"ok","■")))</f>
        <v>--</v>
      </c>
      <c r="J16" s="1" t="str">
        <f aca="false">IF("."=ma1!H16,"--",IF(ISBLANK(H16),"//",IF(H16=VALUE(ma1!H16),"ok","■")))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ma1!B17</f>
        <v>WALKIN'IN THE SUN</v>
      </c>
      <c r="C17" s="1" t="n">
        <v>0.44</v>
      </c>
      <c r="D17" s="4" t="n">
        <v>0.2</v>
      </c>
      <c r="E17" s="4" t="str">
        <f aca="false">IF("."=ma1!D17,"--",IF(ISBLANK(C17),"//",IF(C17=VALUE(ma1!D17),"ok","■")))</f>
        <v>ok</v>
      </c>
      <c r="F17" s="4" t="str">
        <f aca="false">IF("."=ma1!E17,"--",IF(ISBLANK(D17),"//",IF(D17=VALUE(ma1!E17),"ok","■")))</f>
        <v>ok</v>
      </c>
      <c r="G17" s="1" t="s">
        <v>81</v>
      </c>
      <c r="H17" s="1" t="s">
        <v>81</v>
      </c>
      <c r="I17" s="1" t="str">
        <f aca="false">IF("."=ma1!G17,"--",IF(ISBLANK(G17),"//",IF(G17=VALUE(ma1!G17),"ok","■")))</f>
        <v>--</v>
      </c>
      <c r="J17" s="1" t="str">
        <f aca="false">IF("."=ma1!H17,"--",IF(ISBLANK(H17),"//",IF(H17=VALUE(ma1!H17),"ok","■")))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ma1!B18</f>
        <v>TRIBE SONIC</v>
      </c>
      <c r="C18" s="1" t="n">
        <v>0.36</v>
      </c>
      <c r="D18" s="4" t="n">
        <v>0.16</v>
      </c>
      <c r="E18" s="4" t="str">
        <f aca="false">IF("."=ma1!D18,"--",IF(ISBLANK(C18),"//",IF(C18=VALUE(ma1!D18),"ok","■")))</f>
        <v>ok</v>
      </c>
      <c r="F18" s="4" t="str">
        <f aca="false">IF("."=ma1!E18,"--",IF(ISBLANK(D18),"//",IF(D18=VALUE(ma1!E18),"ok","■")))</f>
        <v>ok</v>
      </c>
      <c r="G18" s="1" t="s">
        <v>81</v>
      </c>
      <c r="H18" s="1" t="s">
        <v>81</v>
      </c>
      <c r="I18" s="1" t="str">
        <f aca="false">IF("."=ma1!G18,"--",IF(ISBLANK(G18),"//",IF(G18=VALUE(ma1!G18),"ok","■")))</f>
        <v>--</v>
      </c>
      <c r="J18" s="1" t="str">
        <f aca="false">IF("."=ma1!H18,"--",IF(ISBLANK(H18),"//",IF(H18=VALUE(ma1!H18),"ok","■")))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ma1!B19</f>
        <v>WHACHINGOUT</v>
      </c>
      <c r="C19" s="1" t="n">
        <v>0.49</v>
      </c>
      <c r="D19" s="4" t="n">
        <v>0.22</v>
      </c>
      <c r="E19" s="4" t="str">
        <f aca="false">IF("."=ma1!D19,"--",IF(ISBLANK(C19),"//",IF(C19=VALUE(ma1!D19),"ok","■")))</f>
        <v>ok</v>
      </c>
      <c r="F19" s="4" t="str">
        <f aca="false">IF("."=ma1!E19,"--",IF(ISBLANK(D19),"//",IF(D19=VALUE(ma1!E19),"ok","■")))</f>
        <v>ok</v>
      </c>
      <c r="G19" s="1" t="s">
        <v>81</v>
      </c>
      <c r="H19" s="1" t="s">
        <v>81</v>
      </c>
      <c r="I19" s="1" t="str">
        <f aca="false">IF("."=ma1!G19,"--",IF(ISBLANK(G19),"//",IF(G19=VALUE(ma1!G19),"ok","■")))</f>
        <v>--</v>
      </c>
      <c r="J19" s="1" t="str">
        <f aca="false">IF("."=ma1!H19,"--",IF(ISBLANK(H19),"//",IF(H19=VALUE(ma1!H19),"ok","■")))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ma1!B20</f>
        <v>BANG BANG BANG</v>
      </c>
      <c r="C20" s="1" t="n">
        <v>0.31</v>
      </c>
      <c r="D20" s="4" t="n">
        <v>0.14</v>
      </c>
      <c r="E20" s="4" t="str">
        <f aca="false">IF("."=ma1!D20,"--",IF(ISBLANK(C20),"//",IF(C20=VALUE(ma1!D20),"ok","■")))</f>
        <v>ok</v>
      </c>
      <c r="F20" s="4" t="str">
        <f aca="false">IF("."=ma1!E20,"--",IF(ISBLANK(D20),"//",IF(D20=VALUE(ma1!E20),"ok","■")))</f>
        <v>ok</v>
      </c>
      <c r="G20" s="1" t="s">
        <v>81</v>
      </c>
      <c r="H20" s="1" t="s">
        <v>81</v>
      </c>
      <c r="I20" s="1" t="str">
        <f aca="false">IF("."=ma1!G20,"--",IF(ISBLANK(G20),"//",IF(G20=VALUE(ma1!G20),"ok","■")))</f>
        <v>--</v>
      </c>
      <c r="J20" s="1" t="str">
        <f aca="false">IF("."=ma1!H20,"--",IF(ISBLANK(H20),"//",IF(H20=VALUE(ma1!H20),"ok","■")))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ma1!B21</f>
        <v>KOI NO BOOGIE-WOOGIE TRAIN</v>
      </c>
      <c r="C21" s="1" t="n">
        <v>0.33</v>
      </c>
      <c r="D21" s="4" t="n">
        <v>0.15</v>
      </c>
      <c r="E21" s="4" t="str">
        <f aca="false">IF("."=ma1!D21,"--",IF(ISBLANK(C21),"//",IF(C21=VALUE(ma1!D21),"ok","■")))</f>
        <v>ok</v>
      </c>
      <c r="F21" s="4" t="str">
        <f aca="false">IF("."=ma1!E21,"--",IF(ISBLANK(D21),"//",IF(D21=VALUE(ma1!E21),"ok","■")))</f>
        <v>ok</v>
      </c>
      <c r="G21" s="1" t="s">
        <v>81</v>
      </c>
      <c r="H21" s="1" t="s">
        <v>81</v>
      </c>
      <c r="I21" s="1" t="str">
        <f aca="false">IF("."=ma1!G21,"--",IF(ISBLANK(G21),"//",IF(G21=VALUE(ma1!G21),"ok","■")))</f>
        <v>--</v>
      </c>
      <c r="J21" s="1" t="str">
        <f aca="false">IF("."=ma1!H21,"--",IF(ISBLANK(H21),"//",IF(H21=VALUE(ma1!H21),"ok","■")))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ma1!B22</f>
        <v>FALLING</v>
      </c>
      <c r="C22" s="1" t="n">
        <v>0.43</v>
      </c>
      <c r="D22" s="4" t="n">
        <v>0.2</v>
      </c>
      <c r="E22" s="4" t="str">
        <f aca="false">IF("."=ma1!D22,"--",IF(ISBLANK(C22),"//",IF(C22=VALUE(ma1!D22),"ok","■")))</f>
        <v>ok</v>
      </c>
      <c r="F22" s="4" t="str">
        <f aca="false">IF("."=ma1!E22,"--",IF(ISBLANK(D22),"//",IF(D22=VALUE(ma1!E22),"ok","■")))</f>
        <v>ok</v>
      </c>
      <c r="G22" s="1" t="s">
        <v>81</v>
      </c>
      <c r="H22" s="1" t="s">
        <v>81</v>
      </c>
      <c r="I22" s="1" t="str">
        <f aca="false">IF("."=ma1!G22,"--",IF(ISBLANK(G22),"//",IF(G22=VALUE(ma1!G22),"ok","■")))</f>
        <v>--</v>
      </c>
      <c r="J22" s="1" t="str">
        <f aca="false">IF("."=ma1!H22,"--",IF(ISBLANK(H22),"//",IF(H22=VALUE(ma1!H22),"ok","■")))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ma1!B23</f>
        <v>DISCO DANCING</v>
      </c>
      <c r="C23" s="1" t="n">
        <v>0.5</v>
      </c>
      <c r="D23" s="4" t="n">
        <v>0.23</v>
      </c>
      <c r="E23" s="4" t="str">
        <f aca="false">IF("."=ma1!D23,"--",IF(ISBLANK(C23),"//",IF(C23=VALUE(ma1!D23),"ok","■")))</f>
        <v>ok</v>
      </c>
      <c r="F23" s="4" t="str">
        <f aca="false">IF("."=ma1!E23,"--",IF(ISBLANK(D23),"//",IF(D23=VALUE(ma1!E23),"ok","■")))</f>
        <v>ok</v>
      </c>
      <c r="G23" s="1" t="s">
        <v>81</v>
      </c>
      <c r="H23" s="1" t="s">
        <v>81</v>
      </c>
      <c r="I23" s="1" t="str">
        <f aca="false">IF("."=ma1!G23,"--",IF(ISBLANK(G23),"//",IF(G23=VALUE(ma1!G23),"ok","■")))</f>
        <v>--</v>
      </c>
      <c r="J23" s="1" t="str">
        <f aca="false">IF("."=ma1!H23,"--",IF(ISBLANK(H23),"//",IF(H23=VALUE(ma1!H23),"ok","■")))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ma1!B24</f>
        <v>MOMENT</v>
      </c>
      <c r="C24" s="1" t="n">
        <v>0.34</v>
      </c>
      <c r="D24" s="4" t="n">
        <v>0.16</v>
      </c>
      <c r="E24" s="4" t="str">
        <f aca="false">IF("."=ma1!D24,"--",IF(ISBLANK(C24),"//",IF(C24=VALUE(ma1!D24),"ok","■")))</f>
        <v>ok</v>
      </c>
      <c r="F24" s="4" t="str">
        <f aca="false">IF("."=ma1!E24,"--",IF(ISBLANK(D24),"//",IF(D24=VALUE(ma1!E24),"ok","■")))</f>
        <v>ok</v>
      </c>
      <c r="G24" s="1" t="s">
        <v>81</v>
      </c>
      <c r="H24" s="1" t="s">
        <v>81</v>
      </c>
      <c r="I24" s="1" t="str">
        <f aca="false">IF("."=ma1!G24,"--",IF(ISBLANK(G24),"//",IF(G24=VALUE(ma1!G24),"ok","■")))</f>
        <v>--</v>
      </c>
      <c r="J24" s="1" t="str">
        <f aca="false">IF("."=ma1!H24,"--",IF(ISBLANK(H24),"//",IF(H24=VALUE(ma1!H24),"ok","■")))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ma1!B25</f>
        <v>TETRAQ</v>
      </c>
      <c r="C25" s="1" t="n">
        <v>0.39</v>
      </c>
      <c r="D25" s="4" t="n">
        <v>0.18</v>
      </c>
      <c r="E25" s="4" t="str">
        <f aca="false">IF("."=ma1!D25,"--",IF(ISBLANK(C25),"//",IF(C25=VALUE(ma1!D25),"ok","■")))</f>
        <v>ok</v>
      </c>
      <c r="F25" s="4" t="str">
        <f aca="false">IF("."=ma1!E25,"--",IF(ISBLANK(D25),"//",IF(D25=VALUE(ma1!E25),"ok","■")))</f>
        <v>ok</v>
      </c>
      <c r="G25" s="1" t="s">
        <v>81</v>
      </c>
      <c r="H25" s="1" t="s">
        <v>81</v>
      </c>
      <c r="I25" s="1" t="str">
        <f aca="false">IF("."=ma1!G25,"--",IF(ISBLANK(G25),"//",IF(G25=VALUE(ma1!G25),"ok","■")))</f>
        <v>--</v>
      </c>
      <c r="J25" s="1" t="str">
        <f aca="false">IF("."=ma1!H25,"--",IF(ISBLANK(H25),"//",IF(H25=VALUE(ma1!H25),"ok","■")))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ma1!B26</f>
        <v>TURNING THE MOTOR OVER</v>
      </c>
      <c r="C26" s="1" t="n">
        <v>0.31</v>
      </c>
      <c r="D26" s="4" t="n">
        <v>0.14</v>
      </c>
      <c r="E26" s="4" t="str">
        <f aca="false">IF("."=ma1!D26,"--",IF(ISBLANK(C26),"//",IF(C26=VALUE(ma1!D26),"ok","■")))</f>
        <v>ok</v>
      </c>
      <c r="F26" s="4" t="str">
        <f aca="false">IF("."=ma1!E26,"--",IF(ISBLANK(D26),"//",IF(D26=VALUE(ma1!E26),"ok","■")))</f>
        <v>ok</v>
      </c>
      <c r="G26" s="1" t="s">
        <v>81</v>
      </c>
      <c r="H26" s="1" t="s">
        <v>81</v>
      </c>
      <c r="I26" s="1" t="str">
        <f aca="false">IF("."=ma1!G26,"--",IF(ISBLANK(G26),"//",IF(G26=VALUE(ma1!G26),"ok","■")))</f>
        <v>--</v>
      </c>
      <c r="J26" s="1" t="str">
        <f aca="false">IF("."=ma1!H26,"--",IF(ISBLANK(H26),"//",IF(H26=VALUE(ma1!H26),"ok","■")))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ma1!B27</f>
        <v>ZANZIBAR</v>
      </c>
      <c r="C27" s="1" t="n">
        <v>0.35</v>
      </c>
      <c r="D27" s="4" t="n">
        <v>0.16</v>
      </c>
      <c r="E27" s="4" t="str">
        <f aca="false">IF("."=ma1!D27,"--",IF(ISBLANK(C27),"//",IF(C27=VALUE(ma1!D27),"ok","■")))</f>
        <v>ok</v>
      </c>
      <c r="F27" s="4" t="str">
        <f aca="false">IF("."=ma1!E27,"--",IF(ISBLANK(D27),"//",IF(D27=VALUE(ma1!E27),"ok","■")))</f>
        <v>ok</v>
      </c>
      <c r="G27" s="1" t="s">
        <v>81</v>
      </c>
      <c r="H27" s="1" t="s">
        <v>81</v>
      </c>
      <c r="I27" s="1" t="str">
        <f aca="false">IF("."=ma1!G27,"--",IF(ISBLANK(G27),"//",IF(G27=VALUE(ma1!G27),"ok","■")))</f>
        <v>--</v>
      </c>
      <c r="J27" s="1" t="str">
        <f aca="false">IF("."=ma1!H27,"--",IF(ISBLANK(H27),"//",IF(H27=VALUE(ma1!H27),"ok","■")))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ma1!B28</f>
        <v>THE THEME OF FURUHATA NINZABURO</v>
      </c>
      <c r="C28" s="1" t="n">
        <v>0.41</v>
      </c>
      <c r="D28" s="4" t="n">
        <v>0.19</v>
      </c>
      <c r="E28" s="4" t="str">
        <f aca="false">IF("."=ma1!D28,"--",IF(ISBLANK(C28),"//",IF(C28=VALUE(ma1!D28),"ok","■")))</f>
        <v>ok</v>
      </c>
      <c r="F28" s="4" t="str">
        <f aca="false">IF("."=ma1!E28,"--",IF(ISBLANK(D28),"//",IF(D28=VALUE(ma1!E28),"ok","■")))</f>
        <v>ok</v>
      </c>
      <c r="G28" s="1" t="s">
        <v>81</v>
      </c>
      <c r="H28" s="1" t="s">
        <v>81</v>
      </c>
      <c r="I28" s="1" t="str">
        <f aca="false">IF("."=ma1!G28,"--",IF(ISBLANK(G28),"//",IF(G28=VALUE(ma1!G28),"ok","■")))</f>
        <v>--</v>
      </c>
      <c r="J28" s="1" t="str">
        <f aca="false">IF("."=ma1!H28,"--",IF(ISBLANK(H28),"//",IF(H28=VALUE(ma1!H28),"ok","■")))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ma1!B29</f>
        <v>DA MUZIK</v>
      </c>
      <c r="C29" s="1" t="n">
        <v>0.24</v>
      </c>
      <c r="D29" s="4" t="n">
        <v>0.11</v>
      </c>
      <c r="E29" s="4" t="str">
        <f aca="false">IF("."=ma1!D29,"--",IF(ISBLANK(C29),"//",IF(C29=VALUE(ma1!D29),"ok","■")))</f>
        <v>ok</v>
      </c>
      <c r="F29" s="4" t="str">
        <f aca="false">IF("."=ma1!E29,"--",IF(ISBLANK(D29),"//",IF(D29=VALUE(ma1!E29),"ok","■")))</f>
        <v>ok</v>
      </c>
      <c r="G29" s="1" t="n">
        <v>0.19</v>
      </c>
      <c r="H29" s="1" t="n">
        <v>0.08</v>
      </c>
      <c r="I29" s="1" t="str">
        <f aca="false">IF("."=ma1!G29,"--",IF(ISBLANK(G29),"//",IF(G29=VALUE(ma1!G29),"ok","■")))</f>
        <v>ok</v>
      </c>
      <c r="J29" s="1" t="str">
        <f aca="false">IF("."=ma1!H29,"--",IF(ISBLANK(H29),"//",IF(H29=VALUE(ma1!H29),"ok","■")))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ma1!B30</f>
        <v>DOLLY CATCHER</v>
      </c>
      <c r="C30" s="1" t="n">
        <v>0.3</v>
      </c>
      <c r="D30" s="4" t="n">
        <v>0.14</v>
      </c>
      <c r="E30" s="4" t="str">
        <f aca="false">IF("."=ma1!D30,"--",IF(ISBLANK(C30),"//",IF(C30=VALUE(ma1!D30),"ok","■")))</f>
        <v>ok</v>
      </c>
      <c r="F30" s="4" t="str">
        <f aca="false">IF("."=ma1!E30,"--",IF(ISBLANK(D30),"//",IF(D30=VALUE(ma1!E30),"ok","■")))</f>
        <v>ok</v>
      </c>
      <c r="G30" s="1" t="s">
        <v>81</v>
      </c>
      <c r="H30" s="1" t="s">
        <v>81</v>
      </c>
      <c r="I30" s="1" t="str">
        <f aca="false">IF("."=ma1!G30,"--",IF(ISBLANK(G30),"//",IF(G30=VALUE(ma1!G30),"ok","■")))</f>
        <v>--</v>
      </c>
      <c r="J30" s="1" t="str">
        <f aca="false">IF("."=ma1!H30,"--",IF(ISBLANK(H30),"//",IF(H30=VALUE(ma1!H30),"ok","■")))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ma1!B31</f>
        <v>GAME</v>
      </c>
      <c r="C31" s="1" t="n">
        <v>0.42</v>
      </c>
      <c r="D31" s="4" t="n">
        <v>0.19</v>
      </c>
      <c r="E31" s="4" t="str">
        <f aca="false">IF("."=ma1!D31,"--",IF(ISBLANK(C31),"//",IF(C31=VALUE(ma1!D31),"ok","■")))</f>
        <v>ok</v>
      </c>
      <c r="F31" s="4" t="str">
        <f aca="false">IF("."=ma1!E31,"--",IF(ISBLANK(D31),"//",IF(D31=VALUE(ma1!E31),"ok","■")))</f>
        <v>ok</v>
      </c>
      <c r="G31" s="1" t="n">
        <v>0.29</v>
      </c>
      <c r="H31" s="1" t="n">
        <v>0.13</v>
      </c>
      <c r="I31" s="1" t="str">
        <f aca="false">IF("."=ma1!G31,"--",IF(ISBLANK(G31),"//",IF(G31=VALUE(ma1!G31),"ok","■")))</f>
        <v>ok</v>
      </c>
      <c r="J31" s="1" t="str">
        <f aca="false">IF("."=ma1!H31,"--",IF(ISBLANK(H31),"//",IF(H31=VALUE(ma1!H31),"ok","■")))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ma1!B32</f>
        <v>321 STARS</v>
      </c>
      <c r="C32" s="1" t="n">
        <v>0.29</v>
      </c>
      <c r="D32" s="4" t="n">
        <v>0.13</v>
      </c>
      <c r="E32" s="4" t="str">
        <f aca="false">IF("."=ma1!D32,"--",IF(ISBLANK(C32),"//",IF(C32=VALUE(ma1!D32),"ok","■")))</f>
        <v>ok</v>
      </c>
      <c r="F32" s="4" t="str">
        <f aca="false">IF("."=ma1!E32,"--",IF(ISBLANK(D32),"//",IF(D32=VALUE(ma1!E32),"ok","■")))</f>
        <v>ok</v>
      </c>
      <c r="G32" s="1" t="n">
        <v>0.2</v>
      </c>
      <c r="H32" s="1" t="n">
        <v>0.09</v>
      </c>
      <c r="I32" s="1" t="str">
        <f aca="false">IF("."=ma1!G32,"--",IF(ISBLANK(G32),"//",IF(G32=VALUE(ma1!G32),"ok","■")))</f>
        <v>ok</v>
      </c>
      <c r="J32" s="1" t="str">
        <f aca="false">IF("."=ma1!H32,"--",IF(ISBLANK(H32),"//",IF(H32=VALUE(ma1!H32),"ok","■")))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ma1!B33</f>
        <v>NOFIA</v>
      </c>
      <c r="C33" s="1" t="n">
        <v>0.42</v>
      </c>
      <c r="D33" s="4" t="n">
        <v>0.19</v>
      </c>
      <c r="E33" s="4" t="str">
        <f aca="false">IF("."=ma1!D33,"--",IF(ISBLANK(C33),"//",IF(C33=VALUE(ma1!D33),"ok","■")))</f>
        <v>ok</v>
      </c>
      <c r="F33" s="4" t="str">
        <f aca="false">IF("."=ma1!E33,"--",IF(ISBLANK(D33),"//",IF(D33=VALUE(ma1!E33),"ok","■")))</f>
        <v>ok</v>
      </c>
      <c r="G33" s="1" t="s">
        <v>81</v>
      </c>
      <c r="H33" s="1" t="s">
        <v>81</v>
      </c>
      <c r="I33" s="1" t="str">
        <f aca="false">IF("."=ma1!G33,"--",IF(ISBLANK(G33),"//",IF(G33=VALUE(ma1!G33),"ok","■")))</f>
        <v>--</v>
      </c>
      <c r="J33" s="1" t="str">
        <f aca="false">IF("."=ma1!H33,"--",IF(ISBLANK(H33),"//",IF(H33=VALUE(ma1!H33),"ok","■")))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ma1!B34</f>
        <v>RELEASE YOUR MIND</v>
      </c>
      <c r="C34" s="1" t="n">
        <v>0.29</v>
      </c>
      <c r="D34" s="4" t="n">
        <v>0.13</v>
      </c>
      <c r="E34" s="4" t="str">
        <f aca="false">IF("."=ma1!D34,"--",IF(ISBLANK(C34),"//",IF(C34=VALUE(ma1!D34),"ok","■")))</f>
        <v>ok</v>
      </c>
      <c r="F34" s="4" t="str">
        <f aca="false">IF("."=ma1!E34,"--",IF(ISBLANK(D34),"//",IF(D34=VALUE(ma1!E34),"ok","■")))</f>
        <v>ok</v>
      </c>
      <c r="G34" s="1" t="s">
        <v>81</v>
      </c>
      <c r="H34" s="1" t="s">
        <v>81</v>
      </c>
      <c r="I34" s="1" t="str">
        <f aca="false">IF("."=ma1!G34,"--",IF(ISBLANK(G34),"//",IF(G34=VALUE(ma1!G34),"ok","■")))</f>
        <v>--</v>
      </c>
      <c r="J34" s="1" t="str">
        <f aca="false">IF("."=ma1!H34,"--",IF(ISBLANK(H34),"//",IF(H34=VALUE(ma1!H34),"ok","■")))</f>
        <v>--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ma1!B35</f>
        <v>SPARKER</v>
      </c>
      <c r="C35" s="1" t="n">
        <v>0.29</v>
      </c>
      <c r="D35" s="4" t="n">
        <v>0.13</v>
      </c>
      <c r="E35" s="4" t="str">
        <f aca="false">IF("."=ma1!D35,"--",IF(ISBLANK(C35),"//",IF(C35=VALUE(ma1!D35),"ok","■")))</f>
        <v>ok</v>
      </c>
      <c r="F35" s="4" t="str">
        <f aca="false">IF("."=ma1!E35,"--",IF(ISBLANK(D35),"//",IF(D35=VALUE(ma1!E35),"ok","■")))</f>
        <v>ok</v>
      </c>
      <c r="G35" s="1" t="s">
        <v>81</v>
      </c>
      <c r="H35" s="1" t="s">
        <v>81</v>
      </c>
      <c r="I35" s="1" t="str">
        <f aca="false">IF("."=ma1!G35,"--",IF(ISBLANK(G35),"//",IF(G35=VALUE(ma1!G35),"ok","■")))</f>
        <v>--</v>
      </c>
      <c r="J35" s="1" t="str">
        <f aca="false">IF("."=ma1!H35,"--",IF(ISBLANK(H35),"//",IF(H35=VALUE(ma1!H35),"ok","■")))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ma1!B36</f>
        <v>THE FALL</v>
      </c>
      <c r="C36" s="1" t="n">
        <v>0.34</v>
      </c>
      <c r="D36" s="4" t="n">
        <v>0.16</v>
      </c>
      <c r="E36" s="4" t="str">
        <f aca="false">IF("."=ma1!D36,"--",IF(ISBLANK(C36),"//",IF(C36=VALUE(ma1!D36),"ok","■")))</f>
        <v>ok</v>
      </c>
      <c r="F36" s="4" t="str">
        <f aca="false">IF("."=ma1!E36,"--",IF(ISBLANK(D36),"//",IF(D36=VALUE(ma1!E36),"ok","■")))</f>
        <v>ok</v>
      </c>
      <c r="G36" s="1" t="s">
        <v>81</v>
      </c>
      <c r="H36" s="1" t="s">
        <v>81</v>
      </c>
      <c r="I36" s="1" t="str">
        <f aca="false">IF("."=ma1!G36,"--",IF(ISBLANK(G36),"//",IF(G36=VALUE(ma1!G36),"ok","■")))</f>
        <v>--</v>
      </c>
      <c r="J36" s="1" t="str">
        <f aca="false">IF("."=ma1!H36,"--",IF(ISBLANK(H36),"//",IF(H36=VALUE(ma1!H36),"ok","■")))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ma1!B37</f>
        <v>TAIYO NI HOERO [SHOUGEKI]</v>
      </c>
      <c r="C37" s="1" t="n">
        <v>0.23</v>
      </c>
      <c r="D37" s="4" t="n">
        <v>0.1</v>
      </c>
      <c r="E37" s="4" t="str">
        <f aca="false">IF("."=ma1!D37,"--",IF(ISBLANK(C37),"//",IF(C37=VALUE(ma1!D37),"ok","■")))</f>
        <v>ok</v>
      </c>
      <c r="F37" s="4" t="str">
        <f aca="false">IF("."=ma1!E37,"--",IF(ISBLANK(D37),"//",IF(D37=VALUE(ma1!E37),"ok","■")))</f>
        <v>ok</v>
      </c>
      <c r="G37" s="1" t="n">
        <v>0.19</v>
      </c>
      <c r="H37" s="1" t="n">
        <v>0.08</v>
      </c>
      <c r="I37" s="1" t="str">
        <f aca="false">IF("."=ma1!G37,"--",IF(ISBLANK(G37),"//",IF(G37=VALUE(ma1!G37),"ok","■")))</f>
        <v>ok</v>
      </c>
      <c r="J37" s="1" t="str">
        <f aca="false">IF("."=ma1!H37,"--",IF(ISBLANK(H37),"//",IF(H37=VALUE(ma1!H37),"ok","■")))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ma1!B38</f>
        <v>VENUS ON YOUR SMILE</v>
      </c>
      <c r="C38" s="1" t="n">
        <v>0.24</v>
      </c>
      <c r="D38" s="4" t="n">
        <v>0.11</v>
      </c>
      <c r="E38" s="4" t="str">
        <f aca="false">IF("."=ma1!D38,"--",IF(ISBLANK(C38),"//",IF(C38=VALUE(ma1!D38),"ok","■")))</f>
        <v>ok</v>
      </c>
      <c r="F38" s="4" t="str">
        <f aca="false">IF("."=ma1!E38,"--",IF(ISBLANK(D38),"//",IF(D38=VALUE(ma1!E38),"ok","■")))</f>
        <v>ok</v>
      </c>
      <c r="G38" s="1" t="n">
        <v>0.22</v>
      </c>
      <c r="H38" s="1" t="n">
        <v>0.1</v>
      </c>
      <c r="I38" s="1" t="str">
        <f aca="false">IF("."=ma1!G38,"--",IF(ISBLANK(G38),"//",IF(G38=VALUE(ma1!G38),"ok","■")))</f>
        <v>ok</v>
      </c>
      <c r="J38" s="1" t="str">
        <f aca="false">IF("."=ma1!H38,"--",IF(ISBLANK(H38),"//",IF(H38=VALUE(ma1!H38),"ok","■")))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ma1!B39</f>
        <v>SWEET BREEZE</v>
      </c>
      <c r="C39" s="1" t="n">
        <v>0.28</v>
      </c>
      <c r="D39" s="4" t="n">
        <v>0.13</v>
      </c>
      <c r="E39" s="4" t="str">
        <f aca="false">IF("."=ma1!D39,"--",IF(ISBLANK(C39),"//",IF(C39=VALUE(ma1!D39),"ok","■")))</f>
        <v>ok</v>
      </c>
      <c r="F39" s="4" t="str">
        <f aca="false">IF("."=ma1!E39,"--",IF(ISBLANK(D39),"//",IF(D39=VALUE(ma1!E39),"ok","■")))</f>
        <v>ok</v>
      </c>
      <c r="G39" s="1" t="s">
        <v>81</v>
      </c>
      <c r="H39" s="1" t="s">
        <v>81</v>
      </c>
      <c r="I39" s="1" t="str">
        <f aca="false">IF("."=ma1!G39,"--",IF(ISBLANK(G39),"//",IF(G39=VALUE(ma1!G39),"ok","■")))</f>
        <v>--</v>
      </c>
      <c r="J39" s="1" t="str">
        <f aca="false">IF("."=ma1!H39,"--",IF(ISBLANK(H39),"//",IF(H39=VALUE(ma1!H39),"ok","■")))</f>
        <v>--</v>
      </c>
    </row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nod!B1</f>
        <v>beatmania featuring ClubMIX</v>
      </c>
      <c r="C1" s="1" t="s">
        <v>128</v>
      </c>
      <c r="E1" s="1" t="n">
        <f aca="false">COUNTIF(E:E,"ok")</f>
        <v>31</v>
      </c>
      <c r="F1" s="1" t="n">
        <f aca="false">COUNTIF(F:F,"ok")</f>
        <v>31</v>
      </c>
    </row>
    <row r="2" customFormat="false" ht="14" hidden="false" customHeight="false" outlineLevel="0" collapsed="false">
      <c r="B2" s="1" t="str">
        <f aca="false">nod!B2</f>
        <v>dp normal</v>
      </c>
      <c r="C2" s="1" t="s">
        <v>129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130</v>
      </c>
      <c r="C3" s="1" t="s">
        <v>131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132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nod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nod</v>
      </c>
    </row>
    <row r="7" customFormat="false" ht="13.8" hidden="false" customHeight="false" outlineLevel="0" collapsed="false">
      <c r="C7" s="1" t="s">
        <v>116</v>
      </c>
      <c r="D7" s="1" t="s">
        <v>117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nod!B9</f>
        <v>TOKIO</v>
      </c>
      <c r="C9" s="1" t="n">
        <v>0.58</v>
      </c>
      <c r="D9" s="1" t="n">
        <v>0.27</v>
      </c>
      <c r="E9" s="1" t="str">
        <f aca="false">IF("."=nod!D9,"--",IF(ISBLANK(C9),"//",IF(C9=VALUE(nod!D9),"ok","■")))</f>
        <v>ok</v>
      </c>
      <c r="F9" s="1" t="str">
        <f aca="false">IF("."=nod!E9,"--",IF(ISBLANK(D9),"//",IF(D9=VALUE(nod!E9),"ok","■")))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nod!B10</f>
        <v>COMMITTED [FEAT.PHIFE]</v>
      </c>
      <c r="C10" s="1" t="n">
        <v>0.75</v>
      </c>
      <c r="D10" s="1" t="n">
        <v>0.34</v>
      </c>
      <c r="E10" s="1" t="str">
        <f aca="false">IF("."=nod!D10,"--",IF(ISBLANK(C10),"//",IF(C10=VALUE(nod!D10),"ok","■")))</f>
        <v>ok</v>
      </c>
      <c r="F10" s="1" t="str">
        <f aca="false">IF("."=nod!E10,"--",IF(ISBLANK(D10),"//",IF(D10=VALUE(nod!E10),"ok","■")))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nod!B11</f>
        <v>MASK</v>
      </c>
      <c r="C11" s="1" t="n">
        <v>0.63</v>
      </c>
      <c r="D11" s="1" t="n">
        <v>0.29</v>
      </c>
      <c r="E11" s="1" t="str">
        <f aca="false">IF("."=nod!D11,"--",IF(ISBLANK(C11),"//",IF(C11=VALUE(nod!D11),"ok","■")))</f>
        <v>ok</v>
      </c>
      <c r="F11" s="1" t="str">
        <f aca="false">IF("."=nod!E11,"--",IF(ISBLANK(D11),"//",IF(D11=VALUE(nod!E11),"ok","■")))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nod!B12</f>
        <v>SNATCHER [DUAL VACUUM MIX]</v>
      </c>
      <c r="C12" s="1" t="n">
        <v>0.88</v>
      </c>
      <c r="D12" s="1" t="n">
        <v>0.4</v>
      </c>
      <c r="E12" s="1" t="str">
        <f aca="false">IF("."=nod!D12,"--",IF(ISBLANK(C12),"//",IF(C12=VALUE(nod!D12),"ok","■")))</f>
        <v>ok</v>
      </c>
      <c r="F12" s="1" t="str">
        <f aca="false">IF("."=nod!E12,"--",IF(ISBLANK(D12),"//",IF(D12=VALUE(nod!E12),"ok","■")))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nod!B13</f>
        <v>TOKYO EUROPEAN ESPRESSO</v>
      </c>
      <c r="C13" s="1" t="n">
        <v>0.53</v>
      </c>
      <c r="D13" s="1" t="n">
        <v>0.24</v>
      </c>
      <c r="E13" s="1" t="str">
        <f aca="false">IF("."=nod!D13,"--",IF(ISBLANK(C13),"//",IF(C13=VALUE(nod!D13),"ok","■")))</f>
        <v>ok</v>
      </c>
      <c r="F13" s="1" t="str">
        <f aca="false">IF("."=nod!E13,"--",IF(ISBLANK(D13),"//",IF(D13=VALUE(nod!E13),"ok","■")))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nod!B14</f>
        <v>VIVA2000 [-27MIX]</v>
      </c>
      <c r="C14" s="1" t="n">
        <v>0.6</v>
      </c>
      <c r="D14" s="1" t="n">
        <v>0.28</v>
      </c>
      <c r="E14" s="1" t="str">
        <f aca="false">IF("."=nod!D14,"--",IF(ISBLANK(C14),"//",IF(C14=VALUE(nod!D14),"ok","■")))</f>
        <v>ok</v>
      </c>
      <c r="F14" s="1" t="str">
        <f aca="false">IF("."=nod!E14,"--",IF(ISBLANK(D14),"//",IF(D14=VALUE(nod!E14),"ok","■")))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nod!B15</f>
        <v>DON'T STOP THE MUSIC</v>
      </c>
      <c r="C15" s="1" t="n">
        <v>0.84</v>
      </c>
      <c r="D15" s="1" t="n">
        <v>0.38</v>
      </c>
      <c r="E15" s="1" t="str">
        <f aca="false">IF("."=nod!D15,"--",IF(ISBLANK(C15),"//",IF(C15=VALUE(nod!D15),"ok","■")))</f>
        <v>ok</v>
      </c>
      <c r="F15" s="1" t="str">
        <f aca="false">IF("."=nod!E15,"--",IF(ISBLANK(D15),"//",IF(D15=VALUE(nod!E15),"ok","■")))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nod!B16</f>
        <v>SUPER DYNAMITE SOUL</v>
      </c>
      <c r="C16" s="1" t="n">
        <v>0.44</v>
      </c>
      <c r="D16" s="1" t="n">
        <v>0.2</v>
      </c>
      <c r="E16" s="1" t="str">
        <f aca="false">IF("."=nod!D16,"--",IF(ISBLANK(C16),"//",IF(C16=VALUE(nod!D16),"ok","■")))</f>
        <v>ok</v>
      </c>
      <c r="F16" s="1" t="str">
        <f aca="false">IF("."=nod!E16,"--",IF(ISBLANK(D16),"//",IF(D16=VALUE(nod!E16),"ok","■")))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nod!B17</f>
        <v>WALKIN'IN THE SUN</v>
      </c>
      <c r="C17" s="1" t="n">
        <v>0.48</v>
      </c>
      <c r="D17" s="1" t="n">
        <v>0.22</v>
      </c>
      <c r="E17" s="1" t="str">
        <f aca="false">IF("."=nod!D17,"--",IF(ISBLANK(C17),"//",IF(C17=VALUE(nod!D17),"ok","■")))</f>
        <v>ok</v>
      </c>
      <c r="F17" s="1" t="str">
        <f aca="false">IF("."=nod!E17,"--",IF(ISBLANK(D17),"//",IF(D17=VALUE(nod!E17),"ok","■")))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nod!B18</f>
        <v>TRIBE SONIC</v>
      </c>
      <c r="C18" s="1" t="n">
        <v>0.41</v>
      </c>
      <c r="D18" s="1" t="n">
        <v>0.19</v>
      </c>
      <c r="E18" s="1" t="str">
        <f aca="false">IF("."=nod!D18,"--",IF(ISBLANK(C18),"//",IF(C18=VALUE(nod!D18),"ok","■")))</f>
        <v>ok</v>
      </c>
      <c r="F18" s="1" t="str">
        <f aca="false">IF("."=nod!E18,"--",IF(ISBLANK(D18),"//",IF(D18=VALUE(nod!E18),"ok","■")))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nod!B19</f>
        <v>WHACHINGOUT</v>
      </c>
      <c r="C19" s="1" t="n">
        <v>0.72</v>
      </c>
      <c r="D19" s="1" t="n">
        <v>0.33</v>
      </c>
      <c r="E19" s="1" t="str">
        <f aca="false">IF("."=nod!D19,"--",IF(ISBLANK(C19),"//",IF(C19=VALUE(nod!D19),"ok","■")))</f>
        <v>ok</v>
      </c>
      <c r="F19" s="1" t="str">
        <f aca="false">IF("."=nod!E19,"--",IF(ISBLANK(D19),"//",IF(D19=VALUE(nod!E19),"ok","■")))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nod!B20</f>
        <v>BANG BANG BANG</v>
      </c>
      <c r="C20" s="1" t="n">
        <v>0.33</v>
      </c>
      <c r="D20" s="1" t="n">
        <v>0.15</v>
      </c>
      <c r="E20" s="1" t="str">
        <f aca="false">IF("."=nod!D20,"--",IF(ISBLANK(C20),"//",IF(C20=VALUE(nod!D20),"ok","■")))</f>
        <v>ok</v>
      </c>
      <c r="F20" s="1" t="str">
        <f aca="false">IF("."=nod!E20,"--",IF(ISBLANK(D20),"//",IF(D20=VALUE(nod!E20),"ok","■")))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nod!B21</f>
        <v>KOI NO BOOGIE-WOOGIE TRAIN</v>
      </c>
      <c r="C21" s="1" t="n">
        <v>0.66</v>
      </c>
      <c r="D21" s="1" t="n">
        <v>0.3</v>
      </c>
      <c r="E21" s="1" t="str">
        <f aca="false">IF("."=nod!D21,"--",IF(ISBLANK(C21),"//",IF(C21=VALUE(nod!D21),"ok","■")))</f>
        <v>ok</v>
      </c>
      <c r="F21" s="1" t="str">
        <f aca="false">IF("."=nod!E21,"--",IF(ISBLANK(D21),"//",IF(D21=VALUE(nod!E21),"ok","■")))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nod!B22</f>
        <v>FALLING</v>
      </c>
      <c r="C22" s="1" t="n">
        <v>0.63</v>
      </c>
      <c r="D22" s="1" t="n">
        <v>0.29</v>
      </c>
      <c r="E22" s="1" t="str">
        <f aca="false">IF("."=nod!D22,"--",IF(ISBLANK(C22),"//",IF(C22=VALUE(nod!D22),"ok","■")))</f>
        <v>ok</v>
      </c>
      <c r="F22" s="1" t="str">
        <f aca="false">IF("."=nod!E22,"--",IF(ISBLANK(D22),"//",IF(D22=VALUE(nod!E22),"ok","■")))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nod!B23</f>
        <v>DISCO DANCING</v>
      </c>
      <c r="C23" s="1" t="n">
        <v>0.56</v>
      </c>
      <c r="D23" s="1" t="n">
        <v>0.25</v>
      </c>
      <c r="E23" s="1" t="str">
        <f aca="false">IF("."=nod!D23,"--",IF(ISBLANK(C23),"//",IF(C23=VALUE(nod!D23),"ok","■")))</f>
        <v>ok</v>
      </c>
      <c r="F23" s="1" t="str">
        <f aca="false">IF("."=nod!E23,"--",IF(ISBLANK(D23),"//",IF(D23=VALUE(nod!E23),"ok","■")))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nod!B24</f>
        <v>MOMENT</v>
      </c>
      <c r="C24" s="1" t="n">
        <v>0.4</v>
      </c>
      <c r="D24" s="1" t="n">
        <v>0.18</v>
      </c>
      <c r="E24" s="1" t="str">
        <f aca="false">IF("."=nod!D24,"--",IF(ISBLANK(C24),"//",IF(C24=VALUE(nod!D24),"ok","■")))</f>
        <v>ok</v>
      </c>
      <c r="F24" s="1" t="str">
        <f aca="false">IF("."=nod!E24,"--",IF(ISBLANK(D24),"//",IF(D24=VALUE(nod!E24),"ok","■")))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nod!B25</f>
        <v>TETRAQ</v>
      </c>
      <c r="C25" s="1" t="n">
        <v>0.42</v>
      </c>
      <c r="D25" s="1" t="n">
        <v>0.19</v>
      </c>
      <c r="E25" s="1" t="str">
        <f aca="false">IF("."=nod!D25,"--",IF(ISBLANK(C25),"//",IF(C25=VALUE(nod!D25),"ok","■")))</f>
        <v>ok</v>
      </c>
      <c r="F25" s="1" t="str">
        <f aca="false">IF("."=nod!E25,"--",IF(ISBLANK(D25),"//",IF(D25=VALUE(nod!E25),"ok","■")))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nod!B26</f>
        <v>TURNING THE MOTOR OVER</v>
      </c>
      <c r="C26" s="1" t="n">
        <v>0.48</v>
      </c>
      <c r="D26" s="1" t="n">
        <v>0.22</v>
      </c>
      <c r="E26" s="1" t="str">
        <f aca="false">IF("."=nod!D26,"--",IF(ISBLANK(C26),"//",IF(C26=VALUE(nod!D26),"ok","■")))</f>
        <v>ok</v>
      </c>
      <c r="F26" s="1" t="str">
        <f aca="false">IF("."=nod!E26,"--",IF(ISBLANK(D26),"//",IF(D26=VALUE(nod!E26),"ok","■")))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nod!B27</f>
        <v>ZANZIBAR</v>
      </c>
      <c r="C27" s="1" t="n">
        <v>0.39</v>
      </c>
      <c r="D27" s="1" t="n">
        <v>0.18</v>
      </c>
      <c r="E27" s="1" t="str">
        <f aca="false">IF("."=nod!D27,"--",IF(ISBLANK(C27),"//",IF(C27=VALUE(nod!D27),"ok","■")))</f>
        <v>ok</v>
      </c>
      <c r="F27" s="1" t="str">
        <f aca="false">IF("."=nod!E27,"--",IF(ISBLANK(D27),"//",IF(D27=VALUE(nod!E27),"ok","■")))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nod!B28</f>
        <v>THE THEME OF FURUHATA NINZABURO</v>
      </c>
      <c r="C28" s="1" t="n">
        <v>0.55</v>
      </c>
      <c r="D28" s="1" t="n">
        <v>0.25</v>
      </c>
      <c r="E28" s="1" t="str">
        <f aca="false">IF("."=nod!D28,"--",IF(ISBLANK(C28),"//",IF(C28=VALUE(nod!D28),"ok","■")))</f>
        <v>ok</v>
      </c>
      <c r="F28" s="1" t="str">
        <f aca="false">IF("."=nod!E28,"--",IF(ISBLANK(D28),"//",IF(D28=VALUE(nod!E28),"ok","■")))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nod!B29</f>
        <v>DA MUZIK</v>
      </c>
      <c r="C29" s="1" t="n">
        <v>0.21</v>
      </c>
      <c r="D29" s="1" t="n">
        <v>0.09</v>
      </c>
      <c r="E29" s="1" t="str">
        <f aca="false">IF("."=nod!D29,"--",IF(ISBLANK(C29),"//",IF(C29=VALUE(nod!D29),"ok","■")))</f>
        <v>ok</v>
      </c>
      <c r="F29" s="1" t="str">
        <f aca="false">IF("."=nod!E29,"--",IF(ISBLANK(D29),"//",IF(D29=VALUE(nod!E29),"ok","■")))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nod!B30</f>
        <v>DOLLY CATCHER</v>
      </c>
      <c r="C30" s="1" t="n">
        <v>0.43</v>
      </c>
      <c r="D30" s="1" t="n">
        <v>0.2</v>
      </c>
      <c r="E30" s="1" t="str">
        <f aca="false">IF("."=nod!D30,"--",IF(ISBLANK(C30),"//",IF(C30=VALUE(nod!D30),"ok","■")))</f>
        <v>ok</v>
      </c>
      <c r="F30" s="1" t="str">
        <f aca="false">IF("."=nod!E30,"--",IF(ISBLANK(D30),"//",IF(D30=VALUE(nod!E30),"ok","■")))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nod!B31</f>
        <v>GAME</v>
      </c>
      <c r="C31" s="1" t="n">
        <v>0.47</v>
      </c>
      <c r="D31" s="1" t="n">
        <v>0.21</v>
      </c>
      <c r="E31" s="1" t="str">
        <f aca="false">IF("."=nod!D31,"--",IF(ISBLANK(C31),"//",IF(C31=VALUE(nod!D31),"ok","■")))</f>
        <v>ok</v>
      </c>
      <c r="F31" s="1" t="str">
        <f aca="false">IF("."=nod!E31,"--",IF(ISBLANK(D31),"//",IF(D31=VALUE(nod!E31),"ok","■")))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nod!B32</f>
        <v>321 STARS</v>
      </c>
      <c r="C32" s="1" t="n">
        <v>0.27</v>
      </c>
      <c r="D32" s="1" t="n">
        <v>0.12</v>
      </c>
      <c r="E32" s="1" t="str">
        <f aca="false">IF("."=nod!D32,"--",IF(ISBLANK(C32),"//",IF(C32=VALUE(nod!D32),"ok","■")))</f>
        <v>ok</v>
      </c>
      <c r="F32" s="1" t="str">
        <f aca="false">IF("."=nod!E32,"--",IF(ISBLANK(D32),"//",IF(D32=VALUE(nod!E32),"ok","■")))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nod!B33</f>
        <v>NOFIA</v>
      </c>
      <c r="C33" s="1" t="n">
        <v>0.44</v>
      </c>
      <c r="D33" s="1" t="n">
        <v>0.2</v>
      </c>
      <c r="E33" s="1" t="str">
        <f aca="false">IF("."=nod!D33,"--",IF(ISBLANK(C33),"//",IF(C33=VALUE(nod!D33),"ok","■")))</f>
        <v>ok</v>
      </c>
      <c r="F33" s="1" t="str">
        <f aca="false">IF("."=nod!E33,"--",IF(ISBLANK(D33),"//",IF(D33=VALUE(nod!E33),"ok","■")))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nod!B34</f>
        <v>RELEASE YOUR MIND</v>
      </c>
      <c r="C34" s="1" t="n">
        <v>0.39</v>
      </c>
      <c r="D34" s="1" t="n">
        <v>0.18</v>
      </c>
      <c r="E34" s="1" t="str">
        <f aca="false">IF("."=nod!D34,"--",IF(ISBLANK(C34),"//",IF(C34=VALUE(nod!D34),"ok","■")))</f>
        <v>ok</v>
      </c>
      <c r="F34" s="1" t="str">
        <f aca="false">IF("."=nod!E34,"--",IF(ISBLANK(D34),"//",IF(D34=VALUE(nod!E34),"ok","■")))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nod!B35</f>
        <v>SPARKER</v>
      </c>
      <c r="C35" s="1" t="n">
        <v>0.41</v>
      </c>
      <c r="D35" s="1" t="n">
        <v>0.19</v>
      </c>
      <c r="E35" s="1" t="str">
        <f aca="false">IF("."=nod!D35,"--",IF(ISBLANK(C35),"//",IF(C35=VALUE(nod!D35),"ok","■")))</f>
        <v>ok</v>
      </c>
      <c r="F35" s="1" t="str">
        <f aca="false">IF("."=nod!E35,"--",IF(ISBLANK(D35),"//",IF(D35=VALUE(nod!E35),"ok","■")))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nod!B36</f>
        <v>THE FALL</v>
      </c>
      <c r="C36" s="1" t="n">
        <v>0.51</v>
      </c>
      <c r="D36" s="1" t="n">
        <v>0.23</v>
      </c>
      <c r="E36" s="1" t="str">
        <f aca="false">IF("."=nod!D36,"--",IF(ISBLANK(C36),"//",IF(C36=VALUE(nod!D36),"ok","■")))</f>
        <v>ok</v>
      </c>
      <c r="F36" s="1" t="str">
        <f aca="false">IF("."=nod!E36,"--",IF(ISBLANK(D36),"//",IF(D36=VALUE(nod!E36),"ok","■")))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nod!B37</f>
        <v>TAIYO NI HOERO [SHOUGEKI]</v>
      </c>
      <c r="C37" s="1" t="n">
        <v>0.34</v>
      </c>
      <c r="D37" s="1" t="n">
        <v>0.15</v>
      </c>
      <c r="E37" s="1" t="str">
        <f aca="false">IF("."=nod!D37,"--",IF(ISBLANK(C37),"//",IF(C37=VALUE(nod!D37),"ok","■")))</f>
        <v>ok</v>
      </c>
      <c r="F37" s="1" t="str">
        <f aca="false">IF("."=nod!E37,"--",IF(ISBLANK(D37),"//",IF(D37=VALUE(nod!E37),"ok","■")))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nod!B38</f>
        <v>VENUS ON YOUR SMILE</v>
      </c>
      <c r="C38" s="1" t="n">
        <v>0.27</v>
      </c>
      <c r="D38" s="1" t="n">
        <v>0.12</v>
      </c>
      <c r="E38" s="1" t="str">
        <f aca="false">IF("."=nod!D38,"--",IF(ISBLANK(C38),"//",IF(C38=VALUE(nod!D38),"ok","■")))</f>
        <v>ok</v>
      </c>
      <c r="F38" s="1" t="str">
        <f aca="false">IF("."=nod!E38,"--",IF(ISBLANK(D38),"//",IF(D38=VALUE(nod!E38),"ok","■")))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nod!B39</f>
        <v>SWEET BREEZE</v>
      </c>
      <c r="C39" s="1" t="n">
        <v>0.33</v>
      </c>
      <c r="D39" s="1" t="n">
        <v>0.15</v>
      </c>
      <c r="E39" s="1" t="str">
        <f aca="false">IF("."=nod!D39,"--",IF(ISBLANK(C39),"//",IF(C39=VALUE(nod!D39),"ok","■")))</f>
        <v>ok</v>
      </c>
      <c r="F39" s="1" t="str">
        <f aca="false">IF("."=nod!E39,"--",IF(ISBLANK(D39),"//",IF(D39=VALUE(nod!E39),"ok","■")))</f>
        <v>ok</v>
      </c>
    </row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13"/>
  </cols>
  <sheetData>
    <row r="1" customFormat="false" ht="14" hidden="false" customHeight="false" outlineLevel="0" collapsed="false">
      <c r="B1" s="1" t="str">
        <f aca="false">mad!B1</f>
        <v>beatmania featuring ClubMIX</v>
      </c>
      <c r="C1" s="1" t="s">
        <v>128</v>
      </c>
      <c r="E1" s="1" t="n">
        <f aca="false">COUNTIF(E:E,"ok")</f>
        <v>31</v>
      </c>
      <c r="F1" s="1" t="n">
        <f aca="false">COUNTIF(F:F,"ok")</f>
        <v>31</v>
      </c>
      <c r="I1" s="1" t="n">
        <f aca="false">COUNTIF(I:I,"ok")</f>
        <v>5</v>
      </c>
      <c r="J1" s="1" t="n">
        <f aca="false">COUNTIF(J:J,"ok")</f>
        <v>5</v>
      </c>
    </row>
    <row r="2" customFormat="false" ht="14" hidden="false" customHeight="false" outlineLevel="0" collapsed="false">
      <c r="B2" s="1" t="str">
        <f aca="false">mad!B2</f>
        <v>dp maniac</v>
      </c>
      <c r="C2" s="1" t="s">
        <v>129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130</v>
      </c>
      <c r="C3" s="1" t="s">
        <v>131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26</v>
      </c>
      <c r="J3" s="1" t="n">
        <f aca="false">COUNTIF(J:J,"--")</f>
        <v>26</v>
      </c>
    </row>
    <row r="4" customFormat="false" ht="14" hidden="false" customHeight="false" outlineLevel="0" collapsed="false">
      <c r="C4" s="1" t="s">
        <v>132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mad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mad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mad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mad</v>
      </c>
    </row>
    <row r="7" customFormat="false" ht="13.8" hidden="false" customHeight="false" outlineLevel="0" collapsed="false">
      <c r="C7" s="1" t="s">
        <v>116</v>
      </c>
      <c r="D7" s="1" t="s">
        <v>117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116</v>
      </c>
      <c r="H7" s="1" t="s">
        <v>117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mad!B9</f>
        <v>TOKIO</v>
      </c>
      <c r="C9" s="1" t="n">
        <v>0.5</v>
      </c>
      <c r="D9" s="1" t="n">
        <v>0.23</v>
      </c>
      <c r="E9" s="1" t="str">
        <f aca="false">IF("."=mad!D9,"--",IF(ISBLANK(C9),"//",IF(C9=VALUE(mad!D9),"ok","■")))</f>
        <v>ok</v>
      </c>
      <c r="F9" s="1" t="str">
        <f aca="false">IF("."=mad!E9,"--",IF(ISBLANK(D9),"//",IF(D9=VALUE(mad!E9),"ok","■")))</f>
        <v>ok</v>
      </c>
      <c r="G9" s="1" t="s">
        <v>81</v>
      </c>
      <c r="H9" s="1" t="s">
        <v>81</v>
      </c>
      <c r="I9" s="1" t="str">
        <f aca="false">IF("."=mad!G9,"--",IF(ISBLANK(G9),"//",IF(G9=VALUE(mad!G9),"ok","■")))</f>
        <v>--</v>
      </c>
      <c r="J9" s="1" t="str">
        <f aca="false">IF("."=mad!H9,"--",IF(ISBLANK(H9),"//",IF(H9=VALUE(mad!H9),"ok","■")))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mad!B10</f>
        <v>COMMITTED [FEAT.PHIFE]</v>
      </c>
      <c r="C10" s="1" t="n">
        <v>0.75</v>
      </c>
      <c r="D10" s="1" t="n">
        <v>0.34</v>
      </c>
      <c r="E10" s="1" t="str">
        <f aca="false">IF("."=mad!D10,"--",IF(ISBLANK(C10),"//",IF(C10=VALUE(mad!D10),"ok","■")))</f>
        <v>ok</v>
      </c>
      <c r="F10" s="1" t="str">
        <f aca="false">IF("."=mad!E10,"--",IF(ISBLANK(D10),"//",IF(D10=VALUE(mad!E10),"ok","■")))</f>
        <v>ok</v>
      </c>
      <c r="G10" s="1" t="s">
        <v>81</v>
      </c>
      <c r="H10" s="1" t="s">
        <v>81</v>
      </c>
      <c r="I10" s="1" t="str">
        <f aca="false">IF("."=mad!G10,"--",IF(ISBLANK(G10),"//",IF(G10=VALUE(mad!G10),"ok","■")))</f>
        <v>--</v>
      </c>
      <c r="J10" s="1" t="str">
        <f aca="false">IF("."=mad!H10,"--",IF(ISBLANK(H10),"//",IF(H10=VALUE(mad!H10),"ok","■")))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mad!B11</f>
        <v>MASK</v>
      </c>
      <c r="C11" s="1" t="n">
        <v>0.49</v>
      </c>
      <c r="D11" s="1" t="n">
        <v>0.22</v>
      </c>
      <c r="E11" s="1" t="str">
        <f aca="false">IF("."=mad!D11,"--",IF(ISBLANK(C11),"//",IF(C11=VALUE(mad!D11),"ok","■")))</f>
        <v>ok</v>
      </c>
      <c r="F11" s="1" t="str">
        <f aca="false">IF("."=mad!E11,"--",IF(ISBLANK(D11),"//",IF(D11=VALUE(mad!E11),"ok","■")))</f>
        <v>ok</v>
      </c>
      <c r="G11" s="1" t="s">
        <v>81</v>
      </c>
      <c r="H11" s="1" t="s">
        <v>81</v>
      </c>
      <c r="I11" s="1" t="str">
        <f aca="false">IF("."=mad!G11,"--",IF(ISBLANK(G11),"//",IF(G11=VALUE(mad!G11),"ok","■")))</f>
        <v>--</v>
      </c>
      <c r="J11" s="1" t="str">
        <f aca="false">IF("."=mad!H11,"--",IF(ISBLANK(H11),"//",IF(H11=VALUE(mad!H11),"ok","■")))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mad!B12</f>
        <v>SNATCHER [DUAL VACUUM MIX]</v>
      </c>
      <c r="C12" s="1" t="n">
        <v>0.81</v>
      </c>
      <c r="D12" s="1" t="n">
        <v>0.37</v>
      </c>
      <c r="E12" s="1" t="str">
        <f aca="false">IF("."=mad!D12,"--",IF(ISBLANK(C12),"//",IF(C12=VALUE(mad!D12),"ok","■")))</f>
        <v>ok</v>
      </c>
      <c r="F12" s="1" t="str">
        <f aca="false">IF("."=mad!E12,"--",IF(ISBLANK(D12),"//",IF(D12=VALUE(mad!E12),"ok","■")))</f>
        <v>ok</v>
      </c>
      <c r="G12" s="1" t="s">
        <v>81</v>
      </c>
      <c r="H12" s="1" t="s">
        <v>81</v>
      </c>
      <c r="I12" s="1" t="str">
        <f aca="false">IF("."=mad!G12,"--",IF(ISBLANK(G12),"//",IF(G12=VALUE(mad!G12),"ok","■")))</f>
        <v>--</v>
      </c>
      <c r="J12" s="1" t="str">
        <f aca="false">IF("."=mad!H12,"--",IF(ISBLANK(H12),"//",IF(H12=VALUE(mad!H12),"ok","■")))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mad!B13</f>
        <v>TOKYO EUROPEAN ESPRESSO</v>
      </c>
      <c r="C13" s="1" t="n">
        <v>0.38</v>
      </c>
      <c r="D13" s="1" t="n">
        <v>0.17</v>
      </c>
      <c r="E13" s="1" t="str">
        <f aca="false">IF("."=mad!D13,"--",IF(ISBLANK(C13),"//",IF(C13=VALUE(mad!D13),"ok","■")))</f>
        <v>ok</v>
      </c>
      <c r="F13" s="1" t="str">
        <f aca="false">IF("."=mad!E13,"--",IF(ISBLANK(D13),"//",IF(D13=VALUE(mad!E13),"ok","■")))</f>
        <v>ok</v>
      </c>
      <c r="G13" s="1" t="s">
        <v>81</v>
      </c>
      <c r="H13" s="1" t="s">
        <v>81</v>
      </c>
      <c r="I13" s="1" t="str">
        <f aca="false">IF("."=mad!G13,"--",IF(ISBLANK(G13),"//",IF(G13=VALUE(mad!G13),"ok","■")))</f>
        <v>--</v>
      </c>
      <c r="J13" s="1" t="str">
        <f aca="false">IF("."=mad!H13,"--",IF(ISBLANK(H13),"//",IF(H13=VALUE(mad!H13),"ok","■")))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mad!B14</f>
        <v>VIVA2000 [-27MIX]</v>
      </c>
      <c r="C14" s="1" t="n">
        <v>0.51</v>
      </c>
      <c r="D14" s="1" t="n">
        <v>0.23</v>
      </c>
      <c r="E14" s="1" t="str">
        <f aca="false">IF("."=mad!D14,"--",IF(ISBLANK(C14),"//",IF(C14=VALUE(mad!D14),"ok","■")))</f>
        <v>ok</v>
      </c>
      <c r="F14" s="1" t="str">
        <f aca="false">IF("."=mad!E14,"--",IF(ISBLANK(D14),"//",IF(D14=VALUE(mad!E14),"ok","■")))</f>
        <v>ok</v>
      </c>
      <c r="G14" s="1" t="s">
        <v>81</v>
      </c>
      <c r="H14" s="1" t="s">
        <v>81</v>
      </c>
      <c r="I14" s="1" t="str">
        <f aca="false">IF("."=mad!G14,"--",IF(ISBLANK(G14),"//",IF(G14=VALUE(mad!G14),"ok","■")))</f>
        <v>--</v>
      </c>
      <c r="J14" s="1" t="str">
        <f aca="false">IF("."=mad!H14,"--",IF(ISBLANK(H14),"//",IF(H14=VALUE(mad!H14),"ok","■")))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mad!B15</f>
        <v>DON'T STOP THE MUSIC</v>
      </c>
      <c r="C15" s="1" t="n">
        <v>0.61</v>
      </c>
      <c r="D15" s="1" t="n">
        <v>0.28</v>
      </c>
      <c r="E15" s="1" t="str">
        <f aca="false">IF("."=mad!D15,"--",IF(ISBLANK(C15),"//",IF(C15=VALUE(mad!D15),"ok","■")))</f>
        <v>ok</v>
      </c>
      <c r="F15" s="1" t="str">
        <f aca="false">IF("."=mad!E15,"--",IF(ISBLANK(D15),"//",IF(D15=VALUE(mad!E15),"ok","■")))</f>
        <v>ok</v>
      </c>
      <c r="G15" s="1" t="s">
        <v>81</v>
      </c>
      <c r="H15" s="1" t="s">
        <v>81</v>
      </c>
      <c r="I15" s="1" t="str">
        <f aca="false">IF("."=mad!G15,"--",IF(ISBLANK(G15),"//",IF(G15=VALUE(mad!G15),"ok","■")))</f>
        <v>--</v>
      </c>
      <c r="J15" s="1" t="str">
        <f aca="false">IF("."=mad!H15,"--",IF(ISBLANK(H15),"//",IF(H15=VALUE(mad!H15),"ok","■")))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mad!B16</f>
        <v>SUPER DYNAMITE SOUL</v>
      </c>
      <c r="C16" s="1" t="n">
        <v>0.4</v>
      </c>
      <c r="D16" s="1" t="n">
        <v>0.18</v>
      </c>
      <c r="E16" s="1" t="str">
        <f aca="false">IF("."=mad!D16,"--",IF(ISBLANK(C16),"//",IF(C16=VALUE(mad!D16),"ok","■")))</f>
        <v>ok</v>
      </c>
      <c r="F16" s="1" t="str">
        <f aca="false">IF("."=mad!E16,"--",IF(ISBLANK(D16),"//",IF(D16=VALUE(mad!E16),"ok","■")))</f>
        <v>ok</v>
      </c>
      <c r="G16" s="1" t="s">
        <v>81</v>
      </c>
      <c r="H16" s="1" t="s">
        <v>81</v>
      </c>
      <c r="I16" s="1" t="str">
        <f aca="false">IF("."=mad!G16,"--",IF(ISBLANK(G16),"//",IF(G16=VALUE(mad!G16),"ok","■")))</f>
        <v>--</v>
      </c>
      <c r="J16" s="1" t="str">
        <f aca="false">IF("."=mad!H16,"--",IF(ISBLANK(H16),"//",IF(H16=VALUE(mad!H16),"ok","■")))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mad!B17</f>
        <v>WALKIN'IN THE SUN</v>
      </c>
      <c r="C17" s="1" t="n">
        <v>0.44</v>
      </c>
      <c r="D17" s="1" t="n">
        <v>0.2</v>
      </c>
      <c r="E17" s="1" t="str">
        <f aca="false">IF("."=mad!D17,"--",IF(ISBLANK(C17),"//",IF(C17=VALUE(mad!D17),"ok","■")))</f>
        <v>ok</v>
      </c>
      <c r="F17" s="1" t="str">
        <f aca="false">IF("."=mad!E17,"--",IF(ISBLANK(D17),"//",IF(D17=VALUE(mad!E17),"ok","■")))</f>
        <v>ok</v>
      </c>
      <c r="G17" s="1" t="s">
        <v>81</v>
      </c>
      <c r="H17" s="1" t="s">
        <v>81</v>
      </c>
      <c r="I17" s="1" t="str">
        <f aca="false">IF("."=mad!G17,"--",IF(ISBLANK(G17),"//",IF(G17=VALUE(mad!G17),"ok","■")))</f>
        <v>--</v>
      </c>
      <c r="J17" s="1" t="str">
        <f aca="false">IF("."=mad!H17,"--",IF(ISBLANK(H17),"//",IF(H17=VALUE(mad!H17),"ok","■")))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mad!B18</f>
        <v>TRIBE SONIC</v>
      </c>
      <c r="C18" s="1" t="n">
        <v>0.35</v>
      </c>
      <c r="D18" s="1" t="n">
        <v>0.16</v>
      </c>
      <c r="E18" s="1" t="str">
        <f aca="false">IF("."=mad!D18,"--",IF(ISBLANK(C18),"//",IF(C18=VALUE(mad!D18),"ok","■")))</f>
        <v>ok</v>
      </c>
      <c r="F18" s="1" t="str">
        <f aca="false">IF("."=mad!E18,"--",IF(ISBLANK(D18),"//",IF(D18=VALUE(mad!E18),"ok","■")))</f>
        <v>ok</v>
      </c>
      <c r="G18" s="1" t="s">
        <v>81</v>
      </c>
      <c r="H18" s="1" t="s">
        <v>81</v>
      </c>
      <c r="I18" s="1" t="str">
        <f aca="false">IF("."=mad!G18,"--",IF(ISBLANK(G18),"//",IF(G18=VALUE(mad!G18),"ok","■")))</f>
        <v>--</v>
      </c>
      <c r="J18" s="1" t="str">
        <f aca="false">IF("."=mad!H18,"--",IF(ISBLANK(H18),"//",IF(H18=VALUE(mad!H18),"ok","■")))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mad!B19</f>
        <v>WHACHINGOUT</v>
      </c>
      <c r="C19" s="1" t="n">
        <v>0.49</v>
      </c>
      <c r="D19" s="1" t="n">
        <v>0.22</v>
      </c>
      <c r="E19" s="1" t="str">
        <f aca="false">IF("."=mad!D19,"--",IF(ISBLANK(C19),"//",IF(C19=VALUE(mad!D19),"ok","■")))</f>
        <v>ok</v>
      </c>
      <c r="F19" s="1" t="str">
        <f aca="false">IF("."=mad!E19,"--",IF(ISBLANK(D19),"//",IF(D19=VALUE(mad!E19),"ok","■")))</f>
        <v>ok</v>
      </c>
      <c r="G19" s="1" t="s">
        <v>81</v>
      </c>
      <c r="H19" s="1" t="s">
        <v>81</v>
      </c>
      <c r="I19" s="1" t="str">
        <f aca="false">IF("."=mad!G19,"--",IF(ISBLANK(G19),"//",IF(G19=VALUE(mad!G19),"ok","■")))</f>
        <v>--</v>
      </c>
      <c r="J19" s="1" t="str">
        <f aca="false">IF("."=mad!H19,"--",IF(ISBLANK(H19),"//",IF(H19=VALUE(mad!H19),"ok","■")))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mad!B20</f>
        <v>BANG BANG BANG</v>
      </c>
      <c r="C20" s="1" t="n">
        <v>0.2</v>
      </c>
      <c r="D20" s="1" t="n">
        <v>0.09</v>
      </c>
      <c r="E20" s="1" t="str">
        <f aca="false">IF("."=mad!D20,"--",IF(ISBLANK(C20),"//",IF(C20=VALUE(mad!D20),"ok","■")))</f>
        <v>ok</v>
      </c>
      <c r="F20" s="1" t="str">
        <f aca="false">IF("."=mad!E20,"--",IF(ISBLANK(D20),"//",IF(D20=VALUE(mad!E20),"ok","■")))</f>
        <v>ok</v>
      </c>
      <c r="G20" s="1" t="s">
        <v>81</v>
      </c>
      <c r="H20" s="1" t="s">
        <v>81</v>
      </c>
      <c r="I20" s="1" t="str">
        <f aca="false">IF("."=mad!G20,"--",IF(ISBLANK(G20),"//",IF(G20=VALUE(mad!G20),"ok","■")))</f>
        <v>--</v>
      </c>
      <c r="J20" s="1" t="str">
        <f aca="false">IF("."=mad!H20,"--",IF(ISBLANK(H20),"//",IF(H20=VALUE(mad!H20),"ok","■")))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mad!B21</f>
        <v>KOI NO BOOGIE-WOOGIE TRAIN</v>
      </c>
      <c r="C21" s="1" t="n">
        <v>0.33</v>
      </c>
      <c r="D21" s="1" t="n">
        <v>0.15</v>
      </c>
      <c r="E21" s="1" t="str">
        <f aca="false">IF("."=mad!D21,"--",IF(ISBLANK(C21),"//",IF(C21=VALUE(mad!D21),"ok","■")))</f>
        <v>ok</v>
      </c>
      <c r="F21" s="1" t="str">
        <f aca="false">IF("."=mad!E21,"--",IF(ISBLANK(D21),"//",IF(D21=VALUE(mad!E21),"ok","■")))</f>
        <v>ok</v>
      </c>
      <c r="G21" s="1" t="s">
        <v>81</v>
      </c>
      <c r="H21" s="1" t="s">
        <v>81</v>
      </c>
      <c r="I21" s="1" t="str">
        <f aca="false">IF("."=mad!G21,"--",IF(ISBLANK(G21),"//",IF(G21=VALUE(mad!G21),"ok","■")))</f>
        <v>--</v>
      </c>
      <c r="J21" s="1" t="str">
        <f aca="false">IF("."=mad!H21,"--",IF(ISBLANK(H21),"//",IF(H21=VALUE(mad!H21),"ok","■")))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mad!B22</f>
        <v>FALLING</v>
      </c>
      <c r="C22" s="1" t="n">
        <v>0.27</v>
      </c>
      <c r="D22" s="1" t="n">
        <v>0.12</v>
      </c>
      <c r="E22" s="1" t="str">
        <f aca="false">IF("."=mad!D22,"--",IF(ISBLANK(C22),"//",IF(C22=VALUE(mad!D22),"ok","■")))</f>
        <v>ok</v>
      </c>
      <c r="F22" s="1" t="str">
        <f aca="false">IF("."=mad!E22,"--",IF(ISBLANK(D22),"//",IF(D22=VALUE(mad!E22),"ok","■")))</f>
        <v>ok</v>
      </c>
      <c r="G22" s="1" t="s">
        <v>81</v>
      </c>
      <c r="H22" s="1" t="s">
        <v>81</v>
      </c>
      <c r="I22" s="1" t="str">
        <f aca="false">IF("."=mad!G22,"--",IF(ISBLANK(G22),"//",IF(G22=VALUE(mad!G22),"ok","■")))</f>
        <v>--</v>
      </c>
      <c r="J22" s="1" t="str">
        <f aca="false">IF("."=mad!H22,"--",IF(ISBLANK(H22),"//",IF(H22=VALUE(mad!H22),"ok","■")))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mad!B23</f>
        <v>DISCO DANCING</v>
      </c>
      <c r="C23" s="1" t="n">
        <v>0.36</v>
      </c>
      <c r="D23" s="1" t="n">
        <v>0.16</v>
      </c>
      <c r="E23" s="1" t="str">
        <f aca="false">IF("."=mad!D23,"--",IF(ISBLANK(C23),"//",IF(C23=VALUE(mad!D23),"ok","■")))</f>
        <v>ok</v>
      </c>
      <c r="F23" s="1" t="str">
        <f aca="false">IF("."=mad!E23,"--",IF(ISBLANK(D23),"//",IF(D23=VALUE(mad!E23),"ok","■")))</f>
        <v>ok</v>
      </c>
      <c r="G23" s="1" t="s">
        <v>81</v>
      </c>
      <c r="H23" s="1" t="s">
        <v>81</v>
      </c>
      <c r="I23" s="1" t="str">
        <f aca="false">IF("."=mad!G23,"--",IF(ISBLANK(G23),"//",IF(G23=VALUE(mad!G23),"ok","■")))</f>
        <v>--</v>
      </c>
      <c r="J23" s="1" t="str">
        <f aca="false">IF("."=mad!H23,"--",IF(ISBLANK(H23),"//",IF(H23=VALUE(mad!H23),"ok","■")))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mad!B24</f>
        <v>MOMENT</v>
      </c>
      <c r="C24" s="1" t="n">
        <v>0.28</v>
      </c>
      <c r="D24" s="1" t="n">
        <v>0.12</v>
      </c>
      <c r="E24" s="1" t="str">
        <f aca="false">IF("."=mad!D24,"--",IF(ISBLANK(C24),"//",IF(C24=VALUE(mad!D24),"ok","■")))</f>
        <v>ok</v>
      </c>
      <c r="F24" s="1" t="str">
        <f aca="false">IF("."=mad!E24,"--",IF(ISBLANK(D24),"//",IF(D24=VALUE(mad!E24),"ok","■")))</f>
        <v>ok</v>
      </c>
      <c r="G24" s="1" t="s">
        <v>81</v>
      </c>
      <c r="H24" s="1" t="s">
        <v>81</v>
      </c>
      <c r="I24" s="1" t="str">
        <f aca="false">IF("."=mad!G24,"--",IF(ISBLANK(G24),"//",IF(G24=VALUE(mad!G24),"ok","■")))</f>
        <v>--</v>
      </c>
      <c r="J24" s="1" t="str">
        <f aca="false">IF("."=mad!H24,"--",IF(ISBLANK(H24),"//",IF(H24=VALUE(mad!H24),"ok","■")))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mad!B25</f>
        <v>TETRAQ</v>
      </c>
      <c r="C25" s="1" t="n">
        <v>0.34</v>
      </c>
      <c r="D25" s="1" t="n">
        <v>0.16</v>
      </c>
      <c r="E25" s="1" t="str">
        <f aca="false">IF("."=mad!D25,"--",IF(ISBLANK(C25),"//",IF(C25=VALUE(mad!D25),"ok","■")))</f>
        <v>ok</v>
      </c>
      <c r="F25" s="1" t="str">
        <f aca="false">IF("."=mad!E25,"--",IF(ISBLANK(D25),"//",IF(D25=VALUE(mad!E25),"ok","■")))</f>
        <v>ok</v>
      </c>
      <c r="G25" s="1" t="s">
        <v>81</v>
      </c>
      <c r="H25" s="1" t="s">
        <v>81</v>
      </c>
      <c r="I25" s="1" t="str">
        <f aca="false">IF("."=mad!G25,"--",IF(ISBLANK(G25),"//",IF(G25=VALUE(mad!G25),"ok","■")))</f>
        <v>--</v>
      </c>
      <c r="J25" s="1" t="str">
        <f aca="false">IF("."=mad!H25,"--",IF(ISBLANK(H25),"//",IF(H25=VALUE(mad!H25),"ok","■")))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mad!B26</f>
        <v>TURNING THE MOTOR OVER</v>
      </c>
      <c r="C26" s="1" t="n">
        <v>0.31</v>
      </c>
      <c r="D26" s="1" t="n">
        <v>0.14</v>
      </c>
      <c r="E26" s="1" t="str">
        <f aca="false">IF("."=mad!D26,"--",IF(ISBLANK(C26),"//",IF(C26=VALUE(mad!D26),"ok","■")))</f>
        <v>ok</v>
      </c>
      <c r="F26" s="1" t="str">
        <f aca="false">IF("."=mad!E26,"--",IF(ISBLANK(D26),"//",IF(D26=VALUE(mad!E26),"ok","■")))</f>
        <v>ok</v>
      </c>
      <c r="G26" s="1" t="s">
        <v>81</v>
      </c>
      <c r="H26" s="1" t="s">
        <v>81</v>
      </c>
      <c r="I26" s="1" t="str">
        <f aca="false">IF("."=mad!G26,"--",IF(ISBLANK(G26),"//",IF(G26=VALUE(mad!G26),"ok","■")))</f>
        <v>--</v>
      </c>
      <c r="J26" s="1" t="str">
        <f aca="false">IF("."=mad!H26,"--",IF(ISBLANK(H26),"//",IF(H26=VALUE(mad!H26),"ok","■")))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mad!B27</f>
        <v>ZANZIBAR</v>
      </c>
      <c r="C27" s="1" t="n">
        <v>0.31</v>
      </c>
      <c r="D27" s="1" t="n">
        <v>0.14</v>
      </c>
      <c r="E27" s="1" t="str">
        <f aca="false">IF("."=mad!D27,"--",IF(ISBLANK(C27),"//",IF(C27=VALUE(mad!D27),"ok","■")))</f>
        <v>ok</v>
      </c>
      <c r="F27" s="1" t="str">
        <f aca="false">IF("."=mad!E27,"--",IF(ISBLANK(D27),"//",IF(D27=VALUE(mad!E27),"ok","■")))</f>
        <v>ok</v>
      </c>
      <c r="G27" s="1" t="s">
        <v>81</v>
      </c>
      <c r="H27" s="1" t="s">
        <v>81</v>
      </c>
      <c r="I27" s="1" t="str">
        <f aca="false">IF("."=mad!G27,"--",IF(ISBLANK(G27),"//",IF(G27=VALUE(mad!G27),"ok","■")))</f>
        <v>--</v>
      </c>
      <c r="J27" s="1" t="str">
        <f aca="false">IF("."=mad!H27,"--",IF(ISBLANK(H27),"//",IF(H27=VALUE(mad!H27),"ok","■")))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mad!B28</f>
        <v>THE THEME OF FURUHATA NINZABURO</v>
      </c>
      <c r="C28" s="1" t="n">
        <v>0.41</v>
      </c>
      <c r="D28" s="1" t="n">
        <v>0.19</v>
      </c>
      <c r="E28" s="1" t="str">
        <f aca="false">IF("."=mad!D28,"--",IF(ISBLANK(C28),"//",IF(C28=VALUE(mad!D28),"ok","■")))</f>
        <v>ok</v>
      </c>
      <c r="F28" s="1" t="str">
        <f aca="false">IF("."=mad!E28,"--",IF(ISBLANK(D28),"//",IF(D28=VALUE(mad!E28),"ok","■")))</f>
        <v>ok</v>
      </c>
      <c r="G28" s="1" t="s">
        <v>81</v>
      </c>
      <c r="H28" s="1" t="s">
        <v>81</v>
      </c>
      <c r="I28" s="1" t="str">
        <f aca="false">IF("."=mad!G28,"--",IF(ISBLANK(G28),"//",IF(G28=VALUE(mad!G28),"ok","■")))</f>
        <v>--</v>
      </c>
      <c r="J28" s="1" t="str">
        <f aca="false">IF("."=mad!H28,"--",IF(ISBLANK(H28),"//",IF(H28=VALUE(mad!H28),"ok","■")))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mad!B29</f>
        <v>DA MUZIK</v>
      </c>
      <c r="C29" s="1" t="n">
        <v>0.19</v>
      </c>
      <c r="D29" s="1" t="n">
        <v>0.09</v>
      </c>
      <c r="E29" s="1" t="str">
        <f aca="false">IF("."=mad!D29,"--",IF(ISBLANK(C29),"//",IF(C29=VALUE(mad!D29),"ok","■")))</f>
        <v>ok</v>
      </c>
      <c r="F29" s="1" t="str">
        <f aca="false">IF("."=mad!E29,"--",IF(ISBLANK(D29),"//",IF(D29=VALUE(mad!E29),"ok","■")))</f>
        <v>ok</v>
      </c>
      <c r="G29" s="1" t="n">
        <v>0.17</v>
      </c>
      <c r="H29" s="1" t="n">
        <v>0.07</v>
      </c>
      <c r="I29" s="1" t="str">
        <f aca="false">IF("."=mad!G29,"--",IF(ISBLANK(G29),"//",IF(G29=VALUE(mad!G29),"ok","■")))</f>
        <v>ok</v>
      </c>
      <c r="J29" s="1" t="str">
        <f aca="false">IF("."=mad!H29,"--",IF(ISBLANK(H29),"//",IF(H29=VALUE(mad!H29),"ok","■")))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mad!B30</f>
        <v>DOLLY CATCHER</v>
      </c>
      <c r="C30" s="1" t="n">
        <v>0.28</v>
      </c>
      <c r="D30" s="1" t="n">
        <v>0.13</v>
      </c>
      <c r="E30" s="1" t="str">
        <f aca="false">IF("."=mad!D30,"--",IF(ISBLANK(C30),"//",IF(C30=VALUE(mad!D30),"ok","■")))</f>
        <v>ok</v>
      </c>
      <c r="F30" s="1" t="str">
        <f aca="false">IF("."=mad!E30,"--",IF(ISBLANK(D30),"//",IF(D30=VALUE(mad!E30),"ok","■")))</f>
        <v>ok</v>
      </c>
      <c r="G30" s="1" t="s">
        <v>81</v>
      </c>
      <c r="H30" s="1" t="s">
        <v>81</v>
      </c>
      <c r="I30" s="1" t="str">
        <f aca="false">IF("."=mad!G30,"--",IF(ISBLANK(G30),"//",IF(G30=VALUE(mad!G30),"ok","■")))</f>
        <v>--</v>
      </c>
      <c r="J30" s="1" t="str">
        <f aca="false">IF("."=mad!H30,"--",IF(ISBLANK(H30),"//",IF(H30=VALUE(mad!H30),"ok","■")))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mad!B31</f>
        <v>GAME</v>
      </c>
      <c r="C31" s="1" t="n">
        <v>0.42</v>
      </c>
      <c r="D31" s="1" t="n">
        <v>0.19</v>
      </c>
      <c r="E31" s="1" t="str">
        <f aca="false">IF("."=mad!D31,"--",IF(ISBLANK(C31),"//",IF(C31=VALUE(mad!D31),"ok","■")))</f>
        <v>ok</v>
      </c>
      <c r="F31" s="1" t="str">
        <f aca="false">IF("."=mad!E31,"--",IF(ISBLANK(D31),"//",IF(D31=VALUE(mad!E31),"ok","■")))</f>
        <v>ok</v>
      </c>
      <c r="G31" s="1" t="n">
        <v>0.36</v>
      </c>
      <c r="H31" s="1" t="n">
        <v>0.16</v>
      </c>
      <c r="I31" s="1" t="str">
        <f aca="false">IF("."=mad!G31,"--",IF(ISBLANK(G31),"//",IF(G31=VALUE(mad!G31),"ok","■")))</f>
        <v>ok</v>
      </c>
      <c r="J31" s="1" t="str">
        <f aca="false">IF("."=mad!H31,"--",IF(ISBLANK(H31),"//",IF(H31=VALUE(mad!H31),"ok","■")))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mad!B32</f>
        <v>321 STARS</v>
      </c>
      <c r="C32" s="1" t="n">
        <v>0.27</v>
      </c>
      <c r="D32" s="1" t="n">
        <v>0.12</v>
      </c>
      <c r="E32" s="1" t="str">
        <f aca="false">IF("."=mad!D32,"--",IF(ISBLANK(C32),"//",IF(C32=VALUE(mad!D32),"ok","■")))</f>
        <v>ok</v>
      </c>
      <c r="F32" s="1" t="str">
        <f aca="false">IF("."=mad!E32,"--",IF(ISBLANK(D32),"//",IF(D32=VALUE(mad!E32),"ok","■")))</f>
        <v>ok</v>
      </c>
      <c r="G32" s="1" t="n">
        <v>0.19</v>
      </c>
      <c r="H32" s="1" t="n">
        <v>0.08</v>
      </c>
      <c r="I32" s="1" t="str">
        <f aca="false">IF("."=mad!G32,"--",IF(ISBLANK(G32),"//",IF(G32=VALUE(mad!G32),"ok","■")))</f>
        <v>ok</v>
      </c>
      <c r="J32" s="1" t="str">
        <f aca="false">IF("."=mad!H32,"--",IF(ISBLANK(H32),"//",IF(H32=VALUE(mad!H32),"ok","■")))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mad!B33</f>
        <v>NOFIA</v>
      </c>
      <c r="C33" s="1" t="n">
        <v>0.41</v>
      </c>
      <c r="D33" s="1" t="n">
        <v>0.19</v>
      </c>
      <c r="E33" s="1" t="str">
        <f aca="false">IF("."=mad!D33,"--",IF(ISBLANK(C33),"//",IF(C33=VALUE(mad!D33),"ok","■")))</f>
        <v>ok</v>
      </c>
      <c r="F33" s="1" t="str">
        <f aca="false">IF("."=mad!E33,"--",IF(ISBLANK(D33),"//",IF(D33=VALUE(mad!E33),"ok","■")))</f>
        <v>ok</v>
      </c>
      <c r="G33" s="1" t="s">
        <v>81</v>
      </c>
      <c r="H33" s="1" t="s">
        <v>81</v>
      </c>
      <c r="I33" s="1" t="str">
        <f aca="false">IF("."=mad!G33,"--",IF(ISBLANK(G33),"//",IF(G33=VALUE(mad!G33),"ok","■")))</f>
        <v>--</v>
      </c>
      <c r="J33" s="1" t="str">
        <f aca="false">IF("."=mad!H33,"--",IF(ISBLANK(H33),"//",IF(H33=VALUE(mad!H33),"ok","■")))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mad!B34</f>
        <v>RELEASE YOUR MIND</v>
      </c>
      <c r="C34" s="1" t="n">
        <v>0.2</v>
      </c>
      <c r="D34" s="1" t="n">
        <v>0.09</v>
      </c>
      <c r="E34" s="1" t="str">
        <f aca="false">IF("."=mad!D34,"--",IF(ISBLANK(C34),"//",IF(C34=VALUE(mad!D34),"ok","■")))</f>
        <v>ok</v>
      </c>
      <c r="F34" s="1" t="str">
        <f aca="false">IF("."=mad!E34,"--",IF(ISBLANK(D34),"//",IF(D34=VALUE(mad!E34),"ok","■")))</f>
        <v>ok</v>
      </c>
      <c r="G34" s="1" t="s">
        <v>81</v>
      </c>
      <c r="H34" s="1" t="s">
        <v>81</v>
      </c>
      <c r="I34" s="1" t="str">
        <f aca="false">IF("."=mad!G34,"--",IF(ISBLANK(G34),"//",IF(G34=VALUE(mad!G34),"ok","■")))</f>
        <v>--</v>
      </c>
      <c r="J34" s="1" t="str">
        <f aca="false">IF("."=mad!H34,"--",IF(ISBLANK(H34),"//",IF(H34=VALUE(mad!H34),"ok","■")))</f>
        <v>--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mad!B35</f>
        <v>SPARKER</v>
      </c>
      <c r="C35" s="1" t="n">
        <v>0.3</v>
      </c>
      <c r="D35" s="1" t="n">
        <v>0.13</v>
      </c>
      <c r="E35" s="1" t="str">
        <f aca="false">IF("."=mad!D35,"--",IF(ISBLANK(C35),"//",IF(C35=VALUE(mad!D35),"ok","■")))</f>
        <v>ok</v>
      </c>
      <c r="F35" s="1" t="str">
        <f aca="false">IF("."=mad!E35,"--",IF(ISBLANK(D35),"//",IF(D35=VALUE(mad!E35),"ok","■")))</f>
        <v>ok</v>
      </c>
      <c r="G35" s="1" t="s">
        <v>81</v>
      </c>
      <c r="H35" s="1" t="s">
        <v>81</v>
      </c>
      <c r="I35" s="1" t="str">
        <f aca="false">IF("."=mad!G35,"--",IF(ISBLANK(G35),"//",IF(G35=VALUE(mad!G35),"ok","■")))</f>
        <v>--</v>
      </c>
      <c r="J35" s="1" t="str">
        <f aca="false">IF("."=mad!H35,"--",IF(ISBLANK(H35),"//",IF(H35=VALUE(mad!H35),"ok","■")))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mad!B36</f>
        <v>THE FALL</v>
      </c>
      <c r="C36" s="1" t="n">
        <v>0.34</v>
      </c>
      <c r="D36" s="1" t="n">
        <v>0.16</v>
      </c>
      <c r="E36" s="1" t="str">
        <f aca="false">IF("."=mad!D36,"--",IF(ISBLANK(C36),"//",IF(C36=VALUE(mad!D36),"ok","■")))</f>
        <v>ok</v>
      </c>
      <c r="F36" s="1" t="str">
        <f aca="false">IF("."=mad!E36,"--",IF(ISBLANK(D36),"//",IF(D36=VALUE(mad!E36),"ok","■")))</f>
        <v>ok</v>
      </c>
      <c r="G36" s="1" t="s">
        <v>81</v>
      </c>
      <c r="H36" s="1" t="s">
        <v>81</v>
      </c>
      <c r="I36" s="1" t="str">
        <f aca="false">IF("."=mad!G36,"--",IF(ISBLANK(G36),"//",IF(G36=VALUE(mad!G36),"ok","■")))</f>
        <v>--</v>
      </c>
      <c r="J36" s="1" t="str">
        <f aca="false">IF("."=mad!H36,"--",IF(ISBLANK(H36),"//",IF(H36=VALUE(mad!H36),"ok","■")))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mad!B37</f>
        <v>TAIYO NI HOERO [SHOUGEKI]</v>
      </c>
      <c r="C37" s="1" t="n">
        <v>0.18</v>
      </c>
      <c r="D37" s="1" t="n">
        <v>0.08</v>
      </c>
      <c r="E37" s="1" t="str">
        <f aca="false">IF("."=mad!D37,"--",IF(ISBLANK(C37),"//",IF(C37=VALUE(mad!D37),"ok","■")))</f>
        <v>ok</v>
      </c>
      <c r="F37" s="1" t="str">
        <f aca="false">IF("."=mad!E37,"--",IF(ISBLANK(D37),"//",IF(D37=VALUE(mad!E37),"ok","■")))</f>
        <v>ok</v>
      </c>
      <c r="G37" s="1" t="n">
        <v>0.17</v>
      </c>
      <c r="H37" s="1" t="n">
        <v>0.07</v>
      </c>
      <c r="I37" s="1" t="str">
        <f aca="false">IF("."=mad!G37,"--",IF(ISBLANK(G37),"//",IF(G37=VALUE(mad!G37),"ok","■")))</f>
        <v>ok</v>
      </c>
      <c r="J37" s="1" t="str">
        <f aca="false">IF("."=mad!H37,"--",IF(ISBLANK(H37),"//",IF(H37=VALUE(mad!H37),"ok","■")))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mad!B38</f>
        <v>VENUS ON YOUR SMILE</v>
      </c>
      <c r="C38" s="1" t="n">
        <v>0.19</v>
      </c>
      <c r="D38" s="1" t="n">
        <v>0.09</v>
      </c>
      <c r="E38" s="1" t="str">
        <f aca="false">IF("."=mad!D38,"--",IF(ISBLANK(C38),"//",IF(C38=VALUE(mad!D38),"ok","■")))</f>
        <v>ok</v>
      </c>
      <c r="F38" s="1" t="str">
        <f aca="false">IF("."=mad!E38,"--",IF(ISBLANK(D38),"//",IF(D38=VALUE(mad!E38),"ok","■")))</f>
        <v>ok</v>
      </c>
      <c r="G38" s="1" t="n">
        <v>0.19</v>
      </c>
      <c r="H38" s="1" t="n">
        <v>0.08</v>
      </c>
      <c r="I38" s="1" t="str">
        <f aca="false">IF("."=mad!G38,"--",IF(ISBLANK(G38),"//",IF(G38=VALUE(mad!G38),"ok","■")))</f>
        <v>ok</v>
      </c>
      <c r="J38" s="1" t="str">
        <f aca="false">IF("."=mad!H38,"--",IF(ISBLANK(H38),"//",IF(H38=VALUE(mad!H38),"ok","■")))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mad!B39</f>
        <v>SWEET BREEZE</v>
      </c>
      <c r="C39" s="1" t="n">
        <v>0.25</v>
      </c>
      <c r="D39" s="1" t="n">
        <v>0.11</v>
      </c>
      <c r="E39" s="1" t="str">
        <f aca="false">IF("."=mad!D39,"--",IF(ISBLANK(C39),"//",IF(C39=VALUE(mad!D39),"ok","■")))</f>
        <v>ok</v>
      </c>
      <c r="F39" s="1" t="str">
        <f aca="false">IF("."=mad!E39,"--",IF(ISBLANK(D39),"//",IF(D39=VALUE(mad!E39),"ok","■")))</f>
        <v>ok</v>
      </c>
      <c r="G39" s="1" t="s">
        <v>81</v>
      </c>
      <c r="H39" s="1" t="s">
        <v>81</v>
      </c>
      <c r="I39" s="1" t="str">
        <f aca="false">IF("."=mad!G39,"--",IF(ISBLANK(G39),"//",IF(G39=VALUE(mad!G39),"ok","■")))</f>
        <v>--</v>
      </c>
      <c r="J39" s="1" t="str">
        <f aca="false">IF("."=mad!H39,"--",IF(ISBLANK(H39),"//",IF(H39=VALUE(mad!H39),"ok","■")))</f>
        <v>--</v>
      </c>
    </row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31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no2!B1</f>
        <v>beatmania featuring ClubMIX</v>
      </c>
      <c r="C1" s="1" t="s">
        <v>128</v>
      </c>
      <c r="G1" s="1" t="n">
        <f aca="false">COUNTIF(G:G,"ok")</f>
        <v>31</v>
      </c>
      <c r="H1" s="1" t="n">
        <f aca="false">COUNTIF(H:H,"ok")</f>
        <v>31</v>
      </c>
      <c r="I1" s="1" t="n">
        <f aca="false">COUNTIF(I:I,"ok")</f>
        <v>31</v>
      </c>
      <c r="J1" s="1" t="n">
        <f aca="false">COUNTIF(J:J,"ok")</f>
        <v>31</v>
      </c>
    </row>
    <row r="2" customFormat="false" ht="14" hidden="false" customHeight="false" outlineLevel="0" collapsed="false">
      <c r="B2" s="1" t="str">
        <f aca="false">no2!B2</f>
        <v>2p normal</v>
      </c>
      <c r="C2" s="1" t="s">
        <v>129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130</v>
      </c>
      <c r="C3" s="1" t="s">
        <v>131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</row>
    <row r="4" customFormat="false" ht="14" hidden="false" customHeight="false" outlineLevel="0" collapsed="false">
      <c r="C4" s="1" t="s">
        <v>132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F5" s="4"/>
    </row>
    <row r="6" customFormat="false" ht="13.8" hidden="false" customHeight="false" outlineLevel="0" collapsed="false">
      <c r="C6" s="1" t="s">
        <v>66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no2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no2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no2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no2</v>
      </c>
    </row>
    <row r="7" customFormat="false" ht="13.8" hidden="false" customHeight="false" outlineLevel="0" collapsed="false">
      <c r="C7" s="1" t="s">
        <v>116</v>
      </c>
      <c r="D7" s="1" t="s">
        <v>117</v>
      </c>
      <c r="E7" s="1" t="s">
        <v>116</v>
      </c>
      <c r="F7" s="1" t="s">
        <v>117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no2!B9</f>
        <v>TOKIO</v>
      </c>
      <c r="C9" s="1" t="n">
        <v>1.09</v>
      </c>
      <c r="D9" s="1" t="n">
        <v>0.5</v>
      </c>
      <c r="E9" s="1" t="n">
        <v>1.27</v>
      </c>
      <c r="F9" s="1" t="n">
        <v>0.58</v>
      </c>
      <c r="G9" s="1" t="str">
        <f aca="false">IF("."=no2!D9,"--",IF(ISBLANK(C9),"//",IF(C9=VALUE(no2!D9),"ok","■")))</f>
        <v>ok</v>
      </c>
      <c r="H9" s="1" t="str">
        <f aca="false">IF("."=no2!E9,"--",IF(ISBLANK(D9),"//",IF(D9=VALUE(no2!E9),"ok","■")))</f>
        <v>ok</v>
      </c>
      <c r="I9" s="1" t="str">
        <f aca="false">IF("."=no2!G9,"--",IF(ISBLANK(E9),"//",IF(E9=VALUE(no2!G9),"ok","■")))</f>
        <v>ok</v>
      </c>
      <c r="J9" s="1" t="str">
        <f aca="false">IF("."=no2!H9,"--",IF(ISBLANK(F9),"//",IF(F9=VALUE(no2!H9),"ok","■")))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no2!B10</f>
        <v>COMMITTED [FEAT.PHIFE]</v>
      </c>
      <c r="C10" s="1" t="n">
        <v>1.49</v>
      </c>
      <c r="D10" s="1" t="n">
        <v>0.69</v>
      </c>
      <c r="E10" s="1" t="n">
        <v>1.51</v>
      </c>
      <c r="F10" s="1" t="n">
        <v>0.7</v>
      </c>
      <c r="G10" s="1" t="str">
        <f aca="false">IF("."=no2!D10,"--",IF(ISBLANK(C10),"//",IF(C10=VALUE(no2!D10),"ok","■")))</f>
        <v>ok</v>
      </c>
      <c r="H10" s="1" t="str">
        <f aca="false">IF("."=no2!E10,"--",IF(ISBLANK(D10),"//",IF(D10=VALUE(no2!E10),"ok","■")))</f>
        <v>ok</v>
      </c>
      <c r="I10" s="1" t="str">
        <f aca="false">IF("."=no2!G10,"--",IF(ISBLANK(E10),"//",IF(E10=VALUE(no2!G10),"ok","■")))</f>
        <v>ok</v>
      </c>
      <c r="J10" s="1" t="str">
        <f aca="false">IF("."=no2!H10,"--",IF(ISBLANK(F10),"//",IF(F10=VALUE(no2!H10),"ok","■")))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no2!B11</f>
        <v>MASK</v>
      </c>
      <c r="C11" s="1" t="n">
        <v>1.21</v>
      </c>
      <c r="D11" s="1" t="n">
        <v>0.56</v>
      </c>
      <c r="E11" s="1" t="n">
        <v>1.31</v>
      </c>
      <c r="F11" s="1" t="n">
        <v>0.6</v>
      </c>
      <c r="G11" s="1" t="str">
        <f aca="false">IF("."=no2!D11,"--",IF(ISBLANK(C11),"//",IF(C11=VALUE(no2!D11),"ok","■")))</f>
        <v>ok</v>
      </c>
      <c r="H11" s="1" t="str">
        <f aca="false">IF("."=no2!E11,"--",IF(ISBLANK(D11),"//",IF(D11=VALUE(no2!E11),"ok","■")))</f>
        <v>ok</v>
      </c>
      <c r="I11" s="1" t="str">
        <f aca="false">IF("."=no2!G11,"--",IF(ISBLANK(E11),"//",IF(E11=VALUE(no2!G11),"ok","■")))</f>
        <v>ok</v>
      </c>
      <c r="J11" s="1" t="str">
        <f aca="false">IF("."=no2!H11,"--",IF(ISBLANK(F11),"//",IF(F11=VALUE(no2!H11),"ok","■")))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no2!B12</f>
        <v>SNATCHER [DUAL VACUUM MIX]</v>
      </c>
      <c r="C12" s="1" t="n">
        <v>1.7</v>
      </c>
      <c r="D12" s="1" t="n">
        <v>0.78</v>
      </c>
      <c r="E12" s="1" t="n">
        <v>1.83</v>
      </c>
      <c r="F12" s="1" t="n">
        <v>0.84</v>
      </c>
      <c r="G12" s="1" t="str">
        <f aca="false">IF("."=no2!D12,"--",IF(ISBLANK(C12),"//",IF(C12=VALUE(no2!D12),"ok","■")))</f>
        <v>ok</v>
      </c>
      <c r="H12" s="1" t="str">
        <f aca="false">IF("."=no2!E12,"--",IF(ISBLANK(D12),"//",IF(D12=VALUE(no2!E12),"ok","■")))</f>
        <v>ok</v>
      </c>
      <c r="I12" s="1" t="str">
        <f aca="false">IF("."=no2!G12,"--",IF(ISBLANK(E12),"//",IF(E12=VALUE(no2!G12),"ok","■")))</f>
        <v>ok</v>
      </c>
      <c r="J12" s="1" t="str">
        <f aca="false">IF("."=no2!H12,"--",IF(ISBLANK(F12),"//",IF(F12=VALUE(no2!H12),"ok","■")))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no2!B13</f>
        <v>TOKYO EUROPEAN ESPRESSO</v>
      </c>
      <c r="C13" s="1" t="n">
        <v>0.92</v>
      </c>
      <c r="D13" s="1" t="n">
        <v>0.42</v>
      </c>
      <c r="E13" s="1" t="n">
        <v>1.25</v>
      </c>
      <c r="F13" s="1" t="n">
        <v>0.57</v>
      </c>
      <c r="G13" s="1" t="str">
        <f aca="false">IF("."=no2!D13,"--",IF(ISBLANK(C13),"//",IF(C13=VALUE(no2!D13),"ok","■")))</f>
        <v>ok</v>
      </c>
      <c r="H13" s="1" t="str">
        <f aca="false">IF("."=no2!E13,"--",IF(ISBLANK(D13),"//",IF(D13=VALUE(no2!E13),"ok","■")))</f>
        <v>ok</v>
      </c>
      <c r="I13" s="1" t="str">
        <f aca="false">IF("."=no2!G13,"--",IF(ISBLANK(E13),"//",IF(E13=VALUE(no2!G13),"ok","■")))</f>
        <v>ok</v>
      </c>
      <c r="J13" s="1" t="str">
        <f aca="false">IF("."=no2!H13,"--",IF(ISBLANK(F13),"//",IF(F13=VALUE(no2!H13),"ok","■")))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no2!B14</f>
        <v>VIVA2000 [-27MIX]</v>
      </c>
      <c r="C14" s="1" t="n">
        <v>1.2</v>
      </c>
      <c r="D14" s="1" t="n">
        <v>0.55</v>
      </c>
      <c r="E14" s="1" t="n">
        <v>1.23</v>
      </c>
      <c r="F14" s="1" t="n">
        <v>0.57</v>
      </c>
      <c r="G14" s="1" t="str">
        <f aca="false">IF("."=no2!D14,"--",IF(ISBLANK(C14),"//",IF(C14=VALUE(no2!D14),"ok","■")))</f>
        <v>ok</v>
      </c>
      <c r="H14" s="1" t="str">
        <f aca="false">IF("."=no2!E14,"--",IF(ISBLANK(D14),"//",IF(D14=VALUE(no2!E14),"ok","■")))</f>
        <v>ok</v>
      </c>
      <c r="I14" s="1" t="str">
        <f aca="false">IF("."=no2!G14,"--",IF(ISBLANK(E14),"//",IF(E14=VALUE(no2!G14),"ok","■")))</f>
        <v>ok</v>
      </c>
      <c r="J14" s="1" t="str">
        <f aca="false">IF("."=no2!H14,"--",IF(ISBLANK(F14),"//",IF(F14=VALUE(no2!H14),"ok","■")))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no2!B15</f>
        <v>DON'T STOP THE MUSIC</v>
      </c>
      <c r="C15" s="1" t="n">
        <v>1.68</v>
      </c>
      <c r="D15" s="1" t="n">
        <v>0.77</v>
      </c>
      <c r="E15" s="1" t="n">
        <v>1.68</v>
      </c>
      <c r="F15" s="1" t="n">
        <v>0.77</v>
      </c>
      <c r="G15" s="1" t="str">
        <f aca="false">IF("."=no2!D15,"--",IF(ISBLANK(C15),"//",IF(C15=VALUE(no2!D15),"ok","■")))</f>
        <v>ok</v>
      </c>
      <c r="H15" s="1" t="str">
        <f aca="false">IF("."=no2!E15,"--",IF(ISBLANK(D15),"//",IF(D15=VALUE(no2!E15),"ok","■")))</f>
        <v>ok</v>
      </c>
      <c r="I15" s="1" t="str">
        <f aca="false">IF("."=no2!G15,"--",IF(ISBLANK(E15),"//",IF(E15=VALUE(no2!G15),"ok","■")))</f>
        <v>ok</v>
      </c>
      <c r="J15" s="1" t="str">
        <f aca="false">IF("."=no2!H15,"--",IF(ISBLANK(F15),"//",IF(F15=VALUE(no2!H15),"ok","■")))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no2!B16</f>
        <v>SUPER DYNAMITE SOUL</v>
      </c>
      <c r="C16" s="1" t="n">
        <v>0.91</v>
      </c>
      <c r="D16" s="1" t="n">
        <v>0.42</v>
      </c>
      <c r="E16" s="1" t="n">
        <v>0.87</v>
      </c>
      <c r="F16" s="1" t="n">
        <v>0.4</v>
      </c>
      <c r="G16" s="1" t="str">
        <f aca="false">IF("."=no2!D16,"--",IF(ISBLANK(C16),"//",IF(C16=VALUE(no2!D16),"ok","■")))</f>
        <v>ok</v>
      </c>
      <c r="H16" s="1" t="str">
        <f aca="false">IF("."=no2!E16,"--",IF(ISBLANK(D16),"//",IF(D16=VALUE(no2!E16),"ok","■")))</f>
        <v>ok</v>
      </c>
      <c r="I16" s="1" t="str">
        <f aca="false">IF("."=no2!G16,"--",IF(ISBLANK(E16),"//",IF(E16=VALUE(no2!G16),"ok","■")))</f>
        <v>ok</v>
      </c>
      <c r="J16" s="1" t="str">
        <f aca="false">IF("."=no2!H16,"--",IF(ISBLANK(F16),"//",IF(F16=VALUE(no2!H16),"ok","■")))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no2!B17</f>
        <v>WALKIN'IN THE SUN</v>
      </c>
      <c r="C17" s="1" t="n">
        <v>0.96</v>
      </c>
      <c r="D17" s="1" t="n">
        <v>0.44</v>
      </c>
      <c r="E17" s="1" t="n">
        <v>0.97</v>
      </c>
      <c r="F17" s="1" t="n">
        <v>0.44</v>
      </c>
      <c r="G17" s="1" t="str">
        <f aca="false">IF("."=no2!D17,"--",IF(ISBLANK(C17),"//",IF(C17=VALUE(no2!D17),"ok","■")))</f>
        <v>ok</v>
      </c>
      <c r="H17" s="1" t="str">
        <f aca="false">IF("."=no2!E17,"--",IF(ISBLANK(D17),"//",IF(D17=VALUE(no2!E17),"ok","■")))</f>
        <v>ok</v>
      </c>
      <c r="I17" s="1" t="str">
        <f aca="false">IF("."=no2!G17,"--",IF(ISBLANK(E17),"//",IF(E17=VALUE(no2!G17),"ok","■")))</f>
        <v>ok</v>
      </c>
      <c r="J17" s="1" t="str">
        <f aca="false">IF("."=no2!H17,"--",IF(ISBLANK(F17),"//",IF(F17=VALUE(no2!H17),"ok","■")))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no2!B18</f>
        <v>TRIBE SONIC</v>
      </c>
      <c r="C18" s="1" t="n">
        <v>0.78</v>
      </c>
      <c r="D18" s="1" t="n">
        <v>0.36</v>
      </c>
      <c r="E18" s="1" t="n">
        <v>0.88</v>
      </c>
      <c r="F18" s="1" t="n">
        <v>0.4</v>
      </c>
      <c r="G18" s="1" t="str">
        <f aca="false">IF("."=no2!D18,"--",IF(ISBLANK(C18),"//",IF(C18=VALUE(no2!D18),"ok","■")))</f>
        <v>ok</v>
      </c>
      <c r="H18" s="1" t="str">
        <f aca="false">IF("."=no2!E18,"--",IF(ISBLANK(D18),"//",IF(D18=VALUE(no2!E18),"ok","■")))</f>
        <v>ok</v>
      </c>
      <c r="I18" s="1" t="str">
        <f aca="false">IF("."=no2!G18,"--",IF(ISBLANK(E18),"//",IF(E18=VALUE(no2!G18),"ok","■")))</f>
        <v>ok</v>
      </c>
      <c r="J18" s="1" t="str">
        <f aca="false">IF("."=no2!H18,"--",IF(ISBLANK(F18),"//",IF(F18=VALUE(no2!H18),"ok","■")))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no2!B19</f>
        <v>WHACHINGOUT</v>
      </c>
      <c r="C19" s="1" t="n">
        <v>1.39</v>
      </c>
      <c r="D19" s="1" t="n">
        <v>0.64</v>
      </c>
      <c r="E19" s="1" t="n">
        <v>1.51</v>
      </c>
      <c r="F19" s="1" t="n">
        <v>0.7</v>
      </c>
      <c r="G19" s="1" t="str">
        <f aca="false">IF("."=no2!D19,"--",IF(ISBLANK(C19),"//",IF(C19=VALUE(no2!D19),"ok","■")))</f>
        <v>ok</v>
      </c>
      <c r="H19" s="1" t="str">
        <f aca="false">IF("."=no2!E19,"--",IF(ISBLANK(D19),"//",IF(D19=VALUE(no2!E19),"ok","■")))</f>
        <v>ok</v>
      </c>
      <c r="I19" s="1" t="str">
        <f aca="false">IF("."=no2!G19,"--",IF(ISBLANK(E19),"//",IF(E19=VALUE(no2!G19),"ok","■")))</f>
        <v>ok</v>
      </c>
      <c r="J19" s="1" t="str">
        <f aca="false">IF("."=no2!H19,"--",IF(ISBLANK(F19),"//",IF(F19=VALUE(no2!H19),"ok","■")))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no2!B20</f>
        <v>BANG BANG BANG</v>
      </c>
      <c r="C20" s="1" t="n">
        <v>0.66</v>
      </c>
      <c r="D20" s="1" t="n">
        <v>0.3</v>
      </c>
      <c r="E20" s="1" t="n">
        <v>0.66</v>
      </c>
      <c r="F20" s="1" t="n">
        <v>0.3</v>
      </c>
      <c r="G20" s="1" t="str">
        <f aca="false">IF("."=no2!D20,"--",IF(ISBLANK(C20),"//",IF(C20=VALUE(no2!D20),"ok","■")))</f>
        <v>ok</v>
      </c>
      <c r="H20" s="1" t="str">
        <f aca="false">IF("."=no2!E20,"--",IF(ISBLANK(D20),"//",IF(D20=VALUE(no2!E20),"ok","■")))</f>
        <v>ok</v>
      </c>
      <c r="I20" s="1" t="str">
        <f aca="false">IF("."=no2!G20,"--",IF(ISBLANK(E20),"//",IF(E20=VALUE(no2!G20),"ok","■")))</f>
        <v>ok</v>
      </c>
      <c r="J20" s="1" t="str">
        <f aca="false">IF("."=no2!H20,"--",IF(ISBLANK(F20),"//",IF(F20=VALUE(no2!H20),"ok","■")))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no2!B21</f>
        <v>KOI NO BOOGIE-WOOGIE TRAIN</v>
      </c>
      <c r="C21" s="1" t="n">
        <v>1.29</v>
      </c>
      <c r="D21" s="1" t="n">
        <v>0.59</v>
      </c>
      <c r="E21" s="1" t="n">
        <v>1.36</v>
      </c>
      <c r="F21" s="1" t="n">
        <v>0.62</v>
      </c>
      <c r="G21" s="1" t="str">
        <f aca="false">IF("."=no2!D21,"--",IF(ISBLANK(C21),"//",IF(C21=VALUE(no2!D21),"ok","■")))</f>
        <v>ok</v>
      </c>
      <c r="H21" s="1" t="str">
        <f aca="false">IF("."=no2!E21,"--",IF(ISBLANK(D21),"//",IF(D21=VALUE(no2!E21),"ok","■")))</f>
        <v>ok</v>
      </c>
      <c r="I21" s="1" t="str">
        <f aca="false">IF("."=no2!G21,"--",IF(ISBLANK(E21),"//",IF(E21=VALUE(no2!G21),"ok","■")))</f>
        <v>ok</v>
      </c>
      <c r="J21" s="1" t="str">
        <f aca="false">IF("."=no2!H21,"--",IF(ISBLANK(F21),"//",IF(F21=VALUE(no2!H21),"ok","■")))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no2!B22</f>
        <v>FALLING</v>
      </c>
      <c r="C22" s="1" t="n">
        <v>1.27</v>
      </c>
      <c r="D22" s="1" t="n">
        <v>0.58</v>
      </c>
      <c r="E22" s="1" t="n">
        <v>1.27</v>
      </c>
      <c r="F22" s="1" t="n">
        <v>0.58</v>
      </c>
      <c r="G22" s="1" t="str">
        <f aca="false">IF("."=no2!D22,"--",IF(ISBLANK(C22),"//",IF(C22=VALUE(no2!D22),"ok","■")))</f>
        <v>ok</v>
      </c>
      <c r="H22" s="1" t="str">
        <f aca="false">IF("."=no2!E22,"--",IF(ISBLANK(D22),"//",IF(D22=VALUE(no2!E22),"ok","■")))</f>
        <v>ok</v>
      </c>
      <c r="I22" s="1" t="str">
        <f aca="false">IF("."=no2!G22,"--",IF(ISBLANK(E22),"//",IF(E22=VALUE(no2!G22),"ok","■")))</f>
        <v>ok</v>
      </c>
      <c r="J22" s="1" t="str">
        <f aca="false">IF("."=no2!H22,"--",IF(ISBLANK(F22),"//",IF(F22=VALUE(no2!H22),"ok","■")))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no2!B23</f>
        <v>DISCO DANCING</v>
      </c>
      <c r="C23" s="1" t="n">
        <v>1.15</v>
      </c>
      <c r="D23" s="1" t="n">
        <v>0.53</v>
      </c>
      <c r="E23" s="1" t="n">
        <v>1.09</v>
      </c>
      <c r="F23" s="1" t="n">
        <v>0.5</v>
      </c>
      <c r="G23" s="1" t="str">
        <f aca="false">IF("."=no2!D23,"--",IF(ISBLANK(C23),"//",IF(C23=VALUE(no2!D23),"ok","■")))</f>
        <v>ok</v>
      </c>
      <c r="H23" s="1" t="str">
        <f aca="false">IF("."=no2!E23,"--",IF(ISBLANK(D23),"//",IF(D23=VALUE(no2!E23),"ok","■")))</f>
        <v>ok</v>
      </c>
      <c r="I23" s="1" t="str">
        <f aca="false">IF("."=no2!G23,"--",IF(ISBLANK(E23),"//",IF(E23=VALUE(no2!G23),"ok","■")))</f>
        <v>ok</v>
      </c>
      <c r="J23" s="1" t="str">
        <f aca="false">IF("."=no2!H23,"--",IF(ISBLANK(F23),"//",IF(F23=VALUE(no2!H23),"ok","■")))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no2!B24</f>
        <v>MOMENT</v>
      </c>
      <c r="C24" s="1" t="n">
        <v>0.8</v>
      </c>
      <c r="D24" s="1" t="n">
        <v>0.37</v>
      </c>
      <c r="E24" s="1" t="n">
        <v>0.82</v>
      </c>
      <c r="F24" s="1" t="n">
        <v>0.38</v>
      </c>
      <c r="G24" s="1" t="str">
        <f aca="false">IF("."=no2!D24,"--",IF(ISBLANK(C24),"//",IF(C24=VALUE(no2!D24),"ok","■")))</f>
        <v>ok</v>
      </c>
      <c r="H24" s="1" t="str">
        <f aca="false">IF("."=no2!E24,"--",IF(ISBLANK(D24),"//",IF(D24=VALUE(no2!E24),"ok","■")))</f>
        <v>ok</v>
      </c>
      <c r="I24" s="1" t="str">
        <f aca="false">IF("."=no2!G24,"--",IF(ISBLANK(E24),"//",IF(E24=VALUE(no2!G24),"ok","■")))</f>
        <v>ok</v>
      </c>
      <c r="J24" s="1" t="str">
        <f aca="false">IF("."=no2!H24,"--",IF(ISBLANK(F24),"//",IF(F24=VALUE(no2!H24),"ok","■")))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no2!B25</f>
        <v>TETRAQ</v>
      </c>
      <c r="C25" s="1" t="n">
        <v>0.72</v>
      </c>
      <c r="D25" s="1" t="n">
        <v>0.33</v>
      </c>
      <c r="E25" s="1" t="n">
        <v>1.01</v>
      </c>
      <c r="F25" s="1" t="n">
        <v>0.46</v>
      </c>
      <c r="G25" s="1" t="str">
        <f aca="false">IF("."=no2!D25,"--",IF(ISBLANK(C25),"//",IF(C25=VALUE(no2!D25),"ok","■")))</f>
        <v>ok</v>
      </c>
      <c r="H25" s="1" t="str">
        <f aca="false">IF("."=no2!E25,"--",IF(ISBLANK(D25),"//",IF(D25=VALUE(no2!E25),"ok","■")))</f>
        <v>ok</v>
      </c>
      <c r="I25" s="1" t="str">
        <f aca="false">IF("."=no2!G25,"--",IF(ISBLANK(E25),"//",IF(E25=VALUE(no2!G25),"ok","■")))</f>
        <v>ok</v>
      </c>
      <c r="J25" s="1" t="str">
        <f aca="false">IF("."=no2!H25,"--",IF(ISBLANK(F25),"//",IF(F25=VALUE(no2!H25),"ok","■")))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no2!B26</f>
        <v>TURNING THE MOTOR OVER</v>
      </c>
      <c r="C26" s="1" t="n">
        <v>0.95</v>
      </c>
      <c r="D26" s="1" t="n">
        <v>0.44</v>
      </c>
      <c r="E26" s="1" t="n">
        <v>1</v>
      </c>
      <c r="F26" s="1" t="n">
        <v>0.46</v>
      </c>
      <c r="G26" s="1" t="str">
        <f aca="false">IF("."=no2!D26,"--",IF(ISBLANK(C26),"//",IF(C26=VALUE(no2!D26),"ok","■")))</f>
        <v>ok</v>
      </c>
      <c r="H26" s="1" t="str">
        <f aca="false">IF("."=no2!E26,"--",IF(ISBLANK(D26),"//",IF(D26=VALUE(no2!E26),"ok","■")))</f>
        <v>ok</v>
      </c>
      <c r="I26" s="1" t="str">
        <f aca="false">IF("."=no2!G26,"--",IF(ISBLANK(E26),"//",IF(E26=VALUE(no2!G26),"ok","■")))</f>
        <v>ok</v>
      </c>
      <c r="J26" s="1" t="str">
        <f aca="false">IF("."=no2!H26,"--",IF(ISBLANK(F26),"//",IF(F26=VALUE(no2!H26),"ok","■")))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no2!B27</f>
        <v>ZANZIBAR</v>
      </c>
      <c r="C27" s="1" t="n">
        <v>0.69</v>
      </c>
      <c r="D27" s="1" t="n">
        <v>0.32</v>
      </c>
      <c r="E27" s="1" t="n">
        <v>0.9</v>
      </c>
      <c r="F27" s="1" t="n">
        <v>0.41</v>
      </c>
      <c r="G27" s="1" t="str">
        <f aca="false">IF("."=no2!D27,"--",IF(ISBLANK(C27),"//",IF(C27=VALUE(no2!D27),"ok","■")))</f>
        <v>ok</v>
      </c>
      <c r="H27" s="1" t="str">
        <f aca="false">IF("."=no2!E27,"--",IF(ISBLANK(D27),"//",IF(D27=VALUE(no2!E27),"ok","■")))</f>
        <v>ok</v>
      </c>
      <c r="I27" s="1" t="str">
        <f aca="false">IF("."=no2!G27,"--",IF(ISBLANK(E27),"//",IF(E27=VALUE(no2!G27),"ok","■")))</f>
        <v>ok</v>
      </c>
      <c r="J27" s="1" t="str">
        <f aca="false">IF("."=no2!H27,"--",IF(ISBLANK(F27),"//",IF(F27=VALUE(no2!H27),"ok","■")))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no2!B28</f>
        <v>THE THEME OF FURUHATA NINZABURO</v>
      </c>
      <c r="C28" s="1" t="n">
        <v>1.01</v>
      </c>
      <c r="D28" s="1" t="n">
        <v>0.46</v>
      </c>
      <c r="E28" s="1" t="n">
        <v>1.25</v>
      </c>
      <c r="F28" s="1" t="n">
        <v>0.57</v>
      </c>
      <c r="G28" s="1" t="str">
        <f aca="false">IF("."=no2!D28,"--",IF(ISBLANK(C28),"//",IF(C28=VALUE(no2!D28),"ok","■")))</f>
        <v>ok</v>
      </c>
      <c r="H28" s="1" t="str">
        <f aca="false">IF("."=no2!E28,"--",IF(ISBLANK(D28),"//",IF(D28=VALUE(no2!E28),"ok","■")))</f>
        <v>ok</v>
      </c>
      <c r="I28" s="1" t="str">
        <f aca="false">IF("."=no2!G28,"--",IF(ISBLANK(E28),"//",IF(E28=VALUE(no2!G28),"ok","■")))</f>
        <v>ok</v>
      </c>
      <c r="J28" s="1" t="str">
        <f aca="false">IF("."=no2!H28,"--",IF(ISBLANK(F28),"//",IF(F28=VALUE(no2!H28),"ok","■")))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no2!B29</f>
        <v>DA MUZIK</v>
      </c>
      <c r="C29" s="1" t="n">
        <v>0.42</v>
      </c>
      <c r="D29" s="1" t="n">
        <v>0.19</v>
      </c>
      <c r="E29" s="1" t="n">
        <v>0.42</v>
      </c>
      <c r="F29" s="1" t="n">
        <v>0.19</v>
      </c>
      <c r="G29" s="1" t="str">
        <f aca="false">IF("."=no2!D29,"--",IF(ISBLANK(C29),"//",IF(C29=VALUE(no2!D29),"ok","■")))</f>
        <v>ok</v>
      </c>
      <c r="H29" s="1" t="str">
        <f aca="false">IF("."=no2!E29,"--",IF(ISBLANK(D29),"//",IF(D29=VALUE(no2!E29),"ok","■")))</f>
        <v>ok</v>
      </c>
      <c r="I29" s="1" t="str">
        <f aca="false">IF("."=no2!G29,"--",IF(ISBLANK(E29),"//",IF(E29=VALUE(no2!G29),"ok","■")))</f>
        <v>ok</v>
      </c>
      <c r="J29" s="1" t="str">
        <f aca="false">IF("."=no2!H29,"--",IF(ISBLANK(F29),"//",IF(F29=VALUE(no2!H29),"ok","■")))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no2!B30</f>
        <v>DOLLY CATCHER</v>
      </c>
      <c r="C30" s="1" t="n">
        <v>0.86</v>
      </c>
      <c r="D30" s="1" t="n">
        <v>0.4</v>
      </c>
      <c r="E30" s="1" t="n">
        <v>0.89</v>
      </c>
      <c r="F30" s="1" t="n">
        <v>0.41</v>
      </c>
      <c r="G30" s="1" t="str">
        <f aca="false">IF("."=no2!D30,"--",IF(ISBLANK(C30),"//",IF(C30=VALUE(no2!D30),"ok","■")))</f>
        <v>ok</v>
      </c>
      <c r="H30" s="1" t="str">
        <f aca="false">IF("."=no2!E30,"--",IF(ISBLANK(D30),"//",IF(D30=VALUE(no2!E30),"ok","■")))</f>
        <v>ok</v>
      </c>
      <c r="I30" s="1" t="str">
        <f aca="false">IF("."=no2!G30,"--",IF(ISBLANK(E30),"//",IF(E30=VALUE(no2!G30),"ok","■")))</f>
        <v>ok</v>
      </c>
      <c r="J30" s="1" t="str">
        <f aca="false">IF("."=no2!H30,"--",IF(ISBLANK(F30),"//",IF(F30=VALUE(no2!H30),"ok","■")))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no2!B31</f>
        <v>GAME</v>
      </c>
      <c r="C31" s="1" t="n">
        <v>0.95</v>
      </c>
      <c r="D31" s="1" t="n">
        <v>0.44</v>
      </c>
      <c r="E31" s="1" t="n">
        <v>0.93</v>
      </c>
      <c r="F31" s="1" t="n">
        <v>0.43</v>
      </c>
      <c r="G31" s="1" t="str">
        <f aca="false">IF("."=no2!D31,"--",IF(ISBLANK(C31),"//",IF(C31=VALUE(no2!D31),"ok","■")))</f>
        <v>ok</v>
      </c>
      <c r="H31" s="1" t="str">
        <f aca="false">IF("."=no2!E31,"--",IF(ISBLANK(D31),"//",IF(D31=VALUE(no2!E31),"ok","■")))</f>
        <v>ok</v>
      </c>
      <c r="I31" s="1" t="str">
        <f aca="false">IF("."=no2!G31,"--",IF(ISBLANK(E31),"//",IF(E31=VALUE(no2!G31),"ok","■")))</f>
        <v>ok</v>
      </c>
      <c r="J31" s="1" t="str">
        <f aca="false">IF("."=no2!H31,"--",IF(ISBLANK(F31),"//",IF(F31=VALUE(no2!H31),"ok","■")))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no2!B32</f>
        <v>321 STARS</v>
      </c>
      <c r="C32" s="1" t="n">
        <v>0.56</v>
      </c>
      <c r="D32" s="1" t="n">
        <v>0.26</v>
      </c>
      <c r="E32" s="1" t="n">
        <v>0.54</v>
      </c>
      <c r="F32" s="1" t="n">
        <v>0.25</v>
      </c>
      <c r="G32" s="1" t="str">
        <f aca="false">IF("."=no2!D32,"--",IF(ISBLANK(C32),"//",IF(C32=VALUE(no2!D32),"ok","■")))</f>
        <v>ok</v>
      </c>
      <c r="H32" s="1" t="str">
        <f aca="false">IF("."=no2!E32,"--",IF(ISBLANK(D32),"//",IF(D32=VALUE(no2!E32),"ok","■")))</f>
        <v>ok</v>
      </c>
      <c r="I32" s="1" t="str">
        <f aca="false">IF("."=no2!G32,"--",IF(ISBLANK(E32),"//",IF(E32=VALUE(no2!G32),"ok","■")))</f>
        <v>ok</v>
      </c>
      <c r="J32" s="1" t="str">
        <f aca="false">IF("."=no2!H32,"--",IF(ISBLANK(F32),"//",IF(F32=VALUE(no2!H32),"ok","■")))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no2!B33</f>
        <v>NOFIA</v>
      </c>
      <c r="C33" s="1" t="n">
        <v>0.91</v>
      </c>
      <c r="D33" s="1" t="n">
        <v>0.42</v>
      </c>
      <c r="E33" s="1" t="n">
        <v>0.87</v>
      </c>
      <c r="F33" s="1" t="n">
        <v>0.4</v>
      </c>
      <c r="G33" s="1" t="str">
        <f aca="false">IF("."=no2!D33,"--",IF(ISBLANK(C33),"//",IF(C33=VALUE(no2!D33),"ok","■")))</f>
        <v>ok</v>
      </c>
      <c r="H33" s="1" t="str">
        <f aca="false">IF("."=no2!E33,"--",IF(ISBLANK(D33),"//",IF(D33=VALUE(no2!E33),"ok","■")))</f>
        <v>ok</v>
      </c>
      <c r="I33" s="1" t="str">
        <f aca="false">IF("."=no2!G33,"--",IF(ISBLANK(E33),"//",IF(E33=VALUE(no2!G33),"ok","■")))</f>
        <v>ok</v>
      </c>
      <c r="J33" s="1" t="str">
        <f aca="false">IF("."=no2!H33,"--",IF(ISBLANK(F33),"//",IF(F33=VALUE(no2!H33),"ok","■")))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no2!B34</f>
        <v>RELEASE YOUR MIND</v>
      </c>
      <c r="C34" s="1" t="n">
        <v>0.76</v>
      </c>
      <c r="D34" s="1" t="n">
        <v>0.35</v>
      </c>
      <c r="E34" s="1" t="n">
        <v>0.81</v>
      </c>
      <c r="F34" s="1" t="n">
        <v>0.37</v>
      </c>
      <c r="G34" s="1" t="str">
        <f aca="false">IF("."=no2!D34,"--",IF(ISBLANK(C34),"//",IF(C34=VALUE(no2!D34),"ok","■")))</f>
        <v>ok</v>
      </c>
      <c r="H34" s="1" t="str">
        <f aca="false">IF("."=no2!E34,"--",IF(ISBLANK(D34),"//",IF(D34=VALUE(no2!E34),"ok","■")))</f>
        <v>ok</v>
      </c>
      <c r="I34" s="1" t="str">
        <f aca="false">IF("."=no2!G34,"--",IF(ISBLANK(E34),"//",IF(E34=VALUE(no2!G34),"ok","■")))</f>
        <v>ok</v>
      </c>
      <c r="J34" s="1" t="str">
        <f aca="false">IF("."=no2!H34,"--",IF(ISBLANK(F34),"//",IF(F34=VALUE(no2!H34),"ok","■")))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no2!B35</f>
        <v>SPARKER</v>
      </c>
      <c r="C35" s="1" t="n">
        <v>0.81</v>
      </c>
      <c r="D35" s="1" t="n">
        <v>0.37</v>
      </c>
      <c r="E35" s="1" t="n">
        <v>0.84</v>
      </c>
      <c r="F35" s="1" t="n">
        <v>0.38</v>
      </c>
      <c r="G35" s="1" t="str">
        <f aca="false">IF("."=no2!D35,"--",IF(ISBLANK(C35),"//",IF(C35=VALUE(no2!D35),"ok","■")))</f>
        <v>ok</v>
      </c>
      <c r="H35" s="1" t="str">
        <f aca="false">IF("."=no2!E35,"--",IF(ISBLANK(D35),"//",IF(D35=VALUE(no2!E35),"ok","■")))</f>
        <v>ok</v>
      </c>
      <c r="I35" s="1" t="str">
        <f aca="false">IF("."=no2!G35,"--",IF(ISBLANK(E35),"//",IF(E35=VALUE(no2!G35),"ok","■")))</f>
        <v>ok</v>
      </c>
      <c r="J35" s="1" t="str">
        <f aca="false">IF("."=no2!H35,"--",IF(ISBLANK(F35),"//",IF(F35=VALUE(no2!H35),"ok","■")))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no2!B36</f>
        <v>THE FALL</v>
      </c>
      <c r="C36" s="1" t="n">
        <v>1.01</v>
      </c>
      <c r="D36" s="1" t="n">
        <v>0.46</v>
      </c>
      <c r="E36" s="1" t="n">
        <v>1.06</v>
      </c>
      <c r="F36" s="1" t="n">
        <v>0.49</v>
      </c>
      <c r="G36" s="1" t="str">
        <f aca="false">IF("."=no2!D36,"--",IF(ISBLANK(C36),"//",IF(C36=VALUE(no2!D36),"ok","■")))</f>
        <v>ok</v>
      </c>
      <c r="H36" s="1" t="str">
        <f aca="false">IF("."=no2!E36,"--",IF(ISBLANK(D36),"//",IF(D36=VALUE(no2!E36),"ok","■")))</f>
        <v>ok</v>
      </c>
      <c r="I36" s="1" t="str">
        <f aca="false">IF("."=no2!G36,"--",IF(ISBLANK(E36),"//",IF(E36=VALUE(no2!G36),"ok","■")))</f>
        <v>ok</v>
      </c>
      <c r="J36" s="1" t="str">
        <f aca="false">IF("."=no2!H36,"--",IF(ISBLANK(F36),"//",IF(F36=VALUE(no2!H36),"ok","■")))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no2!B37</f>
        <v>TAIYO NI HOERO [SHOUGEKI]</v>
      </c>
      <c r="C37" s="1" t="n">
        <v>0.68</v>
      </c>
      <c r="D37" s="1" t="n">
        <v>0.31</v>
      </c>
      <c r="E37" s="1" t="n">
        <v>0.68</v>
      </c>
      <c r="F37" s="1" t="n">
        <v>0.31</v>
      </c>
      <c r="G37" s="1" t="str">
        <f aca="false">IF("."=no2!D37,"--",IF(ISBLANK(C37),"//",IF(C37=VALUE(no2!D37),"ok","■")))</f>
        <v>ok</v>
      </c>
      <c r="H37" s="1" t="str">
        <f aca="false">IF("."=no2!E37,"--",IF(ISBLANK(D37),"//",IF(D37=VALUE(no2!E37),"ok","■")))</f>
        <v>ok</v>
      </c>
      <c r="I37" s="1" t="str">
        <f aca="false">IF("."=no2!G37,"--",IF(ISBLANK(E37),"//",IF(E37=VALUE(no2!G37),"ok","■")))</f>
        <v>ok</v>
      </c>
      <c r="J37" s="1" t="str">
        <f aca="false">IF("."=no2!H37,"--",IF(ISBLANK(F37),"//",IF(F37=VALUE(no2!H37),"ok","■")))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no2!B38</f>
        <v>VENUS ON YOUR SMILE</v>
      </c>
      <c r="C38" s="1" t="n">
        <v>0.5</v>
      </c>
      <c r="D38" s="1" t="n">
        <v>0.23</v>
      </c>
      <c r="E38" s="1" t="n">
        <v>0.58</v>
      </c>
      <c r="F38" s="1" t="n">
        <v>0.27</v>
      </c>
      <c r="G38" s="1" t="str">
        <f aca="false">IF("."=no2!D38,"--",IF(ISBLANK(C38),"//",IF(C38=VALUE(no2!D38),"ok","■")))</f>
        <v>ok</v>
      </c>
      <c r="H38" s="1" t="str">
        <f aca="false">IF("."=no2!E38,"--",IF(ISBLANK(D38),"//",IF(D38=VALUE(no2!E38),"ok","■")))</f>
        <v>ok</v>
      </c>
      <c r="I38" s="1" t="str">
        <f aca="false">IF("."=no2!G38,"--",IF(ISBLANK(E38),"//",IF(E38=VALUE(no2!G38),"ok","■")))</f>
        <v>ok</v>
      </c>
      <c r="J38" s="1" t="str">
        <f aca="false">IF("."=no2!H38,"--",IF(ISBLANK(F38),"//",IF(F38=VALUE(no2!H38),"ok","■")))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no2!B39</f>
        <v>SWEET BREEZE</v>
      </c>
      <c r="C39" s="1" t="n">
        <v>0.67</v>
      </c>
      <c r="D39" s="1" t="n">
        <v>0.31</v>
      </c>
      <c r="E39" s="1" t="n">
        <v>0.67</v>
      </c>
      <c r="F39" s="1" t="n">
        <v>0.31</v>
      </c>
      <c r="G39" s="1" t="str">
        <f aca="false">IF("."=no2!D39,"--",IF(ISBLANK(C39),"//",IF(C39=VALUE(no2!D39),"ok","■")))</f>
        <v>ok</v>
      </c>
      <c r="H39" s="1" t="str">
        <f aca="false">IF("."=no2!E39,"--",IF(ISBLANK(D39),"//",IF(D39=VALUE(no2!E39),"ok","■")))</f>
        <v>ok</v>
      </c>
      <c r="I39" s="1" t="str">
        <f aca="false">IF("."=no2!G39,"--",IF(ISBLANK(E39),"//",IF(E39=VALUE(no2!G39),"ok","■")))</f>
        <v>ok</v>
      </c>
      <c r="J39" s="1" t="str">
        <f aca="false">IF("."=no2!H39,"--",IF(ISBLANK(F39),"//",IF(F39=VALUE(no2!H39),"ok","■")))</f>
        <v>ok</v>
      </c>
    </row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K9" activeCellId="0" sqref="K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8" min="3" style="1" width="5.21"/>
  </cols>
  <sheetData>
    <row r="1" customFormat="false" ht="14" hidden="false" customHeight="false" outlineLevel="0" collapsed="false">
      <c r="B1" s="1" t="str">
        <f aca="false">ma2!B1</f>
        <v>beatmania featuring ClubMIX</v>
      </c>
      <c r="C1" s="1" t="s">
        <v>128</v>
      </c>
      <c r="G1" s="1" t="n">
        <f aca="false">COUNTIF(G:G,"ok")</f>
        <v>31</v>
      </c>
      <c r="H1" s="1" t="n">
        <f aca="false">COUNTIF(H:H,"ok")</f>
        <v>31</v>
      </c>
      <c r="I1" s="1" t="n">
        <f aca="false">COUNTIF(I:I,"ok")</f>
        <v>31</v>
      </c>
      <c r="J1" s="1" t="n">
        <f aca="false">COUNTIF(J:J,"ok")</f>
        <v>31</v>
      </c>
      <c r="O1" s="1" t="n">
        <f aca="false">COUNTIF(O:O,"ok")</f>
        <v>5</v>
      </c>
      <c r="P1" s="1" t="n">
        <f aca="false">COUNTIF(P:P,"ok")</f>
        <v>5</v>
      </c>
      <c r="Q1" s="1" t="n">
        <f aca="false">COUNTIF(Q:Q,"ok")</f>
        <v>5</v>
      </c>
      <c r="R1" s="1" t="n">
        <f aca="false">COUNTIF(R:R,"ok")</f>
        <v>5</v>
      </c>
    </row>
    <row r="2" customFormat="false" ht="14" hidden="false" customHeight="false" outlineLevel="0" collapsed="false">
      <c r="B2" s="1" t="str">
        <f aca="false">ma2!B2</f>
        <v>2p maniac</v>
      </c>
      <c r="C2" s="1" t="s">
        <v>129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  <c r="O2" s="1" t="n">
        <f aca="false">COUNTIF(O:O,"//")</f>
        <v>0</v>
      </c>
      <c r="P2" s="1" t="n">
        <f aca="false">COUNTIF(P:P,"//")</f>
        <v>0</v>
      </c>
      <c r="Q2" s="1" t="n">
        <f aca="false">COUNTIF(Q:Q,"//")</f>
        <v>0</v>
      </c>
      <c r="R2" s="1" t="n">
        <f aca="false">COUNTIF(R:R,"//")</f>
        <v>0</v>
      </c>
    </row>
    <row r="3" customFormat="false" ht="14" hidden="false" customHeight="false" outlineLevel="0" collapsed="false">
      <c r="B3" s="1" t="s">
        <v>130</v>
      </c>
      <c r="C3" s="1" t="s">
        <v>131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  <c r="O3" s="1" t="n">
        <f aca="false">COUNTIF(O:O,"--")</f>
        <v>26</v>
      </c>
      <c r="P3" s="1" t="n">
        <f aca="false">COUNTIF(P:P,"--")</f>
        <v>26</v>
      </c>
      <c r="Q3" s="1" t="n">
        <f aca="false">COUNTIF(Q:Q,"--")</f>
        <v>26</v>
      </c>
      <c r="R3" s="1" t="n">
        <f aca="false">COUNTIF(R:R,"--")</f>
        <v>26</v>
      </c>
    </row>
    <row r="4" customFormat="false" ht="14" hidden="false" customHeight="false" outlineLevel="0" collapsed="false">
      <c r="C4" s="1" t="s">
        <v>132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  <c r="O4" s="1" t="n">
        <f aca="false">COUNTIF(O:O,"■")</f>
        <v>0</v>
      </c>
      <c r="P4" s="1" t="n">
        <f aca="false">COUNTIF(P:P,"■")</f>
        <v>0</v>
      </c>
      <c r="Q4" s="1" t="n">
        <f aca="false">COUNTIF(Q:Q,"■")</f>
        <v>0</v>
      </c>
      <c r="R4" s="1" t="n">
        <f aca="false">COUNTIF(R:R,"■")</f>
        <v>0</v>
      </c>
    </row>
    <row r="5" customFormat="false" ht="13.8" hidden="false" customHeight="false" outlineLevel="0" collapsed="false">
      <c r="D5" s="4"/>
      <c r="L5" s="4"/>
    </row>
    <row r="6" customFormat="false" ht="13.8" hidden="false" customHeight="false" outlineLevel="0" collapsed="false">
      <c r="C6" s="4" t="s">
        <v>67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ma2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ma2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ma2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ma2</v>
      </c>
      <c r="K6" s="1" t="s">
        <v>68</v>
      </c>
      <c r="O6" s="1" t="str">
        <f aca="false">_xlfn.LET(_xlpm.z1z,_xlfn.FORMULATEXT(O9),_xlpm.z2z,MID(_xlpm.z1z,FIND("""=",_xlpm.z1z)+2,99),_xlpm.z3z,LEFT(_xlpm.z2z,FIND(",",_xlpm.z2z)-1),_xlpm.z4z,IFERROR(FIND(".",_xlpm.z3z),FIND("!",_xlpm.z3z)),LEFT(_xlpm.z3z,_xlpm.z4z-1))</f>
        <v>ma2</v>
      </c>
      <c r="P6" s="1" t="str">
        <f aca="false">_xlfn.LET(_xlpm.z1z,_xlfn.FORMULATEXT(P9),_xlpm.z2z,MID(_xlpm.z1z,FIND("""=",_xlpm.z1z)+2,99),_xlpm.z3z,LEFT(_xlpm.z2z,FIND(",",_xlpm.z2z)-1),_xlpm.z4z,IFERROR(FIND(".",_xlpm.z3z),FIND("!",_xlpm.z3z)),LEFT(_xlpm.z3z,_xlpm.z4z-1))</f>
        <v>ma2</v>
      </c>
      <c r="Q6" s="1" t="str">
        <f aca="false">_xlfn.LET(_xlpm.z1z,_xlfn.FORMULATEXT(Q9),_xlpm.z2z,MID(_xlpm.z1z,FIND("""=",_xlpm.z1z)+2,99),_xlpm.z3z,LEFT(_xlpm.z2z,FIND(",",_xlpm.z2z)-1),_xlpm.z4z,IFERROR(FIND(".",_xlpm.z3z),FIND("!",_xlpm.z3z)),LEFT(_xlpm.z3z,_xlpm.z4z-1))</f>
        <v>ma2</v>
      </c>
      <c r="R6" s="1" t="str">
        <f aca="false">_xlfn.LET(_xlpm.z1z,_xlfn.FORMULATEXT(R9),_xlpm.z2z,MID(_xlpm.z1z,FIND("""=",_xlpm.z1z)+2,99),_xlpm.z3z,LEFT(_xlpm.z2z,FIND(",",_xlpm.z2z)-1),_xlpm.z4z,IFERROR(FIND(".",_xlpm.z3z),FIND("!",_xlpm.z3z)),LEFT(_xlpm.z3z,_xlpm.z4z-1))</f>
        <v>ma2</v>
      </c>
    </row>
    <row r="7" customFormat="false" ht="13.8" hidden="false" customHeight="false" outlineLevel="0" collapsed="false">
      <c r="C7" s="1" t="s">
        <v>116</v>
      </c>
      <c r="D7" s="1" t="s">
        <v>117</v>
      </c>
      <c r="E7" s="1" t="s">
        <v>116</v>
      </c>
      <c r="F7" s="1" t="s">
        <v>117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116</v>
      </c>
      <c r="L7" s="1" t="s">
        <v>117</v>
      </c>
      <c r="M7" s="1" t="s">
        <v>116</v>
      </c>
      <c r="N7" s="1" t="s">
        <v>117</v>
      </c>
      <c r="O7" s="1" t="str">
        <f aca="false">_xlfn.LET(_xlpm.z1z,_xlfn.FORMULATEXT(O9),_xlpm.z2z,MID(_xlpm.z1z,FIND("""=",_xlpm.z1z)+2,99),_xlpm.z3z,LEFT(_xlpm.z2z,FIND(",",_xlpm.z2z)-1),_xlpm.z4z,IFERROR(FIND(".",_xlpm.z3z),FIND("!",_xlpm.z3z)),MID(_xlpm.z3z,_xlpm.z4z+1,99))</f>
        <v>J9</v>
      </c>
      <c r="P7" s="1" t="str">
        <f aca="false">_xlfn.LET(_xlpm.z1z,_xlfn.FORMULATEXT(P9),_xlpm.z2z,MID(_xlpm.z1z,FIND("""=",_xlpm.z1z)+2,99),_xlpm.z3z,LEFT(_xlpm.z2z,FIND(",",_xlpm.z2z)-1),_xlpm.z4z,IFERROR(FIND(".",_xlpm.z3z),FIND("!",_xlpm.z3z)),MID(_xlpm.z3z,_xlpm.z4z+1,99))</f>
        <v>K9</v>
      </c>
      <c r="Q7" s="1" t="str">
        <f aca="false">_xlfn.LET(_xlpm.z1z,_xlfn.FORMULATEXT(Q9),_xlpm.z2z,MID(_xlpm.z1z,FIND("""=",_xlpm.z1z)+2,99),_xlpm.z3z,LEFT(_xlpm.z2z,FIND(",",_xlpm.z2z)-1),_xlpm.z4z,IFERROR(FIND(".",_xlpm.z3z),FIND("!",_xlpm.z3z)),MID(_xlpm.z3z,_xlpm.z4z+1,99))</f>
        <v>M9</v>
      </c>
      <c r="R7" s="1" t="str">
        <f aca="false">_xlfn.LET(_xlpm.z1z,_xlfn.FORMULATEXT(R9),_xlpm.z2z,MID(_xlpm.z1z,FIND("""=",_xlpm.z1z)+2,99),_xlpm.z3z,LEFT(_xlpm.z2z,FIND(",",_xlpm.z2z)-1),_xlpm.z4z,IFERROR(FIND(".",_xlpm.z3z),FIND("!",_xlpm.z3z)),MID(_xlpm.z3z,_xlpm.z4z+1,99))</f>
        <v>N9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ma2!B9</f>
        <v>TOKIO</v>
      </c>
      <c r="C9" s="1" t="n">
        <v>0.95</v>
      </c>
      <c r="D9" s="1" t="n">
        <v>0.44</v>
      </c>
      <c r="E9" s="1" t="n">
        <v>1.09</v>
      </c>
      <c r="F9" s="1" t="n">
        <v>0.5</v>
      </c>
      <c r="G9" s="1" t="str">
        <f aca="false">IF("."=ma2!D9,"--",IF(ISBLANK(C9),"//",IF(C9=VALUE(ma2!D9),"ok","■")))</f>
        <v>ok</v>
      </c>
      <c r="H9" s="1" t="str">
        <f aca="false">IF("."=ma2!E9,"--",IF(ISBLANK(D9),"//",IF(D9=VALUE(ma2!E9),"ok","■")))</f>
        <v>ok</v>
      </c>
      <c r="I9" s="1" t="str">
        <f aca="false">IF("."=ma2!G9,"--",IF(ISBLANK(E9),"//",IF(E9=VALUE(ma2!G9),"ok","■")))</f>
        <v>ok</v>
      </c>
      <c r="J9" s="1" t="str">
        <f aca="false">IF("."=ma2!H9,"--",IF(ISBLANK(F9),"//",IF(F9=VALUE(ma2!H9),"ok","■")))</f>
        <v>ok</v>
      </c>
      <c r="K9" s="1" t="s">
        <v>81</v>
      </c>
      <c r="L9" s="1" t="s">
        <v>81</v>
      </c>
      <c r="M9" s="1" t="s">
        <v>81</v>
      </c>
      <c r="N9" s="1" t="s">
        <v>81</v>
      </c>
      <c r="O9" s="1" t="str">
        <f aca="false">IF("."=ma2!J9,"--",IF(ISBLANK(K9),"//",IF(K9=VALUE(ma2!J9),"ok","■")))</f>
        <v>--</v>
      </c>
      <c r="P9" s="1" t="str">
        <f aca="false">IF("."=ma2!K9,"--",IF(ISBLANK(L9),"//",IF(L9=VALUE(ma2!K9),"ok","■")))</f>
        <v>--</v>
      </c>
      <c r="Q9" s="1" t="str">
        <f aca="false">IF("."=ma2!M9,"--",IF(ISBLANK(M9),"//",IF(M9=VALUE(ma2!M9),"ok","■")))</f>
        <v>--</v>
      </c>
      <c r="R9" s="1" t="str">
        <f aca="false">IF("."=ma2!N9,"--",IF(ISBLANK(N9),"//",IF(N9=VALUE(ma2!N9),"ok","■")))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ma2!B10</f>
        <v>COMMITTED [FEAT.PHIFE]</v>
      </c>
      <c r="C10" s="1" t="n">
        <v>1.49</v>
      </c>
      <c r="D10" s="1" t="n">
        <v>0.69</v>
      </c>
      <c r="E10" s="1" t="n">
        <v>1.51</v>
      </c>
      <c r="F10" s="1" t="n">
        <v>0.7</v>
      </c>
      <c r="G10" s="1" t="str">
        <f aca="false">IF("."=ma2!D10,"--",IF(ISBLANK(C10),"//",IF(C10=VALUE(ma2!D10),"ok","■")))</f>
        <v>ok</v>
      </c>
      <c r="H10" s="1" t="str">
        <f aca="false">IF("."=ma2!E10,"--",IF(ISBLANK(D10),"//",IF(D10=VALUE(ma2!E10),"ok","■")))</f>
        <v>ok</v>
      </c>
      <c r="I10" s="1" t="str">
        <f aca="false">IF("."=ma2!G10,"--",IF(ISBLANK(E10),"//",IF(E10=VALUE(ma2!G10),"ok","■")))</f>
        <v>ok</v>
      </c>
      <c r="J10" s="1" t="str">
        <f aca="false">IF("."=ma2!H10,"--",IF(ISBLANK(F10),"//",IF(F10=VALUE(ma2!H10),"ok","■")))</f>
        <v>ok</v>
      </c>
      <c r="K10" s="1" t="s">
        <v>81</v>
      </c>
      <c r="L10" s="1" t="s">
        <v>81</v>
      </c>
      <c r="M10" s="1" t="s">
        <v>81</v>
      </c>
      <c r="N10" s="1" t="s">
        <v>81</v>
      </c>
      <c r="O10" s="1" t="str">
        <f aca="false">IF("."=ma2!J10,"--",IF(ISBLANK(K10),"//",IF(K10=VALUE(ma2!J10),"ok","■")))</f>
        <v>--</v>
      </c>
      <c r="P10" s="1" t="str">
        <f aca="false">IF("."=ma2!K10,"--",IF(ISBLANK(L10),"//",IF(L10=VALUE(ma2!K10),"ok","■")))</f>
        <v>--</v>
      </c>
      <c r="Q10" s="1" t="str">
        <f aca="false">IF("."=ma2!M10,"--",IF(ISBLANK(M10),"//",IF(M10=VALUE(ma2!M10),"ok","■")))</f>
        <v>--</v>
      </c>
      <c r="R10" s="1" t="str">
        <f aca="false">IF("."=ma2!N10,"--",IF(ISBLANK(N10),"//",IF(N10=VALUE(ma2!N10),"ok","■")))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ma2!B11</f>
        <v>MASK</v>
      </c>
      <c r="C11" s="1" t="n">
        <v>0.98</v>
      </c>
      <c r="D11" s="1" t="n">
        <v>0.45</v>
      </c>
      <c r="E11" s="1" t="n">
        <v>1</v>
      </c>
      <c r="F11" s="1" t="n">
        <v>0.46</v>
      </c>
      <c r="G11" s="1" t="str">
        <f aca="false">IF("."=ma2!D11,"--",IF(ISBLANK(C11),"//",IF(C11=VALUE(ma2!D11),"ok","■")))</f>
        <v>ok</v>
      </c>
      <c r="H11" s="1" t="str">
        <f aca="false">IF("."=ma2!E11,"--",IF(ISBLANK(D11),"//",IF(D11=VALUE(ma2!E11),"ok","■")))</f>
        <v>ok</v>
      </c>
      <c r="I11" s="1" t="str">
        <f aca="false">IF("."=ma2!G11,"--",IF(ISBLANK(E11),"//",IF(E11=VALUE(ma2!G11),"ok","■")))</f>
        <v>ok</v>
      </c>
      <c r="J11" s="1" t="str">
        <f aca="false">IF("."=ma2!H11,"--",IF(ISBLANK(F11),"//",IF(F11=VALUE(ma2!H11),"ok","■")))</f>
        <v>ok</v>
      </c>
      <c r="K11" s="1" t="s">
        <v>81</v>
      </c>
      <c r="L11" s="1" t="s">
        <v>81</v>
      </c>
      <c r="M11" s="1" t="s">
        <v>81</v>
      </c>
      <c r="N11" s="1" t="s">
        <v>81</v>
      </c>
      <c r="O11" s="1" t="str">
        <f aca="false">IF("."=ma2!J11,"--",IF(ISBLANK(K11),"//",IF(K11=VALUE(ma2!J11),"ok","■")))</f>
        <v>--</v>
      </c>
      <c r="P11" s="1" t="str">
        <f aca="false">IF("."=ma2!K11,"--",IF(ISBLANK(L11),"//",IF(L11=VALUE(ma2!K11),"ok","■")))</f>
        <v>--</v>
      </c>
      <c r="Q11" s="1" t="str">
        <f aca="false">IF("."=ma2!M11,"--",IF(ISBLANK(M11),"//",IF(M11=VALUE(ma2!M11),"ok","■")))</f>
        <v>--</v>
      </c>
      <c r="R11" s="1" t="str">
        <f aca="false">IF("."=ma2!N11,"--",IF(ISBLANK(N11),"//",IF(N11=VALUE(ma2!N11),"ok","■")))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ma2!B12</f>
        <v>SNATCHER [DUAL VACUUM MIX]</v>
      </c>
      <c r="C12" s="1" t="n">
        <v>1.61</v>
      </c>
      <c r="D12" s="1" t="n">
        <v>0.74</v>
      </c>
      <c r="E12" s="1" t="n">
        <v>1.63</v>
      </c>
      <c r="F12" s="1" t="n">
        <v>0.75</v>
      </c>
      <c r="G12" s="1" t="str">
        <f aca="false">IF("."=ma2!D12,"--",IF(ISBLANK(C12),"//",IF(C12=VALUE(ma2!D12),"ok","■")))</f>
        <v>ok</v>
      </c>
      <c r="H12" s="1" t="str">
        <f aca="false">IF("."=ma2!E12,"--",IF(ISBLANK(D12),"//",IF(D12=VALUE(ma2!E12),"ok","■")))</f>
        <v>ok</v>
      </c>
      <c r="I12" s="1" t="str">
        <f aca="false">IF("."=ma2!G12,"--",IF(ISBLANK(E12),"//",IF(E12=VALUE(ma2!G12),"ok","■")))</f>
        <v>ok</v>
      </c>
      <c r="J12" s="1" t="str">
        <f aca="false">IF("."=ma2!H12,"--",IF(ISBLANK(F12),"//",IF(F12=VALUE(ma2!H12),"ok","■")))</f>
        <v>ok</v>
      </c>
      <c r="K12" s="1" t="s">
        <v>81</v>
      </c>
      <c r="L12" s="1" t="s">
        <v>81</v>
      </c>
      <c r="M12" s="1" t="s">
        <v>81</v>
      </c>
      <c r="N12" s="1" t="s">
        <v>81</v>
      </c>
      <c r="O12" s="1" t="str">
        <f aca="false">IF("."=ma2!J12,"--",IF(ISBLANK(K12),"//",IF(K12=VALUE(ma2!J12),"ok","■")))</f>
        <v>--</v>
      </c>
      <c r="P12" s="1" t="str">
        <f aca="false">IF("."=ma2!K12,"--",IF(ISBLANK(L12),"//",IF(L12=VALUE(ma2!K12),"ok","■")))</f>
        <v>--</v>
      </c>
      <c r="Q12" s="1" t="str">
        <f aca="false">IF("."=ma2!M12,"--",IF(ISBLANK(M12),"//",IF(M12=VALUE(ma2!M12),"ok","■")))</f>
        <v>--</v>
      </c>
      <c r="R12" s="1" t="str">
        <f aca="false">IF("."=ma2!N12,"--",IF(ISBLANK(N12),"//",IF(N12=VALUE(ma2!N12),"ok","■")))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ma2!B13</f>
        <v>TOKYO EUROPEAN ESPRESSO</v>
      </c>
      <c r="C13" s="1" t="n">
        <v>0.7</v>
      </c>
      <c r="D13" s="1" t="n">
        <v>0.32</v>
      </c>
      <c r="E13" s="1" t="n">
        <v>0.87</v>
      </c>
      <c r="F13" s="1" t="n">
        <v>0.4</v>
      </c>
      <c r="G13" s="1" t="str">
        <f aca="false">IF("."=ma2!D13,"--",IF(ISBLANK(C13),"//",IF(C13=VALUE(ma2!D13),"ok","■")))</f>
        <v>ok</v>
      </c>
      <c r="H13" s="1" t="str">
        <f aca="false">IF("."=ma2!E13,"--",IF(ISBLANK(D13),"//",IF(D13=VALUE(ma2!E13),"ok","■")))</f>
        <v>ok</v>
      </c>
      <c r="I13" s="1" t="str">
        <f aca="false">IF("."=ma2!G13,"--",IF(ISBLANK(E13),"//",IF(E13=VALUE(ma2!G13),"ok","■")))</f>
        <v>ok</v>
      </c>
      <c r="J13" s="1" t="str">
        <f aca="false">IF("."=ma2!H13,"--",IF(ISBLANK(F13),"//",IF(F13=VALUE(ma2!H13),"ok","■")))</f>
        <v>ok</v>
      </c>
      <c r="K13" s="1" t="s">
        <v>81</v>
      </c>
      <c r="L13" s="1" t="s">
        <v>81</v>
      </c>
      <c r="M13" s="1" t="s">
        <v>81</v>
      </c>
      <c r="N13" s="1" t="s">
        <v>81</v>
      </c>
      <c r="O13" s="1" t="str">
        <f aca="false">IF("."=ma2!J13,"--",IF(ISBLANK(K13),"//",IF(K13=VALUE(ma2!J13),"ok","■")))</f>
        <v>--</v>
      </c>
      <c r="P13" s="1" t="str">
        <f aca="false">IF("."=ma2!K13,"--",IF(ISBLANK(L13),"//",IF(L13=VALUE(ma2!K13),"ok","■")))</f>
        <v>--</v>
      </c>
      <c r="Q13" s="1" t="str">
        <f aca="false">IF("."=ma2!M13,"--",IF(ISBLANK(M13),"//",IF(M13=VALUE(ma2!M13),"ok","■")))</f>
        <v>--</v>
      </c>
      <c r="R13" s="1" t="str">
        <f aca="false">IF("."=ma2!N13,"--",IF(ISBLANK(N13),"//",IF(N13=VALUE(ma2!N13),"ok","■")))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ma2!B14</f>
        <v>VIVA2000 [-27MIX]</v>
      </c>
      <c r="C14" s="1" t="n">
        <v>1.05</v>
      </c>
      <c r="D14" s="1" t="n">
        <v>0.48</v>
      </c>
      <c r="E14" s="1" t="n">
        <v>0.99</v>
      </c>
      <c r="F14" s="1" t="n">
        <v>0.45</v>
      </c>
      <c r="G14" s="1" t="str">
        <f aca="false">IF("."=ma2!D14,"--",IF(ISBLANK(C14),"//",IF(C14=VALUE(ma2!D14),"ok","■")))</f>
        <v>ok</v>
      </c>
      <c r="H14" s="1" t="str">
        <f aca="false">IF("."=ma2!E14,"--",IF(ISBLANK(D14),"//",IF(D14=VALUE(ma2!E14),"ok","■")))</f>
        <v>ok</v>
      </c>
      <c r="I14" s="1" t="str">
        <f aca="false">IF("."=ma2!G14,"--",IF(ISBLANK(E14),"//",IF(E14=VALUE(ma2!G14),"ok","■")))</f>
        <v>ok</v>
      </c>
      <c r="J14" s="1" t="str">
        <f aca="false">IF("."=ma2!H14,"--",IF(ISBLANK(F14),"//",IF(F14=VALUE(ma2!H14),"ok","■")))</f>
        <v>ok</v>
      </c>
      <c r="K14" s="1" t="s">
        <v>81</v>
      </c>
      <c r="L14" s="1" t="s">
        <v>81</v>
      </c>
      <c r="M14" s="1" t="s">
        <v>81</v>
      </c>
      <c r="N14" s="1" t="s">
        <v>81</v>
      </c>
      <c r="O14" s="1" t="str">
        <f aca="false">IF("."=ma2!J14,"--",IF(ISBLANK(K14),"//",IF(K14=VALUE(ma2!J14),"ok","■")))</f>
        <v>--</v>
      </c>
      <c r="P14" s="1" t="str">
        <f aca="false">IF("."=ma2!K14,"--",IF(ISBLANK(L14),"//",IF(L14=VALUE(ma2!K14),"ok","■")))</f>
        <v>--</v>
      </c>
      <c r="Q14" s="1" t="str">
        <f aca="false">IF("."=ma2!M14,"--",IF(ISBLANK(M14),"//",IF(M14=VALUE(ma2!M14),"ok","■")))</f>
        <v>--</v>
      </c>
      <c r="R14" s="1" t="str">
        <f aca="false">IF("."=ma2!N14,"--",IF(ISBLANK(N14),"//",IF(N14=VALUE(ma2!N14),"ok","■")))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ma2!B15</f>
        <v>DON'T STOP THE MUSIC</v>
      </c>
      <c r="C15" s="1" t="n">
        <v>1.2</v>
      </c>
      <c r="D15" s="1" t="n">
        <v>0.55</v>
      </c>
      <c r="E15" s="1" t="n">
        <v>1.26</v>
      </c>
      <c r="F15" s="1" t="n">
        <v>0.58</v>
      </c>
      <c r="G15" s="1" t="str">
        <f aca="false">IF("."=ma2!D15,"--",IF(ISBLANK(C15),"//",IF(C15=VALUE(ma2!D15),"ok","■")))</f>
        <v>ok</v>
      </c>
      <c r="H15" s="1" t="str">
        <f aca="false">IF("."=ma2!E15,"--",IF(ISBLANK(D15),"//",IF(D15=VALUE(ma2!E15),"ok","■")))</f>
        <v>ok</v>
      </c>
      <c r="I15" s="1" t="str">
        <f aca="false">IF("."=ma2!G15,"--",IF(ISBLANK(E15),"//",IF(E15=VALUE(ma2!G15),"ok","■")))</f>
        <v>ok</v>
      </c>
      <c r="J15" s="1" t="str">
        <f aca="false">IF("."=ma2!H15,"--",IF(ISBLANK(F15),"//",IF(F15=VALUE(ma2!H15),"ok","■")))</f>
        <v>ok</v>
      </c>
      <c r="K15" s="1" t="s">
        <v>81</v>
      </c>
      <c r="L15" s="1" t="s">
        <v>81</v>
      </c>
      <c r="M15" s="1" t="s">
        <v>81</v>
      </c>
      <c r="N15" s="1" t="s">
        <v>81</v>
      </c>
      <c r="O15" s="1" t="str">
        <f aca="false">IF("."=ma2!J15,"--",IF(ISBLANK(K15),"//",IF(K15=VALUE(ma2!J15),"ok","■")))</f>
        <v>--</v>
      </c>
      <c r="P15" s="1" t="str">
        <f aca="false">IF("."=ma2!K15,"--",IF(ISBLANK(L15),"//",IF(L15=VALUE(ma2!K15),"ok","■")))</f>
        <v>--</v>
      </c>
      <c r="Q15" s="1" t="str">
        <f aca="false">IF("."=ma2!M15,"--",IF(ISBLANK(M15),"//",IF(M15=VALUE(ma2!M15),"ok","■")))</f>
        <v>--</v>
      </c>
      <c r="R15" s="1" t="str">
        <f aca="false">IF("."=ma2!N15,"--",IF(ISBLANK(N15),"//",IF(N15=VALUE(ma2!N15),"ok","■")))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ma2!B16</f>
        <v>SUPER DYNAMITE SOUL</v>
      </c>
      <c r="C16" s="1" t="n">
        <v>0.83</v>
      </c>
      <c r="D16" s="1" t="n">
        <v>0.38</v>
      </c>
      <c r="E16" s="1" t="n">
        <v>0.8</v>
      </c>
      <c r="F16" s="1" t="n">
        <v>0.37</v>
      </c>
      <c r="G16" s="1" t="str">
        <f aca="false">IF("."=ma2!D16,"--",IF(ISBLANK(C16),"//",IF(C16=VALUE(ma2!D16),"ok","■")))</f>
        <v>ok</v>
      </c>
      <c r="H16" s="1" t="str">
        <f aca="false">IF("."=ma2!E16,"--",IF(ISBLANK(D16),"//",IF(D16=VALUE(ma2!E16),"ok","■")))</f>
        <v>ok</v>
      </c>
      <c r="I16" s="1" t="str">
        <f aca="false">IF("."=ma2!G16,"--",IF(ISBLANK(E16),"//",IF(E16=VALUE(ma2!G16),"ok","■")))</f>
        <v>ok</v>
      </c>
      <c r="J16" s="1" t="str">
        <f aca="false">IF("."=ma2!H16,"--",IF(ISBLANK(F16),"//",IF(F16=VALUE(ma2!H16),"ok","■")))</f>
        <v>ok</v>
      </c>
      <c r="K16" s="1" t="s">
        <v>81</v>
      </c>
      <c r="L16" s="1" t="s">
        <v>81</v>
      </c>
      <c r="M16" s="1" t="s">
        <v>81</v>
      </c>
      <c r="N16" s="1" t="s">
        <v>81</v>
      </c>
      <c r="O16" s="1" t="str">
        <f aca="false">IF("."=ma2!J16,"--",IF(ISBLANK(K16),"//",IF(K16=VALUE(ma2!J16),"ok","■")))</f>
        <v>--</v>
      </c>
      <c r="P16" s="1" t="str">
        <f aca="false">IF("."=ma2!K16,"--",IF(ISBLANK(L16),"//",IF(L16=VALUE(ma2!K16),"ok","■")))</f>
        <v>--</v>
      </c>
      <c r="Q16" s="1" t="str">
        <f aca="false">IF("."=ma2!M16,"--",IF(ISBLANK(M16),"//",IF(M16=VALUE(ma2!M16),"ok","■")))</f>
        <v>--</v>
      </c>
      <c r="R16" s="1" t="str">
        <f aca="false">IF("."=ma2!N16,"--",IF(ISBLANK(N16),"//",IF(N16=VALUE(ma2!N16),"ok","■")))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ma2!B17</f>
        <v>WALKIN'IN THE SUN</v>
      </c>
      <c r="C17" s="1" t="n">
        <v>0.85</v>
      </c>
      <c r="D17" s="1" t="n">
        <v>0.39</v>
      </c>
      <c r="E17" s="1" t="n">
        <v>0.92</v>
      </c>
      <c r="F17" s="1" t="n">
        <v>0.42</v>
      </c>
      <c r="G17" s="1" t="str">
        <f aca="false">IF("."=ma2!D17,"--",IF(ISBLANK(C17),"//",IF(C17=VALUE(ma2!D17),"ok","■")))</f>
        <v>ok</v>
      </c>
      <c r="H17" s="1" t="str">
        <f aca="false">IF("."=ma2!E17,"--",IF(ISBLANK(D17),"//",IF(D17=VALUE(ma2!E17),"ok","■")))</f>
        <v>ok</v>
      </c>
      <c r="I17" s="1" t="str">
        <f aca="false">IF("."=ma2!G17,"--",IF(ISBLANK(E17),"//",IF(E17=VALUE(ma2!G17),"ok","■")))</f>
        <v>ok</v>
      </c>
      <c r="J17" s="1" t="str">
        <f aca="false">IF("."=ma2!H17,"--",IF(ISBLANK(F17),"//",IF(F17=VALUE(ma2!H17),"ok","■")))</f>
        <v>ok</v>
      </c>
      <c r="K17" s="1" t="s">
        <v>81</v>
      </c>
      <c r="L17" s="1" t="s">
        <v>81</v>
      </c>
      <c r="M17" s="1" t="s">
        <v>81</v>
      </c>
      <c r="N17" s="1" t="s">
        <v>81</v>
      </c>
      <c r="O17" s="1" t="str">
        <f aca="false">IF("."=ma2!J17,"--",IF(ISBLANK(K17),"//",IF(K17=VALUE(ma2!J17),"ok","■")))</f>
        <v>--</v>
      </c>
      <c r="P17" s="1" t="str">
        <f aca="false">IF("."=ma2!K17,"--",IF(ISBLANK(L17),"//",IF(L17=VALUE(ma2!K17),"ok","■")))</f>
        <v>--</v>
      </c>
      <c r="Q17" s="1" t="str">
        <f aca="false">IF("."=ma2!M17,"--",IF(ISBLANK(M17),"//",IF(M17=VALUE(ma2!M17),"ok","■")))</f>
        <v>--</v>
      </c>
      <c r="R17" s="1" t="str">
        <f aca="false">IF("."=ma2!N17,"--",IF(ISBLANK(N17),"//",IF(N17=VALUE(ma2!N17),"ok","■")))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ma2!B18</f>
        <v>TRIBE SONIC</v>
      </c>
      <c r="C18" s="1" t="n">
        <v>0.67</v>
      </c>
      <c r="D18" s="1" t="n">
        <v>0.31</v>
      </c>
      <c r="E18" s="1" t="n">
        <v>0.76</v>
      </c>
      <c r="F18" s="1" t="n">
        <v>0.35</v>
      </c>
      <c r="G18" s="1" t="str">
        <f aca="false">IF("."=ma2!D18,"--",IF(ISBLANK(C18),"//",IF(C18=VALUE(ma2!D18),"ok","■")))</f>
        <v>ok</v>
      </c>
      <c r="H18" s="1" t="str">
        <f aca="false">IF("."=ma2!E18,"--",IF(ISBLANK(D18),"//",IF(D18=VALUE(ma2!E18),"ok","■")))</f>
        <v>ok</v>
      </c>
      <c r="I18" s="1" t="str">
        <f aca="false">IF("."=ma2!G18,"--",IF(ISBLANK(E18),"//",IF(E18=VALUE(ma2!G18),"ok","■")))</f>
        <v>ok</v>
      </c>
      <c r="J18" s="1" t="str">
        <f aca="false">IF("."=ma2!H18,"--",IF(ISBLANK(F18),"//",IF(F18=VALUE(ma2!H18),"ok","■")))</f>
        <v>ok</v>
      </c>
      <c r="K18" s="1" t="s">
        <v>81</v>
      </c>
      <c r="L18" s="1" t="s">
        <v>81</v>
      </c>
      <c r="M18" s="1" t="s">
        <v>81</v>
      </c>
      <c r="N18" s="1" t="s">
        <v>81</v>
      </c>
      <c r="O18" s="1" t="str">
        <f aca="false">IF("."=ma2!J18,"--",IF(ISBLANK(K18),"//",IF(K18=VALUE(ma2!J18),"ok","■")))</f>
        <v>--</v>
      </c>
      <c r="P18" s="1" t="str">
        <f aca="false">IF("."=ma2!K18,"--",IF(ISBLANK(L18),"//",IF(L18=VALUE(ma2!K18),"ok","■")))</f>
        <v>--</v>
      </c>
      <c r="Q18" s="1" t="str">
        <f aca="false">IF("."=ma2!M18,"--",IF(ISBLANK(M18),"//",IF(M18=VALUE(ma2!M18),"ok","■")))</f>
        <v>--</v>
      </c>
      <c r="R18" s="1" t="str">
        <f aca="false">IF("."=ma2!N18,"--",IF(ISBLANK(N18),"//",IF(N18=VALUE(ma2!N18),"ok","■")))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ma2!B19</f>
        <v>WHACHINGOUT</v>
      </c>
      <c r="C19" s="1" t="n">
        <v>0.89</v>
      </c>
      <c r="D19" s="1" t="n">
        <v>0.41</v>
      </c>
      <c r="E19" s="1" t="n">
        <v>1.1</v>
      </c>
      <c r="F19" s="1" t="n">
        <v>0.5</v>
      </c>
      <c r="G19" s="1" t="str">
        <f aca="false">IF("."=ma2!D19,"--",IF(ISBLANK(C19),"//",IF(C19=VALUE(ma2!D19),"ok","■")))</f>
        <v>ok</v>
      </c>
      <c r="H19" s="1" t="str">
        <f aca="false">IF("."=ma2!E19,"--",IF(ISBLANK(D19),"//",IF(D19=VALUE(ma2!E19),"ok","■")))</f>
        <v>ok</v>
      </c>
      <c r="I19" s="1" t="str">
        <f aca="false">IF("."=ma2!G19,"--",IF(ISBLANK(E19),"//",IF(E19=VALUE(ma2!G19),"ok","■")))</f>
        <v>ok</v>
      </c>
      <c r="J19" s="1" t="str">
        <f aca="false">IF("."=ma2!H19,"--",IF(ISBLANK(F19),"//",IF(F19=VALUE(ma2!H19),"ok","■")))</f>
        <v>ok</v>
      </c>
      <c r="K19" s="1" t="s">
        <v>81</v>
      </c>
      <c r="L19" s="1" t="s">
        <v>81</v>
      </c>
      <c r="M19" s="1" t="s">
        <v>81</v>
      </c>
      <c r="N19" s="1" t="s">
        <v>81</v>
      </c>
      <c r="O19" s="1" t="str">
        <f aca="false">IF("."=ma2!J19,"--",IF(ISBLANK(K19),"//",IF(K19=VALUE(ma2!J19),"ok","■")))</f>
        <v>--</v>
      </c>
      <c r="P19" s="1" t="str">
        <f aca="false">IF("."=ma2!K19,"--",IF(ISBLANK(L19),"//",IF(L19=VALUE(ma2!K19),"ok","■")))</f>
        <v>--</v>
      </c>
      <c r="Q19" s="1" t="str">
        <f aca="false">IF("."=ma2!M19,"--",IF(ISBLANK(M19),"//",IF(M19=VALUE(ma2!M19),"ok","■")))</f>
        <v>--</v>
      </c>
      <c r="R19" s="1" t="str">
        <f aca="false">IF("."=ma2!N19,"--",IF(ISBLANK(N19),"//",IF(N19=VALUE(ma2!N19),"ok","■")))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ma2!B20</f>
        <v>BANG BANG BANG</v>
      </c>
      <c r="C20" s="1" t="n">
        <v>0.39</v>
      </c>
      <c r="D20" s="1" t="n">
        <v>0.18</v>
      </c>
      <c r="E20" s="1" t="n">
        <v>0.41</v>
      </c>
      <c r="F20" s="1" t="n">
        <v>0.19</v>
      </c>
      <c r="G20" s="1" t="str">
        <f aca="false">IF("."=ma2!D20,"--",IF(ISBLANK(C20),"//",IF(C20=VALUE(ma2!D20),"ok","■")))</f>
        <v>ok</v>
      </c>
      <c r="H20" s="1" t="str">
        <f aca="false">IF("."=ma2!E20,"--",IF(ISBLANK(D20),"//",IF(D20=VALUE(ma2!E20),"ok","■")))</f>
        <v>ok</v>
      </c>
      <c r="I20" s="1" t="str">
        <f aca="false">IF("."=ma2!G20,"--",IF(ISBLANK(E20),"//",IF(E20=VALUE(ma2!G20),"ok","■")))</f>
        <v>ok</v>
      </c>
      <c r="J20" s="1" t="str">
        <f aca="false">IF("."=ma2!H20,"--",IF(ISBLANK(F20),"//",IF(F20=VALUE(ma2!H20),"ok","■")))</f>
        <v>ok</v>
      </c>
      <c r="K20" s="1" t="s">
        <v>81</v>
      </c>
      <c r="L20" s="1" t="s">
        <v>81</v>
      </c>
      <c r="M20" s="1" t="s">
        <v>81</v>
      </c>
      <c r="N20" s="1" t="s">
        <v>81</v>
      </c>
      <c r="O20" s="1" t="str">
        <f aca="false">IF("."=ma2!J20,"--",IF(ISBLANK(K20),"//",IF(K20=VALUE(ma2!J20),"ok","■")))</f>
        <v>--</v>
      </c>
      <c r="P20" s="1" t="str">
        <f aca="false">IF("."=ma2!K20,"--",IF(ISBLANK(L20),"//",IF(L20=VALUE(ma2!K20),"ok","■")))</f>
        <v>--</v>
      </c>
      <c r="Q20" s="1" t="str">
        <f aca="false">IF("."=ma2!M20,"--",IF(ISBLANK(M20),"//",IF(M20=VALUE(ma2!M20),"ok","■")))</f>
        <v>--</v>
      </c>
      <c r="R20" s="1" t="str">
        <f aca="false">IF("."=ma2!N20,"--",IF(ISBLANK(N20),"//",IF(N20=VALUE(ma2!N20),"ok","■")))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ma2!B21</f>
        <v>KOI NO BOOGIE-WOOGIE TRAIN</v>
      </c>
      <c r="C21" s="1" t="n">
        <v>0.64</v>
      </c>
      <c r="D21" s="1" t="n">
        <v>0.29</v>
      </c>
      <c r="E21" s="1" t="n">
        <v>0.67</v>
      </c>
      <c r="F21" s="1" t="n">
        <v>0.31</v>
      </c>
      <c r="G21" s="1" t="str">
        <f aca="false">IF("."=ma2!D21,"--",IF(ISBLANK(C21),"//",IF(C21=VALUE(ma2!D21),"ok","■")))</f>
        <v>ok</v>
      </c>
      <c r="H21" s="1" t="str">
        <f aca="false">IF("."=ma2!E21,"--",IF(ISBLANK(D21),"//",IF(D21=VALUE(ma2!E21),"ok","■")))</f>
        <v>ok</v>
      </c>
      <c r="I21" s="1" t="str">
        <f aca="false">IF("."=ma2!G21,"--",IF(ISBLANK(E21),"//",IF(E21=VALUE(ma2!G21),"ok","■")))</f>
        <v>ok</v>
      </c>
      <c r="J21" s="1" t="str">
        <f aca="false">IF("."=ma2!H21,"--",IF(ISBLANK(F21),"//",IF(F21=VALUE(ma2!H21),"ok","■")))</f>
        <v>ok</v>
      </c>
      <c r="K21" s="1" t="s">
        <v>81</v>
      </c>
      <c r="L21" s="1" t="s">
        <v>81</v>
      </c>
      <c r="M21" s="1" t="s">
        <v>81</v>
      </c>
      <c r="N21" s="1" t="s">
        <v>81</v>
      </c>
      <c r="O21" s="1" t="str">
        <f aca="false">IF("."=ma2!J21,"--",IF(ISBLANK(K21),"//",IF(K21=VALUE(ma2!J21),"ok","■")))</f>
        <v>--</v>
      </c>
      <c r="P21" s="1" t="str">
        <f aca="false">IF("."=ma2!K21,"--",IF(ISBLANK(L21),"//",IF(L21=VALUE(ma2!K21),"ok","■")))</f>
        <v>--</v>
      </c>
      <c r="Q21" s="1" t="str">
        <f aca="false">IF("."=ma2!M21,"--",IF(ISBLANK(M21),"//",IF(M21=VALUE(ma2!M21),"ok","■")))</f>
        <v>--</v>
      </c>
      <c r="R21" s="1" t="str">
        <f aca="false">IF("."=ma2!N21,"--",IF(ISBLANK(N21),"//",IF(N21=VALUE(ma2!N21),"ok","■")))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ma2!B22</f>
        <v>FALLING</v>
      </c>
      <c r="C22" s="1" t="n">
        <v>0.54</v>
      </c>
      <c r="D22" s="1" t="n">
        <v>0.25</v>
      </c>
      <c r="E22" s="1" t="n">
        <v>0.55</v>
      </c>
      <c r="F22" s="1" t="n">
        <v>0.25</v>
      </c>
      <c r="G22" s="1" t="str">
        <f aca="false">IF("."=ma2!D22,"--",IF(ISBLANK(C22),"//",IF(C22=VALUE(ma2!D22),"ok","■")))</f>
        <v>ok</v>
      </c>
      <c r="H22" s="1" t="str">
        <f aca="false">IF("."=ma2!E22,"--",IF(ISBLANK(D22),"//",IF(D22=VALUE(ma2!E22),"ok","■")))</f>
        <v>ok</v>
      </c>
      <c r="I22" s="1" t="str">
        <f aca="false">IF("."=ma2!G22,"--",IF(ISBLANK(E22),"//",IF(E22=VALUE(ma2!G22),"ok","■")))</f>
        <v>ok</v>
      </c>
      <c r="J22" s="1" t="str">
        <f aca="false">IF("."=ma2!H22,"--",IF(ISBLANK(F22),"//",IF(F22=VALUE(ma2!H22),"ok","■")))</f>
        <v>ok</v>
      </c>
      <c r="K22" s="1" t="s">
        <v>81</v>
      </c>
      <c r="L22" s="1" t="s">
        <v>81</v>
      </c>
      <c r="M22" s="1" t="s">
        <v>81</v>
      </c>
      <c r="N22" s="1" t="s">
        <v>81</v>
      </c>
      <c r="O22" s="1" t="str">
        <f aca="false">IF("."=ma2!J22,"--",IF(ISBLANK(K22),"//",IF(K22=VALUE(ma2!J22),"ok","■")))</f>
        <v>--</v>
      </c>
      <c r="P22" s="1" t="str">
        <f aca="false">IF("."=ma2!K22,"--",IF(ISBLANK(L22),"//",IF(L22=VALUE(ma2!K22),"ok","■")))</f>
        <v>--</v>
      </c>
      <c r="Q22" s="1" t="str">
        <f aca="false">IF("."=ma2!M22,"--",IF(ISBLANK(M22),"//",IF(M22=VALUE(ma2!M22),"ok","■")))</f>
        <v>--</v>
      </c>
      <c r="R22" s="1" t="str">
        <f aca="false">IF("."=ma2!N22,"--",IF(ISBLANK(N22),"//",IF(N22=VALUE(ma2!N22),"ok","■")))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ma2!B23</f>
        <v>DISCO DANCING</v>
      </c>
      <c r="C23" s="1" t="n">
        <v>0.7</v>
      </c>
      <c r="D23" s="1" t="n">
        <v>0.32</v>
      </c>
      <c r="E23" s="1" t="n">
        <v>0.74</v>
      </c>
      <c r="F23" s="1" t="n">
        <v>0.34</v>
      </c>
      <c r="G23" s="1" t="str">
        <f aca="false">IF("."=ma2!D23,"--",IF(ISBLANK(C23),"//",IF(C23=VALUE(ma2!D23),"ok","■")))</f>
        <v>ok</v>
      </c>
      <c r="H23" s="1" t="str">
        <f aca="false">IF("."=ma2!E23,"--",IF(ISBLANK(D23),"//",IF(D23=VALUE(ma2!E23),"ok","■")))</f>
        <v>ok</v>
      </c>
      <c r="I23" s="1" t="str">
        <f aca="false">IF("."=ma2!G23,"--",IF(ISBLANK(E23),"//",IF(E23=VALUE(ma2!G23),"ok","■")))</f>
        <v>ok</v>
      </c>
      <c r="J23" s="1" t="str">
        <f aca="false">IF("."=ma2!H23,"--",IF(ISBLANK(F23),"//",IF(F23=VALUE(ma2!H23),"ok","■")))</f>
        <v>ok</v>
      </c>
      <c r="K23" s="1" t="s">
        <v>81</v>
      </c>
      <c r="L23" s="1" t="s">
        <v>81</v>
      </c>
      <c r="M23" s="1" t="s">
        <v>81</v>
      </c>
      <c r="N23" s="1" t="s">
        <v>81</v>
      </c>
      <c r="O23" s="1" t="str">
        <f aca="false">IF("."=ma2!J23,"--",IF(ISBLANK(K23),"//",IF(K23=VALUE(ma2!J23),"ok","■")))</f>
        <v>--</v>
      </c>
      <c r="P23" s="1" t="str">
        <f aca="false">IF("."=ma2!K23,"--",IF(ISBLANK(L23),"//",IF(L23=VALUE(ma2!K23),"ok","■")))</f>
        <v>--</v>
      </c>
      <c r="Q23" s="1" t="str">
        <f aca="false">IF("."=ma2!M23,"--",IF(ISBLANK(M23),"//",IF(M23=VALUE(ma2!M23),"ok","■")))</f>
        <v>--</v>
      </c>
      <c r="R23" s="1" t="str">
        <f aca="false">IF("."=ma2!N23,"--",IF(ISBLANK(N23),"//",IF(N23=VALUE(ma2!N23),"ok","■")))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ma2!B24</f>
        <v>MOMENT</v>
      </c>
      <c r="C24" s="1" t="n">
        <v>0.52</v>
      </c>
      <c r="D24" s="1" t="n">
        <v>0.24</v>
      </c>
      <c r="E24" s="1" t="n">
        <v>0.6</v>
      </c>
      <c r="F24" s="1" t="n">
        <v>0.28</v>
      </c>
      <c r="G24" s="1" t="str">
        <f aca="false">IF("."=ma2!D24,"--",IF(ISBLANK(C24),"//",IF(C24=VALUE(ma2!D24),"ok","■")))</f>
        <v>ok</v>
      </c>
      <c r="H24" s="1" t="str">
        <f aca="false">IF("."=ma2!E24,"--",IF(ISBLANK(D24),"//",IF(D24=VALUE(ma2!E24),"ok","■")))</f>
        <v>ok</v>
      </c>
      <c r="I24" s="1" t="str">
        <f aca="false">IF("."=ma2!G24,"--",IF(ISBLANK(E24),"//",IF(E24=VALUE(ma2!G24),"ok","■")))</f>
        <v>ok</v>
      </c>
      <c r="J24" s="1" t="str">
        <f aca="false">IF("."=ma2!H24,"--",IF(ISBLANK(F24),"//",IF(F24=VALUE(ma2!H24),"ok","■")))</f>
        <v>ok</v>
      </c>
      <c r="K24" s="1" t="s">
        <v>81</v>
      </c>
      <c r="L24" s="1" t="s">
        <v>81</v>
      </c>
      <c r="M24" s="1" t="s">
        <v>81</v>
      </c>
      <c r="N24" s="1" t="s">
        <v>81</v>
      </c>
      <c r="O24" s="1" t="str">
        <f aca="false">IF("."=ma2!J24,"--",IF(ISBLANK(K24),"//",IF(K24=VALUE(ma2!J24),"ok","■")))</f>
        <v>--</v>
      </c>
      <c r="P24" s="1" t="str">
        <f aca="false">IF("."=ma2!K24,"--",IF(ISBLANK(L24),"//",IF(L24=VALUE(ma2!K24),"ok","■")))</f>
        <v>--</v>
      </c>
      <c r="Q24" s="1" t="str">
        <f aca="false">IF("."=ma2!M24,"--",IF(ISBLANK(M24),"//",IF(M24=VALUE(ma2!M24),"ok","■")))</f>
        <v>--</v>
      </c>
      <c r="R24" s="1" t="str">
        <f aca="false">IF("."=ma2!N24,"--",IF(ISBLANK(N24),"//",IF(N24=VALUE(ma2!N24),"ok","■")))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ma2!B25</f>
        <v>TETRAQ</v>
      </c>
      <c r="C25" s="1" t="n">
        <v>0.68</v>
      </c>
      <c r="D25" s="1" t="n">
        <v>0.31</v>
      </c>
      <c r="E25" s="1" t="n">
        <v>0.7</v>
      </c>
      <c r="F25" s="1" t="n">
        <v>0.32</v>
      </c>
      <c r="G25" s="1" t="str">
        <f aca="false">IF("."=ma2!D25,"--",IF(ISBLANK(C25),"//",IF(C25=VALUE(ma2!D25),"ok","■")))</f>
        <v>ok</v>
      </c>
      <c r="H25" s="1" t="str">
        <f aca="false">IF("."=ma2!E25,"--",IF(ISBLANK(D25),"//",IF(D25=VALUE(ma2!E25),"ok","■")))</f>
        <v>ok</v>
      </c>
      <c r="I25" s="1" t="str">
        <f aca="false">IF("."=ma2!G25,"--",IF(ISBLANK(E25),"//",IF(E25=VALUE(ma2!G25),"ok","■")))</f>
        <v>ok</v>
      </c>
      <c r="J25" s="1" t="str">
        <f aca="false">IF("."=ma2!H25,"--",IF(ISBLANK(F25),"//",IF(F25=VALUE(ma2!H25),"ok","■")))</f>
        <v>ok</v>
      </c>
      <c r="K25" s="1" t="s">
        <v>81</v>
      </c>
      <c r="L25" s="1" t="s">
        <v>81</v>
      </c>
      <c r="M25" s="1" t="s">
        <v>81</v>
      </c>
      <c r="N25" s="1" t="s">
        <v>81</v>
      </c>
      <c r="O25" s="1" t="str">
        <f aca="false">IF("."=ma2!J25,"--",IF(ISBLANK(K25),"//",IF(K25=VALUE(ma2!J25),"ok","■")))</f>
        <v>--</v>
      </c>
      <c r="P25" s="1" t="str">
        <f aca="false">IF("."=ma2!K25,"--",IF(ISBLANK(L25),"//",IF(L25=VALUE(ma2!K25),"ok","■")))</f>
        <v>--</v>
      </c>
      <c r="Q25" s="1" t="str">
        <f aca="false">IF("."=ma2!M25,"--",IF(ISBLANK(M25),"//",IF(M25=VALUE(ma2!M25),"ok","■")))</f>
        <v>--</v>
      </c>
      <c r="R25" s="1" t="str">
        <f aca="false">IF("."=ma2!N25,"--",IF(ISBLANK(N25),"//",IF(N25=VALUE(ma2!N25),"ok","■")))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ma2!B26</f>
        <v>TURNING THE MOTOR OVER</v>
      </c>
      <c r="C26" s="1" t="n">
        <v>0.63</v>
      </c>
      <c r="D26" s="1" t="n">
        <v>0.29</v>
      </c>
      <c r="E26" s="1" t="n">
        <v>0.63</v>
      </c>
      <c r="F26" s="1" t="n">
        <v>0.29</v>
      </c>
      <c r="G26" s="1" t="str">
        <f aca="false">IF("."=ma2!D26,"--",IF(ISBLANK(C26),"//",IF(C26=VALUE(ma2!D26),"ok","■")))</f>
        <v>ok</v>
      </c>
      <c r="H26" s="1" t="str">
        <f aca="false">IF("."=ma2!E26,"--",IF(ISBLANK(D26),"//",IF(D26=VALUE(ma2!E26),"ok","■")))</f>
        <v>ok</v>
      </c>
      <c r="I26" s="1" t="str">
        <f aca="false">IF("."=ma2!G26,"--",IF(ISBLANK(E26),"//",IF(E26=VALUE(ma2!G26),"ok","■")))</f>
        <v>ok</v>
      </c>
      <c r="J26" s="1" t="str">
        <f aca="false">IF("."=ma2!H26,"--",IF(ISBLANK(F26),"//",IF(F26=VALUE(ma2!H26),"ok","■")))</f>
        <v>ok</v>
      </c>
      <c r="K26" s="1" t="s">
        <v>81</v>
      </c>
      <c r="L26" s="1" t="s">
        <v>81</v>
      </c>
      <c r="M26" s="1" t="s">
        <v>81</v>
      </c>
      <c r="N26" s="1" t="s">
        <v>81</v>
      </c>
      <c r="O26" s="1" t="str">
        <f aca="false">IF("."=ma2!J26,"--",IF(ISBLANK(K26),"//",IF(K26=VALUE(ma2!J26),"ok","■")))</f>
        <v>--</v>
      </c>
      <c r="P26" s="1" t="str">
        <f aca="false">IF("."=ma2!K26,"--",IF(ISBLANK(L26),"//",IF(L26=VALUE(ma2!K26),"ok","■")))</f>
        <v>--</v>
      </c>
      <c r="Q26" s="1" t="str">
        <f aca="false">IF("."=ma2!M26,"--",IF(ISBLANK(M26),"//",IF(M26=VALUE(ma2!M26),"ok","■")))</f>
        <v>--</v>
      </c>
      <c r="R26" s="1" t="str">
        <f aca="false">IF("."=ma2!N26,"--",IF(ISBLANK(N26),"//",IF(N26=VALUE(ma2!N26),"ok","■")))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ma2!B27</f>
        <v>ZANZIBAR</v>
      </c>
      <c r="C27" s="1" t="n">
        <v>0.62</v>
      </c>
      <c r="D27" s="1" t="n">
        <v>0.29</v>
      </c>
      <c r="E27" s="1" t="n">
        <v>0.64</v>
      </c>
      <c r="F27" s="1" t="n">
        <v>0.29</v>
      </c>
      <c r="G27" s="1" t="str">
        <f aca="false">IF("."=ma2!D27,"--",IF(ISBLANK(C27),"//",IF(C27=VALUE(ma2!D27),"ok","■")))</f>
        <v>ok</v>
      </c>
      <c r="H27" s="1" t="str">
        <f aca="false">IF("."=ma2!E27,"--",IF(ISBLANK(D27),"//",IF(D27=VALUE(ma2!E27),"ok","■")))</f>
        <v>ok</v>
      </c>
      <c r="I27" s="1" t="str">
        <f aca="false">IF("."=ma2!G27,"--",IF(ISBLANK(E27),"//",IF(E27=VALUE(ma2!G27),"ok","■")))</f>
        <v>ok</v>
      </c>
      <c r="J27" s="1" t="str">
        <f aca="false">IF("."=ma2!H27,"--",IF(ISBLANK(F27),"//",IF(F27=VALUE(ma2!H27),"ok","■")))</f>
        <v>ok</v>
      </c>
      <c r="K27" s="1" t="s">
        <v>81</v>
      </c>
      <c r="L27" s="1" t="s">
        <v>81</v>
      </c>
      <c r="M27" s="1" t="s">
        <v>81</v>
      </c>
      <c r="N27" s="1" t="s">
        <v>81</v>
      </c>
      <c r="O27" s="1" t="str">
        <f aca="false">IF("."=ma2!J27,"--",IF(ISBLANK(K27),"//",IF(K27=VALUE(ma2!J27),"ok","■")))</f>
        <v>--</v>
      </c>
      <c r="P27" s="1" t="str">
        <f aca="false">IF("."=ma2!K27,"--",IF(ISBLANK(L27),"//",IF(L27=VALUE(ma2!K27),"ok","■")))</f>
        <v>--</v>
      </c>
      <c r="Q27" s="1" t="str">
        <f aca="false">IF("."=ma2!M27,"--",IF(ISBLANK(M27),"//",IF(M27=VALUE(ma2!M27),"ok","■")))</f>
        <v>--</v>
      </c>
      <c r="R27" s="1" t="str">
        <f aca="false">IF("."=ma2!N27,"--",IF(ISBLANK(N27),"//",IF(N27=VALUE(ma2!N27),"ok","■")))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ma2!B28</f>
        <v>THE THEME OF FURUHATA NINZABURO</v>
      </c>
      <c r="C28" s="1" t="n">
        <v>0.8</v>
      </c>
      <c r="D28" s="1" t="n">
        <v>0.37</v>
      </c>
      <c r="E28" s="1" t="n">
        <v>0.86</v>
      </c>
      <c r="F28" s="1" t="n">
        <v>0.39</v>
      </c>
      <c r="G28" s="1" t="str">
        <f aca="false">IF("."=ma2!D28,"--",IF(ISBLANK(C28),"//",IF(C28=VALUE(ma2!D28),"ok","■")))</f>
        <v>ok</v>
      </c>
      <c r="H28" s="1" t="str">
        <f aca="false">IF("."=ma2!E28,"--",IF(ISBLANK(D28),"//",IF(D28=VALUE(ma2!E28),"ok","■")))</f>
        <v>ok</v>
      </c>
      <c r="I28" s="1" t="str">
        <f aca="false">IF("."=ma2!G28,"--",IF(ISBLANK(E28),"//",IF(E28=VALUE(ma2!G28),"ok","■")))</f>
        <v>ok</v>
      </c>
      <c r="J28" s="1" t="str">
        <f aca="false">IF("."=ma2!H28,"--",IF(ISBLANK(F28),"//",IF(F28=VALUE(ma2!H28),"ok","■")))</f>
        <v>ok</v>
      </c>
      <c r="K28" s="1" t="s">
        <v>81</v>
      </c>
      <c r="L28" s="1" t="s">
        <v>81</v>
      </c>
      <c r="M28" s="1" t="s">
        <v>81</v>
      </c>
      <c r="N28" s="1" t="s">
        <v>81</v>
      </c>
      <c r="O28" s="1" t="str">
        <f aca="false">IF("."=ma2!J28,"--",IF(ISBLANK(K28),"//",IF(K28=VALUE(ma2!J28),"ok","■")))</f>
        <v>--</v>
      </c>
      <c r="P28" s="1" t="str">
        <f aca="false">IF("."=ma2!K28,"--",IF(ISBLANK(L28),"//",IF(L28=VALUE(ma2!K28),"ok","■")))</f>
        <v>--</v>
      </c>
      <c r="Q28" s="1" t="str">
        <f aca="false">IF("."=ma2!M28,"--",IF(ISBLANK(M28),"//",IF(M28=VALUE(ma2!M28),"ok","■")))</f>
        <v>--</v>
      </c>
      <c r="R28" s="1" t="str">
        <f aca="false">IF("."=ma2!N28,"--",IF(ISBLANK(N28),"//",IF(N28=VALUE(ma2!N28),"ok","■")))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ma2!B29</f>
        <v>DA MUZIK</v>
      </c>
      <c r="C29" s="1" t="n">
        <v>0.4</v>
      </c>
      <c r="D29" s="1" t="n">
        <v>0.18</v>
      </c>
      <c r="E29" s="1" t="n">
        <v>0.39</v>
      </c>
      <c r="F29" s="1" t="n">
        <v>0.18</v>
      </c>
      <c r="G29" s="1" t="str">
        <f aca="false">IF("."=ma2!D29,"--",IF(ISBLANK(C29),"//",IF(C29=VALUE(ma2!D29),"ok","■")))</f>
        <v>ok</v>
      </c>
      <c r="H29" s="1" t="str">
        <f aca="false">IF("."=ma2!E29,"--",IF(ISBLANK(D29),"//",IF(D29=VALUE(ma2!E29),"ok","■")))</f>
        <v>ok</v>
      </c>
      <c r="I29" s="1" t="str">
        <f aca="false">IF("."=ma2!G29,"--",IF(ISBLANK(E29),"//",IF(E29=VALUE(ma2!G29),"ok","■")))</f>
        <v>ok</v>
      </c>
      <c r="J29" s="1" t="str">
        <f aca="false">IF("."=ma2!H29,"--",IF(ISBLANK(F29),"//",IF(F29=VALUE(ma2!H29),"ok","■")))</f>
        <v>ok</v>
      </c>
      <c r="K29" s="1" t="n">
        <v>0.34</v>
      </c>
      <c r="L29" s="1" t="n">
        <v>0.16</v>
      </c>
      <c r="M29" s="1" t="n">
        <v>0.33</v>
      </c>
      <c r="N29" s="1" t="n">
        <v>0.15</v>
      </c>
      <c r="O29" s="1" t="str">
        <f aca="false">IF("."=ma2!J29,"--",IF(ISBLANK(K29),"//",IF(K29=VALUE(ma2!J29),"ok","■")))</f>
        <v>ok</v>
      </c>
      <c r="P29" s="1" t="str">
        <f aca="false">IF("."=ma2!K29,"--",IF(ISBLANK(L29),"//",IF(L29=VALUE(ma2!K29),"ok","■")))</f>
        <v>ok</v>
      </c>
      <c r="Q29" s="1" t="str">
        <f aca="false">IF("."=ma2!M29,"--",IF(ISBLANK(M29),"//",IF(M29=VALUE(ma2!M29),"ok","■")))</f>
        <v>ok</v>
      </c>
      <c r="R29" s="1" t="str">
        <f aca="false">IF("."=ma2!N29,"--",IF(ISBLANK(N29),"//",IF(N29=VALUE(ma2!N29),"ok","■")))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ma2!B30</f>
        <v>DOLLY CATCHER</v>
      </c>
      <c r="C30" s="1" t="n">
        <v>0.57</v>
      </c>
      <c r="D30" s="1" t="n">
        <v>0.26</v>
      </c>
      <c r="E30" s="1" t="n">
        <v>0.57</v>
      </c>
      <c r="F30" s="1" t="n">
        <v>0.26</v>
      </c>
      <c r="G30" s="1" t="str">
        <f aca="false">IF("."=ma2!D30,"--",IF(ISBLANK(C30),"//",IF(C30=VALUE(ma2!D30),"ok","■")))</f>
        <v>ok</v>
      </c>
      <c r="H30" s="1" t="str">
        <f aca="false">IF("."=ma2!E30,"--",IF(ISBLANK(D30),"//",IF(D30=VALUE(ma2!E30),"ok","■")))</f>
        <v>ok</v>
      </c>
      <c r="I30" s="1" t="str">
        <f aca="false">IF("."=ma2!G30,"--",IF(ISBLANK(E30),"//",IF(E30=VALUE(ma2!G30),"ok","■")))</f>
        <v>ok</v>
      </c>
      <c r="J30" s="1" t="str">
        <f aca="false">IF("."=ma2!H30,"--",IF(ISBLANK(F30),"//",IF(F30=VALUE(ma2!H30),"ok","■")))</f>
        <v>ok</v>
      </c>
      <c r="K30" s="1" t="s">
        <v>81</v>
      </c>
      <c r="L30" s="1" t="s">
        <v>81</v>
      </c>
      <c r="M30" s="1" t="s">
        <v>81</v>
      </c>
      <c r="N30" s="1" t="s">
        <v>81</v>
      </c>
      <c r="O30" s="1" t="str">
        <f aca="false">IF("."=ma2!J30,"--",IF(ISBLANK(K30),"//",IF(K30=VALUE(ma2!J30),"ok","■")))</f>
        <v>--</v>
      </c>
      <c r="P30" s="1" t="str">
        <f aca="false">IF("."=ma2!K30,"--",IF(ISBLANK(L30),"//",IF(L30=VALUE(ma2!K30),"ok","■")))</f>
        <v>--</v>
      </c>
      <c r="Q30" s="1" t="str">
        <f aca="false">IF("."=ma2!M30,"--",IF(ISBLANK(M30),"//",IF(M30=VALUE(ma2!M30),"ok","■")))</f>
        <v>--</v>
      </c>
      <c r="R30" s="1" t="str">
        <f aca="false">IF("."=ma2!N30,"--",IF(ISBLANK(N30),"//",IF(N30=VALUE(ma2!N30),"ok","■")))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ma2!B31</f>
        <v>GAME</v>
      </c>
      <c r="C31" s="1" t="n">
        <v>0.81</v>
      </c>
      <c r="D31" s="1" t="n">
        <v>0.37</v>
      </c>
      <c r="E31" s="1" t="n">
        <v>0.87</v>
      </c>
      <c r="F31" s="1" t="n">
        <v>0.4</v>
      </c>
      <c r="G31" s="1" t="str">
        <f aca="false">IF("."=ma2!D31,"--",IF(ISBLANK(C31),"//",IF(C31=VALUE(ma2!D31),"ok","■")))</f>
        <v>ok</v>
      </c>
      <c r="H31" s="1" t="str">
        <f aca="false">IF("."=ma2!E31,"--",IF(ISBLANK(D31),"//",IF(D31=VALUE(ma2!E31),"ok","■")))</f>
        <v>ok</v>
      </c>
      <c r="I31" s="1" t="str">
        <f aca="false">IF("."=ma2!G31,"--",IF(ISBLANK(E31),"//",IF(E31=VALUE(ma2!G31),"ok","■")))</f>
        <v>ok</v>
      </c>
      <c r="J31" s="1" t="str">
        <f aca="false">IF("."=ma2!H31,"--",IF(ISBLANK(F31),"//",IF(F31=VALUE(ma2!H31),"ok","■")))</f>
        <v>ok</v>
      </c>
      <c r="K31" s="1" t="n">
        <v>0.69</v>
      </c>
      <c r="L31" s="1" t="n">
        <v>0.32</v>
      </c>
      <c r="M31" s="1" t="n">
        <v>0.74</v>
      </c>
      <c r="N31" s="1" t="n">
        <v>0.34</v>
      </c>
      <c r="O31" s="1" t="str">
        <f aca="false">IF("."=ma2!J31,"--",IF(ISBLANK(K31),"//",IF(K31=VALUE(ma2!J31),"ok","■")))</f>
        <v>ok</v>
      </c>
      <c r="P31" s="1" t="str">
        <f aca="false">IF("."=ma2!K31,"--",IF(ISBLANK(L31),"//",IF(L31=VALUE(ma2!K31),"ok","■")))</f>
        <v>ok</v>
      </c>
      <c r="Q31" s="1" t="str">
        <f aca="false">IF("."=ma2!M31,"--",IF(ISBLANK(M31),"//",IF(M31=VALUE(ma2!M31),"ok","■")))</f>
        <v>ok</v>
      </c>
      <c r="R31" s="1" t="str">
        <f aca="false">IF("."=ma2!N31,"--",IF(ISBLANK(N31),"//",IF(N31=VALUE(ma2!N31),"ok","■")))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ma2!B32</f>
        <v>321 STARS</v>
      </c>
      <c r="C32" s="1" t="n">
        <v>0.56</v>
      </c>
      <c r="D32" s="1" t="n">
        <v>0.26</v>
      </c>
      <c r="E32" s="1" t="n">
        <v>0.54</v>
      </c>
      <c r="F32" s="1" t="n">
        <v>0.25</v>
      </c>
      <c r="G32" s="1" t="str">
        <f aca="false">IF("."=ma2!D32,"--",IF(ISBLANK(C32),"//",IF(C32=VALUE(ma2!D32),"ok","■")))</f>
        <v>ok</v>
      </c>
      <c r="H32" s="1" t="str">
        <f aca="false">IF("."=ma2!E32,"--",IF(ISBLANK(D32),"//",IF(D32=VALUE(ma2!E32),"ok","■")))</f>
        <v>ok</v>
      </c>
      <c r="I32" s="1" t="str">
        <f aca="false">IF("."=ma2!G32,"--",IF(ISBLANK(E32),"//",IF(E32=VALUE(ma2!G32),"ok","■")))</f>
        <v>ok</v>
      </c>
      <c r="J32" s="1" t="str">
        <f aca="false">IF("."=ma2!H32,"--",IF(ISBLANK(F32),"//",IF(F32=VALUE(ma2!H32),"ok","■")))</f>
        <v>ok</v>
      </c>
      <c r="K32" s="1" t="n">
        <v>0.39</v>
      </c>
      <c r="L32" s="1" t="n">
        <v>0.18</v>
      </c>
      <c r="M32" s="1" t="n">
        <v>0.38</v>
      </c>
      <c r="N32" s="1" t="n">
        <v>0.17</v>
      </c>
      <c r="O32" s="1" t="str">
        <f aca="false">IF("."=ma2!J32,"--",IF(ISBLANK(K32),"//",IF(K32=VALUE(ma2!J32),"ok","■")))</f>
        <v>ok</v>
      </c>
      <c r="P32" s="1" t="str">
        <f aca="false">IF("."=ma2!K32,"--",IF(ISBLANK(L32),"//",IF(L32=VALUE(ma2!K32),"ok","■")))</f>
        <v>ok</v>
      </c>
      <c r="Q32" s="1" t="str">
        <f aca="false">IF("."=ma2!M32,"--",IF(ISBLANK(M32),"//",IF(M32=VALUE(ma2!M32),"ok","■")))</f>
        <v>ok</v>
      </c>
      <c r="R32" s="1" t="str">
        <f aca="false">IF("."=ma2!N32,"--",IF(ISBLANK(N32),"//",IF(N32=VALUE(ma2!N32),"ok","■")))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ma2!B33</f>
        <v>NOFIA</v>
      </c>
      <c r="C33" s="1" t="n">
        <v>0.85</v>
      </c>
      <c r="D33" s="1" t="n">
        <v>0.39</v>
      </c>
      <c r="E33" s="1" t="n">
        <v>0.81</v>
      </c>
      <c r="F33" s="1" t="n">
        <v>0.37</v>
      </c>
      <c r="G33" s="1" t="str">
        <f aca="false">IF("."=ma2!D33,"--",IF(ISBLANK(C33),"//",IF(C33=VALUE(ma2!D33),"ok","■")))</f>
        <v>ok</v>
      </c>
      <c r="H33" s="1" t="str">
        <f aca="false">IF("."=ma2!E33,"--",IF(ISBLANK(D33),"//",IF(D33=VALUE(ma2!E33),"ok","■")))</f>
        <v>ok</v>
      </c>
      <c r="I33" s="1" t="str">
        <f aca="false">IF("."=ma2!G33,"--",IF(ISBLANK(E33),"//",IF(E33=VALUE(ma2!G33),"ok","■")))</f>
        <v>ok</v>
      </c>
      <c r="J33" s="1" t="str">
        <f aca="false">IF("."=ma2!H33,"--",IF(ISBLANK(F33),"//",IF(F33=VALUE(ma2!H33),"ok","■")))</f>
        <v>ok</v>
      </c>
      <c r="K33" s="1" t="s">
        <v>81</v>
      </c>
      <c r="L33" s="1" t="s">
        <v>81</v>
      </c>
      <c r="M33" s="1" t="s">
        <v>81</v>
      </c>
      <c r="N33" s="1" t="s">
        <v>81</v>
      </c>
      <c r="O33" s="1" t="str">
        <f aca="false">IF("."=ma2!J33,"--",IF(ISBLANK(K33),"//",IF(K33=VALUE(ma2!J33),"ok","■")))</f>
        <v>--</v>
      </c>
      <c r="P33" s="1" t="str">
        <f aca="false">IF("."=ma2!K33,"--",IF(ISBLANK(L33),"//",IF(L33=VALUE(ma2!K33),"ok","■")))</f>
        <v>--</v>
      </c>
      <c r="Q33" s="1" t="str">
        <f aca="false">IF("."=ma2!M33,"--",IF(ISBLANK(M33),"//",IF(M33=VALUE(ma2!M33),"ok","■")))</f>
        <v>--</v>
      </c>
      <c r="R33" s="1" t="str">
        <f aca="false">IF("."=ma2!N33,"--",IF(ISBLANK(N33),"//",IF(N33=VALUE(ma2!N33),"ok","■")))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ma2!B34</f>
        <v>RELEASE YOUR MIND</v>
      </c>
      <c r="C34" s="1" t="n">
        <v>0.43</v>
      </c>
      <c r="D34" s="1" t="n">
        <v>0.19</v>
      </c>
      <c r="E34" s="1" t="n">
        <v>0.4</v>
      </c>
      <c r="F34" s="1" t="n">
        <v>0.18</v>
      </c>
      <c r="G34" s="1" t="str">
        <f aca="false">IF("."=ma2!D34,"--",IF(ISBLANK(C34),"//",IF(C34=VALUE(ma2!D34),"ok","■")))</f>
        <v>ok</v>
      </c>
      <c r="H34" s="1" t="str">
        <f aca="false">IF("."=ma2!E34,"--",IF(ISBLANK(D34),"//",IF(D34=VALUE(ma2!E34),"ok","■")))</f>
        <v>ok</v>
      </c>
      <c r="I34" s="1" t="str">
        <f aca="false">IF("."=ma2!G34,"--",IF(ISBLANK(E34),"//",IF(E34=VALUE(ma2!G34),"ok","■")))</f>
        <v>ok</v>
      </c>
      <c r="J34" s="1" t="str">
        <f aca="false">IF("."=ma2!H34,"--",IF(ISBLANK(F34),"//",IF(F34=VALUE(ma2!H34),"ok","■")))</f>
        <v>ok</v>
      </c>
      <c r="K34" s="1" t="s">
        <v>81</v>
      </c>
      <c r="L34" s="1" t="s">
        <v>81</v>
      </c>
      <c r="M34" s="1" t="s">
        <v>81</v>
      </c>
      <c r="N34" s="1" t="s">
        <v>81</v>
      </c>
      <c r="O34" s="1" t="str">
        <f aca="false">IF("."=ma2!J34,"--",IF(ISBLANK(K34),"//",IF(K34=VALUE(ma2!J34),"ok","■")))</f>
        <v>--</v>
      </c>
      <c r="P34" s="1" t="str">
        <f aca="false">IF("."=ma2!K34,"--",IF(ISBLANK(L34),"//",IF(L34=VALUE(ma2!K34),"ok","■")))</f>
        <v>--</v>
      </c>
      <c r="Q34" s="1" t="str">
        <f aca="false">IF("."=ma2!M34,"--",IF(ISBLANK(M34),"//",IF(M34=VALUE(ma2!M34),"ok","■")))</f>
        <v>--</v>
      </c>
      <c r="R34" s="1" t="str">
        <f aca="false">IF("."=ma2!N34,"--",IF(ISBLANK(N34),"//",IF(N34=VALUE(ma2!N34),"ok","■")))</f>
        <v>--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ma2!B35</f>
        <v>SPARKER</v>
      </c>
      <c r="C35" s="1" t="n">
        <v>0.59</v>
      </c>
      <c r="D35" s="1" t="n">
        <v>0.27</v>
      </c>
      <c r="E35" s="1" t="n">
        <v>0.6</v>
      </c>
      <c r="F35" s="1" t="n">
        <v>0.28</v>
      </c>
      <c r="G35" s="1" t="str">
        <f aca="false">IF("."=ma2!D35,"--",IF(ISBLANK(C35),"//",IF(C35=VALUE(ma2!D35),"ok","■")))</f>
        <v>ok</v>
      </c>
      <c r="H35" s="1" t="str">
        <f aca="false">IF("."=ma2!E35,"--",IF(ISBLANK(D35),"//",IF(D35=VALUE(ma2!E35),"ok","■")))</f>
        <v>ok</v>
      </c>
      <c r="I35" s="1" t="str">
        <f aca="false">IF("."=ma2!G35,"--",IF(ISBLANK(E35),"//",IF(E35=VALUE(ma2!G35),"ok","■")))</f>
        <v>ok</v>
      </c>
      <c r="J35" s="1" t="str">
        <f aca="false">IF("."=ma2!H35,"--",IF(ISBLANK(F35),"//",IF(F35=VALUE(ma2!H35),"ok","■")))</f>
        <v>ok</v>
      </c>
      <c r="K35" s="1" t="s">
        <v>81</v>
      </c>
      <c r="L35" s="1" t="s">
        <v>81</v>
      </c>
      <c r="M35" s="1" t="s">
        <v>81</v>
      </c>
      <c r="N35" s="1" t="s">
        <v>81</v>
      </c>
      <c r="O35" s="1" t="str">
        <f aca="false">IF("."=ma2!J35,"--",IF(ISBLANK(K35),"//",IF(K35=VALUE(ma2!J35),"ok","■")))</f>
        <v>--</v>
      </c>
      <c r="P35" s="1" t="str">
        <f aca="false">IF("."=ma2!K35,"--",IF(ISBLANK(L35),"//",IF(L35=VALUE(ma2!K35),"ok","■")))</f>
        <v>--</v>
      </c>
      <c r="Q35" s="1" t="str">
        <f aca="false">IF("."=ma2!M35,"--",IF(ISBLANK(M35),"//",IF(M35=VALUE(ma2!M35),"ok","■")))</f>
        <v>--</v>
      </c>
      <c r="R35" s="1" t="str">
        <f aca="false">IF("."=ma2!N35,"--",IF(ISBLANK(N35),"//",IF(N35=VALUE(ma2!N35),"ok","■")))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ma2!B36</f>
        <v>THE FALL</v>
      </c>
      <c r="C36" s="1" t="n">
        <v>0.66</v>
      </c>
      <c r="D36" s="1" t="n">
        <v>0.3</v>
      </c>
      <c r="E36" s="1" t="n">
        <v>0.72</v>
      </c>
      <c r="F36" s="1" t="n">
        <v>0.33</v>
      </c>
      <c r="G36" s="1" t="str">
        <f aca="false">IF("."=ma2!D36,"--",IF(ISBLANK(C36),"//",IF(C36=VALUE(ma2!D36),"ok","■")))</f>
        <v>ok</v>
      </c>
      <c r="H36" s="1" t="str">
        <f aca="false">IF("."=ma2!E36,"--",IF(ISBLANK(D36),"//",IF(D36=VALUE(ma2!E36),"ok","■")))</f>
        <v>ok</v>
      </c>
      <c r="I36" s="1" t="str">
        <f aca="false">IF("."=ma2!G36,"--",IF(ISBLANK(E36),"//",IF(E36=VALUE(ma2!G36),"ok","■")))</f>
        <v>ok</v>
      </c>
      <c r="J36" s="1" t="str">
        <f aca="false">IF("."=ma2!H36,"--",IF(ISBLANK(F36),"//",IF(F36=VALUE(ma2!H36),"ok","■")))</f>
        <v>ok</v>
      </c>
      <c r="K36" s="1" t="s">
        <v>81</v>
      </c>
      <c r="L36" s="1" t="s">
        <v>81</v>
      </c>
      <c r="M36" s="1" t="s">
        <v>81</v>
      </c>
      <c r="N36" s="1" t="s">
        <v>81</v>
      </c>
      <c r="O36" s="1" t="str">
        <f aca="false">IF("."=ma2!J36,"--",IF(ISBLANK(K36),"//",IF(K36=VALUE(ma2!J36),"ok","■")))</f>
        <v>--</v>
      </c>
      <c r="P36" s="1" t="str">
        <f aca="false">IF("."=ma2!K36,"--",IF(ISBLANK(L36),"//",IF(L36=VALUE(ma2!K36),"ok","■")))</f>
        <v>--</v>
      </c>
      <c r="Q36" s="1" t="str">
        <f aca="false">IF("."=ma2!M36,"--",IF(ISBLANK(M36),"//",IF(M36=VALUE(ma2!M36),"ok","■")))</f>
        <v>--</v>
      </c>
      <c r="R36" s="1" t="str">
        <f aca="false">IF("."=ma2!N36,"--",IF(ISBLANK(N36),"//",IF(N36=VALUE(ma2!N36),"ok","■")))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ma2!B37</f>
        <v>TAIYO NI HOERO [SHOUGEKI]</v>
      </c>
      <c r="C37" s="1" t="n">
        <v>0.37</v>
      </c>
      <c r="D37" s="1" t="n">
        <v>0.17</v>
      </c>
      <c r="E37" s="1" t="n">
        <v>0.36</v>
      </c>
      <c r="F37" s="1" t="n">
        <v>0.16</v>
      </c>
      <c r="G37" s="1" t="str">
        <f aca="false">IF("."=ma2!D37,"--",IF(ISBLANK(C37),"//",IF(C37=VALUE(ma2!D37),"ok","■")))</f>
        <v>ok</v>
      </c>
      <c r="H37" s="1" t="str">
        <f aca="false">IF("."=ma2!E37,"--",IF(ISBLANK(D37),"//",IF(D37=VALUE(ma2!E37),"ok","■")))</f>
        <v>ok</v>
      </c>
      <c r="I37" s="1" t="str">
        <f aca="false">IF("."=ma2!G37,"--",IF(ISBLANK(E37),"//",IF(E37=VALUE(ma2!G37),"ok","■")))</f>
        <v>ok</v>
      </c>
      <c r="J37" s="1" t="str">
        <f aca="false">IF("."=ma2!H37,"--",IF(ISBLANK(F37),"//",IF(F37=VALUE(ma2!H37),"ok","■")))</f>
        <v>ok</v>
      </c>
      <c r="K37" s="1" t="n">
        <v>0.34</v>
      </c>
      <c r="L37" s="1" t="n">
        <v>0.15</v>
      </c>
      <c r="M37" s="1" t="n">
        <v>0.33</v>
      </c>
      <c r="N37" s="1" t="n">
        <v>0.15</v>
      </c>
      <c r="O37" s="1" t="str">
        <f aca="false">IF("."=ma2!J37,"--",IF(ISBLANK(K37),"//",IF(K37=VALUE(ma2!J37),"ok","■")))</f>
        <v>ok</v>
      </c>
      <c r="P37" s="1" t="str">
        <f aca="false">IF("."=ma2!K37,"--",IF(ISBLANK(L37),"//",IF(L37=VALUE(ma2!K37),"ok","■")))</f>
        <v>ok</v>
      </c>
      <c r="Q37" s="1" t="str">
        <f aca="false">IF("."=ma2!M37,"--",IF(ISBLANK(M37),"//",IF(M37=VALUE(ma2!M37),"ok","■")))</f>
        <v>ok</v>
      </c>
      <c r="R37" s="1" t="str">
        <f aca="false">IF("."=ma2!N37,"--",IF(ISBLANK(N37),"//",IF(N37=VALUE(ma2!N37),"ok","■")))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ma2!B38</f>
        <v>VENUS ON YOUR SMILE</v>
      </c>
      <c r="C38" s="1" t="n">
        <v>0.4</v>
      </c>
      <c r="D38" s="1" t="n">
        <v>0.18</v>
      </c>
      <c r="E38" s="1" t="n">
        <v>0.38</v>
      </c>
      <c r="F38" s="1" t="n">
        <v>0.17</v>
      </c>
      <c r="G38" s="1" t="str">
        <f aca="false">IF("."=ma2!D38,"--",IF(ISBLANK(C38),"//",IF(C38=VALUE(ma2!D38),"ok","■")))</f>
        <v>ok</v>
      </c>
      <c r="H38" s="1" t="str">
        <f aca="false">IF("."=ma2!E38,"--",IF(ISBLANK(D38),"//",IF(D38=VALUE(ma2!E38),"ok","■")))</f>
        <v>ok</v>
      </c>
      <c r="I38" s="1" t="str">
        <f aca="false">IF("."=ma2!G38,"--",IF(ISBLANK(E38),"//",IF(E38=VALUE(ma2!G38),"ok","■")))</f>
        <v>ok</v>
      </c>
      <c r="J38" s="1" t="str">
        <f aca="false">IF("."=ma2!H38,"--",IF(ISBLANK(F38),"//",IF(F38=VALUE(ma2!H38),"ok","■")))</f>
        <v>ok</v>
      </c>
      <c r="K38" s="1" t="n">
        <v>0.34</v>
      </c>
      <c r="L38" s="1" t="n">
        <v>0.16</v>
      </c>
      <c r="M38" s="1" t="n">
        <v>0.42</v>
      </c>
      <c r="N38" s="1" t="n">
        <v>0.19</v>
      </c>
      <c r="O38" s="1" t="str">
        <f aca="false">IF("."=ma2!J38,"--",IF(ISBLANK(K38),"//",IF(K38=VALUE(ma2!J38),"ok","■")))</f>
        <v>ok</v>
      </c>
      <c r="P38" s="1" t="str">
        <f aca="false">IF("."=ma2!K38,"--",IF(ISBLANK(L38),"//",IF(L38=VALUE(ma2!K38),"ok","■")))</f>
        <v>ok</v>
      </c>
      <c r="Q38" s="1" t="str">
        <f aca="false">IF("."=ma2!M38,"--",IF(ISBLANK(M38),"//",IF(M38=VALUE(ma2!M38),"ok","■")))</f>
        <v>ok</v>
      </c>
      <c r="R38" s="1" t="str">
        <f aca="false">IF("."=ma2!N38,"--",IF(ISBLANK(N38),"//",IF(N38=VALUE(ma2!N38),"ok","■")))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ma2!B39</f>
        <v>SWEET BREEZE</v>
      </c>
      <c r="C39" s="1" t="n">
        <v>0.5</v>
      </c>
      <c r="D39" s="1" t="n">
        <v>0.23</v>
      </c>
      <c r="E39" s="1" t="n">
        <v>0.5</v>
      </c>
      <c r="F39" s="1" t="n">
        <v>0.23</v>
      </c>
      <c r="G39" s="1" t="str">
        <f aca="false">IF("."=ma2!D39,"--",IF(ISBLANK(C39),"//",IF(C39=VALUE(ma2!D39),"ok","■")))</f>
        <v>ok</v>
      </c>
      <c r="H39" s="1" t="str">
        <f aca="false">IF("."=ma2!E39,"--",IF(ISBLANK(D39),"//",IF(D39=VALUE(ma2!E39),"ok","■")))</f>
        <v>ok</v>
      </c>
      <c r="I39" s="1" t="str">
        <f aca="false">IF("."=ma2!G39,"--",IF(ISBLANK(E39),"//",IF(E39=VALUE(ma2!G39),"ok","■")))</f>
        <v>ok</v>
      </c>
      <c r="J39" s="1" t="str">
        <f aca="false">IF("."=ma2!H39,"--",IF(ISBLANK(F39),"//",IF(F39=VALUE(ma2!H39),"ok","■")))</f>
        <v>ok</v>
      </c>
      <c r="K39" s="1" t="s">
        <v>81</v>
      </c>
      <c r="L39" s="1" t="s">
        <v>81</v>
      </c>
      <c r="M39" s="1" t="s">
        <v>81</v>
      </c>
      <c r="N39" s="1" t="s">
        <v>81</v>
      </c>
      <c r="O39" s="1" t="str">
        <f aca="false">IF("."=ma2!J39,"--",IF(ISBLANK(K39),"//",IF(K39=VALUE(ma2!J39),"ok","■")))</f>
        <v>--</v>
      </c>
      <c r="P39" s="1" t="str">
        <f aca="false">IF("."=ma2!K39,"--",IF(ISBLANK(L39),"//",IF(L39=VALUE(ma2!K39),"ok","■")))</f>
        <v>--</v>
      </c>
      <c r="Q39" s="1" t="str">
        <f aca="false">IF("."=ma2!M39,"--",IF(ISBLANK(M39),"//",IF(M39=VALUE(ma2!M39),"ok","■")))</f>
        <v>--</v>
      </c>
      <c r="R39" s="1" t="str">
        <f aca="false">IF("."=ma2!N39,"--",IF(ISBLANK(N39),"//",IF(N39=VALUE(ma2!N39),"ok","■")))</f>
        <v>--</v>
      </c>
    </row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nob!B1</f>
        <v>beatmania featuring ClubMIX</v>
      </c>
      <c r="C1" s="1" t="s">
        <v>128</v>
      </c>
      <c r="E1" s="1" t="n">
        <f aca="false">COUNTIF(E:E,"ok")</f>
        <v>31</v>
      </c>
      <c r="F1" s="1" t="n">
        <f aca="false">COUNTIF(F:F,"ok")</f>
        <v>31</v>
      </c>
    </row>
    <row r="2" customFormat="false" ht="14" hidden="false" customHeight="false" outlineLevel="0" collapsed="false">
      <c r="B2" s="1" t="str">
        <f aca="false">nob!B2</f>
        <v>dbp normal</v>
      </c>
      <c r="C2" s="1" t="s">
        <v>129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130</v>
      </c>
      <c r="C3" s="1" t="s">
        <v>131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132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nob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nob</v>
      </c>
    </row>
    <row r="7" customFormat="false" ht="13.8" hidden="false" customHeight="false" outlineLevel="0" collapsed="false">
      <c r="C7" s="1" t="s">
        <v>116</v>
      </c>
      <c r="D7" s="1" t="s">
        <v>117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nob!B9</f>
        <v>TOKIO</v>
      </c>
      <c r="C9" s="1" t="n">
        <v>0.33</v>
      </c>
      <c r="D9" s="1" t="n">
        <v>0.15</v>
      </c>
      <c r="E9" s="1" t="str">
        <f aca="false">IF("."=nob!D9,"--",IF(ISBLANK(C9),"//",IF(C9=VALUE(nob!D9),"ok","■")))</f>
        <v>ok</v>
      </c>
      <c r="F9" s="1" t="str">
        <f aca="false">IF("."=nob!E9,"--",IF(ISBLANK(D9),"//",IF(D9=VALUE(nob!E9),"ok","■")))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nob!B10</f>
        <v>COMMITTED [FEAT.PHIFE]</v>
      </c>
      <c r="C10" s="1" t="n">
        <v>0.4</v>
      </c>
      <c r="D10" s="1" t="n">
        <v>0.18</v>
      </c>
      <c r="E10" s="1" t="str">
        <f aca="false">IF("."=nob!D10,"--",IF(ISBLANK(C10),"//",IF(C10=VALUE(nob!D10),"ok","■")))</f>
        <v>ok</v>
      </c>
      <c r="F10" s="1" t="str">
        <f aca="false">IF("."=nob!E10,"--",IF(ISBLANK(D10),"//",IF(D10=VALUE(nob!E10),"ok","■")))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nob!B11</f>
        <v>MASK</v>
      </c>
      <c r="C11" s="1" t="n">
        <v>0.31</v>
      </c>
      <c r="D11" s="1" t="n">
        <v>0.14</v>
      </c>
      <c r="E11" s="1" t="str">
        <f aca="false">IF("."=nob!D11,"--",IF(ISBLANK(C11),"//",IF(C11=VALUE(nob!D11),"ok","■")))</f>
        <v>ok</v>
      </c>
      <c r="F11" s="1" t="str">
        <f aca="false">IF("."=nob!E11,"--",IF(ISBLANK(D11),"//",IF(D11=VALUE(nob!E11),"ok","■")))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nob!B12</f>
        <v>SNATCHER [DUAL VACUUM MIX]</v>
      </c>
      <c r="C12" s="1" t="n">
        <v>0.58</v>
      </c>
      <c r="D12" s="1" t="n">
        <v>0.26</v>
      </c>
      <c r="E12" s="1" t="str">
        <f aca="false">IF("."=nob!D12,"--",IF(ISBLANK(C12),"//",IF(C12=VALUE(nob!D12),"ok","■")))</f>
        <v>ok</v>
      </c>
      <c r="F12" s="1" t="str">
        <f aca="false">IF("."=nob!E12,"--",IF(ISBLANK(D12),"//",IF(D12=VALUE(nob!E12),"ok","■")))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nob!B13</f>
        <v>TOKYO EUROPEAN ESPRESSO</v>
      </c>
      <c r="C13" s="1" t="n">
        <v>0.46</v>
      </c>
      <c r="D13" s="1" t="n">
        <v>0.21</v>
      </c>
      <c r="E13" s="1" t="str">
        <f aca="false">IF("."=nob!D13,"--",IF(ISBLANK(C13),"//",IF(C13=VALUE(nob!D13),"ok","■")))</f>
        <v>ok</v>
      </c>
      <c r="F13" s="1" t="str">
        <f aca="false">IF("."=nob!E13,"--",IF(ISBLANK(D13),"//",IF(D13=VALUE(nob!E13),"ok","■")))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nob!B14</f>
        <v>VIVA2000 [-27MIX]</v>
      </c>
      <c r="C14" s="1" t="n">
        <v>0.45</v>
      </c>
      <c r="D14" s="1" t="n">
        <v>0.2</v>
      </c>
      <c r="E14" s="1" t="str">
        <f aca="false">IF("."=nob!D14,"--",IF(ISBLANK(C14),"//",IF(C14=VALUE(nob!D14),"ok","■")))</f>
        <v>ok</v>
      </c>
      <c r="F14" s="1" t="str">
        <f aca="false">IF("."=nob!E14,"--",IF(ISBLANK(D14),"//",IF(D14=VALUE(nob!E14),"ok","■")))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nob!B15</f>
        <v>DON'T STOP THE MUSIC</v>
      </c>
      <c r="C15" s="1" t="n">
        <v>0.44</v>
      </c>
      <c r="D15" s="1" t="n">
        <v>0.2</v>
      </c>
      <c r="E15" s="1" t="str">
        <f aca="false">IF("."=nob!D15,"--",IF(ISBLANK(C15),"//",IF(C15=VALUE(nob!D15),"ok","■")))</f>
        <v>ok</v>
      </c>
      <c r="F15" s="1" t="str">
        <f aca="false">IF("."=nob!E15,"--",IF(ISBLANK(D15),"//",IF(D15=VALUE(nob!E15),"ok","■")))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nob!B16</f>
        <v>SUPER DYNAMITE SOUL</v>
      </c>
      <c r="C16" s="1" t="n">
        <v>0.24</v>
      </c>
      <c r="D16" s="1" t="n">
        <v>0.11</v>
      </c>
      <c r="E16" s="1" t="str">
        <f aca="false">IF("."=nob!D16,"--",IF(ISBLANK(C16),"//",IF(C16=VALUE(nob!D16),"ok","■")))</f>
        <v>ok</v>
      </c>
      <c r="F16" s="1" t="str">
        <f aca="false">IF("."=nob!E16,"--",IF(ISBLANK(D16),"//",IF(D16=VALUE(nob!E16),"ok","■")))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nob!B17</f>
        <v>WALKIN'IN THE SUN</v>
      </c>
      <c r="C17" s="1" t="n">
        <v>0.24</v>
      </c>
      <c r="D17" s="1" t="n">
        <v>0.11</v>
      </c>
      <c r="E17" s="1" t="str">
        <f aca="false">IF("."=nob!D17,"--",IF(ISBLANK(C17),"//",IF(C17=VALUE(nob!D17),"ok","■")))</f>
        <v>ok</v>
      </c>
      <c r="F17" s="1" t="str">
        <f aca="false">IF("."=nob!E17,"--",IF(ISBLANK(D17),"//",IF(D17=VALUE(nob!E17),"ok","■")))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nob!B18</f>
        <v>TRIBE SONIC</v>
      </c>
      <c r="C18" s="1" t="n">
        <v>0.26</v>
      </c>
      <c r="D18" s="1" t="n">
        <v>0.12</v>
      </c>
      <c r="E18" s="1" t="str">
        <f aca="false">IF("."=nob!D18,"--",IF(ISBLANK(C18),"//",IF(C18=VALUE(nob!D18),"ok","■")))</f>
        <v>ok</v>
      </c>
      <c r="F18" s="1" t="str">
        <f aca="false">IF("."=nob!E18,"--",IF(ISBLANK(D18),"//",IF(D18=VALUE(nob!E18),"ok","■")))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nob!B19</f>
        <v>WHACHINGOUT</v>
      </c>
      <c r="C19" s="1" t="n">
        <v>0.36</v>
      </c>
      <c r="D19" s="1" t="n">
        <v>0.16</v>
      </c>
      <c r="E19" s="1" t="str">
        <f aca="false">IF("."=nob!D19,"--",IF(ISBLANK(C19),"//",IF(C19=VALUE(nob!D19),"ok","■")))</f>
        <v>ok</v>
      </c>
      <c r="F19" s="1" t="str">
        <f aca="false">IF("."=nob!E19,"--",IF(ISBLANK(D19),"//",IF(D19=VALUE(nob!E19),"ok","■")))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nob!B20</f>
        <v>BANG BANG BANG</v>
      </c>
      <c r="C20" s="1" t="n">
        <v>0.22</v>
      </c>
      <c r="D20" s="1" t="n">
        <v>0.1</v>
      </c>
      <c r="E20" s="1" t="str">
        <f aca="false">IF("."=nob!D20,"--",IF(ISBLANK(C20),"//",IF(C20=VALUE(nob!D20),"ok","■")))</f>
        <v>ok</v>
      </c>
      <c r="F20" s="1" t="str">
        <f aca="false">IF("."=nob!E20,"--",IF(ISBLANK(D20),"//",IF(D20=VALUE(nob!E20),"ok","■")))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nob!B21</f>
        <v>KOI NO BOOGIE-WOOGIE TRAIN</v>
      </c>
      <c r="C21" s="1" t="n">
        <v>0.33</v>
      </c>
      <c r="D21" s="1" t="n">
        <v>0.15</v>
      </c>
      <c r="E21" s="1" t="str">
        <f aca="false">IF("."=nob!D21,"--",IF(ISBLANK(C21),"//",IF(C21=VALUE(nob!D21),"ok","■")))</f>
        <v>ok</v>
      </c>
      <c r="F21" s="1" t="str">
        <f aca="false">IF("."=nob!E21,"--",IF(ISBLANK(D21),"//",IF(D21=VALUE(nob!E21),"ok","■")))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nob!B22</f>
        <v>FALLING</v>
      </c>
      <c r="C22" s="1" t="n">
        <v>0.47</v>
      </c>
      <c r="D22" s="1" t="n">
        <v>0.21</v>
      </c>
      <c r="E22" s="1" t="str">
        <f aca="false">IF("."=nob!D22,"--",IF(ISBLANK(C22),"//",IF(C22=VALUE(nob!D22),"ok","■")))</f>
        <v>ok</v>
      </c>
      <c r="F22" s="1" t="str">
        <f aca="false">IF("."=nob!E22,"--",IF(ISBLANK(D22),"//",IF(D22=VALUE(nob!E22),"ok","■")))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nob!B23</f>
        <v>DISCO DANCING</v>
      </c>
      <c r="C23" s="1" t="n">
        <v>0.34</v>
      </c>
      <c r="D23" s="1" t="n">
        <v>0.15</v>
      </c>
      <c r="E23" s="1" t="str">
        <f aca="false">IF("."=nob!D23,"--",IF(ISBLANK(C23),"//",IF(C23=VALUE(nob!D23),"ok","■")))</f>
        <v>ok</v>
      </c>
      <c r="F23" s="1" t="str">
        <f aca="false">IF("."=nob!E23,"--",IF(ISBLANK(D23),"//",IF(D23=VALUE(nob!E23),"ok","■")))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nob!B24</f>
        <v>MOMENT</v>
      </c>
      <c r="C24" s="1" t="n">
        <v>0.23</v>
      </c>
      <c r="D24" s="1" t="n">
        <v>0.1</v>
      </c>
      <c r="E24" s="1" t="str">
        <f aca="false">IF("."=nob!D24,"--",IF(ISBLANK(C24),"//",IF(C24=VALUE(nob!D24),"ok","■")))</f>
        <v>ok</v>
      </c>
      <c r="F24" s="1" t="str">
        <f aca="false">IF("."=nob!E24,"--",IF(ISBLANK(D24),"//",IF(D24=VALUE(nob!E24),"ok","■")))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nob!B25</f>
        <v>TETRAQ</v>
      </c>
      <c r="C25" s="1" t="n">
        <v>0.28</v>
      </c>
      <c r="D25" s="1" t="n">
        <v>0.13</v>
      </c>
      <c r="E25" s="1" t="str">
        <f aca="false">IF("."=nob!D25,"--",IF(ISBLANK(C25),"//",IF(C25=VALUE(nob!D25),"ok","■")))</f>
        <v>ok</v>
      </c>
      <c r="F25" s="1" t="str">
        <f aca="false">IF("."=nob!E25,"--",IF(ISBLANK(D25),"//",IF(D25=VALUE(nob!E25),"ok","■")))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nob!B26</f>
        <v>TURNING THE MOTOR OVER</v>
      </c>
      <c r="C26" s="1" t="n">
        <v>0.24</v>
      </c>
      <c r="D26" s="1" t="n">
        <v>0.11</v>
      </c>
      <c r="E26" s="1" t="str">
        <f aca="false">IF("."=nob!D26,"--",IF(ISBLANK(C26),"//",IF(C26=VALUE(nob!D26),"ok","■")))</f>
        <v>ok</v>
      </c>
      <c r="F26" s="1" t="str">
        <f aca="false">IF("."=nob!E26,"--",IF(ISBLANK(D26),"//",IF(D26=VALUE(nob!E26),"ok","■")))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nob!B27</f>
        <v>ZANZIBAR</v>
      </c>
      <c r="C27" s="1" t="n">
        <v>0.24</v>
      </c>
      <c r="D27" s="1" t="n">
        <v>0.11</v>
      </c>
      <c r="E27" s="1" t="str">
        <f aca="false">IF("."=nob!D27,"--",IF(ISBLANK(C27),"//",IF(C27=VALUE(nob!D27),"ok","■")))</f>
        <v>ok</v>
      </c>
      <c r="F27" s="1" t="str">
        <f aca="false">IF("."=nob!E27,"--",IF(ISBLANK(D27),"//",IF(D27=VALUE(nob!E27),"ok","■")))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nob!B28</f>
        <v>THE THEME OF FURUHATA NINZABURO</v>
      </c>
      <c r="C28" s="1" t="n">
        <v>0.28</v>
      </c>
      <c r="D28" s="1" t="n">
        <v>0.13</v>
      </c>
      <c r="E28" s="1" t="str">
        <f aca="false">IF("."=nob!D28,"--",IF(ISBLANK(C28),"//",IF(C28=VALUE(nob!D28),"ok","■")))</f>
        <v>ok</v>
      </c>
      <c r="F28" s="1" t="str">
        <f aca="false">IF("."=nob!E28,"--",IF(ISBLANK(D28),"//",IF(D28=VALUE(nob!E28),"ok","■")))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nob!B29</f>
        <v>DA MUZIK</v>
      </c>
      <c r="C29" s="1" t="n">
        <v>0.16</v>
      </c>
      <c r="D29" s="1" t="n">
        <v>0.07</v>
      </c>
      <c r="E29" s="1" t="str">
        <f aca="false">IF("."=nob!D29,"--",IF(ISBLANK(C29),"//",IF(C29=VALUE(nob!D29),"ok","■")))</f>
        <v>ok</v>
      </c>
      <c r="F29" s="1" t="str">
        <f aca="false">IF("."=nob!E29,"--",IF(ISBLANK(D29),"//",IF(D29=VALUE(nob!E29),"ok","■")))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nob!B30</f>
        <v>DOLLY CATCHER</v>
      </c>
      <c r="C30" s="1" t="n">
        <v>0.22</v>
      </c>
      <c r="D30" s="1" t="n">
        <v>0.1</v>
      </c>
      <c r="E30" s="1" t="str">
        <f aca="false">IF("."=nob!D30,"--",IF(ISBLANK(C30),"//",IF(C30=VALUE(nob!D30),"ok","■")))</f>
        <v>ok</v>
      </c>
      <c r="F30" s="1" t="str">
        <f aca="false">IF("."=nob!E30,"--",IF(ISBLANK(D30),"//",IF(D30=VALUE(nob!E30),"ok","■")))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nob!B31</f>
        <v>GAME</v>
      </c>
      <c r="C31" s="1" t="n">
        <v>0.24</v>
      </c>
      <c r="D31" s="1" t="n">
        <v>0.11</v>
      </c>
      <c r="E31" s="1" t="str">
        <f aca="false">IF("."=nob!D31,"--",IF(ISBLANK(C31),"//",IF(C31=VALUE(nob!D31),"ok","■")))</f>
        <v>ok</v>
      </c>
      <c r="F31" s="1" t="str">
        <f aca="false">IF("."=nob!E31,"--",IF(ISBLANK(D31),"//",IF(D31=VALUE(nob!E31),"ok","■")))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nob!B32</f>
        <v>321 STARS</v>
      </c>
      <c r="C32" s="1" t="n">
        <v>0.21</v>
      </c>
      <c r="D32" s="1" t="n">
        <v>0.1</v>
      </c>
      <c r="E32" s="1" t="str">
        <f aca="false">IF("."=nob!D32,"--",IF(ISBLANK(C32),"//",IF(C32=VALUE(nob!D32),"ok","■")))</f>
        <v>ok</v>
      </c>
      <c r="F32" s="1" t="str">
        <f aca="false">IF("."=nob!E32,"--",IF(ISBLANK(D32),"//",IF(D32=VALUE(nob!E32),"ok","■")))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nob!B33</f>
        <v>NOFIA</v>
      </c>
      <c r="C33" s="1" t="n">
        <v>0.22</v>
      </c>
      <c r="D33" s="1" t="n">
        <v>0.1</v>
      </c>
      <c r="E33" s="1" t="str">
        <f aca="false">IF("."=nob!D33,"--",IF(ISBLANK(C33),"//",IF(C33=VALUE(nob!D33),"ok","■")))</f>
        <v>ok</v>
      </c>
      <c r="F33" s="1" t="str">
        <f aca="false">IF("."=nob!E33,"--",IF(ISBLANK(D33),"//",IF(D33=VALUE(nob!E33),"ok","■")))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nob!B34</f>
        <v>RELEASE YOUR MIND</v>
      </c>
      <c r="C34" s="1" t="n">
        <v>0.25</v>
      </c>
      <c r="D34" s="1" t="n">
        <v>0.11</v>
      </c>
      <c r="E34" s="1" t="str">
        <f aca="false">IF("."=nob!D34,"--",IF(ISBLANK(C34),"//",IF(C34=VALUE(nob!D34),"ok","■")))</f>
        <v>ok</v>
      </c>
      <c r="F34" s="1" t="str">
        <f aca="false">IF("."=nob!E34,"--",IF(ISBLANK(D34),"//",IF(D34=VALUE(nob!E34),"ok","■")))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nob!B35</f>
        <v>SPARKER</v>
      </c>
      <c r="C35" s="1" t="n">
        <v>0.2</v>
      </c>
      <c r="D35" s="1" t="n">
        <v>0.09</v>
      </c>
      <c r="E35" s="1" t="str">
        <f aca="false">IF("."=nob!D35,"--",IF(ISBLANK(C35),"//",IF(C35=VALUE(nob!D35),"ok","■")))</f>
        <v>ok</v>
      </c>
      <c r="F35" s="1" t="str">
        <f aca="false">IF("."=nob!E35,"--",IF(ISBLANK(D35),"//",IF(D35=VALUE(nob!E35),"ok","■")))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nob!B36</f>
        <v>THE FALL</v>
      </c>
      <c r="C36" s="1" t="n">
        <v>0.25</v>
      </c>
      <c r="D36" s="1" t="n">
        <v>0.11</v>
      </c>
      <c r="E36" s="1" t="str">
        <f aca="false">IF("."=nob!D36,"--",IF(ISBLANK(C36),"//",IF(C36=VALUE(nob!D36),"ok","■")))</f>
        <v>ok</v>
      </c>
      <c r="F36" s="1" t="str">
        <f aca="false">IF("."=nob!E36,"--",IF(ISBLANK(D36),"//",IF(D36=VALUE(nob!E36),"ok","■")))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nob!B37</f>
        <v>TAIYO NI HOERO [SHOUGEKI]</v>
      </c>
      <c r="C37" s="1" t="n">
        <v>0.24</v>
      </c>
      <c r="D37" s="1" t="n">
        <v>0.11</v>
      </c>
      <c r="E37" s="1" t="str">
        <f aca="false">IF("."=nob!D37,"--",IF(ISBLANK(C37),"//",IF(C37=VALUE(nob!D37),"ok","■")))</f>
        <v>ok</v>
      </c>
      <c r="F37" s="1" t="str">
        <f aca="false">IF("."=nob!E37,"--",IF(ISBLANK(D37),"//",IF(D37=VALUE(nob!E37),"ok","■")))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nob!B38</f>
        <v>VENUS ON YOUR SMILE</v>
      </c>
      <c r="C38" s="1" t="n">
        <v>0.17</v>
      </c>
      <c r="D38" s="1" t="n">
        <v>0.07</v>
      </c>
      <c r="E38" s="1" t="str">
        <f aca="false">IF("."=nob!D38,"--",IF(ISBLANK(C38),"//",IF(C38=VALUE(nob!D38),"ok","■")))</f>
        <v>ok</v>
      </c>
      <c r="F38" s="1" t="str">
        <f aca="false">IF("."=nob!E38,"--",IF(ISBLANK(D38),"//",IF(D38=VALUE(nob!E38),"ok","■")))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nob!B39</f>
        <v>SWEET BREEZE</v>
      </c>
      <c r="C39" s="1" t="n">
        <v>0.19</v>
      </c>
      <c r="D39" s="1" t="n">
        <v>0.09</v>
      </c>
      <c r="E39" s="1" t="str">
        <f aca="false">IF("."=nob!D39,"--",IF(ISBLANK(C39),"//",IF(C39=VALUE(nob!D39),"ok","■")))</f>
        <v>ok</v>
      </c>
      <c r="F39" s="1" t="str">
        <f aca="false">IF("."=nob!E39,"--",IF(ISBLANK(D39),"//",IF(D39=VALUE(nob!E39),"ok","■")))</f>
        <v>ok</v>
      </c>
    </row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G10" activeCellId="0" sqref="G1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mab!B1</f>
        <v>beatmania featuring ClubMIX</v>
      </c>
      <c r="C1" s="1" t="s">
        <v>128</v>
      </c>
      <c r="E1" s="1" t="n">
        <f aca="false">COUNTIF(E:E,"ok")</f>
        <v>24</v>
      </c>
      <c r="F1" s="1" t="n">
        <f aca="false">COUNTIF(F:F,"ok")</f>
        <v>24</v>
      </c>
      <c r="I1" s="1" t="n">
        <f aca="false">COUNTIF(I:I,"ok")</f>
        <v>0</v>
      </c>
      <c r="J1" s="1" t="n">
        <f aca="false">COUNTIF(J:J,"ok")</f>
        <v>0</v>
      </c>
    </row>
    <row r="2" customFormat="false" ht="14" hidden="false" customHeight="false" outlineLevel="0" collapsed="false">
      <c r="B2" s="1" t="str">
        <f aca="false">mab!B2</f>
        <v>dbp maniac</v>
      </c>
      <c r="C2" s="1" t="s">
        <v>129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130</v>
      </c>
      <c r="C3" s="1" t="s">
        <v>131</v>
      </c>
      <c r="E3" s="1" t="n">
        <f aca="false">COUNTIF(E:E,"--")</f>
        <v>7</v>
      </c>
      <c r="F3" s="1" t="n">
        <f aca="false">COUNTIF(F:F,"--")</f>
        <v>7</v>
      </c>
      <c r="I3" s="1" t="n">
        <f aca="false">COUNTIF(I:I,"--")</f>
        <v>31</v>
      </c>
      <c r="J3" s="1" t="n">
        <f aca="false">COUNTIF(J:J,"--")</f>
        <v>31</v>
      </c>
    </row>
    <row r="4" customFormat="false" ht="14" hidden="false" customHeight="false" outlineLevel="0" collapsed="false">
      <c r="C4" s="1" t="s">
        <v>132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mab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mab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mab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mab</v>
      </c>
    </row>
    <row r="7" customFormat="false" ht="13.8" hidden="false" customHeight="false" outlineLevel="0" collapsed="false">
      <c r="C7" s="1" t="s">
        <v>116</v>
      </c>
      <c r="D7" s="1" t="s">
        <v>117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116</v>
      </c>
      <c r="H7" s="1" t="s">
        <v>117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mab!B9</f>
        <v>TOKIO</v>
      </c>
      <c r="C9" s="1" t="n">
        <v>0.25</v>
      </c>
      <c r="D9" s="1" t="n">
        <v>0.11</v>
      </c>
      <c r="E9" s="1" t="str">
        <f aca="false">IF("."=mab!D9,"--",IF(ISBLANK(C9),"//",IF(C9=VALUE(mab!D9),"ok","■")))</f>
        <v>ok</v>
      </c>
      <c r="F9" s="1" t="str">
        <f aca="false">IF("."=mab!E9,"--",IF(ISBLANK(D9),"//",IF(D9=VALUE(mab!E9),"ok","■")))</f>
        <v>ok</v>
      </c>
      <c r="G9" s="1" t="s">
        <v>81</v>
      </c>
      <c r="H9" s="1" t="s">
        <v>81</v>
      </c>
      <c r="I9" s="1" t="str">
        <f aca="false">IF("."=mab!G9,"--",IF(ISBLANK(G9),"//",IF(G9=VALUE(mab!G9),"ok","■")))</f>
        <v>--</v>
      </c>
      <c r="J9" s="1" t="str">
        <f aca="false">IF("."=mab!H9,"--",IF(ISBLANK(H9),"//",IF(H9=VALUE(mab!H9),"ok","■")))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mab!B10</f>
        <v>COMMITTED [FEAT.PHIFE]</v>
      </c>
      <c r="C10" s="1" t="n">
        <v>0.37</v>
      </c>
      <c r="D10" s="1" t="n">
        <v>0.17</v>
      </c>
      <c r="E10" s="1" t="str">
        <f aca="false">IF("."=mab!D10,"--",IF(ISBLANK(C10),"//",IF(C10=VALUE(mab!D10),"ok","■")))</f>
        <v>ok</v>
      </c>
      <c r="F10" s="1" t="str">
        <f aca="false">IF("."=mab!E10,"--",IF(ISBLANK(D10),"//",IF(D10=VALUE(mab!E10),"ok","■")))</f>
        <v>ok</v>
      </c>
      <c r="G10" s="1" t="s">
        <v>81</v>
      </c>
      <c r="H10" s="1" t="s">
        <v>81</v>
      </c>
      <c r="I10" s="1" t="str">
        <f aca="false">IF("."=mab!G10,"--",IF(ISBLANK(G10),"//",IF(G10=VALUE(mab!G10),"ok","■")))</f>
        <v>--</v>
      </c>
      <c r="J10" s="1" t="str">
        <f aca="false">IF("."=mab!H10,"--",IF(ISBLANK(H10),"//",IF(H10=VALUE(mab!H10),"ok","■")))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mab!B11</f>
        <v>MASK</v>
      </c>
      <c r="C11" s="1" t="n">
        <v>0.24</v>
      </c>
      <c r="D11" s="1" t="n">
        <v>0.11</v>
      </c>
      <c r="E11" s="1" t="str">
        <f aca="false">IF("."=mab!D11,"--",IF(ISBLANK(C11),"//",IF(C11=VALUE(mab!D11),"ok","■")))</f>
        <v>ok</v>
      </c>
      <c r="F11" s="1" t="str">
        <f aca="false">IF("."=mab!E11,"--",IF(ISBLANK(D11),"//",IF(D11=VALUE(mab!E11),"ok","■")))</f>
        <v>ok</v>
      </c>
      <c r="G11" s="1" t="s">
        <v>81</v>
      </c>
      <c r="H11" s="1" t="s">
        <v>81</v>
      </c>
      <c r="I11" s="1" t="str">
        <f aca="false">IF("."=mab!G11,"--",IF(ISBLANK(G11),"//",IF(G11=VALUE(mab!G11),"ok","■")))</f>
        <v>--</v>
      </c>
      <c r="J11" s="1" t="str">
        <f aca="false">IF("."=mab!H11,"--",IF(ISBLANK(H11),"//",IF(H11=VALUE(mab!H11),"ok","■")))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mab!B12</f>
        <v>SNATCHER [DUAL VACUUM MIX]</v>
      </c>
      <c r="C12" s="1" t="n">
        <v>0.4</v>
      </c>
      <c r="D12" s="1" t="n">
        <v>0.18</v>
      </c>
      <c r="E12" s="1" t="str">
        <f aca="false">IF("."=mab!D12,"--",IF(ISBLANK(C12),"//",IF(C12=VALUE(mab!D12),"ok","■")))</f>
        <v>ok</v>
      </c>
      <c r="F12" s="1" t="str">
        <f aca="false">IF("."=mab!E12,"--",IF(ISBLANK(D12),"//",IF(D12=VALUE(mab!E12),"ok","■")))</f>
        <v>ok</v>
      </c>
      <c r="G12" s="1" t="s">
        <v>81</v>
      </c>
      <c r="H12" s="1" t="s">
        <v>81</v>
      </c>
      <c r="I12" s="1" t="str">
        <f aca="false">IF("."=mab!G12,"--",IF(ISBLANK(G12),"//",IF(G12=VALUE(mab!G12),"ok","■")))</f>
        <v>--</v>
      </c>
      <c r="J12" s="1" t="str">
        <f aca="false">IF("."=mab!H12,"--",IF(ISBLANK(H12),"//",IF(H12=VALUE(mab!H12),"ok","■")))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mab!B13</f>
        <v>TOKYO EUROPEAN ESPRESSO</v>
      </c>
      <c r="C13" s="1" t="s">
        <v>81</v>
      </c>
      <c r="D13" s="1" t="s">
        <v>81</v>
      </c>
      <c r="E13" s="1" t="str">
        <f aca="false">IF("."=mab!D13,"--",IF(ISBLANK(C13),"//",IF(C13=VALUE(mab!D13),"ok","■")))</f>
        <v>--</v>
      </c>
      <c r="F13" s="1" t="str">
        <f aca="false">IF("."=mab!E13,"--",IF(ISBLANK(D13),"//",IF(D13=VALUE(mab!E13),"ok","■")))</f>
        <v>--</v>
      </c>
      <c r="G13" s="1" t="s">
        <v>81</v>
      </c>
      <c r="H13" s="1" t="s">
        <v>81</v>
      </c>
      <c r="I13" s="1" t="str">
        <f aca="false">IF("."=mab!G13,"--",IF(ISBLANK(G13),"//",IF(G13=VALUE(mab!G13),"ok","■")))</f>
        <v>--</v>
      </c>
      <c r="J13" s="1" t="str">
        <f aca="false">IF("."=mab!H13,"--",IF(ISBLANK(H13),"//",IF(H13=VALUE(mab!H13),"ok","■")))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mab!B14</f>
        <v>VIVA2000 [-27MIX]</v>
      </c>
      <c r="C14" s="1" t="n">
        <v>0.25</v>
      </c>
      <c r="D14" s="1" t="n">
        <v>0.11</v>
      </c>
      <c r="E14" s="1" t="str">
        <f aca="false">IF("."=mab!D14,"--",IF(ISBLANK(C14),"//",IF(C14=VALUE(mab!D14),"ok","■")))</f>
        <v>ok</v>
      </c>
      <c r="F14" s="1" t="str">
        <f aca="false">IF("."=mab!E14,"--",IF(ISBLANK(D14),"//",IF(D14=VALUE(mab!E14),"ok","■")))</f>
        <v>ok</v>
      </c>
      <c r="G14" s="1" t="s">
        <v>81</v>
      </c>
      <c r="H14" s="1" t="s">
        <v>81</v>
      </c>
      <c r="I14" s="1" t="str">
        <f aca="false">IF("."=mab!G14,"--",IF(ISBLANK(G14),"//",IF(G14=VALUE(mab!G14),"ok","■")))</f>
        <v>--</v>
      </c>
      <c r="J14" s="1" t="str">
        <f aca="false">IF("."=mab!H14,"--",IF(ISBLANK(H14),"//",IF(H14=VALUE(mab!H14),"ok","■")))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mab!B15</f>
        <v>DON'T STOP THE MUSIC</v>
      </c>
      <c r="C15" s="1" t="n">
        <v>0.31</v>
      </c>
      <c r="D15" s="1" t="n">
        <v>0.14</v>
      </c>
      <c r="E15" s="1" t="str">
        <f aca="false">IF("."=mab!D15,"--",IF(ISBLANK(C15),"//",IF(C15=VALUE(mab!D15),"ok","■")))</f>
        <v>ok</v>
      </c>
      <c r="F15" s="1" t="str">
        <f aca="false">IF("."=mab!E15,"--",IF(ISBLANK(D15),"//",IF(D15=VALUE(mab!E15),"ok","■")))</f>
        <v>ok</v>
      </c>
      <c r="G15" s="1" t="s">
        <v>81</v>
      </c>
      <c r="H15" s="1" t="s">
        <v>81</v>
      </c>
      <c r="I15" s="1" t="str">
        <f aca="false">IF("."=mab!G15,"--",IF(ISBLANK(G15),"//",IF(G15=VALUE(mab!G15),"ok","■")))</f>
        <v>--</v>
      </c>
      <c r="J15" s="1" t="str">
        <f aca="false">IF("."=mab!H15,"--",IF(ISBLANK(H15),"//",IF(H15=VALUE(mab!H15),"ok","■")))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mab!B16</f>
        <v>SUPER DYNAMITE SOUL</v>
      </c>
      <c r="C16" s="1" t="s">
        <v>81</v>
      </c>
      <c r="D16" s="1" t="s">
        <v>81</v>
      </c>
      <c r="E16" s="1" t="str">
        <f aca="false">IF("."=mab!D16,"--",IF(ISBLANK(C16),"//",IF(C16=VALUE(mab!D16),"ok","■")))</f>
        <v>--</v>
      </c>
      <c r="F16" s="1" t="str">
        <f aca="false">IF("."=mab!E16,"--",IF(ISBLANK(D16),"//",IF(D16=VALUE(mab!E16),"ok","■")))</f>
        <v>--</v>
      </c>
      <c r="G16" s="1" t="s">
        <v>81</v>
      </c>
      <c r="H16" s="1" t="s">
        <v>81</v>
      </c>
      <c r="I16" s="1" t="str">
        <f aca="false">IF("."=mab!G16,"--",IF(ISBLANK(G16),"//",IF(G16=VALUE(mab!G16),"ok","■")))</f>
        <v>--</v>
      </c>
      <c r="J16" s="1" t="str">
        <f aca="false">IF("."=mab!H16,"--",IF(ISBLANK(H16),"//",IF(H16=VALUE(mab!H16),"ok","■")))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mab!B17</f>
        <v>WALKIN'IN THE SUN</v>
      </c>
      <c r="C17" s="1" t="n">
        <v>0.22</v>
      </c>
      <c r="D17" s="1" t="n">
        <v>0.1</v>
      </c>
      <c r="E17" s="1" t="str">
        <f aca="false">IF("."=mab!D17,"--",IF(ISBLANK(C17),"//",IF(C17=VALUE(mab!D17),"ok","■")))</f>
        <v>ok</v>
      </c>
      <c r="F17" s="1" t="str">
        <f aca="false">IF("."=mab!E17,"--",IF(ISBLANK(D17),"//",IF(D17=VALUE(mab!E17),"ok","■")))</f>
        <v>ok</v>
      </c>
      <c r="G17" s="1" t="s">
        <v>81</v>
      </c>
      <c r="H17" s="1" t="s">
        <v>81</v>
      </c>
      <c r="I17" s="1" t="str">
        <f aca="false">IF("."=mab!G17,"--",IF(ISBLANK(G17),"//",IF(G17=VALUE(mab!G17),"ok","■")))</f>
        <v>--</v>
      </c>
      <c r="J17" s="1" t="str">
        <f aca="false">IF("."=mab!H17,"--",IF(ISBLANK(H17),"//",IF(H17=VALUE(mab!H17),"ok","■")))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mab!B18</f>
        <v>TRIBE SONIC</v>
      </c>
      <c r="C18" s="1" t="n">
        <v>0.18</v>
      </c>
      <c r="D18" s="1" t="n">
        <v>0.08</v>
      </c>
      <c r="E18" s="1" t="str">
        <f aca="false">IF("."=mab!D18,"--",IF(ISBLANK(C18),"//",IF(C18=VALUE(mab!D18),"ok","■")))</f>
        <v>ok</v>
      </c>
      <c r="F18" s="1" t="str">
        <f aca="false">IF("."=mab!E18,"--",IF(ISBLANK(D18),"//",IF(D18=VALUE(mab!E18),"ok","■")))</f>
        <v>ok</v>
      </c>
      <c r="G18" s="1" t="s">
        <v>81</v>
      </c>
      <c r="H18" s="1" t="s">
        <v>81</v>
      </c>
      <c r="I18" s="1" t="str">
        <f aca="false">IF("."=mab!G18,"--",IF(ISBLANK(G18),"//",IF(G18=VALUE(mab!G18),"ok","■")))</f>
        <v>--</v>
      </c>
      <c r="J18" s="1" t="str">
        <f aca="false">IF("."=mab!H18,"--",IF(ISBLANK(H18),"//",IF(H18=VALUE(mab!H18),"ok","■")))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mab!B19</f>
        <v>WHACHINGOUT</v>
      </c>
      <c r="C19" s="1" t="n">
        <v>0.24</v>
      </c>
      <c r="D19" s="1" t="n">
        <v>0.11</v>
      </c>
      <c r="E19" s="1" t="str">
        <f aca="false">IF("."=mab!D19,"--",IF(ISBLANK(C19),"//",IF(C19=VALUE(mab!D19),"ok","■")))</f>
        <v>ok</v>
      </c>
      <c r="F19" s="1" t="str">
        <f aca="false">IF("."=mab!E19,"--",IF(ISBLANK(D19),"//",IF(D19=VALUE(mab!E19),"ok","■")))</f>
        <v>ok</v>
      </c>
      <c r="G19" s="1" t="s">
        <v>81</v>
      </c>
      <c r="H19" s="1" t="s">
        <v>81</v>
      </c>
      <c r="I19" s="1" t="str">
        <f aca="false">IF("."=mab!G19,"--",IF(ISBLANK(G19),"//",IF(G19=VALUE(mab!G19),"ok","■")))</f>
        <v>--</v>
      </c>
      <c r="J19" s="1" t="str">
        <f aca="false">IF("."=mab!H19,"--",IF(ISBLANK(H19),"//",IF(H19=VALUE(mab!H19),"ok","■")))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mab!B20</f>
        <v>BANG BANG BANG</v>
      </c>
      <c r="C20" s="1" t="n">
        <v>0.15</v>
      </c>
      <c r="D20" s="1" t="n">
        <v>0.07</v>
      </c>
      <c r="E20" s="1" t="str">
        <f aca="false">IF("."=mab!D20,"--",IF(ISBLANK(C20),"//",IF(C20=VALUE(mab!D20),"ok","■")))</f>
        <v>ok</v>
      </c>
      <c r="F20" s="1" t="str">
        <f aca="false">IF("."=mab!E20,"--",IF(ISBLANK(D20),"//",IF(D20=VALUE(mab!E20),"ok","■")))</f>
        <v>ok</v>
      </c>
      <c r="G20" s="1" t="s">
        <v>81</v>
      </c>
      <c r="H20" s="1" t="s">
        <v>81</v>
      </c>
      <c r="I20" s="1" t="str">
        <f aca="false">IF("."=mab!G20,"--",IF(ISBLANK(G20),"//",IF(G20=VALUE(mab!G20),"ok","■")))</f>
        <v>--</v>
      </c>
      <c r="J20" s="1" t="str">
        <f aca="false">IF("."=mab!H20,"--",IF(ISBLANK(H20),"//",IF(H20=VALUE(mab!H20),"ok","■")))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mab!B21</f>
        <v>KOI NO BOOGIE-WOOGIE TRAIN</v>
      </c>
      <c r="C21" s="1" t="n">
        <v>0.16</v>
      </c>
      <c r="D21" s="1" t="n">
        <v>0.07</v>
      </c>
      <c r="E21" s="1" t="str">
        <f aca="false">IF("."=mab!D21,"--",IF(ISBLANK(C21),"//",IF(C21=VALUE(mab!D21),"ok","■")))</f>
        <v>ok</v>
      </c>
      <c r="F21" s="1" t="str">
        <f aca="false">IF("."=mab!E21,"--",IF(ISBLANK(D21),"//",IF(D21=VALUE(mab!E21),"ok","■")))</f>
        <v>ok</v>
      </c>
      <c r="G21" s="1" t="s">
        <v>81</v>
      </c>
      <c r="H21" s="1" t="s">
        <v>81</v>
      </c>
      <c r="I21" s="1" t="str">
        <f aca="false">IF("."=mab!G21,"--",IF(ISBLANK(G21),"//",IF(G21=VALUE(mab!G21),"ok","■")))</f>
        <v>--</v>
      </c>
      <c r="J21" s="1" t="str">
        <f aca="false">IF("."=mab!H21,"--",IF(ISBLANK(H21),"//",IF(H21=VALUE(mab!H21),"ok","■")))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mab!B22</f>
        <v>FALLING</v>
      </c>
      <c r="C22" s="1" t="n">
        <v>0.21</v>
      </c>
      <c r="D22" s="1" t="n">
        <v>0.1</v>
      </c>
      <c r="E22" s="1" t="str">
        <f aca="false">IF("."=mab!D22,"--",IF(ISBLANK(C22),"//",IF(C22=VALUE(mab!D22),"ok","■")))</f>
        <v>ok</v>
      </c>
      <c r="F22" s="1" t="str">
        <f aca="false">IF("."=mab!E22,"--",IF(ISBLANK(D22),"//",IF(D22=VALUE(mab!E22),"ok","■")))</f>
        <v>ok</v>
      </c>
      <c r="G22" s="1" t="s">
        <v>81</v>
      </c>
      <c r="H22" s="1" t="s">
        <v>81</v>
      </c>
      <c r="I22" s="1" t="str">
        <f aca="false">IF("."=mab!G22,"--",IF(ISBLANK(G22),"//",IF(G22=VALUE(mab!G22),"ok","■")))</f>
        <v>--</v>
      </c>
      <c r="J22" s="1" t="str">
        <f aca="false">IF("."=mab!H22,"--",IF(ISBLANK(H22),"//",IF(H22=VALUE(mab!H22),"ok","■")))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mab!B23</f>
        <v>DISCO DANCING</v>
      </c>
      <c r="C23" s="1" t="n">
        <v>0.25</v>
      </c>
      <c r="D23" s="1" t="n">
        <v>0.11</v>
      </c>
      <c r="E23" s="1" t="str">
        <f aca="false">IF("."=mab!D23,"--",IF(ISBLANK(C23),"//",IF(C23=VALUE(mab!D23),"ok","■")))</f>
        <v>ok</v>
      </c>
      <c r="F23" s="1" t="str">
        <f aca="false">IF("."=mab!E23,"--",IF(ISBLANK(D23),"//",IF(D23=VALUE(mab!E23),"ok","■")))</f>
        <v>ok</v>
      </c>
      <c r="G23" s="1" t="s">
        <v>81</v>
      </c>
      <c r="H23" s="1" t="s">
        <v>81</v>
      </c>
      <c r="I23" s="1" t="str">
        <f aca="false">IF("."=mab!G23,"--",IF(ISBLANK(G23),"//",IF(G23=VALUE(mab!G23),"ok","■")))</f>
        <v>--</v>
      </c>
      <c r="J23" s="1" t="str">
        <f aca="false">IF("."=mab!H23,"--",IF(ISBLANK(H23),"//",IF(H23=VALUE(mab!H23),"ok","■")))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mab!B24</f>
        <v>MOMENT</v>
      </c>
      <c r="C24" s="1" t="s">
        <v>81</v>
      </c>
      <c r="D24" s="1" t="s">
        <v>81</v>
      </c>
      <c r="E24" s="1" t="str">
        <f aca="false">IF("."=mab!D24,"--",IF(ISBLANK(C24),"//",IF(C24=VALUE(mab!D24),"ok","■")))</f>
        <v>--</v>
      </c>
      <c r="F24" s="1" t="str">
        <f aca="false">IF("."=mab!E24,"--",IF(ISBLANK(D24),"//",IF(D24=VALUE(mab!E24),"ok","■")))</f>
        <v>--</v>
      </c>
      <c r="G24" s="1" t="s">
        <v>81</v>
      </c>
      <c r="H24" s="1" t="s">
        <v>81</v>
      </c>
      <c r="I24" s="1" t="str">
        <f aca="false">IF("."=mab!G24,"--",IF(ISBLANK(G24),"//",IF(G24=VALUE(mab!G24),"ok","■")))</f>
        <v>--</v>
      </c>
      <c r="J24" s="1" t="str">
        <f aca="false">IF("."=mab!H24,"--",IF(ISBLANK(H24),"//",IF(H24=VALUE(mab!H24),"ok","■")))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mab!B25</f>
        <v>TETRAQ</v>
      </c>
      <c r="C25" s="1" t="n">
        <v>0.19</v>
      </c>
      <c r="D25" s="1" t="n">
        <v>0.09</v>
      </c>
      <c r="E25" s="1" t="str">
        <f aca="false">IF("."=mab!D25,"--",IF(ISBLANK(C25),"//",IF(C25=VALUE(mab!D25),"ok","■")))</f>
        <v>ok</v>
      </c>
      <c r="F25" s="1" t="str">
        <f aca="false">IF("."=mab!E25,"--",IF(ISBLANK(D25),"//",IF(D25=VALUE(mab!E25),"ok","■")))</f>
        <v>ok</v>
      </c>
      <c r="G25" s="1" t="s">
        <v>81</v>
      </c>
      <c r="H25" s="1" t="s">
        <v>81</v>
      </c>
      <c r="I25" s="1" t="str">
        <f aca="false">IF("."=mab!G25,"--",IF(ISBLANK(G25),"//",IF(G25=VALUE(mab!G25),"ok","■")))</f>
        <v>--</v>
      </c>
      <c r="J25" s="1" t="str">
        <f aca="false">IF("."=mab!H25,"--",IF(ISBLANK(H25),"//",IF(H25=VALUE(mab!H25),"ok","■")))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mab!B26</f>
        <v>TURNING THE MOTOR OVER</v>
      </c>
      <c r="C26" s="1" t="n">
        <v>0.15</v>
      </c>
      <c r="D26" s="1" t="n">
        <v>0.07</v>
      </c>
      <c r="E26" s="1" t="str">
        <f aca="false">IF("."=mab!D26,"--",IF(ISBLANK(C26),"//",IF(C26=VALUE(mab!D26),"ok","■")))</f>
        <v>ok</v>
      </c>
      <c r="F26" s="1" t="str">
        <f aca="false">IF("."=mab!E26,"--",IF(ISBLANK(D26),"//",IF(D26=VALUE(mab!E26),"ok","■")))</f>
        <v>ok</v>
      </c>
      <c r="G26" s="1" t="s">
        <v>81</v>
      </c>
      <c r="H26" s="1" t="s">
        <v>81</v>
      </c>
      <c r="I26" s="1" t="str">
        <f aca="false">IF("."=mab!G26,"--",IF(ISBLANK(G26),"//",IF(G26=VALUE(mab!G26),"ok","■")))</f>
        <v>--</v>
      </c>
      <c r="J26" s="1" t="str">
        <f aca="false">IF("."=mab!H26,"--",IF(ISBLANK(H26),"//",IF(H26=VALUE(mab!H26),"ok","■")))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mab!B27</f>
        <v>ZANZIBAR</v>
      </c>
      <c r="C27" s="1" t="s">
        <v>81</v>
      </c>
      <c r="D27" s="1" t="s">
        <v>81</v>
      </c>
      <c r="E27" s="1" t="str">
        <f aca="false">IF("."=mab!D27,"--",IF(ISBLANK(C27),"//",IF(C27=VALUE(mab!D27),"ok","■")))</f>
        <v>--</v>
      </c>
      <c r="F27" s="1" t="str">
        <f aca="false">IF("."=mab!E27,"--",IF(ISBLANK(D27),"//",IF(D27=VALUE(mab!E27),"ok","■")))</f>
        <v>--</v>
      </c>
      <c r="G27" s="1" t="s">
        <v>81</v>
      </c>
      <c r="H27" s="1" t="s">
        <v>81</v>
      </c>
      <c r="I27" s="1" t="str">
        <f aca="false">IF("."=mab!G27,"--",IF(ISBLANK(G27),"//",IF(G27=VALUE(mab!G27),"ok","■")))</f>
        <v>--</v>
      </c>
      <c r="J27" s="1" t="str">
        <f aca="false">IF("."=mab!H27,"--",IF(ISBLANK(H27),"//",IF(H27=VALUE(mab!H27),"ok","■")))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mab!B28</f>
        <v>THE THEME OF FURUHATA NINZABURO</v>
      </c>
      <c r="C28" s="1" t="n">
        <v>0.2</v>
      </c>
      <c r="D28" s="1" t="n">
        <v>0.09</v>
      </c>
      <c r="E28" s="1" t="str">
        <f aca="false">IF("."=mab!D28,"--",IF(ISBLANK(C28),"//",IF(C28=VALUE(mab!D28),"ok","■")))</f>
        <v>ok</v>
      </c>
      <c r="F28" s="1" t="str">
        <f aca="false">IF("."=mab!E28,"--",IF(ISBLANK(D28),"//",IF(D28=VALUE(mab!E28),"ok","■")))</f>
        <v>ok</v>
      </c>
      <c r="G28" s="1" t="s">
        <v>81</v>
      </c>
      <c r="H28" s="1" t="s">
        <v>81</v>
      </c>
      <c r="I28" s="1" t="str">
        <f aca="false">IF("."=mab!G28,"--",IF(ISBLANK(G28),"//",IF(G28=VALUE(mab!G28),"ok","■")))</f>
        <v>--</v>
      </c>
      <c r="J28" s="1" t="str">
        <f aca="false">IF("."=mab!H28,"--",IF(ISBLANK(H28),"//",IF(H28=VALUE(mab!H28),"ok","■")))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mab!B29</f>
        <v>DA MUZIK</v>
      </c>
      <c r="C29" s="1" t="n">
        <v>0.12</v>
      </c>
      <c r="D29" s="1" t="n">
        <v>0.05</v>
      </c>
      <c r="E29" s="1" t="str">
        <f aca="false">IF("."=mab!D29,"--",IF(ISBLANK(C29),"//",IF(C29=VALUE(mab!D29),"ok","■")))</f>
        <v>ok</v>
      </c>
      <c r="F29" s="1" t="str">
        <f aca="false">IF("."=mab!E29,"--",IF(ISBLANK(D29),"//",IF(D29=VALUE(mab!E29),"ok","■")))</f>
        <v>ok</v>
      </c>
      <c r="G29" s="1" t="s">
        <v>81</v>
      </c>
      <c r="H29" s="1" t="s">
        <v>81</v>
      </c>
      <c r="I29" s="1" t="str">
        <f aca="false">IF("."=mab!G29,"--",IF(ISBLANK(G29),"//",IF(G29=VALUE(mab!G29),"ok","■")))</f>
        <v>--</v>
      </c>
      <c r="J29" s="1" t="str">
        <f aca="false">IF("."=mab!H29,"--",IF(ISBLANK(H29),"//",IF(H29=VALUE(mab!H29),"ok","■")))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mab!B30</f>
        <v>DOLLY CATCHER</v>
      </c>
      <c r="C30" s="1" t="n">
        <v>0.15</v>
      </c>
      <c r="D30" s="1" t="n">
        <v>0.07</v>
      </c>
      <c r="E30" s="1" t="str">
        <f aca="false">IF("."=mab!D30,"--",IF(ISBLANK(C30),"//",IF(C30=VALUE(mab!D30),"ok","■")))</f>
        <v>ok</v>
      </c>
      <c r="F30" s="1" t="str">
        <f aca="false">IF("."=mab!E30,"--",IF(ISBLANK(D30),"//",IF(D30=VALUE(mab!E30),"ok","■")))</f>
        <v>ok</v>
      </c>
      <c r="G30" s="1" t="s">
        <v>81</v>
      </c>
      <c r="H30" s="1" t="s">
        <v>81</v>
      </c>
      <c r="I30" s="1" t="str">
        <f aca="false">IF("."=mab!G30,"--",IF(ISBLANK(G30),"//",IF(G30=VALUE(mab!G30),"ok","■")))</f>
        <v>--</v>
      </c>
      <c r="J30" s="1" t="str">
        <f aca="false">IF("."=mab!H30,"--",IF(ISBLANK(H30),"//",IF(H30=VALUE(mab!H30),"ok","■")))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mab!B31</f>
        <v>GAME</v>
      </c>
      <c r="C31" s="1" t="n">
        <v>0.21</v>
      </c>
      <c r="D31" s="1" t="n">
        <v>0.09</v>
      </c>
      <c r="E31" s="1" t="str">
        <f aca="false">IF("."=mab!D31,"--",IF(ISBLANK(C31),"//",IF(C31=VALUE(mab!D31),"ok","■")))</f>
        <v>ok</v>
      </c>
      <c r="F31" s="1" t="str">
        <f aca="false">IF("."=mab!E31,"--",IF(ISBLANK(D31),"//",IF(D31=VALUE(mab!E31),"ok","■")))</f>
        <v>ok</v>
      </c>
      <c r="G31" s="1" t="s">
        <v>81</v>
      </c>
      <c r="H31" s="1" t="s">
        <v>81</v>
      </c>
      <c r="I31" s="1" t="str">
        <f aca="false">IF("."=mab!G31,"--",IF(ISBLANK(G31),"//",IF(G31=VALUE(mab!G31),"ok","■")))</f>
        <v>--</v>
      </c>
      <c r="J31" s="1" t="str">
        <f aca="false">IF("."=mab!H31,"--",IF(ISBLANK(H31),"//",IF(H31=VALUE(mab!H31),"ok","■")))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mab!B32</f>
        <v>321 STARS</v>
      </c>
      <c r="C32" s="1" t="n">
        <v>0.14</v>
      </c>
      <c r="D32" s="1" t="n">
        <v>0.06</v>
      </c>
      <c r="E32" s="1" t="str">
        <f aca="false">IF("."=mab!D32,"--",IF(ISBLANK(C32),"//",IF(C32=VALUE(mab!D32),"ok","■")))</f>
        <v>ok</v>
      </c>
      <c r="F32" s="1" t="str">
        <f aca="false">IF("."=mab!E32,"--",IF(ISBLANK(D32),"//",IF(D32=VALUE(mab!E32),"ok","■")))</f>
        <v>ok</v>
      </c>
      <c r="G32" s="1" t="s">
        <v>81</v>
      </c>
      <c r="H32" s="1" t="s">
        <v>81</v>
      </c>
      <c r="I32" s="1" t="str">
        <f aca="false">IF("."=mab!G32,"--",IF(ISBLANK(G32),"//",IF(G32=VALUE(mab!G32),"ok","■")))</f>
        <v>--</v>
      </c>
      <c r="J32" s="1" t="str">
        <f aca="false">IF("."=mab!H32,"--",IF(ISBLANK(H32),"//",IF(H32=VALUE(mab!H32),"ok","■")))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mab!B33</f>
        <v>NOFIA</v>
      </c>
      <c r="C33" s="1" t="n">
        <v>0.21</v>
      </c>
      <c r="D33" s="1" t="n">
        <v>0.09</v>
      </c>
      <c r="E33" s="1" t="str">
        <f aca="false">IF("."=mab!D33,"--",IF(ISBLANK(C33),"//",IF(C33=VALUE(mab!D33),"ok","■")))</f>
        <v>ok</v>
      </c>
      <c r="F33" s="1" t="str">
        <f aca="false">IF("."=mab!E33,"--",IF(ISBLANK(D33),"//",IF(D33=VALUE(mab!E33),"ok","■")))</f>
        <v>ok</v>
      </c>
      <c r="G33" s="1" t="s">
        <v>81</v>
      </c>
      <c r="H33" s="1" t="s">
        <v>81</v>
      </c>
      <c r="I33" s="1" t="str">
        <f aca="false">IF("."=mab!G33,"--",IF(ISBLANK(G33),"//",IF(G33=VALUE(mab!G33),"ok","■")))</f>
        <v>--</v>
      </c>
      <c r="J33" s="1" t="str">
        <f aca="false">IF("."=mab!H33,"--",IF(ISBLANK(H33),"//",IF(H33=VALUE(mab!H33),"ok","■")))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mab!B34</f>
        <v>RELEASE YOUR MIND</v>
      </c>
      <c r="C34" s="1" t="n">
        <v>0.14</v>
      </c>
      <c r="D34" s="1" t="n">
        <v>0.06</v>
      </c>
      <c r="E34" s="1" t="str">
        <f aca="false">IF("."=mab!D34,"--",IF(ISBLANK(C34),"//",IF(C34=VALUE(mab!D34),"ok","■")))</f>
        <v>ok</v>
      </c>
      <c r="F34" s="1" t="str">
        <f aca="false">IF("."=mab!E34,"--",IF(ISBLANK(D34),"//",IF(D34=VALUE(mab!E34),"ok","■")))</f>
        <v>ok</v>
      </c>
      <c r="G34" s="1" t="s">
        <v>81</v>
      </c>
      <c r="H34" s="1" t="s">
        <v>81</v>
      </c>
      <c r="I34" s="1" t="str">
        <f aca="false">IF("."=mab!G34,"--",IF(ISBLANK(G34),"//",IF(G34=VALUE(mab!G34),"ok","■")))</f>
        <v>--</v>
      </c>
      <c r="J34" s="1" t="str">
        <f aca="false">IF("."=mab!H34,"--",IF(ISBLANK(H34),"//",IF(H34=VALUE(mab!H34),"ok","■")))</f>
        <v>--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mab!B35</f>
        <v>SPARKER</v>
      </c>
      <c r="C35" s="1" t="n">
        <v>0.14</v>
      </c>
      <c r="D35" s="1" t="n">
        <v>0.06</v>
      </c>
      <c r="E35" s="1" t="str">
        <f aca="false">IF("."=mab!D35,"--",IF(ISBLANK(C35),"//",IF(C35=VALUE(mab!D35),"ok","■")))</f>
        <v>ok</v>
      </c>
      <c r="F35" s="1" t="str">
        <f aca="false">IF("."=mab!E35,"--",IF(ISBLANK(D35),"//",IF(D35=VALUE(mab!E35),"ok","■")))</f>
        <v>ok</v>
      </c>
      <c r="G35" s="1" t="s">
        <v>81</v>
      </c>
      <c r="H35" s="1" t="s">
        <v>81</v>
      </c>
      <c r="I35" s="1" t="str">
        <f aca="false">IF("."=mab!G35,"--",IF(ISBLANK(G35),"//",IF(G35=VALUE(mab!G35),"ok","■")))</f>
        <v>--</v>
      </c>
      <c r="J35" s="1" t="str">
        <f aca="false">IF("."=mab!H35,"--",IF(ISBLANK(H35),"//",IF(H35=VALUE(mab!H35),"ok","■")))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mab!B36</f>
        <v>THE FALL</v>
      </c>
      <c r="C36" s="1" t="n">
        <v>0.17</v>
      </c>
      <c r="D36" s="1" t="n">
        <v>0.08</v>
      </c>
      <c r="E36" s="1" t="str">
        <f aca="false">IF("."=mab!D36,"--",IF(ISBLANK(C36),"//",IF(C36=VALUE(mab!D36),"ok","■")))</f>
        <v>ok</v>
      </c>
      <c r="F36" s="1" t="str">
        <f aca="false">IF("."=mab!E36,"--",IF(ISBLANK(D36),"//",IF(D36=VALUE(mab!E36),"ok","■")))</f>
        <v>ok</v>
      </c>
      <c r="G36" s="1" t="s">
        <v>81</v>
      </c>
      <c r="H36" s="1" t="s">
        <v>81</v>
      </c>
      <c r="I36" s="1" t="str">
        <f aca="false">IF("."=mab!G36,"--",IF(ISBLANK(G36),"//",IF(G36=VALUE(mab!G36),"ok","■")))</f>
        <v>--</v>
      </c>
      <c r="J36" s="1" t="str">
        <f aca="false">IF("."=mab!H36,"--",IF(ISBLANK(H36),"//",IF(H36=VALUE(mab!H36),"ok","■")))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mab!B37</f>
        <v>TAIYO NI HOERO [SHOUGEKI]</v>
      </c>
      <c r="C37" s="1" t="s">
        <v>81</v>
      </c>
      <c r="D37" s="1" t="s">
        <v>81</v>
      </c>
      <c r="E37" s="1" t="str">
        <f aca="false">IF("."=mab!D37,"--",IF(ISBLANK(C37),"//",IF(C37=VALUE(mab!D37),"ok","■")))</f>
        <v>--</v>
      </c>
      <c r="F37" s="1" t="str">
        <f aca="false">IF("."=mab!E37,"--",IF(ISBLANK(D37),"//",IF(D37=VALUE(mab!E37),"ok","■")))</f>
        <v>--</v>
      </c>
      <c r="G37" s="1" t="s">
        <v>81</v>
      </c>
      <c r="H37" s="1" t="s">
        <v>81</v>
      </c>
      <c r="I37" s="1" t="str">
        <f aca="false">IF("."=mab!G37,"--",IF(ISBLANK(G37),"//",IF(G37=VALUE(mab!G37),"ok","■")))</f>
        <v>--</v>
      </c>
      <c r="J37" s="1" t="str">
        <f aca="false">IF("."=mab!H37,"--",IF(ISBLANK(H37),"//",IF(H37=VALUE(mab!H37),"ok","■")))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mab!B38</f>
        <v>VENUS ON YOUR SMILE</v>
      </c>
      <c r="C38" s="1" t="s">
        <v>81</v>
      </c>
      <c r="D38" s="1" t="s">
        <v>81</v>
      </c>
      <c r="E38" s="1" t="str">
        <f aca="false">IF("."=mab!D38,"--",IF(ISBLANK(C38),"//",IF(C38=VALUE(mab!D38),"ok","■")))</f>
        <v>--</v>
      </c>
      <c r="F38" s="1" t="str">
        <f aca="false">IF("."=mab!E38,"--",IF(ISBLANK(D38),"//",IF(D38=VALUE(mab!E38),"ok","■")))</f>
        <v>--</v>
      </c>
      <c r="G38" s="1" t="s">
        <v>81</v>
      </c>
      <c r="H38" s="1" t="s">
        <v>81</v>
      </c>
      <c r="I38" s="1" t="str">
        <f aca="false">IF("."=mab!G38,"--",IF(ISBLANK(G38),"//",IF(G38=VALUE(mab!G38),"ok","■")))</f>
        <v>--</v>
      </c>
      <c r="J38" s="1" t="str">
        <f aca="false">IF("."=mab!H38,"--",IF(ISBLANK(H38),"//",IF(H38=VALUE(mab!H38),"ok","■")))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mab!B39</f>
        <v>SWEET BREEZE</v>
      </c>
      <c r="C39" s="1" t="s">
        <v>81</v>
      </c>
      <c r="D39" s="1" t="s">
        <v>81</v>
      </c>
      <c r="E39" s="1" t="str">
        <f aca="false">IF("."=mab!D39,"--",IF(ISBLANK(C39),"//",IF(C39=VALUE(mab!D39),"ok","■")))</f>
        <v>--</v>
      </c>
      <c r="F39" s="1" t="str">
        <f aca="false">IF("."=mab!E39,"--",IF(ISBLANK(D39),"//",IF(D39=VALUE(mab!E39),"ok","■")))</f>
        <v>--</v>
      </c>
      <c r="G39" s="1" t="s">
        <v>81</v>
      </c>
      <c r="H39" s="1" t="s">
        <v>81</v>
      </c>
      <c r="I39" s="1" t="str">
        <f aca="false">IF("."=mab!G39,"--",IF(ISBLANK(G39),"//",IF(G39=VALUE(mab!G39),"ok","■")))</f>
        <v>--</v>
      </c>
      <c r="J39" s="1" t="str">
        <f aca="false">IF("."=mab!H39,"--",IF(ISBLANK(H39),"//",IF(H39=VALUE(mab!H39),"ok","■")))</f>
        <v>--</v>
      </c>
    </row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440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2025-04-16T14:04:04Z</dcterms:modified>
  <cp:revision>74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