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_rels/sheet2.xml.rels" ContentType="application/vnd.openxmlformats-package.relationships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emo" sheetId="1" state="visible" r:id="rId3"/>
    <sheet name="nt" sheetId="2" state="visible" r:id="rId4"/>
    <sheet name="ba1" sheetId="3" state="visible" r:id="rId5"/>
    <sheet name="ha1" sheetId="4" state="visible" r:id="rId6"/>
    <sheet name="bad" sheetId="5" state="visible" r:id="rId7"/>
    <sheet name="had" sheetId="6" state="visible" r:id="rId8"/>
    <sheet name="ba2" sheetId="7" state="visible" r:id="rId9"/>
    <sheet name="ha2" sheetId="8" state="visible" r:id="rId10"/>
    <sheet name="bab" sheetId="9" state="visible" r:id="rId11"/>
    <sheet name="hab" sheetId="10" state="visible" r:id="rId12"/>
    <sheet name="ba1Z" sheetId="11" state="visible" r:id="rId13"/>
    <sheet name="ha1Z" sheetId="12" state="visible" r:id="rId14"/>
    <sheet name="badZ" sheetId="13" state="visible" r:id="rId15"/>
    <sheet name="hadZ" sheetId="14" state="visible" r:id="rId16"/>
    <sheet name="ba2Z" sheetId="15" state="visible" r:id="rId17"/>
    <sheet name="ha2Z" sheetId="16" state="visible" r:id="rId18"/>
    <sheet name="babZ" sheetId="17" state="visible" r:id="rId19"/>
    <sheet name="habZ" sheetId="18" state="visible" r:id="rId20"/>
  </sheets>
  <definedNames>
    <definedName function="false" hidden="true" localSheetId="1" name="_xlnm._FilterDatabase" vbProcedure="false">nt!$B$8:$O$122</definedName>
    <definedName function="false" hidden="false" name="imBBD" vbProcedure="false">"-1.00"</definedName>
    <definedName function="false" hidden="false" name="imBGD" vbProcedure="false">74.66</definedName>
    <definedName function="false" hidden="false" name="imBGR" vbProcedure="false">158.66</definedName>
    <definedName function="false" hidden="false" name="imBPR" vbProcedure="false">"-2.00"</definedName>
    <definedName function="false" hidden="false" name="imHBD" vbProcedure="false">"-2.00"</definedName>
    <definedName function="false" hidden="false" name="imHGD" vbProcedure="false">56</definedName>
    <definedName function="false" hidden="false" name="imHGR" vbProcedure="false">121.33</definedName>
    <definedName function="false" hidden="false" name="imHPR" vbProcedure="false">"-4.00"</definedName>
    <definedName function="false" hidden="false" name="txCR" vbProcedure="false">CHAR(10)&amp;CHAR(13)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<sst xmlns="http://schemas.openxmlformats.org/spreadsheetml/2006/main" count="1366" uniqueCount="179">
  <si>
    <t xml:space="preserve">■比較的に新しい関数を使用</t>
  </si>
  <si>
    <t xml:space="preserve">Microsoft Excel</t>
  </si>
  <si>
    <t xml:space="preserve">Libre Calc</t>
  </si>
  <si>
    <t xml:space="preserve">LET関数</t>
  </si>
  <si>
    <t xml:space="preserve">ver 2021</t>
  </si>
  <si>
    <t xml:space="preserve">Ver 24.8</t>
  </si>
  <si>
    <t xml:space="preserve">■「名前を付ける」機能で定義したものリスト</t>
  </si>
  <si>
    <t xml:space="preserve">名前</t>
  </si>
  <si>
    <t xml:space="preserve">実際に=を付けて使用</t>
  </si>
  <si>
    <t xml:space="preserve">imBGR</t>
  </si>
  <si>
    <t xml:space="preserve">basicのgreatの計算に使う定数</t>
  </si>
  <si>
    <t xml:space="preserve">imBGD</t>
  </si>
  <si>
    <t xml:space="preserve">basicのgoodの計算に使う定数</t>
  </si>
  <si>
    <t xml:space="preserve">imBBD</t>
  </si>
  <si>
    <t xml:space="preserve">basicのbadの定数(文字列型)</t>
  </si>
  <si>
    <t xml:space="preserve">imBPR</t>
  </si>
  <si>
    <t xml:space="preserve">basicのpoorの定数(文字列型)</t>
  </si>
  <si>
    <t xml:space="preserve">imHGR</t>
  </si>
  <si>
    <t xml:space="preserve">hardのgreatの計算に使う定数</t>
  </si>
  <si>
    <t xml:space="preserve">imHGD</t>
  </si>
  <si>
    <t xml:space="preserve">hardのgoodの計算に使う定数</t>
  </si>
  <si>
    <t xml:space="preserve">imHBD</t>
  </si>
  <si>
    <t xml:space="preserve">hardのbadの定数(文字列型)</t>
  </si>
  <si>
    <t xml:space="preserve">imHPR</t>
  </si>
  <si>
    <t xml:space="preserve">hardのpoorの定数(文字列型)</t>
  </si>
  <si>
    <t xml:space="preserve">txCR</t>
  </si>
  <si>
    <t xml:space="preserve">改行文字(0x0a,0x0d)</t>
  </si>
  <si>
    <t xml:space="preserve">■シート</t>
  </si>
  <si>
    <t xml:space="preserve">memo</t>
  </si>
  <si>
    <t xml:space="preserve">これ</t>
  </si>
  <si>
    <t xml:space="preserve">nt</t>
  </si>
  <si>
    <t xml:space="preserve">ノート数</t>
  </si>
  <si>
    <t xml:space="preserve">ba1</t>
  </si>
  <si>
    <t xml:space="preserve">計算によるbasicのシングルの増減</t>
  </si>
  <si>
    <t xml:space="preserve">ha1</t>
  </si>
  <si>
    <t xml:space="preserve">計算によるhardのシングルの増減</t>
  </si>
  <si>
    <t xml:space="preserve">bad</t>
  </si>
  <si>
    <t xml:space="preserve">計算によるbasicの1Pダブルの増減</t>
  </si>
  <si>
    <t xml:space="preserve">had</t>
  </si>
  <si>
    <t xml:space="preserve">計算によるhardの1Pダブルの増減</t>
  </si>
  <si>
    <t xml:space="preserve">ba2</t>
  </si>
  <si>
    <t xml:space="preserve">計算によるbasicの2Pダブルの増減</t>
  </si>
  <si>
    <t xml:space="preserve">ha2</t>
  </si>
  <si>
    <t xml:space="preserve">計算によるhardの2Pダブルの増減</t>
  </si>
  <si>
    <t xml:space="preserve">bab</t>
  </si>
  <si>
    <t xml:space="preserve">計算によるbasicのダブルバトルの増減</t>
  </si>
  <si>
    <t xml:space="preserve">hab</t>
  </si>
  <si>
    <t xml:space="preserve">計算によるhardのダブルバトルの増減</t>
  </si>
  <si>
    <t xml:space="preserve">ba1Z</t>
  </si>
  <si>
    <t xml:space="preserve">実測によるbasicのシングルの増減</t>
  </si>
  <si>
    <t xml:space="preserve">ha1Z</t>
  </si>
  <si>
    <t xml:space="preserve">実測によるhardのシングルの増減</t>
  </si>
  <si>
    <t xml:space="preserve">badZ</t>
  </si>
  <si>
    <t xml:space="preserve">実測によるbasicの1Pダブルの増減</t>
  </si>
  <si>
    <t xml:space="preserve">hadZ</t>
  </si>
  <si>
    <t xml:space="preserve">実測によるhardの1Pダブルの増減</t>
  </si>
  <si>
    <t xml:space="preserve">ba2Z</t>
  </si>
  <si>
    <t xml:space="preserve">実測によるbasicの2Pダブルの増減</t>
  </si>
  <si>
    <t xml:space="preserve">ha2Z</t>
  </si>
  <si>
    <t xml:space="preserve">実測によるhardの2Pダブルの増減</t>
  </si>
  <si>
    <t xml:space="preserve">babZ</t>
  </si>
  <si>
    <t xml:space="preserve">実測によるbasicのダブルバトルの増減</t>
  </si>
  <si>
    <t xml:space="preserve">habZ</t>
  </si>
  <si>
    <t xml:space="preserve">実測によるhardのダブルバトルの増減</t>
  </si>
  <si>
    <t xml:space="preserve">beatmania completeMIX2</t>
  </si>
  <si>
    <t xml:space="preserve">total notes</t>
  </si>
  <si>
    <t xml:space="preserve">basic</t>
  </si>
  <si>
    <t xml:space="preserve">standard</t>
  </si>
  <si>
    <t xml:space="preserve">another</t>
  </si>
  <si>
    <t xml:space="preserve">can</t>
  </si>
  <si>
    <t xml:space="preserve">#</t>
  </si>
  <si>
    <t xml:space="preserve">1p</t>
  </si>
  <si>
    <t xml:space="preserve">2p(l)</t>
  </si>
  <si>
    <t xml:space="preserve">2p(r)</t>
  </si>
  <si>
    <t xml:space="preserve">not</t>
  </si>
  <si>
    <t xml:space="preserve">song(single)</t>
  </si>
  <si>
    <t xml:space="preserve">notes</t>
  </si>
  <si>
    <t xml:space="preserve">BP(s)</t>
  </si>
  <si>
    <t xml:space="preserve">BP(a)</t>
  </si>
  <si>
    <t xml:space="preserve">song(double)</t>
  </si>
  <si>
    <t xml:space="preserve">DO YOU LOVE ME?</t>
  </si>
  <si>
    <t xml:space="preserve">.</t>
  </si>
  <si>
    <t xml:space="preserve">DO YOU LOVE ME? [SOFT LANDING MIX]</t>
  </si>
  <si>
    <t xml:space="preserve">FINDING A NEW WORLD</t>
  </si>
  <si>
    <t xml:space="preserve">I LIVE JUST 4U</t>
  </si>
  <si>
    <t xml:space="preserve">POPCORN</t>
  </si>
  <si>
    <t xml:space="preserve">TOTAL RECALL</t>
  </si>
  <si>
    <t xml:space="preserve">WONDERLAND</t>
  </si>
  <si>
    <t xml:space="preserve">COME AND GET IT</t>
  </si>
  <si>
    <t xml:space="preserve">DO IT ALL NIGHT</t>
  </si>
  <si>
    <t xml:space="preserve">HIGHER</t>
  </si>
  <si>
    <t xml:space="preserve">HUNTING FOR YOU</t>
  </si>
  <si>
    <t xml:space="preserve">KEEP ON MOVIN'</t>
  </si>
  <si>
    <t xml:space="preserve">OPERATOR</t>
  </si>
  <si>
    <t xml:space="preserve">PARANOIA MAX [DIRTY MIX]</t>
  </si>
  <si>
    <t xml:space="preserve">PARANOIA MAX [FUNKY BLEEP MIX]</t>
  </si>
  <si>
    <t xml:space="preserve">RUGGED ASH</t>
  </si>
  <si>
    <t xml:space="preserve">SPACED OUT</t>
  </si>
  <si>
    <t xml:space="preserve">THE ONLY WAY IS UP</t>
  </si>
  <si>
    <t xml:space="preserve">TURNING THE MOTOR OVER</t>
  </si>
  <si>
    <t xml:space="preserve">UP ON THE FLOOR</t>
  </si>
  <si>
    <t xml:space="preserve">WATCHINGOUT</t>
  </si>
  <si>
    <t xml:space="preserve">BOA BOA LADY [JAMMING MIX]</t>
  </si>
  <si>
    <t xml:space="preserve">BOA BOA LADY</t>
  </si>
  <si>
    <t xml:space="preserve">CHAIN</t>
  </si>
  <si>
    <t xml:space="preserve">CHAIN [CONNECTION MIX]</t>
  </si>
  <si>
    <t xml:space="preserve">CYCLE</t>
  </si>
  <si>
    <t xml:space="preserve">JAZZ A PUMP UP</t>
  </si>
  <si>
    <t xml:space="preserve">KAKATTEKONKAI</t>
  </si>
  <si>
    <t xml:space="preserve">LA BOSSANOVA DE FABIENNE</t>
  </si>
  <si>
    <t xml:space="preserve">LA BOSSANOVA DE FABIENNE [BOSSA BOSSA MIX]</t>
  </si>
  <si>
    <t xml:space="preserve">LOVE SO GROOVY</t>
  </si>
  <si>
    <t xml:space="preserve">MOMENT</t>
  </si>
  <si>
    <t xml:space="preserve">no</t>
  </si>
  <si>
    <t xml:space="preserve">MOTIVATION</t>
  </si>
  <si>
    <t xml:space="preserve">RELEASE YOUR MIND</t>
  </si>
  <si>
    <t xml:space="preserve">SODA</t>
  </si>
  <si>
    <t xml:space="preserve">SYSTEM</t>
  </si>
  <si>
    <t xml:space="preserve">TAKE A RIDE</t>
  </si>
  <si>
    <t xml:space="preserve">THE FALL</t>
  </si>
  <si>
    <t xml:space="preserve">THE RACE</t>
  </si>
  <si>
    <t xml:space="preserve">TOKAI</t>
  </si>
  <si>
    <t xml:space="preserve">ZANZIBAR</t>
  </si>
  <si>
    <t xml:space="preserve">20, NOVEMBER</t>
  </si>
  <si>
    <t xml:space="preserve">22DUNK</t>
  </si>
  <si>
    <t xml:space="preserve">DEEP CLEAR EYES</t>
  </si>
  <si>
    <t xml:space="preserve">DESTRUCTION</t>
  </si>
  <si>
    <t xml:space="preserve">FREAKOUT</t>
  </si>
  <si>
    <t xml:space="preserve">NOFIA</t>
  </si>
  <si>
    <t xml:space="preserve">PEACE-OUT</t>
  </si>
  <si>
    <t xml:space="preserve">SPARKER</t>
  </si>
  <si>
    <t xml:space="preserve">TAKE CONTROL</t>
  </si>
  <si>
    <t xml:space="preserve">TETRAQ</t>
  </si>
  <si>
    <t xml:space="preserve">321 STARS</t>
  </si>
  <si>
    <t xml:space="preserve">ALL PRO</t>
  </si>
  <si>
    <t xml:space="preserve">ATTACK THE MUSIC</t>
  </si>
  <si>
    <t xml:space="preserve">ATTACK THE MUSIC [49 MUSIC MIX]</t>
  </si>
  <si>
    <t xml:space="preserve">CRYMSON</t>
  </si>
  <si>
    <t xml:space="preserve">CRYMSON [SCARLET MIX]</t>
  </si>
  <si>
    <t xml:space="preserve">DEEP IN YOU</t>
  </si>
  <si>
    <t xml:space="preserve">DRUNK MONKY</t>
  </si>
  <si>
    <t xml:space="preserve">GENOM SCREAMS</t>
  </si>
  <si>
    <t xml:space="preserve">GENOM SCREAMS [SPIRITUAL MIX]</t>
  </si>
  <si>
    <t xml:space="preserve">LINN 1999</t>
  </si>
  <si>
    <t xml:space="preserve">LOGICAL DASH</t>
  </si>
  <si>
    <t xml:space="preserve">LUV TO ME</t>
  </si>
  <si>
    <t xml:space="preserve">LUV TO ME [DISCO MIX]</t>
  </si>
  <si>
    <t xml:space="preserve">MANMACHINE PLAYS JAZZ</t>
  </si>
  <si>
    <t xml:space="preserve">PRINCE ON A STAR</t>
  </si>
  <si>
    <t xml:space="preserve">R3</t>
  </si>
  <si>
    <t xml:space="preserve">SKA A GO GO</t>
  </si>
  <si>
    <t xml:space="preserve">SKA A GO GO [PERFECT MIX]</t>
  </si>
  <si>
    <t xml:space="preserve">SUPER HIGHWAY</t>
  </si>
  <si>
    <t xml:space="preserve">SUPER HIGHWAY [SUPER SUBWAY MIX]</t>
  </si>
  <si>
    <t xml:space="preserve">THRASH TRAXX</t>
  </si>
  <si>
    <t xml:space="preserve">WEIGHTED ACTION</t>
  </si>
  <si>
    <t xml:space="preserve">DENIM</t>
  </si>
  <si>
    <t xml:space="preserve">DENIM [ELECTRO MIX]</t>
  </si>
  <si>
    <t xml:space="preserve">HELL SCAPER</t>
  </si>
  <si>
    <t xml:space="preserve">HELL SCAPER [SLASHING MIX]</t>
  </si>
  <si>
    <t xml:space="preserve">1p basic</t>
  </si>
  <si>
    <t xml:space="preserve">計算</t>
  </si>
  <si>
    <t xml:space="preserve">“nt”</t>
  </si>
  <si>
    <t xml:space="preserve">great</t>
  </si>
  <si>
    <t xml:space="preserve">good</t>
  </si>
  <si>
    <t xml:space="preserve">poor</t>
  </si>
  <si>
    <t xml:space="preserve">1p hard</t>
  </si>
  <si>
    <t xml:space="preserve">dp basic</t>
  </si>
  <si>
    <t xml:space="preserve">tmp</t>
  </si>
  <si>
    <t xml:space="preserve">dp hard</t>
  </si>
  <si>
    <t xml:space="preserve">2p basic</t>
  </si>
  <si>
    <t xml:space="preserve">2p hard</t>
  </si>
  <si>
    <t xml:space="preserve">dbp basic</t>
  </si>
  <si>
    <t xml:space="preserve">dbp hard</t>
  </si>
  <si>
    <t xml:space="preserve">合格(ok)</t>
  </si>
  <si>
    <t xml:space="preserve">未入力(//)</t>
  </si>
  <si>
    <t xml:space="preserve">実測</t>
  </si>
  <si>
    <t xml:space="preserve">不要(--)</t>
  </si>
  <si>
    <t xml:space="preserve">不合格(■)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</si>
</sst>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Yu Gothic"/>
      <family val="2"/>
      <charset val="1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1"/>
      <color rgb="FF000000"/>
      <name val="Yu Gothic"/>
      <family val="2"/>
      <charset val="12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worksheet" Target="worksheets/sheet15.xml"/><Relationship Id="rId18" Type="http://schemas.openxmlformats.org/officeDocument/2006/relationships/worksheet" Target="worksheets/sheet16.xml"/><Relationship Id="rId19" Type="http://schemas.openxmlformats.org/officeDocument/2006/relationships/worksheet" Target="worksheets/sheet17.xml"/><Relationship Id="rId20" Type="http://schemas.openxmlformats.org/officeDocument/2006/relationships/worksheet" Target="worksheets/sheet18.xml"/><Relationship Id="rId21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1048576"/>
  <sheetViews>
    <sheetView showFormulas="false" showGridLines="true" showRowColHeaders="true" showZeros="true" rightToLeft="false" tabSelected="true" showOutlineSymbols="true" defaultGridColor="true" view="normal" topLeftCell="A16" colorId="64" zoomScale="100" zoomScaleNormal="100" zoomScalePageLayoutView="100" workbookViewId="0">
      <selection pane="topLeft" activeCell="A37" activeCellId="0" sqref="A37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9.35"/>
    <col collapsed="false" customWidth="true" hidden="false" outlineLevel="0" max="2" min="2" style="1" width="15.65"/>
    <col collapsed="false" customWidth="true" hidden="false" outlineLevel="0" max="3" min="3" style="1" width="37.68"/>
  </cols>
  <sheetData>
    <row r="2" customFormat="false" ht="13.8" hidden="false" customHeight="false" outlineLevel="0" collapsed="false">
      <c r="A2" s="1" t="s">
        <v>0</v>
      </c>
    </row>
    <row r="3" customFormat="false" ht="13.8" hidden="false" customHeight="false" outlineLevel="0" collapsed="false">
      <c r="B3" s="1" t="s">
        <v>1</v>
      </c>
      <c r="C3" s="1" t="s">
        <v>2</v>
      </c>
    </row>
    <row r="4" customFormat="false" ht="14" hidden="false" customHeight="false" outlineLevel="0" collapsed="false">
      <c r="A4" s="1" t="s">
        <v>3</v>
      </c>
      <c r="B4" s="1" t="s">
        <v>4</v>
      </c>
      <c r="C4" s="1" t="s">
        <v>5</v>
      </c>
    </row>
    <row r="6" customFormat="false" ht="13.8" hidden="false" customHeight="false" outlineLevel="0" collapsed="false">
      <c r="A6" s="1" t="s">
        <v>6</v>
      </c>
    </row>
    <row r="7" customFormat="false" ht="14" hidden="false" customHeight="false" outlineLevel="0" collapsed="false">
      <c r="A7" s="1" t="s">
        <v>7</v>
      </c>
      <c r="B7" s="1" t="s">
        <v>8</v>
      </c>
    </row>
    <row r="8" customFormat="false" ht="14" hidden="false" customHeight="false" outlineLevel="0" collapsed="false">
      <c r="A8" s="1" t="s">
        <v>9</v>
      </c>
      <c r="B8" s="1" t="n">
        <f aca="false">imBGR</f>
        <v>158.66</v>
      </c>
      <c r="C8" s="1" t="s">
        <v>10</v>
      </c>
    </row>
    <row r="9" customFormat="false" ht="14" hidden="false" customHeight="false" outlineLevel="0" collapsed="false">
      <c r="A9" s="1" t="s">
        <v>11</v>
      </c>
      <c r="B9" s="1" t="n">
        <f aca="false">imBGD</f>
        <v>74.66</v>
      </c>
      <c r="C9" s="1" t="s">
        <v>12</v>
      </c>
    </row>
    <row r="10" customFormat="false" ht="14" hidden="false" customHeight="false" outlineLevel="0" collapsed="false">
      <c r="A10" s="1" t="s">
        <v>13</v>
      </c>
      <c r="B10" s="1" t="str">
        <f aca="false">imBBD</f>
        <v>-1.00</v>
      </c>
      <c r="C10" s="1" t="s">
        <v>14</v>
      </c>
    </row>
    <row r="11" customFormat="false" ht="14" hidden="false" customHeight="false" outlineLevel="0" collapsed="false">
      <c r="A11" s="1" t="s">
        <v>15</v>
      </c>
      <c r="B11" s="1" t="str">
        <f aca="false">imBPR</f>
        <v>-2.00</v>
      </c>
      <c r="C11" s="1" t="s">
        <v>16</v>
      </c>
    </row>
    <row r="12" customFormat="false" ht="14" hidden="false" customHeight="false" outlineLevel="0" collapsed="false">
      <c r="A12" s="1" t="s">
        <v>17</v>
      </c>
      <c r="B12" s="1" t="n">
        <f aca="false">imHGR</f>
        <v>121.33</v>
      </c>
      <c r="C12" s="1" t="s">
        <v>18</v>
      </c>
    </row>
    <row r="13" customFormat="false" ht="14" hidden="false" customHeight="false" outlineLevel="0" collapsed="false">
      <c r="A13" s="1" t="s">
        <v>19</v>
      </c>
      <c r="B13" s="1" t="n">
        <f aca="false">imHGD</f>
        <v>56</v>
      </c>
      <c r="C13" s="1" t="s">
        <v>20</v>
      </c>
    </row>
    <row r="14" customFormat="false" ht="14" hidden="false" customHeight="false" outlineLevel="0" collapsed="false">
      <c r="A14" s="1" t="s">
        <v>21</v>
      </c>
      <c r="B14" s="1" t="str">
        <f aca="false">imHBD</f>
        <v>-2.00</v>
      </c>
      <c r="C14" s="1" t="s">
        <v>22</v>
      </c>
    </row>
    <row r="15" customFormat="false" ht="14" hidden="false" customHeight="false" outlineLevel="0" collapsed="false">
      <c r="A15" s="1" t="s">
        <v>23</v>
      </c>
      <c r="B15" s="1" t="str">
        <f aca="false">imHPR</f>
        <v>-4.00</v>
      </c>
      <c r="C15" s="1" t="s">
        <v>24</v>
      </c>
    </row>
    <row r="16" customFormat="false" ht="26" hidden="false" customHeight="false" outlineLevel="0" collapsed="false">
      <c r="A16" s="1" t="s">
        <v>25</v>
      </c>
      <c r="B16" s="2" t="str">
        <f aca="false">txCR</f>
        <v>
</v>
      </c>
      <c r="C16" s="1" t="s">
        <v>26</v>
      </c>
    </row>
    <row r="18" customFormat="false" ht="13.8" hidden="false" customHeight="false" outlineLevel="0" collapsed="false">
      <c r="A18" s="1" t="s">
        <v>27</v>
      </c>
    </row>
    <row r="19" customFormat="false" ht="13.8" hidden="false" customHeight="false" outlineLevel="0" collapsed="false">
      <c r="A19" s="1" t="s">
        <v>28</v>
      </c>
      <c r="B19" s="1" t="s">
        <v>29</v>
      </c>
    </row>
    <row r="20" customFormat="false" ht="13.8" hidden="false" customHeight="false" outlineLevel="0" collapsed="false">
      <c r="A20" s="1" t="s">
        <v>30</v>
      </c>
      <c r="B20" s="1" t="s">
        <v>31</v>
      </c>
    </row>
    <row r="21" customFormat="false" ht="14" hidden="false" customHeight="false" outlineLevel="0" collapsed="false">
      <c r="A21" s="1" t="s">
        <v>32</v>
      </c>
      <c r="B21" s="1" t="s">
        <v>33</v>
      </c>
    </row>
    <row r="22" customFormat="false" ht="14" hidden="false" customHeight="false" outlineLevel="0" collapsed="false">
      <c r="A22" s="1" t="s">
        <v>34</v>
      </c>
      <c r="B22" s="1" t="s">
        <v>35</v>
      </c>
    </row>
    <row r="23" customFormat="false" ht="14" hidden="false" customHeight="false" outlineLevel="0" collapsed="false">
      <c r="A23" s="1" t="s">
        <v>36</v>
      </c>
      <c r="B23" s="1" t="s">
        <v>37</v>
      </c>
    </row>
    <row r="24" customFormat="false" ht="14" hidden="false" customHeight="false" outlineLevel="0" collapsed="false">
      <c r="A24" s="1" t="s">
        <v>38</v>
      </c>
      <c r="B24" s="1" t="s">
        <v>39</v>
      </c>
    </row>
    <row r="25" customFormat="false" ht="14" hidden="false" customHeight="false" outlineLevel="0" collapsed="false">
      <c r="A25" s="1" t="s">
        <v>40</v>
      </c>
      <c r="B25" s="1" t="s">
        <v>41</v>
      </c>
    </row>
    <row r="26" customFormat="false" ht="14" hidden="false" customHeight="false" outlineLevel="0" collapsed="false">
      <c r="A26" s="1" t="s">
        <v>42</v>
      </c>
      <c r="B26" s="1" t="s">
        <v>43</v>
      </c>
    </row>
    <row r="27" customFormat="false" ht="14" hidden="false" customHeight="false" outlineLevel="0" collapsed="false">
      <c r="A27" s="1" t="s">
        <v>44</v>
      </c>
      <c r="B27" s="1" t="s">
        <v>45</v>
      </c>
    </row>
    <row r="28" customFormat="false" ht="14" hidden="false" customHeight="false" outlineLevel="0" collapsed="false">
      <c r="A28" s="1" t="s">
        <v>46</v>
      </c>
      <c r="B28" s="1" t="s">
        <v>47</v>
      </c>
    </row>
    <row r="29" customFormat="false" ht="14" hidden="false" customHeight="false" outlineLevel="0" collapsed="false">
      <c r="A29" s="1" t="s">
        <v>48</v>
      </c>
      <c r="B29" s="1" t="s">
        <v>49</v>
      </c>
    </row>
    <row r="30" customFormat="false" ht="14" hidden="false" customHeight="false" outlineLevel="0" collapsed="false">
      <c r="A30" s="1" t="s">
        <v>50</v>
      </c>
      <c r="B30" s="1" t="s">
        <v>51</v>
      </c>
    </row>
    <row r="31" customFormat="false" ht="14" hidden="false" customHeight="false" outlineLevel="0" collapsed="false">
      <c r="A31" s="1" t="s">
        <v>52</v>
      </c>
      <c r="B31" s="1" t="s">
        <v>53</v>
      </c>
    </row>
    <row r="32" customFormat="false" ht="14" hidden="false" customHeight="false" outlineLevel="0" collapsed="false">
      <c r="A32" s="1" t="s">
        <v>54</v>
      </c>
      <c r="B32" s="1" t="s">
        <v>55</v>
      </c>
    </row>
    <row r="33" customFormat="false" ht="14" hidden="false" customHeight="false" outlineLevel="0" collapsed="false">
      <c r="A33" s="1" t="s">
        <v>56</v>
      </c>
      <c r="B33" s="1" t="s">
        <v>57</v>
      </c>
    </row>
    <row r="34" customFormat="false" ht="14" hidden="false" customHeight="false" outlineLevel="0" collapsed="false">
      <c r="A34" s="1" t="s">
        <v>58</v>
      </c>
      <c r="B34" s="1" t="s">
        <v>59</v>
      </c>
    </row>
    <row r="35" customFormat="false" ht="14" hidden="false" customHeight="false" outlineLevel="0" collapsed="false">
      <c r="A35" s="1" t="s">
        <v>60</v>
      </c>
      <c r="B35" s="1" t="s">
        <v>61</v>
      </c>
    </row>
    <row r="36" customFormat="false" ht="14" hidden="false" customHeight="false" outlineLevel="0" collapsed="false">
      <c r="A36" s="1" t="s">
        <v>62</v>
      </c>
      <c r="B36" s="1" t="s">
        <v>63</v>
      </c>
    </row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O122"/>
  <sheetViews>
    <sheetView showFormulas="false" showGridLines="true" showRowColHeaders="true" showZeros="true" rightToLeft="false" tabSelected="false" showOutlineSymbols="true" defaultGridColor="true" view="normal" topLeftCell="A70" colorId="64" zoomScale="100" zoomScaleNormal="100" zoomScalePageLayoutView="100" workbookViewId="0">
      <selection pane="topLeft" activeCell="I9" activeCellId="0" sqref="I9"/>
    </sheetView>
  </sheetViews>
  <sheetFormatPr defaultColWidth="8.6171875" defaultRowHeight="13.8" customHeight="true" zeroHeight="false" outlineLevelRow="0" outlineLevelCol="0"/>
  <cols>
    <col collapsed="false" customWidth="true" hidden="false" outlineLevel="0" max="2" min="1" style="1" width="4.47"/>
    <col collapsed="false" customWidth="true" hidden="false" outlineLevel="0" max="3" min="3" style="1" width="45.63"/>
    <col collapsed="false" customWidth="true" hidden="false" outlineLevel="0" max="12" min="4" style="1" width="6.69"/>
    <col collapsed="false" customWidth="true" hidden="false" outlineLevel="0" max="14" min="13" style="1" width="5.86"/>
    <col collapsed="false" customWidth="true" hidden="false" outlineLevel="0" max="15" min="15" style="1" width="36.75"/>
    <col collapsed="false" customWidth="true" hidden="false" outlineLevel="0" max="16384" min="16384" style="1" width="10.49"/>
  </cols>
  <sheetData>
    <row r="1" customFormat="false" ht="14" hidden="false" customHeight="false" outlineLevel="0" collapsed="false">
      <c r="C1" s="3" t="s">
        <v>64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Format="false" ht="13.8" hidden="false" customHeight="false" outlineLevel="0" collapsed="false">
      <c r="C2" s="1" t="s">
        <v>65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Format="false" ht="13.8" hidden="false" customHeight="false" outlineLevel="0" collapsed="false"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5" customFormat="false" ht="13.8" hidden="false" customHeight="false" outlineLevel="0" collapsed="false">
      <c r="D5" s="5" t="s">
        <v>66</v>
      </c>
      <c r="E5" s="5" t="s">
        <v>67</v>
      </c>
      <c r="F5" s="5" t="s">
        <v>68</v>
      </c>
      <c r="G5" s="5" t="s">
        <v>66</v>
      </c>
      <c r="H5" s="5" t="s">
        <v>66</v>
      </c>
      <c r="I5" s="5" t="s">
        <v>67</v>
      </c>
      <c r="J5" s="5" t="s">
        <v>67</v>
      </c>
      <c r="K5" s="5" t="s">
        <v>68</v>
      </c>
      <c r="L5" s="5" t="s">
        <v>68</v>
      </c>
      <c r="M5" s="5" t="s">
        <v>69</v>
      </c>
      <c r="N5" s="5" t="s">
        <v>69</v>
      </c>
    </row>
    <row r="6" customFormat="false" ht="13.8" hidden="false" customHeight="false" outlineLevel="0" collapsed="false">
      <c r="B6" s="1" t="s">
        <v>70</v>
      </c>
      <c r="D6" s="1" t="s">
        <v>71</v>
      </c>
      <c r="E6" s="1" t="s">
        <v>71</v>
      </c>
      <c r="F6" s="1" t="s">
        <v>71</v>
      </c>
      <c r="G6" s="1" t="s">
        <v>72</v>
      </c>
      <c r="H6" s="1" t="s">
        <v>73</v>
      </c>
      <c r="I6" s="1" t="s">
        <v>72</v>
      </c>
      <c r="J6" s="1" t="s">
        <v>73</v>
      </c>
      <c r="K6" s="1" t="s">
        <v>72</v>
      </c>
      <c r="L6" s="1" t="s">
        <v>73</v>
      </c>
      <c r="M6" s="1" t="s">
        <v>74</v>
      </c>
      <c r="N6" s="1" t="s">
        <v>74</v>
      </c>
    </row>
    <row r="7" customFormat="false" ht="13.8" hidden="false" customHeight="false" outlineLevel="0" collapsed="false">
      <c r="C7" s="5" t="s">
        <v>75</v>
      </c>
      <c r="D7" s="1" t="s">
        <v>76</v>
      </c>
      <c r="E7" s="1" t="s">
        <v>76</v>
      </c>
      <c r="F7" s="1" t="s">
        <v>76</v>
      </c>
      <c r="G7" s="1" t="s">
        <v>76</v>
      </c>
      <c r="H7" s="1" t="s">
        <v>76</v>
      </c>
      <c r="I7" s="1" t="s">
        <v>76</v>
      </c>
      <c r="J7" s="1" t="s">
        <v>76</v>
      </c>
      <c r="K7" s="1" t="s">
        <v>76</v>
      </c>
      <c r="L7" s="1" t="s">
        <v>76</v>
      </c>
      <c r="M7" s="5" t="s">
        <v>77</v>
      </c>
      <c r="N7" s="5" t="s">
        <v>78</v>
      </c>
      <c r="O7" s="5" t="s">
        <v>79</v>
      </c>
    </row>
    <row r="9" customFormat="false" ht="13.8" hidden="false" customHeight="false" outlineLevel="0" collapsed="false">
      <c r="B9" s="5" t="n">
        <v>1</v>
      </c>
      <c r="C9" s="5" t="s">
        <v>80</v>
      </c>
      <c r="D9" s="5" t="n">
        <v>155</v>
      </c>
      <c r="E9" s="5" t="n">
        <v>155</v>
      </c>
      <c r="F9" s="5" t="s">
        <v>81</v>
      </c>
      <c r="G9" s="5" t="n">
        <v>131</v>
      </c>
      <c r="H9" s="5" t="n">
        <v>121</v>
      </c>
      <c r="I9" s="5" t="n">
        <v>131</v>
      </c>
      <c r="J9" s="5" t="n">
        <v>121</v>
      </c>
      <c r="K9" s="5" t="s">
        <v>81</v>
      </c>
      <c r="L9" s="5" t="s">
        <v>81</v>
      </c>
      <c r="M9" s="5" t="s">
        <v>81</v>
      </c>
      <c r="N9" s="5" t="s">
        <v>81</v>
      </c>
      <c r="O9" s="5" t="s">
        <v>80</v>
      </c>
    </row>
    <row r="10" customFormat="false" ht="13.8" hidden="false" customHeight="false" outlineLevel="0" collapsed="false">
      <c r="B10" s="1" t="n">
        <v>2</v>
      </c>
      <c r="C10" s="1" t="s">
        <v>82</v>
      </c>
      <c r="D10" s="1" t="s">
        <v>81</v>
      </c>
      <c r="E10" s="1" t="s">
        <v>81</v>
      </c>
      <c r="F10" s="1" t="n">
        <v>392</v>
      </c>
      <c r="G10" s="1" t="s">
        <v>81</v>
      </c>
      <c r="H10" s="1" t="s">
        <v>81</v>
      </c>
      <c r="I10" s="1" t="s">
        <v>81</v>
      </c>
      <c r="J10" s="1" t="s">
        <v>81</v>
      </c>
      <c r="K10" s="1" t="n">
        <v>213</v>
      </c>
      <c r="L10" s="1" t="n">
        <v>203</v>
      </c>
      <c r="M10" s="5" t="s">
        <v>81</v>
      </c>
      <c r="N10" s="5" t="s">
        <v>81</v>
      </c>
      <c r="O10" s="1" t="s">
        <v>82</v>
      </c>
    </row>
    <row r="11" customFormat="false" ht="13.8" hidden="false" customHeight="false" outlineLevel="0" collapsed="false">
      <c r="B11" s="1" t="n">
        <v>3</v>
      </c>
      <c r="C11" s="1" t="s">
        <v>83</v>
      </c>
      <c r="D11" s="1" t="n">
        <v>109</v>
      </c>
      <c r="E11" s="1" t="n">
        <v>157</v>
      </c>
      <c r="F11" s="1" t="s">
        <v>81</v>
      </c>
      <c r="G11" s="1" t="n">
        <v>84</v>
      </c>
      <c r="H11" s="1" t="n">
        <v>73</v>
      </c>
      <c r="I11" s="1" t="n">
        <v>84</v>
      </c>
      <c r="J11" s="1" t="n">
        <v>73</v>
      </c>
      <c r="K11" s="1" t="s">
        <v>81</v>
      </c>
      <c r="L11" s="1" t="s">
        <v>81</v>
      </c>
      <c r="M11" s="5" t="s">
        <v>81</v>
      </c>
      <c r="N11" s="5" t="s">
        <v>81</v>
      </c>
      <c r="O11" s="1" t="s">
        <v>83</v>
      </c>
    </row>
    <row r="12" customFormat="false" ht="13.8" hidden="false" customHeight="false" outlineLevel="0" collapsed="false">
      <c r="B12" s="1" t="n">
        <v>4</v>
      </c>
      <c r="C12" s="1" t="s">
        <v>84</v>
      </c>
      <c r="D12" s="1" t="n">
        <v>98</v>
      </c>
      <c r="E12" s="1" t="n">
        <v>132</v>
      </c>
      <c r="F12" s="1" t="n">
        <v>155</v>
      </c>
      <c r="G12" s="1" t="n">
        <v>72</v>
      </c>
      <c r="H12" s="1" t="n">
        <v>70</v>
      </c>
      <c r="I12" s="1" t="n">
        <v>74</v>
      </c>
      <c r="J12" s="1" t="n">
        <v>70</v>
      </c>
      <c r="K12" s="1" t="n">
        <v>80</v>
      </c>
      <c r="L12" s="1" t="n">
        <v>75</v>
      </c>
      <c r="M12" s="5" t="s">
        <v>81</v>
      </c>
      <c r="N12" s="5" t="s">
        <v>81</v>
      </c>
      <c r="O12" s="1" t="s">
        <v>84</v>
      </c>
    </row>
    <row r="13" customFormat="false" ht="13.8" hidden="false" customHeight="false" outlineLevel="0" collapsed="false">
      <c r="B13" s="1" t="n">
        <v>5</v>
      </c>
      <c r="C13" s="1" t="s">
        <v>85</v>
      </c>
      <c r="D13" s="1" t="n">
        <v>148</v>
      </c>
      <c r="E13" s="1" t="n">
        <v>148</v>
      </c>
      <c r="F13" s="1" t="n">
        <v>167</v>
      </c>
      <c r="G13" s="1" t="n">
        <v>86</v>
      </c>
      <c r="H13" s="1" t="n">
        <v>87</v>
      </c>
      <c r="I13" s="1" t="n">
        <v>86</v>
      </c>
      <c r="J13" s="1" t="n">
        <v>87</v>
      </c>
      <c r="K13" s="1" t="n">
        <v>86</v>
      </c>
      <c r="L13" s="1" t="n">
        <v>87</v>
      </c>
      <c r="M13" s="5" t="s">
        <v>81</v>
      </c>
      <c r="N13" s="5" t="s">
        <v>81</v>
      </c>
      <c r="O13" s="1" t="s">
        <v>85</v>
      </c>
    </row>
    <row r="14" customFormat="false" ht="13.8" hidden="false" customHeight="false" outlineLevel="0" collapsed="false">
      <c r="B14" s="1" t="n">
        <v>6</v>
      </c>
      <c r="C14" s="1" t="s">
        <v>86</v>
      </c>
      <c r="D14" s="1" t="n">
        <v>152</v>
      </c>
      <c r="E14" s="1" t="n">
        <v>202</v>
      </c>
      <c r="F14" s="1" t="s">
        <v>81</v>
      </c>
      <c r="G14" s="1" t="n">
        <v>97</v>
      </c>
      <c r="H14" s="1" t="n">
        <v>99</v>
      </c>
      <c r="I14" s="1" t="n">
        <v>104</v>
      </c>
      <c r="J14" s="1" t="n">
        <v>98</v>
      </c>
      <c r="K14" s="1" t="s">
        <v>81</v>
      </c>
      <c r="L14" s="1" t="s">
        <v>81</v>
      </c>
      <c r="M14" s="5" t="s">
        <v>81</v>
      </c>
      <c r="N14" s="5" t="s">
        <v>81</v>
      </c>
      <c r="O14" s="1" t="s">
        <v>86</v>
      </c>
    </row>
    <row r="15" customFormat="false" ht="13.8" hidden="false" customHeight="false" outlineLevel="0" collapsed="false">
      <c r="B15" s="1" t="n">
        <v>7</v>
      </c>
      <c r="C15" s="1" t="s">
        <v>87</v>
      </c>
      <c r="D15" s="1" t="n">
        <v>130</v>
      </c>
      <c r="E15" s="1" t="n">
        <v>204</v>
      </c>
      <c r="F15" s="1" t="s">
        <v>81</v>
      </c>
      <c r="G15" s="1" t="n">
        <v>109</v>
      </c>
      <c r="H15" s="1" t="n">
        <v>105</v>
      </c>
      <c r="I15" s="1" t="n">
        <v>109</v>
      </c>
      <c r="J15" s="1" t="n">
        <v>105</v>
      </c>
      <c r="K15" s="1" t="s">
        <v>81</v>
      </c>
      <c r="L15" s="1" t="s">
        <v>81</v>
      </c>
      <c r="M15" s="5" t="s">
        <v>81</v>
      </c>
      <c r="N15" s="5" t="s">
        <v>81</v>
      </c>
      <c r="O15" s="1" t="s">
        <v>87</v>
      </c>
    </row>
    <row r="16" customFormat="false" ht="13.8" hidden="false" customHeight="false" outlineLevel="0" collapsed="false">
      <c r="B16" s="1" t="n">
        <v>8</v>
      </c>
      <c r="C16" s="1" t="s">
        <v>88</v>
      </c>
      <c r="D16" s="1" t="n">
        <v>166</v>
      </c>
      <c r="E16" s="1" t="n">
        <v>215</v>
      </c>
      <c r="F16" s="1" t="s">
        <v>81</v>
      </c>
      <c r="G16" s="1" t="n">
        <v>115</v>
      </c>
      <c r="H16" s="1" t="n">
        <v>101</v>
      </c>
      <c r="I16" s="1" t="n">
        <v>115</v>
      </c>
      <c r="J16" s="1" t="n">
        <v>101</v>
      </c>
      <c r="K16" s="1" t="s">
        <v>81</v>
      </c>
      <c r="L16" s="1" t="s">
        <v>81</v>
      </c>
      <c r="M16" s="5" t="s">
        <v>81</v>
      </c>
      <c r="N16" s="5" t="s">
        <v>81</v>
      </c>
      <c r="O16" s="1" t="s">
        <v>88</v>
      </c>
    </row>
    <row r="17" customFormat="false" ht="13.8" hidden="false" customHeight="false" outlineLevel="0" collapsed="false">
      <c r="B17" s="1" t="n">
        <v>9</v>
      </c>
      <c r="C17" s="1" t="s">
        <v>89</v>
      </c>
      <c r="D17" s="1" t="n">
        <v>240</v>
      </c>
      <c r="E17" s="1" t="n">
        <v>240</v>
      </c>
      <c r="F17" s="1" t="n">
        <v>424</v>
      </c>
      <c r="G17" s="1" t="n">
        <v>153</v>
      </c>
      <c r="H17" s="1" t="n">
        <v>142</v>
      </c>
      <c r="I17" s="1" t="n">
        <v>153</v>
      </c>
      <c r="J17" s="1" t="n">
        <v>142</v>
      </c>
      <c r="K17" s="1" t="n">
        <v>245</v>
      </c>
      <c r="L17" s="1" t="n">
        <v>212</v>
      </c>
      <c r="M17" s="5" t="s">
        <v>81</v>
      </c>
      <c r="N17" s="5" t="s">
        <v>81</v>
      </c>
      <c r="O17" s="1" t="s">
        <v>89</v>
      </c>
    </row>
    <row r="18" customFormat="false" ht="13.8" hidden="false" customHeight="false" outlineLevel="0" collapsed="false">
      <c r="B18" s="1" t="n">
        <v>10</v>
      </c>
      <c r="C18" s="1" t="s">
        <v>90</v>
      </c>
      <c r="D18" s="1" t="n">
        <v>168</v>
      </c>
      <c r="E18" s="1" t="n">
        <v>192</v>
      </c>
      <c r="F18" s="1" t="n">
        <v>227</v>
      </c>
      <c r="G18" s="1" t="n">
        <v>105</v>
      </c>
      <c r="H18" s="1" t="n">
        <v>99</v>
      </c>
      <c r="I18" s="1" t="n">
        <v>119</v>
      </c>
      <c r="J18" s="1" t="n">
        <v>109</v>
      </c>
      <c r="K18" s="1" t="n">
        <v>119</v>
      </c>
      <c r="L18" s="1" t="n">
        <v>109</v>
      </c>
      <c r="M18" s="5" t="s">
        <v>81</v>
      </c>
      <c r="N18" s="5" t="s">
        <v>81</v>
      </c>
      <c r="O18" s="1" t="s">
        <v>90</v>
      </c>
    </row>
    <row r="19" customFormat="false" ht="13.8" hidden="false" customHeight="false" outlineLevel="0" collapsed="false">
      <c r="B19" s="1" t="n">
        <v>11</v>
      </c>
      <c r="C19" s="1" t="s">
        <v>91</v>
      </c>
      <c r="D19" s="1" t="n">
        <v>151</v>
      </c>
      <c r="E19" s="1" t="n">
        <v>181</v>
      </c>
      <c r="F19" s="1" t="n">
        <v>280</v>
      </c>
      <c r="G19" s="1" t="n">
        <v>118</v>
      </c>
      <c r="H19" s="1" t="n">
        <v>119</v>
      </c>
      <c r="I19" s="1" t="n">
        <v>140</v>
      </c>
      <c r="J19" s="1" t="n">
        <v>138</v>
      </c>
      <c r="K19" s="1" t="n">
        <v>174</v>
      </c>
      <c r="L19" s="1" t="n">
        <v>193</v>
      </c>
      <c r="M19" s="5" t="s">
        <v>81</v>
      </c>
      <c r="N19" s="5" t="s">
        <v>81</v>
      </c>
      <c r="O19" s="1" t="s">
        <v>91</v>
      </c>
    </row>
    <row r="20" customFormat="false" ht="13.8" hidden="false" customHeight="false" outlineLevel="0" collapsed="false">
      <c r="B20" s="1" t="n">
        <v>12</v>
      </c>
      <c r="C20" s="1" t="s">
        <v>92</v>
      </c>
      <c r="D20" s="1" t="n">
        <v>100</v>
      </c>
      <c r="E20" s="1" t="n">
        <v>119</v>
      </c>
      <c r="F20" s="1" t="s">
        <v>81</v>
      </c>
      <c r="G20" s="1" t="n">
        <v>52</v>
      </c>
      <c r="H20" s="1" t="n">
        <v>48</v>
      </c>
      <c r="I20" s="1" t="n">
        <v>63</v>
      </c>
      <c r="J20" s="1" t="n">
        <v>56</v>
      </c>
      <c r="K20" s="1" t="s">
        <v>81</v>
      </c>
      <c r="L20" s="1" t="s">
        <v>81</v>
      </c>
      <c r="M20" s="5" t="s">
        <v>81</v>
      </c>
      <c r="N20" s="5" t="s">
        <v>81</v>
      </c>
      <c r="O20" s="1" t="s">
        <v>92</v>
      </c>
    </row>
    <row r="21" customFormat="false" ht="13.8" hidden="false" customHeight="false" outlineLevel="0" collapsed="false">
      <c r="B21" s="1" t="n">
        <v>13</v>
      </c>
      <c r="C21" s="1" t="s">
        <v>93</v>
      </c>
      <c r="D21" s="1" t="n">
        <v>195</v>
      </c>
      <c r="E21" s="1" t="n">
        <v>195</v>
      </c>
      <c r="F21" s="1" t="n">
        <v>255</v>
      </c>
      <c r="G21" s="1" t="n">
        <v>119</v>
      </c>
      <c r="H21" s="1" t="n">
        <v>91</v>
      </c>
      <c r="I21" s="1" t="n">
        <v>119</v>
      </c>
      <c r="J21" s="1" t="n">
        <v>91</v>
      </c>
      <c r="K21" s="1" t="n">
        <v>132</v>
      </c>
      <c r="L21" s="1" t="n">
        <v>122</v>
      </c>
      <c r="M21" s="1" t="s">
        <v>81</v>
      </c>
      <c r="N21" s="1" t="s">
        <v>81</v>
      </c>
      <c r="O21" s="1" t="s">
        <v>93</v>
      </c>
    </row>
    <row r="22" customFormat="false" ht="13.8" hidden="false" customHeight="false" outlineLevel="0" collapsed="false">
      <c r="B22" s="1" t="n">
        <v>14</v>
      </c>
      <c r="C22" s="1" t="s">
        <v>94</v>
      </c>
      <c r="D22" s="1" t="n">
        <v>150</v>
      </c>
      <c r="E22" s="1" t="n">
        <v>150</v>
      </c>
      <c r="F22" s="1" t="s">
        <v>81</v>
      </c>
      <c r="G22" s="1" t="n">
        <v>99</v>
      </c>
      <c r="H22" s="1" t="n">
        <v>101</v>
      </c>
      <c r="I22" s="1" t="n">
        <v>99</v>
      </c>
      <c r="J22" s="1" t="n">
        <v>101</v>
      </c>
      <c r="K22" s="1" t="s">
        <v>81</v>
      </c>
      <c r="L22" s="1" t="s">
        <v>81</v>
      </c>
      <c r="M22" s="5" t="s">
        <v>81</v>
      </c>
      <c r="N22" s="5" t="s">
        <v>81</v>
      </c>
      <c r="O22" s="1" t="s">
        <v>94</v>
      </c>
    </row>
    <row r="23" customFormat="false" ht="13.8" hidden="false" customHeight="false" outlineLevel="0" collapsed="false">
      <c r="B23" s="1" t="n">
        <v>15</v>
      </c>
      <c r="C23" s="1" t="s">
        <v>95</v>
      </c>
      <c r="D23" s="1" t="s">
        <v>81</v>
      </c>
      <c r="E23" s="1" t="s">
        <v>81</v>
      </c>
      <c r="F23" s="1" t="n">
        <v>333</v>
      </c>
      <c r="G23" s="1" t="s">
        <v>81</v>
      </c>
      <c r="H23" s="1" t="s">
        <v>81</v>
      </c>
      <c r="I23" s="1" t="s">
        <v>81</v>
      </c>
      <c r="J23" s="1" t="s">
        <v>81</v>
      </c>
      <c r="K23" s="1" t="n">
        <v>158</v>
      </c>
      <c r="L23" s="1" t="n">
        <v>175</v>
      </c>
      <c r="M23" s="5" t="s">
        <v>81</v>
      </c>
      <c r="N23" s="5" t="s">
        <v>81</v>
      </c>
      <c r="O23" s="1" t="s">
        <v>95</v>
      </c>
    </row>
    <row r="24" customFormat="false" ht="13.8" hidden="false" customHeight="false" outlineLevel="0" collapsed="false">
      <c r="B24" s="1" t="n">
        <v>16</v>
      </c>
      <c r="C24" s="1" t="s">
        <v>96</v>
      </c>
      <c r="D24" s="1" t="n">
        <v>193</v>
      </c>
      <c r="E24" s="1" t="n">
        <v>201</v>
      </c>
      <c r="F24" s="1" t="s">
        <v>81</v>
      </c>
      <c r="G24" s="1" t="n">
        <v>100</v>
      </c>
      <c r="H24" s="1" t="n">
        <v>101</v>
      </c>
      <c r="I24" s="1" t="n">
        <v>100</v>
      </c>
      <c r="J24" s="1" t="n">
        <v>101</v>
      </c>
      <c r="K24" s="1" t="s">
        <v>81</v>
      </c>
      <c r="L24" s="1" t="s">
        <v>81</v>
      </c>
      <c r="M24" s="5" t="s">
        <v>81</v>
      </c>
      <c r="N24" s="5" t="s">
        <v>81</v>
      </c>
      <c r="O24" s="1" t="s">
        <v>96</v>
      </c>
    </row>
    <row r="25" customFormat="false" ht="13.8" hidden="false" customHeight="false" outlineLevel="0" collapsed="false">
      <c r="B25" s="1" t="n">
        <v>17</v>
      </c>
      <c r="C25" s="1" t="s">
        <v>97</v>
      </c>
      <c r="D25" s="1" t="n">
        <v>152</v>
      </c>
      <c r="E25" s="1" t="n">
        <v>152</v>
      </c>
      <c r="F25" s="1" t="s">
        <v>81</v>
      </c>
      <c r="G25" s="1" t="n">
        <v>73</v>
      </c>
      <c r="H25" s="1" t="n">
        <v>75</v>
      </c>
      <c r="I25" s="1" t="n">
        <v>73</v>
      </c>
      <c r="J25" s="1" t="n">
        <v>75</v>
      </c>
      <c r="K25" s="1" t="s">
        <v>81</v>
      </c>
      <c r="L25" s="1" t="s">
        <v>81</v>
      </c>
      <c r="M25" s="1" t="s">
        <v>81</v>
      </c>
      <c r="N25" s="1" t="s">
        <v>81</v>
      </c>
      <c r="O25" s="1" t="s">
        <v>97</v>
      </c>
    </row>
    <row r="26" customFormat="false" ht="13.8" hidden="false" customHeight="false" outlineLevel="0" collapsed="false">
      <c r="B26" s="1" t="n">
        <v>18</v>
      </c>
      <c r="C26" s="1" t="s">
        <v>98</v>
      </c>
      <c r="D26" s="1" t="n">
        <v>175</v>
      </c>
      <c r="E26" s="1" t="n">
        <v>236</v>
      </c>
      <c r="F26" s="1" t="n">
        <v>311</v>
      </c>
      <c r="G26" s="1" t="n">
        <v>122</v>
      </c>
      <c r="H26" s="1" t="n">
        <v>95</v>
      </c>
      <c r="I26" s="1" t="n">
        <v>136</v>
      </c>
      <c r="J26" s="1" t="n">
        <v>137</v>
      </c>
      <c r="K26" s="1" t="n">
        <v>166</v>
      </c>
      <c r="L26" s="1" t="n">
        <v>154</v>
      </c>
      <c r="M26" s="5" t="s">
        <v>81</v>
      </c>
      <c r="N26" s="5" t="s">
        <v>81</v>
      </c>
      <c r="O26" s="1" t="s">
        <v>98</v>
      </c>
    </row>
    <row r="27" customFormat="false" ht="13.8" hidden="false" customHeight="false" outlineLevel="0" collapsed="false">
      <c r="B27" s="1" t="n">
        <v>19</v>
      </c>
      <c r="C27" s="1" t="s">
        <v>99</v>
      </c>
      <c r="D27" s="1" t="n">
        <v>202</v>
      </c>
      <c r="E27" s="1" t="n">
        <v>247</v>
      </c>
      <c r="F27" s="1" t="n">
        <v>382</v>
      </c>
      <c r="G27" s="1" t="n">
        <v>127</v>
      </c>
      <c r="H27" s="1" t="n">
        <v>121</v>
      </c>
      <c r="I27" s="1" t="n">
        <v>127</v>
      </c>
      <c r="J27" s="1" t="n">
        <v>121</v>
      </c>
      <c r="K27" s="1" t="n">
        <v>191</v>
      </c>
      <c r="L27" s="1" t="n">
        <v>190</v>
      </c>
      <c r="M27" s="5" t="s">
        <v>81</v>
      </c>
      <c r="N27" s="5" t="s">
        <v>81</v>
      </c>
      <c r="O27" s="1" t="s">
        <v>99</v>
      </c>
    </row>
    <row r="28" customFormat="false" ht="13.8" hidden="false" customHeight="false" outlineLevel="0" collapsed="false">
      <c r="B28" s="1" t="n">
        <v>20</v>
      </c>
      <c r="C28" s="1" t="s">
        <v>100</v>
      </c>
      <c r="D28" s="1" t="n">
        <v>263</v>
      </c>
      <c r="E28" s="1" t="n">
        <v>263</v>
      </c>
      <c r="F28" s="1" t="n">
        <v>344</v>
      </c>
      <c r="G28" s="1" t="n">
        <v>157</v>
      </c>
      <c r="H28" s="1" t="n">
        <v>159</v>
      </c>
      <c r="I28" s="1" t="n">
        <v>157</v>
      </c>
      <c r="J28" s="1" t="n">
        <v>159</v>
      </c>
      <c r="K28" s="1" t="n">
        <v>219</v>
      </c>
      <c r="L28" s="1" t="n">
        <v>202</v>
      </c>
      <c r="M28" s="5" t="s">
        <v>81</v>
      </c>
      <c r="N28" s="5" t="s">
        <v>81</v>
      </c>
      <c r="O28" s="1" t="s">
        <v>100</v>
      </c>
    </row>
    <row r="29" customFormat="false" ht="13.8" hidden="false" customHeight="false" outlineLevel="0" collapsed="false">
      <c r="B29" s="1" t="n">
        <v>21</v>
      </c>
      <c r="C29" s="1" t="s">
        <v>101</v>
      </c>
      <c r="D29" s="1" t="n">
        <v>167</v>
      </c>
      <c r="E29" s="1" t="n">
        <v>167</v>
      </c>
      <c r="F29" s="1" t="n">
        <v>246</v>
      </c>
      <c r="G29" s="1" t="n">
        <v>87</v>
      </c>
      <c r="H29" s="1" t="n">
        <v>80</v>
      </c>
      <c r="I29" s="1" t="n">
        <v>87</v>
      </c>
      <c r="J29" s="1" t="n">
        <v>80</v>
      </c>
      <c r="K29" s="1" t="n">
        <v>136</v>
      </c>
      <c r="L29" s="1" t="n">
        <v>110</v>
      </c>
      <c r="M29" s="5" t="s">
        <v>81</v>
      </c>
      <c r="N29" s="5" t="s">
        <v>81</v>
      </c>
      <c r="O29" s="1" t="s">
        <v>101</v>
      </c>
    </row>
    <row r="30" customFormat="false" ht="13.8" hidden="false" customHeight="true" outlineLevel="0" collapsed="false">
      <c r="B30" s="1" t="n">
        <v>22</v>
      </c>
      <c r="C30" s="1" t="s">
        <v>102</v>
      </c>
      <c r="D30" s="1" t="n">
        <v>143</v>
      </c>
      <c r="E30" s="1" t="n">
        <v>229</v>
      </c>
      <c r="F30" s="1" t="s">
        <v>81</v>
      </c>
      <c r="G30" s="1" t="n">
        <v>111</v>
      </c>
      <c r="H30" s="1" t="n">
        <v>100</v>
      </c>
      <c r="I30" s="1" t="n">
        <v>130</v>
      </c>
      <c r="J30" s="1" t="n">
        <v>112</v>
      </c>
      <c r="K30" s="1" t="s">
        <v>81</v>
      </c>
      <c r="L30" s="1" t="s">
        <v>81</v>
      </c>
      <c r="M30" s="5" t="s">
        <v>81</v>
      </c>
      <c r="N30" s="5" t="s">
        <v>81</v>
      </c>
      <c r="O30" s="1" t="s">
        <v>102</v>
      </c>
    </row>
    <row r="31" customFormat="false" ht="13.8" hidden="false" customHeight="false" outlineLevel="0" collapsed="false">
      <c r="B31" s="1" t="n">
        <v>23</v>
      </c>
      <c r="C31" s="1" t="s">
        <v>103</v>
      </c>
      <c r="D31" s="1" t="s">
        <v>81</v>
      </c>
      <c r="E31" s="1" t="s">
        <v>81</v>
      </c>
      <c r="F31" s="1" t="n">
        <v>375</v>
      </c>
      <c r="G31" s="1" t="s">
        <v>81</v>
      </c>
      <c r="H31" s="1" t="s">
        <v>81</v>
      </c>
      <c r="I31" s="1" t="s">
        <v>81</v>
      </c>
      <c r="J31" s="1" t="s">
        <v>81</v>
      </c>
      <c r="K31" s="1" t="n">
        <v>202</v>
      </c>
      <c r="L31" s="1" t="n">
        <v>204</v>
      </c>
      <c r="M31" s="5" t="s">
        <v>81</v>
      </c>
      <c r="N31" s="5" t="s">
        <v>81</v>
      </c>
      <c r="O31" s="1" t="s">
        <v>103</v>
      </c>
    </row>
    <row r="32" customFormat="false" ht="13.8" hidden="false" customHeight="false" outlineLevel="0" collapsed="false">
      <c r="B32" s="1" t="n">
        <v>24</v>
      </c>
      <c r="C32" s="1" t="s">
        <v>104</v>
      </c>
      <c r="D32" s="1" t="n">
        <v>206</v>
      </c>
      <c r="E32" s="1" t="n">
        <v>247</v>
      </c>
      <c r="F32" s="1" t="s">
        <v>81</v>
      </c>
      <c r="G32" s="1" t="n">
        <v>127</v>
      </c>
      <c r="H32" s="1" t="n">
        <v>120</v>
      </c>
      <c r="I32" s="1" t="n">
        <v>127</v>
      </c>
      <c r="J32" s="1" t="n">
        <v>120</v>
      </c>
      <c r="K32" s="1" t="s">
        <v>81</v>
      </c>
      <c r="L32" s="1" t="s">
        <v>81</v>
      </c>
      <c r="M32" s="5" t="s">
        <v>81</v>
      </c>
      <c r="N32" s="5" t="s">
        <v>81</v>
      </c>
      <c r="O32" s="1" t="s">
        <v>104</v>
      </c>
    </row>
    <row r="33" customFormat="false" ht="13.8" hidden="false" customHeight="false" outlineLevel="0" collapsed="false">
      <c r="B33" s="1" t="n">
        <v>25</v>
      </c>
      <c r="C33" s="1" t="s">
        <v>105</v>
      </c>
      <c r="D33" s="1" t="s">
        <v>81</v>
      </c>
      <c r="E33" s="1" t="s">
        <v>81</v>
      </c>
      <c r="F33" s="1" t="n">
        <v>375</v>
      </c>
      <c r="G33" s="1" t="s">
        <v>81</v>
      </c>
      <c r="H33" s="1" t="s">
        <v>81</v>
      </c>
      <c r="I33" s="1" t="s">
        <v>81</v>
      </c>
      <c r="J33" s="1" t="s">
        <v>81</v>
      </c>
      <c r="K33" s="1" t="n">
        <v>187</v>
      </c>
      <c r="L33" s="1" t="n">
        <v>190</v>
      </c>
      <c r="M33" s="5" t="s">
        <v>81</v>
      </c>
      <c r="N33" s="5" t="s">
        <v>81</v>
      </c>
      <c r="O33" s="1" t="s">
        <v>105</v>
      </c>
    </row>
    <row r="34" customFormat="false" ht="13.8" hidden="false" customHeight="false" outlineLevel="0" collapsed="false">
      <c r="B34" s="1" t="n">
        <v>26</v>
      </c>
      <c r="C34" s="1" t="s">
        <v>106</v>
      </c>
      <c r="D34" s="1" t="n">
        <v>220</v>
      </c>
      <c r="E34" s="1" t="n">
        <v>246</v>
      </c>
      <c r="F34" s="1" t="n">
        <v>466</v>
      </c>
      <c r="G34" s="1" t="n">
        <v>215</v>
      </c>
      <c r="H34" s="1" t="n">
        <v>217</v>
      </c>
      <c r="I34" s="1" t="n">
        <v>233</v>
      </c>
      <c r="J34" s="1" t="n">
        <v>233</v>
      </c>
      <c r="K34" s="1" t="n">
        <v>233</v>
      </c>
      <c r="L34" s="1" t="n">
        <v>233</v>
      </c>
      <c r="M34" s="5" t="s">
        <v>81</v>
      </c>
      <c r="N34" s="5" t="s">
        <v>81</v>
      </c>
      <c r="O34" s="1" t="s">
        <v>106</v>
      </c>
    </row>
    <row r="35" customFormat="false" ht="13.8" hidden="false" customHeight="false" outlineLevel="0" collapsed="false">
      <c r="B35" s="1" t="n">
        <v>27</v>
      </c>
      <c r="C35" s="1" t="s">
        <v>107</v>
      </c>
      <c r="D35" s="1" t="n">
        <v>173</v>
      </c>
      <c r="E35" s="1" t="n">
        <v>173</v>
      </c>
      <c r="F35" s="1" t="n">
        <v>182</v>
      </c>
      <c r="G35" s="1" t="n">
        <v>107</v>
      </c>
      <c r="H35" s="1" t="n">
        <v>76</v>
      </c>
      <c r="I35" s="1" t="n">
        <v>107</v>
      </c>
      <c r="J35" s="1" t="n">
        <v>76</v>
      </c>
      <c r="K35" s="1" t="n">
        <v>107</v>
      </c>
      <c r="L35" s="1" t="n">
        <v>76</v>
      </c>
      <c r="M35" s="5" t="s">
        <v>81</v>
      </c>
      <c r="N35" s="5" t="s">
        <v>81</v>
      </c>
      <c r="O35" s="1" t="s">
        <v>107</v>
      </c>
    </row>
    <row r="36" customFormat="false" ht="13.8" hidden="false" customHeight="true" outlineLevel="0" collapsed="false">
      <c r="B36" s="1" t="n">
        <v>28</v>
      </c>
      <c r="C36" s="1" t="s">
        <v>108</v>
      </c>
      <c r="D36" s="1" t="n">
        <v>153</v>
      </c>
      <c r="E36" s="1" t="n">
        <v>163</v>
      </c>
      <c r="F36" s="1" t="s">
        <v>81</v>
      </c>
      <c r="G36" s="1" t="n">
        <v>82</v>
      </c>
      <c r="H36" s="1" t="n">
        <v>71</v>
      </c>
      <c r="I36" s="1" t="n">
        <v>87</v>
      </c>
      <c r="J36" s="1" t="n">
        <v>76</v>
      </c>
      <c r="K36" s="1" t="s">
        <v>81</v>
      </c>
      <c r="L36" s="1" t="s">
        <v>81</v>
      </c>
      <c r="M36" s="5" t="s">
        <v>81</v>
      </c>
      <c r="N36" s="5" t="s">
        <v>81</v>
      </c>
      <c r="O36" s="1" t="s">
        <v>108</v>
      </c>
    </row>
    <row r="37" customFormat="false" ht="13.8" hidden="false" customHeight="false" outlineLevel="0" collapsed="false">
      <c r="B37" s="1" t="n">
        <v>29</v>
      </c>
      <c r="C37" s="1" t="s">
        <v>109</v>
      </c>
      <c r="D37" s="1" t="n">
        <v>190</v>
      </c>
      <c r="E37" s="1" t="n">
        <v>213</v>
      </c>
      <c r="F37" s="1" t="s">
        <v>81</v>
      </c>
      <c r="G37" s="1" t="n">
        <v>146</v>
      </c>
      <c r="H37" s="1" t="n">
        <v>131</v>
      </c>
      <c r="I37" s="1" t="n">
        <v>178</v>
      </c>
      <c r="J37" s="1" t="n">
        <v>163</v>
      </c>
      <c r="K37" s="1" t="s">
        <v>81</v>
      </c>
      <c r="L37" s="1" t="s">
        <v>81</v>
      </c>
      <c r="M37" s="5" t="s">
        <v>81</v>
      </c>
      <c r="N37" s="5" t="s">
        <v>81</v>
      </c>
      <c r="O37" s="1" t="s">
        <v>109</v>
      </c>
    </row>
    <row r="38" customFormat="false" ht="13.8" hidden="false" customHeight="false" outlineLevel="0" collapsed="false">
      <c r="B38" s="1" t="n">
        <v>30</v>
      </c>
      <c r="C38" s="1" t="s">
        <v>110</v>
      </c>
      <c r="D38" s="1" t="s">
        <v>81</v>
      </c>
      <c r="E38" s="1" t="s">
        <v>81</v>
      </c>
      <c r="F38" s="1" t="n">
        <v>314</v>
      </c>
      <c r="G38" s="1" t="s">
        <v>81</v>
      </c>
      <c r="H38" s="1" t="s">
        <v>81</v>
      </c>
      <c r="I38" s="1" t="s">
        <v>81</v>
      </c>
      <c r="J38" s="1" t="s">
        <v>81</v>
      </c>
      <c r="K38" s="1" t="n">
        <v>164</v>
      </c>
      <c r="L38" s="1" t="n">
        <v>166</v>
      </c>
      <c r="M38" s="5" t="s">
        <v>81</v>
      </c>
      <c r="N38" s="5" t="s">
        <v>81</v>
      </c>
      <c r="O38" s="1" t="s">
        <v>110</v>
      </c>
    </row>
    <row r="39" customFormat="false" ht="13.8" hidden="false" customHeight="false" outlineLevel="0" collapsed="false">
      <c r="B39" s="1" t="n">
        <v>31</v>
      </c>
      <c r="C39" s="1" t="s">
        <v>111</v>
      </c>
      <c r="D39" s="1" t="n">
        <v>151</v>
      </c>
      <c r="E39" s="1" t="n">
        <v>169</v>
      </c>
      <c r="F39" s="1" t="n">
        <v>267</v>
      </c>
      <c r="G39" s="1" t="n">
        <v>110</v>
      </c>
      <c r="H39" s="1" t="n">
        <v>82</v>
      </c>
      <c r="I39" s="1" t="n">
        <v>128</v>
      </c>
      <c r="J39" s="1" t="n">
        <v>99</v>
      </c>
      <c r="K39" s="1" t="n">
        <v>184</v>
      </c>
      <c r="L39" s="1" t="n">
        <v>139</v>
      </c>
      <c r="M39" s="5" t="s">
        <v>81</v>
      </c>
      <c r="N39" s="5" t="s">
        <v>81</v>
      </c>
      <c r="O39" s="1" t="s">
        <v>111</v>
      </c>
    </row>
    <row r="40" customFormat="false" ht="13.8" hidden="false" customHeight="false" outlineLevel="0" collapsed="false">
      <c r="B40" s="1" t="n">
        <v>32</v>
      </c>
      <c r="C40" s="1" t="s">
        <v>112</v>
      </c>
      <c r="D40" s="1" t="n">
        <v>136</v>
      </c>
      <c r="E40" s="1" t="n">
        <v>259</v>
      </c>
      <c r="F40" s="1" t="n">
        <v>347</v>
      </c>
      <c r="G40" s="1" t="n">
        <v>150</v>
      </c>
      <c r="H40" s="1" t="n">
        <v>147</v>
      </c>
      <c r="I40" s="1" t="n">
        <v>150</v>
      </c>
      <c r="J40" s="1" t="n">
        <v>147</v>
      </c>
      <c r="K40" s="1" t="n">
        <v>233</v>
      </c>
      <c r="L40" s="1" t="n">
        <v>199</v>
      </c>
      <c r="M40" s="5" t="s">
        <v>81</v>
      </c>
      <c r="N40" s="5" t="s">
        <v>113</v>
      </c>
      <c r="O40" s="1" t="s">
        <v>112</v>
      </c>
    </row>
    <row r="41" customFormat="false" ht="13.8" hidden="false" customHeight="false" outlineLevel="0" collapsed="false">
      <c r="B41" s="1" t="n">
        <v>33</v>
      </c>
      <c r="C41" s="1" t="s">
        <v>114</v>
      </c>
      <c r="D41" s="1" t="n">
        <v>148</v>
      </c>
      <c r="E41" s="1" t="n">
        <v>262</v>
      </c>
      <c r="F41" s="1" t="s">
        <v>81</v>
      </c>
      <c r="G41" s="1" t="n">
        <v>163</v>
      </c>
      <c r="H41" s="1" t="n">
        <v>163</v>
      </c>
      <c r="I41" s="1" t="n">
        <v>163</v>
      </c>
      <c r="J41" s="1" t="n">
        <v>163</v>
      </c>
      <c r="K41" s="1" t="s">
        <v>81</v>
      </c>
      <c r="L41" s="1" t="s">
        <v>81</v>
      </c>
      <c r="M41" s="5" t="s">
        <v>81</v>
      </c>
      <c r="N41" s="5" t="s">
        <v>81</v>
      </c>
      <c r="O41" s="1" t="s">
        <v>114</v>
      </c>
    </row>
    <row r="42" customFormat="false" ht="13.8" hidden="false" customHeight="false" outlineLevel="0" collapsed="false">
      <c r="B42" s="1" t="n">
        <v>34</v>
      </c>
      <c r="C42" s="1" t="s">
        <v>115</v>
      </c>
      <c r="D42" s="1" t="n">
        <v>192</v>
      </c>
      <c r="E42" s="1" t="n">
        <v>235</v>
      </c>
      <c r="F42" s="1" t="n">
        <v>417</v>
      </c>
      <c r="G42" s="1" t="n">
        <v>124</v>
      </c>
      <c r="H42" s="1" t="n">
        <v>123</v>
      </c>
      <c r="I42" s="1" t="n">
        <v>159</v>
      </c>
      <c r="J42" s="1" t="n">
        <v>148</v>
      </c>
      <c r="K42" s="1" t="n">
        <v>281</v>
      </c>
      <c r="L42" s="1" t="n">
        <v>300</v>
      </c>
      <c r="M42" s="5" t="s">
        <v>81</v>
      </c>
      <c r="N42" s="5" t="s">
        <v>81</v>
      </c>
      <c r="O42" s="1" t="s">
        <v>115</v>
      </c>
    </row>
    <row r="43" customFormat="false" ht="13.8" hidden="false" customHeight="false" outlineLevel="0" collapsed="false">
      <c r="B43" s="1" t="n">
        <v>35</v>
      </c>
      <c r="C43" s="1" t="s">
        <v>116</v>
      </c>
      <c r="D43" s="1" t="n">
        <v>124</v>
      </c>
      <c r="E43" s="1" t="n">
        <v>153</v>
      </c>
      <c r="F43" s="1" t="s">
        <v>81</v>
      </c>
      <c r="G43" s="1" t="n">
        <v>79</v>
      </c>
      <c r="H43" s="1" t="n">
        <v>74</v>
      </c>
      <c r="I43" s="1" t="n">
        <v>79</v>
      </c>
      <c r="J43" s="1" t="n">
        <v>74</v>
      </c>
      <c r="K43" s="1" t="s">
        <v>81</v>
      </c>
      <c r="L43" s="1" t="s">
        <v>81</v>
      </c>
      <c r="M43" s="5" t="s">
        <v>81</v>
      </c>
      <c r="N43" s="5" t="s">
        <v>81</v>
      </c>
      <c r="O43" s="1" t="s">
        <v>116</v>
      </c>
    </row>
    <row r="44" customFormat="false" ht="13.8" hidden="false" customHeight="false" outlineLevel="0" collapsed="false">
      <c r="B44" s="1" t="n">
        <v>36</v>
      </c>
      <c r="C44" s="1" t="s">
        <v>117</v>
      </c>
      <c r="D44" s="1" t="n">
        <v>153</v>
      </c>
      <c r="E44" s="1" t="n">
        <v>187</v>
      </c>
      <c r="F44" s="1" t="n">
        <v>240</v>
      </c>
      <c r="G44" s="1" t="n">
        <v>99</v>
      </c>
      <c r="H44" s="1" t="n">
        <v>88</v>
      </c>
      <c r="I44" s="1" t="n">
        <v>99</v>
      </c>
      <c r="J44" s="1" t="n">
        <v>88</v>
      </c>
      <c r="K44" s="1" t="n">
        <v>122</v>
      </c>
      <c r="L44" s="1" t="n">
        <v>118</v>
      </c>
      <c r="M44" s="5" t="s">
        <v>81</v>
      </c>
      <c r="N44" s="5" t="s">
        <v>81</v>
      </c>
      <c r="O44" s="1" t="s">
        <v>117</v>
      </c>
    </row>
    <row r="45" customFormat="false" ht="13.8" hidden="false" customHeight="false" outlineLevel="0" collapsed="false">
      <c r="B45" s="1" t="n">
        <v>37</v>
      </c>
      <c r="C45" s="1" t="s">
        <v>118</v>
      </c>
      <c r="D45" s="1" t="n">
        <v>127</v>
      </c>
      <c r="E45" s="1" t="n">
        <v>131</v>
      </c>
      <c r="F45" s="1" t="s">
        <v>81</v>
      </c>
      <c r="G45" s="1" t="n">
        <v>93</v>
      </c>
      <c r="H45" s="1" t="n">
        <v>79</v>
      </c>
      <c r="I45" s="1" t="n">
        <v>97</v>
      </c>
      <c r="J45" s="1" t="n">
        <v>83</v>
      </c>
      <c r="K45" s="1" t="s">
        <v>81</v>
      </c>
      <c r="L45" s="1" t="s">
        <v>81</v>
      </c>
      <c r="M45" s="5" t="s">
        <v>81</v>
      </c>
      <c r="N45" s="5" t="s">
        <v>81</v>
      </c>
      <c r="O45" s="1" t="s">
        <v>118</v>
      </c>
    </row>
    <row r="46" customFormat="false" ht="13.8" hidden="false" customHeight="false" outlineLevel="0" collapsed="false">
      <c r="B46" s="1" t="n">
        <v>38</v>
      </c>
      <c r="C46" s="1" t="s">
        <v>119</v>
      </c>
      <c r="D46" s="1" t="n">
        <v>187</v>
      </c>
      <c r="E46" s="1" t="n">
        <v>234</v>
      </c>
      <c r="F46" s="1" t="n">
        <v>347</v>
      </c>
      <c r="G46" s="1" t="n">
        <v>120</v>
      </c>
      <c r="H46" s="1" t="n">
        <v>114</v>
      </c>
      <c r="I46" s="1" t="n">
        <v>120</v>
      </c>
      <c r="J46" s="1" t="n">
        <v>114</v>
      </c>
      <c r="K46" s="1" t="n">
        <v>182</v>
      </c>
      <c r="L46" s="1" t="n">
        <v>167</v>
      </c>
      <c r="M46" s="5" t="s">
        <v>81</v>
      </c>
      <c r="N46" s="5" t="s">
        <v>81</v>
      </c>
      <c r="O46" s="1" t="s">
        <v>119</v>
      </c>
    </row>
    <row r="47" customFormat="false" ht="13.8" hidden="false" customHeight="false" outlineLevel="0" collapsed="false">
      <c r="B47" s="1" t="n">
        <v>39</v>
      </c>
      <c r="C47" s="1" t="s">
        <v>120</v>
      </c>
      <c r="D47" s="1" t="n">
        <v>204</v>
      </c>
      <c r="E47" s="1" t="n">
        <v>244</v>
      </c>
      <c r="F47" s="1" t="n">
        <v>322</v>
      </c>
      <c r="G47" s="1" t="n">
        <v>118</v>
      </c>
      <c r="H47" s="1" t="n">
        <v>122</v>
      </c>
      <c r="I47" s="1" t="n">
        <v>122</v>
      </c>
      <c r="J47" s="1" t="n">
        <v>126</v>
      </c>
      <c r="K47" s="1" t="n">
        <v>160</v>
      </c>
      <c r="L47" s="1" t="n">
        <v>162</v>
      </c>
      <c r="M47" s="5" t="s">
        <v>81</v>
      </c>
      <c r="N47" s="5" t="s">
        <v>81</v>
      </c>
      <c r="O47" s="1" t="s">
        <v>120</v>
      </c>
    </row>
    <row r="48" customFormat="false" ht="13.8" hidden="false" customHeight="false" outlineLevel="0" collapsed="false">
      <c r="B48" s="1" t="n">
        <v>40</v>
      </c>
      <c r="C48" s="1" t="s">
        <v>121</v>
      </c>
      <c r="D48" s="1" t="n">
        <v>135</v>
      </c>
      <c r="E48" s="1" t="n">
        <v>171</v>
      </c>
      <c r="F48" s="1" t="n">
        <v>211</v>
      </c>
      <c r="G48" s="1" t="n">
        <v>84</v>
      </c>
      <c r="H48" s="1" t="n">
        <v>87</v>
      </c>
      <c r="I48" s="1" t="n">
        <v>103</v>
      </c>
      <c r="J48" s="1" t="n">
        <v>103</v>
      </c>
      <c r="K48" s="1" t="n">
        <v>125</v>
      </c>
      <c r="L48" s="1" t="n">
        <v>124</v>
      </c>
      <c r="M48" s="5" t="s">
        <v>81</v>
      </c>
      <c r="N48" s="5" t="s">
        <v>81</v>
      </c>
      <c r="O48" s="1" t="s">
        <v>121</v>
      </c>
    </row>
    <row r="49" customFormat="false" ht="13.8" hidden="false" customHeight="false" outlineLevel="0" collapsed="false">
      <c r="B49" s="1" t="n">
        <v>41</v>
      </c>
      <c r="C49" s="1" t="s">
        <v>122</v>
      </c>
      <c r="D49" s="1" t="n">
        <v>180</v>
      </c>
      <c r="E49" s="1" t="n">
        <v>249</v>
      </c>
      <c r="F49" s="1" t="n">
        <v>341</v>
      </c>
      <c r="G49" s="1" t="n">
        <v>108</v>
      </c>
      <c r="H49" s="1" t="n">
        <v>108</v>
      </c>
      <c r="I49" s="1" t="n">
        <v>175</v>
      </c>
      <c r="J49" s="1" t="n">
        <v>134</v>
      </c>
      <c r="K49" s="1" t="n">
        <v>193</v>
      </c>
      <c r="L49" s="1" t="n">
        <v>189</v>
      </c>
      <c r="M49" s="5" t="s">
        <v>81</v>
      </c>
      <c r="N49" s="5" t="s">
        <v>113</v>
      </c>
      <c r="O49" s="1" t="s">
        <v>122</v>
      </c>
    </row>
    <row r="50" customFormat="false" ht="13.8" hidden="false" customHeight="false" outlineLevel="0" collapsed="false">
      <c r="B50" s="1" t="n">
        <v>42</v>
      </c>
      <c r="C50" s="1" t="s">
        <v>123</v>
      </c>
      <c r="D50" s="1" t="n">
        <v>301</v>
      </c>
      <c r="E50" s="1" t="n">
        <v>301</v>
      </c>
      <c r="F50" s="1" t="n">
        <v>391</v>
      </c>
      <c r="G50" s="1" t="n">
        <v>179</v>
      </c>
      <c r="H50" s="1" t="n">
        <v>173</v>
      </c>
      <c r="I50" s="1" t="n">
        <v>179</v>
      </c>
      <c r="J50" s="1" t="n">
        <v>173</v>
      </c>
      <c r="K50" s="1" t="n">
        <v>243</v>
      </c>
      <c r="L50" s="1" t="n">
        <v>229</v>
      </c>
      <c r="M50" s="5" t="s">
        <v>81</v>
      </c>
      <c r="N50" s="5" t="s">
        <v>113</v>
      </c>
      <c r="O50" s="1" t="s">
        <v>123</v>
      </c>
    </row>
    <row r="51" customFormat="false" ht="13.8" hidden="false" customHeight="false" outlineLevel="0" collapsed="false">
      <c r="B51" s="1" t="n">
        <v>43</v>
      </c>
      <c r="C51" s="1" t="s">
        <v>124</v>
      </c>
      <c r="D51" s="1" t="n">
        <v>255</v>
      </c>
      <c r="E51" s="1" t="n">
        <v>323</v>
      </c>
      <c r="F51" s="1" t="n">
        <v>325</v>
      </c>
      <c r="G51" s="1" t="n">
        <v>169</v>
      </c>
      <c r="H51" s="1" t="n">
        <v>165</v>
      </c>
      <c r="I51" s="1" t="n">
        <v>169</v>
      </c>
      <c r="J51" s="1" t="n">
        <v>165</v>
      </c>
      <c r="K51" s="1" t="n">
        <v>186</v>
      </c>
      <c r="L51" s="1" t="n">
        <v>143</v>
      </c>
      <c r="M51" s="5" t="s">
        <v>81</v>
      </c>
      <c r="N51" s="5" t="s">
        <v>81</v>
      </c>
      <c r="O51" s="1" t="s">
        <v>124</v>
      </c>
    </row>
    <row r="52" customFormat="false" ht="13.8" hidden="false" customHeight="false" outlineLevel="0" collapsed="false">
      <c r="B52" s="1" t="n">
        <v>44</v>
      </c>
      <c r="C52" s="1" t="s">
        <v>125</v>
      </c>
      <c r="D52" s="1" t="n">
        <v>236</v>
      </c>
      <c r="E52" s="1" t="n">
        <v>276</v>
      </c>
      <c r="F52" s="1" t="n">
        <v>294</v>
      </c>
      <c r="G52" s="1" t="n">
        <v>127</v>
      </c>
      <c r="H52" s="1" t="n">
        <v>140</v>
      </c>
      <c r="I52" s="1" t="n">
        <v>147</v>
      </c>
      <c r="J52" s="1" t="n">
        <v>160</v>
      </c>
      <c r="K52" s="1" t="n">
        <v>157</v>
      </c>
      <c r="L52" s="1" t="n">
        <v>139</v>
      </c>
      <c r="M52" s="5" t="s">
        <v>81</v>
      </c>
      <c r="N52" s="5" t="s">
        <v>81</v>
      </c>
      <c r="O52" s="1" t="s">
        <v>125</v>
      </c>
    </row>
    <row r="53" customFormat="false" ht="13.8" hidden="false" customHeight="false" outlineLevel="0" collapsed="false">
      <c r="B53" s="1" t="n">
        <v>45</v>
      </c>
      <c r="C53" s="1" t="s">
        <v>126</v>
      </c>
      <c r="D53" s="1" t="n">
        <v>125</v>
      </c>
      <c r="E53" s="1" t="n">
        <v>244</v>
      </c>
      <c r="F53" s="1" t="s">
        <v>81</v>
      </c>
      <c r="G53" s="1" t="n">
        <v>70</v>
      </c>
      <c r="H53" s="1" t="n">
        <v>64</v>
      </c>
      <c r="I53" s="1" t="n">
        <v>125</v>
      </c>
      <c r="J53" s="1" t="n">
        <v>119</v>
      </c>
      <c r="K53" s="1" t="s">
        <v>81</v>
      </c>
      <c r="L53" s="1" t="s">
        <v>81</v>
      </c>
      <c r="M53" s="5" t="s">
        <v>81</v>
      </c>
      <c r="N53" s="5" t="s">
        <v>81</v>
      </c>
      <c r="O53" s="1" t="s">
        <v>126</v>
      </c>
    </row>
    <row r="54" customFormat="false" ht="13.8" hidden="false" customHeight="false" outlineLevel="0" collapsed="false">
      <c r="B54" s="1" t="n">
        <v>46</v>
      </c>
      <c r="C54" s="1" t="s">
        <v>127</v>
      </c>
      <c r="D54" s="1" t="n">
        <v>161</v>
      </c>
      <c r="E54" s="1" t="n">
        <v>226</v>
      </c>
      <c r="F54" s="1" t="n">
        <v>268</v>
      </c>
      <c r="G54" s="1" t="n">
        <v>146</v>
      </c>
      <c r="H54" s="1" t="n">
        <v>138</v>
      </c>
      <c r="I54" s="1" t="n">
        <v>146</v>
      </c>
      <c r="J54" s="1" t="n">
        <v>138</v>
      </c>
      <c r="K54" s="1" t="n">
        <v>136</v>
      </c>
      <c r="L54" s="1" t="n">
        <v>131</v>
      </c>
      <c r="M54" s="5" t="s">
        <v>81</v>
      </c>
      <c r="N54" s="5" t="s">
        <v>81</v>
      </c>
      <c r="O54" s="1" t="s">
        <v>127</v>
      </c>
    </row>
    <row r="55" customFormat="false" ht="13.8" hidden="false" customHeight="false" outlineLevel="0" collapsed="false">
      <c r="B55" s="1" t="n">
        <v>47</v>
      </c>
      <c r="C55" s="1" t="s">
        <v>128</v>
      </c>
      <c r="D55" s="1" t="n">
        <v>140</v>
      </c>
      <c r="E55" s="1" t="n">
        <v>267</v>
      </c>
      <c r="F55" s="1" t="n">
        <v>285</v>
      </c>
      <c r="G55" s="1" t="n">
        <v>133</v>
      </c>
      <c r="H55" s="1" t="n">
        <v>139</v>
      </c>
      <c r="I55" s="1" t="n">
        <v>133</v>
      </c>
      <c r="J55" s="1" t="n">
        <v>139</v>
      </c>
      <c r="K55" s="1" t="n">
        <v>142</v>
      </c>
      <c r="L55" s="1" t="n">
        <v>149</v>
      </c>
      <c r="M55" s="5" t="s">
        <v>81</v>
      </c>
      <c r="N55" s="5" t="s">
        <v>81</v>
      </c>
      <c r="O55" s="1" t="s">
        <v>128</v>
      </c>
    </row>
    <row r="56" customFormat="false" ht="13.8" hidden="false" customHeight="false" outlineLevel="0" collapsed="false">
      <c r="B56" s="1" t="n">
        <v>48</v>
      </c>
      <c r="C56" s="1" t="s">
        <v>129</v>
      </c>
      <c r="D56" s="1" t="n">
        <v>341</v>
      </c>
      <c r="E56" s="1" t="n">
        <v>341</v>
      </c>
      <c r="F56" s="1" t="s">
        <v>81</v>
      </c>
      <c r="G56" s="1" t="n">
        <v>170</v>
      </c>
      <c r="H56" s="1" t="n">
        <v>171</v>
      </c>
      <c r="I56" s="1" t="n">
        <v>170</v>
      </c>
      <c r="J56" s="1" t="n">
        <v>171</v>
      </c>
      <c r="K56" s="1" t="s">
        <v>81</v>
      </c>
      <c r="L56" s="1" t="s">
        <v>81</v>
      </c>
      <c r="M56" s="5" t="s">
        <v>81</v>
      </c>
      <c r="N56" s="5" t="s">
        <v>81</v>
      </c>
      <c r="O56" s="1" t="s">
        <v>129</v>
      </c>
    </row>
    <row r="57" customFormat="false" ht="13.8" hidden="false" customHeight="true" outlineLevel="0" collapsed="false">
      <c r="B57" s="1" t="n">
        <v>49</v>
      </c>
      <c r="C57" s="1" t="s">
        <v>130</v>
      </c>
      <c r="D57" s="1" t="n">
        <v>219</v>
      </c>
      <c r="E57" s="1" t="n">
        <v>292</v>
      </c>
      <c r="F57" s="1" t="n">
        <v>405</v>
      </c>
      <c r="G57" s="1" t="n">
        <v>148</v>
      </c>
      <c r="H57" s="1" t="n">
        <v>144</v>
      </c>
      <c r="I57" s="1" t="n">
        <v>148</v>
      </c>
      <c r="J57" s="1" t="n">
        <v>144</v>
      </c>
      <c r="K57" s="1" t="n">
        <v>205</v>
      </c>
      <c r="L57" s="1" t="n">
        <v>199</v>
      </c>
      <c r="M57" s="5" t="s">
        <v>81</v>
      </c>
      <c r="N57" s="5" t="s">
        <v>81</v>
      </c>
      <c r="O57" s="1" t="s">
        <v>130</v>
      </c>
    </row>
    <row r="58" customFormat="false" ht="13.8" hidden="false" customHeight="false" outlineLevel="0" collapsed="false">
      <c r="B58" s="1" t="n">
        <v>50</v>
      </c>
      <c r="C58" s="1" t="s">
        <v>131</v>
      </c>
      <c r="D58" s="1" t="n">
        <v>221</v>
      </c>
      <c r="E58" s="1" t="n">
        <v>221</v>
      </c>
      <c r="F58" s="1" t="s">
        <v>81</v>
      </c>
      <c r="G58" s="1" t="n">
        <v>112</v>
      </c>
      <c r="H58" s="1" t="n">
        <v>109</v>
      </c>
      <c r="I58" s="1" t="n">
        <v>112</v>
      </c>
      <c r="J58" s="1" t="n">
        <v>109</v>
      </c>
      <c r="K58" s="1" t="s">
        <v>81</v>
      </c>
      <c r="L58" s="1" t="s">
        <v>81</v>
      </c>
      <c r="M58" s="5" t="s">
        <v>81</v>
      </c>
      <c r="N58" s="5" t="s">
        <v>81</v>
      </c>
      <c r="O58" s="1" t="s">
        <v>131</v>
      </c>
    </row>
    <row r="59" customFormat="false" ht="13.8" hidden="false" customHeight="false" outlineLevel="0" collapsed="false">
      <c r="B59" s="1" t="n">
        <v>51</v>
      </c>
      <c r="C59" s="1" t="s">
        <v>132</v>
      </c>
      <c r="D59" s="1" t="n">
        <v>213</v>
      </c>
      <c r="E59" s="1" t="n">
        <v>213</v>
      </c>
      <c r="F59" s="1" t="n">
        <v>308</v>
      </c>
      <c r="G59" s="1" t="n">
        <v>168</v>
      </c>
      <c r="H59" s="1" t="n">
        <v>120</v>
      </c>
      <c r="I59" s="1" t="n">
        <v>168</v>
      </c>
      <c r="J59" s="1" t="n">
        <v>120</v>
      </c>
      <c r="K59" s="1" t="n">
        <v>177</v>
      </c>
      <c r="L59" s="1" t="n">
        <v>172</v>
      </c>
      <c r="M59" s="5" t="s">
        <v>81</v>
      </c>
      <c r="N59" s="5" t="s">
        <v>81</v>
      </c>
      <c r="O59" s="1" t="s">
        <v>132</v>
      </c>
    </row>
    <row r="60" customFormat="false" ht="13.8" hidden="false" customHeight="false" outlineLevel="0" collapsed="false">
      <c r="B60" s="1" t="n">
        <v>52</v>
      </c>
      <c r="C60" s="1" t="s">
        <v>133</v>
      </c>
      <c r="D60" s="1" t="n">
        <v>276</v>
      </c>
      <c r="E60" s="1" t="n">
        <v>413</v>
      </c>
      <c r="F60" s="1" t="n">
        <v>588</v>
      </c>
      <c r="G60" s="1" t="n">
        <v>215</v>
      </c>
      <c r="H60" s="1" t="n">
        <v>221</v>
      </c>
      <c r="I60" s="1" t="n">
        <v>215</v>
      </c>
      <c r="J60" s="1" t="n">
        <v>221</v>
      </c>
      <c r="K60" s="1" t="n">
        <v>310</v>
      </c>
      <c r="L60" s="1" t="n">
        <v>316</v>
      </c>
      <c r="M60" s="5" t="s">
        <v>81</v>
      </c>
      <c r="N60" s="5" t="s">
        <v>81</v>
      </c>
      <c r="O60" s="1" t="s">
        <v>133</v>
      </c>
    </row>
    <row r="61" customFormat="false" ht="13.8" hidden="false" customHeight="false" outlineLevel="0" collapsed="false">
      <c r="B61" s="1" t="n">
        <v>53</v>
      </c>
      <c r="C61" s="1" t="s">
        <v>134</v>
      </c>
      <c r="D61" s="1" t="n">
        <v>205</v>
      </c>
      <c r="E61" s="1" t="n">
        <v>282</v>
      </c>
      <c r="F61" s="1" t="s">
        <v>81</v>
      </c>
      <c r="G61" s="1" t="n">
        <v>145</v>
      </c>
      <c r="H61" s="1" t="n">
        <v>137</v>
      </c>
      <c r="I61" s="1" t="n">
        <v>145</v>
      </c>
      <c r="J61" s="1" t="n">
        <v>137</v>
      </c>
      <c r="K61" s="1" t="s">
        <v>81</v>
      </c>
      <c r="L61" s="1" t="s">
        <v>81</v>
      </c>
      <c r="M61" s="5" t="s">
        <v>81</v>
      </c>
      <c r="N61" s="5" t="s">
        <v>81</v>
      </c>
      <c r="O61" s="1" t="s">
        <v>134</v>
      </c>
    </row>
    <row r="62" customFormat="false" ht="13.8" hidden="false" customHeight="false" outlineLevel="0" collapsed="false">
      <c r="B62" s="1" t="n">
        <v>54</v>
      </c>
      <c r="C62" s="1" t="s">
        <v>135</v>
      </c>
      <c r="D62" s="1" t="n">
        <v>257</v>
      </c>
      <c r="E62" s="1" t="n">
        <v>323</v>
      </c>
      <c r="F62" s="1" t="s">
        <v>81</v>
      </c>
      <c r="G62" s="1" t="n">
        <v>169</v>
      </c>
      <c r="H62" s="1" t="n">
        <v>155</v>
      </c>
      <c r="I62" s="1" t="n">
        <v>205</v>
      </c>
      <c r="J62" s="1" t="n">
        <v>173</v>
      </c>
      <c r="K62" s="1" t="s">
        <v>81</v>
      </c>
      <c r="L62" s="1" t="s">
        <v>81</v>
      </c>
      <c r="M62" s="5" t="s">
        <v>81</v>
      </c>
      <c r="N62" s="5" t="s">
        <v>81</v>
      </c>
      <c r="O62" s="1" t="s">
        <v>135</v>
      </c>
    </row>
    <row r="63" customFormat="false" ht="13.8" hidden="false" customHeight="false" outlineLevel="0" collapsed="false">
      <c r="B63" s="1" t="n">
        <v>55</v>
      </c>
      <c r="C63" s="1" t="s">
        <v>136</v>
      </c>
      <c r="D63" s="1" t="s">
        <v>81</v>
      </c>
      <c r="E63" s="1" t="s">
        <v>81</v>
      </c>
      <c r="F63" s="1" t="n">
        <v>397</v>
      </c>
      <c r="G63" s="1" t="s">
        <v>81</v>
      </c>
      <c r="H63" s="1" t="s">
        <v>81</v>
      </c>
      <c r="I63" s="1" t="s">
        <v>81</v>
      </c>
      <c r="J63" s="1" t="s">
        <v>81</v>
      </c>
      <c r="K63" s="1" t="n">
        <v>199</v>
      </c>
      <c r="L63" s="1" t="n">
        <v>204</v>
      </c>
      <c r="M63" s="5" t="s">
        <v>81</v>
      </c>
      <c r="N63" s="5" t="s">
        <v>113</v>
      </c>
      <c r="O63" s="1" t="s">
        <v>136</v>
      </c>
    </row>
    <row r="64" customFormat="false" ht="13.8" hidden="false" customHeight="false" outlineLevel="0" collapsed="false">
      <c r="B64" s="1" t="n">
        <v>56</v>
      </c>
      <c r="C64" s="1" t="s">
        <v>137</v>
      </c>
      <c r="D64" s="1" t="n">
        <v>385</v>
      </c>
      <c r="E64" s="1" t="n">
        <v>385</v>
      </c>
      <c r="F64" s="1" t="s">
        <v>81</v>
      </c>
      <c r="G64" s="1" t="n">
        <v>202</v>
      </c>
      <c r="H64" s="1" t="n">
        <v>182</v>
      </c>
      <c r="I64" s="1" t="n">
        <v>202</v>
      </c>
      <c r="J64" s="1" t="n">
        <v>182</v>
      </c>
      <c r="K64" s="1" t="s">
        <v>81</v>
      </c>
      <c r="L64" s="1" t="s">
        <v>81</v>
      </c>
      <c r="M64" s="5" t="s">
        <v>81</v>
      </c>
      <c r="N64" s="5" t="s">
        <v>81</v>
      </c>
      <c r="O64" s="1" t="s">
        <v>137</v>
      </c>
    </row>
    <row r="65" customFormat="false" ht="13.8" hidden="false" customHeight="false" outlineLevel="0" collapsed="false">
      <c r="B65" s="1" t="n">
        <v>57</v>
      </c>
      <c r="C65" s="1" t="s">
        <v>138</v>
      </c>
      <c r="D65" s="1" t="s">
        <v>81</v>
      </c>
      <c r="E65" s="1" t="s">
        <v>81</v>
      </c>
      <c r="F65" s="1" t="n">
        <v>503</v>
      </c>
      <c r="G65" s="1" t="s">
        <v>81</v>
      </c>
      <c r="H65" s="1" t="s">
        <v>81</v>
      </c>
      <c r="I65" s="1" t="s">
        <v>81</v>
      </c>
      <c r="J65" s="1" t="s">
        <v>81</v>
      </c>
      <c r="K65" s="1" t="n">
        <v>259</v>
      </c>
      <c r="L65" s="1" t="n">
        <v>261</v>
      </c>
      <c r="M65" s="5" t="s">
        <v>81</v>
      </c>
      <c r="N65" s="5" t="s">
        <v>113</v>
      </c>
      <c r="O65" s="1" t="s">
        <v>138</v>
      </c>
    </row>
    <row r="66" customFormat="false" ht="13.8" hidden="false" customHeight="false" outlineLevel="0" collapsed="false">
      <c r="B66" s="1" t="n">
        <v>58</v>
      </c>
      <c r="C66" s="1" t="s">
        <v>139</v>
      </c>
      <c r="D66" s="1" t="n">
        <v>323</v>
      </c>
      <c r="E66" s="1" t="n">
        <v>323</v>
      </c>
      <c r="F66" s="1" t="n">
        <v>354</v>
      </c>
      <c r="G66" s="1" t="n">
        <v>184</v>
      </c>
      <c r="H66" s="1" t="n">
        <v>173</v>
      </c>
      <c r="I66" s="1" t="n">
        <v>184</v>
      </c>
      <c r="J66" s="1" t="n">
        <v>173</v>
      </c>
      <c r="K66" s="1" t="n">
        <v>188</v>
      </c>
      <c r="L66" s="1" t="n">
        <v>175</v>
      </c>
      <c r="M66" s="5" t="s">
        <v>81</v>
      </c>
      <c r="N66" s="5" t="s">
        <v>81</v>
      </c>
      <c r="O66" s="1" t="s">
        <v>139</v>
      </c>
    </row>
    <row r="67" customFormat="false" ht="13.8" hidden="false" customHeight="false" outlineLevel="0" collapsed="false">
      <c r="B67" s="1" t="n">
        <v>59</v>
      </c>
      <c r="C67" s="1" t="s">
        <v>140</v>
      </c>
      <c r="D67" s="1" t="n">
        <v>409</v>
      </c>
      <c r="E67" s="1" t="n">
        <v>409</v>
      </c>
      <c r="F67" s="1" t="n">
        <v>681</v>
      </c>
      <c r="G67" s="1" t="n">
        <v>222</v>
      </c>
      <c r="H67" s="1" t="n">
        <v>223</v>
      </c>
      <c r="I67" s="1" t="n">
        <v>222</v>
      </c>
      <c r="J67" s="1" t="n">
        <v>223</v>
      </c>
      <c r="K67" s="1" t="n">
        <v>352</v>
      </c>
      <c r="L67" s="1" t="n">
        <v>326</v>
      </c>
      <c r="M67" s="5" t="s">
        <v>81</v>
      </c>
      <c r="N67" s="5" t="s">
        <v>113</v>
      </c>
      <c r="O67" s="1" t="s">
        <v>140</v>
      </c>
    </row>
    <row r="68" customFormat="false" ht="13.8" hidden="false" customHeight="false" outlineLevel="0" collapsed="false">
      <c r="B68" s="1" t="n">
        <v>60</v>
      </c>
      <c r="C68" s="1" t="s">
        <v>141</v>
      </c>
      <c r="D68" s="1" t="n">
        <v>403</v>
      </c>
      <c r="E68" s="1" t="n">
        <v>403</v>
      </c>
      <c r="F68" s="1" t="s">
        <v>81</v>
      </c>
      <c r="G68" s="1" t="n">
        <v>270</v>
      </c>
      <c r="H68" s="1" t="n">
        <v>263</v>
      </c>
      <c r="I68" s="1" t="n">
        <v>270</v>
      </c>
      <c r="J68" s="1" t="n">
        <v>263</v>
      </c>
      <c r="K68" s="1" t="s">
        <v>81</v>
      </c>
      <c r="L68" s="1" t="s">
        <v>81</v>
      </c>
      <c r="M68" s="5" t="s">
        <v>81</v>
      </c>
      <c r="N68" s="5" t="s">
        <v>81</v>
      </c>
      <c r="O68" s="1" t="s">
        <v>141</v>
      </c>
    </row>
    <row r="69" customFormat="false" ht="13.8" hidden="false" customHeight="false" outlineLevel="0" collapsed="false">
      <c r="B69" s="1" t="n">
        <v>61</v>
      </c>
      <c r="C69" s="1" t="s">
        <v>142</v>
      </c>
      <c r="D69" s="1" t="s">
        <v>81</v>
      </c>
      <c r="E69" s="1" t="s">
        <v>81</v>
      </c>
      <c r="F69" s="1" t="n">
        <v>553</v>
      </c>
      <c r="G69" s="1" t="s">
        <v>81</v>
      </c>
      <c r="H69" s="1" t="s">
        <v>81</v>
      </c>
      <c r="I69" s="1" t="s">
        <v>81</v>
      </c>
      <c r="J69" s="1" t="s">
        <v>81</v>
      </c>
      <c r="K69" s="1" t="n">
        <v>293</v>
      </c>
      <c r="L69" s="1" t="n">
        <v>298</v>
      </c>
      <c r="M69" s="5" t="s">
        <v>81</v>
      </c>
      <c r="N69" s="5" t="s">
        <v>113</v>
      </c>
      <c r="O69" s="1" t="s">
        <v>142</v>
      </c>
    </row>
    <row r="70" customFormat="false" ht="13.8" hidden="false" customHeight="false" outlineLevel="0" collapsed="false">
      <c r="B70" s="1" t="n">
        <v>62</v>
      </c>
      <c r="C70" s="1" t="s">
        <v>143</v>
      </c>
      <c r="D70" s="1" t="n">
        <v>257</v>
      </c>
      <c r="E70" s="1" t="n">
        <v>342</v>
      </c>
      <c r="F70" s="1" t="s">
        <v>81</v>
      </c>
      <c r="G70" s="1" t="n">
        <v>178</v>
      </c>
      <c r="H70" s="1" t="n">
        <v>165</v>
      </c>
      <c r="I70" s="1" t="n">
        <v>178</v>
      </c>
      <c r="J70" s="1" t="n">
        <v>165</v>
      </c>
      <c r="K70" s="1" t="s">
        <v>81</v>
      </c>
      <c r="L70" s="1" t="s">
        <v>81</v>
      </c>
      <c r="M70" s="5" t="s">
        <v>81</v>
      </c>
      <c r="N70" s="5" t="s">
        <v>81</v>
      </c>
      <c r="O70" s="1" t="s">
        <v>143</v>
      </c>
    </row>
    <row r="71" customFormat="false" ht="13.8" hidden="false" customHeight="false" outlineLevel="0" collapsed="false">
      <c r="B71" s="1" t="n">
        <v>63</v>
      </c>
      <c r="C71" s="1" t="s">
        <v>144</v>
      </c>
      <c r="D71" s="1" t="n">
        <v>433</v>
      </c>
      <c r="E71" s="1" t="n">
        <v>433</v>
      </c>
      <c r="F71" s="1" t="n">
        <v>467</v>
      </c>
      <c r="G71" s="1" t="n">
        <v>250</v>
      </c>
      <c r="H71" s="1" t="n">
        <v>257</v>
      </c>
      <c r="I71" s="1" t="n">
        <v>250</v>
      </c>
      <c r="J71" s="1" t="n">
        <v>257</v>
      </c>
      <c r="K71" s="1" t="n">
        <v>250</v>
      </c>
      <c r="L71" s="1" t="n">
        <v>257</v>
      </c>
      <c r="M71" s="5" t="s">
        <v>81</v>
      </c>
      <c r="N71" s="5" t="s">
        <v>113</v>
      </c>
      <c r="O71" s="1" t="s">
        <v>144</v>
      </c>
    </row>
    <row r="72" customFormat="false" ht="13.8" hidden="false" customHeight="false" outlineLevel="0" collapsed="false">
      <c r="B72" s="1" t="n">
        <v>64</v>
      </c>
      <c r="C72" s="1" t="s">
        <v>145</v>
      </c>
      <c r="D72" s="1" t="n">
        <v>214</v>
      </c>
      <c r="E72" s="1" t="n">
        <v>312</v>
      </c>
      <c r="F72" s="1" t="s">
        <v>81</v>
      </c>
      <c r="G72" s="1" t="n">
        <v>142</v>
      </c>
      <c r="H72" s="1" t="n">
        <v>129</v>
      </c>
      <c r="I72" s="1" t="n">
        <v>210</v>
      </c>
      <c r="J72" s="1" t="n">
        <v>174</v>
      </c>
      <c r="K72" s="1" t="s">
        <v>81</v>
      </c>
      <c r="L72" s="1" t="s">
        <v>81</v>
      </c>
      <c r="M72" s="5" t="s">
        <v>81</v>
      </c>
      <c r="N72" s="5" t="s">
        <v>81</v>
      </c>
      <c r="O72" s="1" t="s">
        <v>145</v>
      </c>
    </row>
    <row r="73" customFormat="false" ht="13.8" hidden="false" customHeight="false" outlineLevel="0" collapsed="false">
      <c r="B73" s="1" t="n">
        <v>65</v>
      </c>
      <c r="C73" s="1" t="s">
        <v>146</v>
      </c>
      <c r="D73" s="1" t="s">
        <v>81</v>
      </c>
      <c r="E73" s="1" t="s">
        <v>81</v>
      </c>
      <c r="F73" s="1" t="n">
        <v>453</v>
      </c>
      <c r="G73" s="1" t="s">
        <v>81</v>
      </c>
      <c r="H73" s="1" t="s">
        <v>81</v>
      </c>
      <c r="I73" s="1" t="s">
        <v>81</v>
      </c>
      <c r="J73" s="1" t="s">
        <v>81</v>
      </c>
      <c r="K73" s="1" t="n">
        <v>255</v>
      </c>
      <c r="L73" s="1" t="n">
        <v>247</v>
      </c>
      <c r="M73" s="5" t="s">
        <v>81</v>
      </c>
      <c r="N73" s="5" t="s">
        <v>81</v>
      </c>
      <c r="O73" s="1" t="s">
        <v>146</v>
      </c>
    </row>
    <row r="74" customFormat="false" ht="13.8" hidden="false" customHeight="true" outlineLevel="0" collapsed="false">
      <c r="B74" s="1" t="n">
        <v>66</v>
      </c>
      <c r="C74" s="1" t="s">
        <v>147</v>
      </c>
      <c r="D74" s="1" t="n">
        <v>309</v>
      </c>
      <c r="E74" s="1" t="n">
        <v>309</v>
      </c>
      <c r="F74" s="1" t="s">
        <v>81</v>
      </c>
      <c r="G74" s="1" t="n">
        <v>207</v>
      </c>
      <c r="H74" s="1" t="n">
        <v>217</v>
      </c>
      <c r="I74" s="1" t="n">
        <v>207</v>
      </c>
      <c r="J74" s="1" t="n">
        <v>217</v>
      </c>
      <c r="K74" s="1" t="s">
        <v>81</v>
      </c>
      <c r="L74" s="1" t="s">
        <v>81</v>
      </c>
      <c r="M74" s="5" t="s">
        <v>81</v>
      </c>
      <c r="N74" s="5" t="s">
        <v>81</v>
      </c>
      <c r="O74" s="1" t="s">
        <v>147</v>
      </c>
    </row>
    <row r="75" customFormat="false" ht="13.8" hidden="false" customHeight="false" outlineLevel="0" collapsed="false">
      <c r="B75" s="1" t="n">
        <v>67</v>
      </c>
      <c r="C75" s="1" t="s">
        <v>148</v>
      </c>
      <c r="D75" s="1" t="n">
        <v>280</v>
      </c>
      <c r="E75" s="1" t="n">
        <v>407</v>
      </c>
      <c r="F75" s="1" t="n">
        <v>491</v>
      </c>
      <c r="G75" s="1" t="n">
        <v>240</v>
      </c>
      <c r="H75" s="1" t="n">
        <v>296</v>
      </c>
      <c r="I75" s="1" t="n">
        <v>326</v>
      </c>
      <c r="J75" s="1" t="n">
        <v>368</v>
      </c>
      <c r="K75" s="1" t="n">
        <v>395</v>
      </c>
      <c r="L75" s="1" t="n">
        <v>331</v>
      </c>
      <c r="M75" s="5" t="s">
        <v>81</v>
      </c>
      <c r="N75" s="5" t="s">
        <v>113</v>
      </c>
      <c r="O75" s="1" t="s">
        <v>148</v>
      </c>
    </row>
    <row r="76" customFormat="false" ht="13.8" hidden="false" customHeight="false" outlineLevel="0" collapsed="false">
      <c r="B76" s="1" t="n">
        <v>68</v>
      </c>
      <c r="C76" s="1" t="s">
        <v>149</v>
      </c>
      <c r="D76" s="1" t="n">
        <v>318</v>
      </c>
      <c r="E76" s="1" t="n">
        <v>368</v>
      </c>
      <c r="F76" s="1" t="n">
        <v>451</v>
      </c>
      <c r="G76" s="1" t="n">
        <v>195</v>
      </c>
      <c r="H76" s="1" t="n">
        <v>196</v>
      </c>
      <c r="I76" s="1" t="n">
        <v>195</v>
      </c>
      <c r="J76" s="1" t="n">
        <v>196</v>
      </c>
      <c r="K76" s="1" t="n">
        <v>240</v>
      </c>
      <c r="L76" s="1" t="n">
        <v>232</v>
      </c>
      <c r="M76" s="5" t="s">
        <v>81</v>
      </c>
      <c r="N76" s="5" t="s">
        <v>113</v>
      </c>
      <c r="O76" s="1" t="s">
        <v>149</v>
      </c>
    </row>
    <row r="77" customFormat="false" ht="13.8" hidden="false" customHeight="false" outlineLevel="0" collapsed="false">
      <c r="B77" s="1" t="n">
        <v>69</v>
      </c>
      <c r="C77" s="1" t="s">
        <v>150</v>
      </c>
      <c r="D77" s="1" t="n">
        <v>215</v>
      </c>
      <c r="E77" s="1" t="n">
        <v>359</v>
      </c>
      <c r="F77" s="1" t="s">
        <v>81</v>
      </c>
      <c r="G77" s="1" t="n">
        <v>188</v>
      </c>
      <c r="H77" s="1" t="n">
        <v>206</v>
      </c>
      <c r="I77" s="1" t="n">
        <v>282</v>
      </c>
      <c r="J77" s="1" t="n">
        <v>232</v>
      </c>
      <c r="K77" s="1" t="s">
        <v>81</v>
      </c>
      <c r="L77" s="1" t="s">
        <v>81</v>
      </c>
      <c r="M77" s="5" t="s">
        <v>113</v>
      </c>
      <c r="N77" s="5" t="s">
        <v>81</v>
      </c>
      <c r="O77" s="1" t="s">
        <v>150</v>
      </c>
    </row>
    <row r="78" customFormat="false" ht="13.8" hidden="false" customHeight="false" outlineLevel="0" collapsed="false">
      <c r="B78" s="1" t="n">
        <v>70</v>
      </c>
      <c r="C78" s="1" t="s">
        <v>151</v>
      </c>
      <c r="D78" s="1" t="s">
        <v>81</v>
      </c>
      <c r="E78" s="1" t="s">
        <v>81</v>
      </c>
      <c r="F78" s="1" t="n">
        <v>616</v>
      </c>
      <c r="G78" s="1" t="s">
        <v>81</v>
      </c>
      <c r="H78" s="1" t="s">
        <v>81</v>
      </c>
      <c r="I78" s="1" t="s">
        <v>81</v>
      </c>
      <c r="J78" s="1" t="s">
        <v>81</v>
      </c>
      <c r="K78" s="1" t="n">
        <v>306</v>
      </c>
      <c r="L78" s="1" t="n">
        <v>310</v>
      </c>
      <c r="M78" s="5" t="s">
        <v>81</v>
      </c>
      <c r="N78" s="5" t="s">
        <v>113</v>
      </c>
      <c r="O78" s="1" t="s">
        <v>151</v>
      </c>
    </row>
    <row r="79" customFormat="false" ht="13.8" hidden="false" customHeight="false" outlineLevel="0" collapsed="false">
      <c r="B79" s="1" t="n">
        <v>71</v>
      </c>
      <c r="C79" s="1" t="s">
        <v>152</v>
      </c>
      <c r="D79" s="1" t="n">
        <v>395</v>
      </c>
      <c r="E79" s="1" t="n">
        <v>395</v>
      </c>
      <c r="F79" s="1" t="s">
        <v>81</v>
      </c>
      <c r="G79" s="1" t="n">
        <v>243</v>
      </c>
      <c r="H79" s="1" t="n">
        <v>209</v>
      </c>
      <c r="I79" s="1" t="n">
        <v>243</v>
      </c>
      <c r="J79" s="1" t="n">
        <v>209</v>
      </c>
      <c r="K79" s="1" t="s">
        <v>81</v>
      </c>
      <c r="L79" s="1" t="s">
        <v>81</v>
      </c>
      <c r="M79" s="5" t="s">
        <v>81</v>
      </c>
      <c r="N79" s="5" t="s">
        <v>81</v>
      </c>
      <c r="O79" s="1" t="s">
        <v>152</v>
      </c>
    </row>
    <row r="80" customFormat="false" ht="13.8" hidden="false" customHeight="false" outlineLevel="0" collapsed="false">
      <c r="B80" s="1" t="n">
        <v>72</v>
      </c>
      <c r="C80" s="1" t="s">
        <v>153</v>
      </c>
      <c r="D80" s="1" t="s">
        <v>81</v>
      </c>
      <c r="E80" s="1" t="s">
        <v>81</v>
      </c>
      <c r="F80" s="1" t="n">
        <v>483</v>
      </c>
      <c r="G80" s="1" t="s">
        <v>81</v>
      </c>
      <c r="H80" s="1" t="s">
        <v>81</v>
      </c>
      <c r="I80" s="1" t="s">
        <v>81</v>
      </c>
      <c r="J80" s="1" t="s">
        <v>81</v>
      </c>
      <c r="K80" s="1" t="n">
        <v>237</v>
      </c>
      <c r="L80" s="1" t="n">
        <v>246</v>
      </c>
      <c r="M80" s="5" t="s">
        <v>81</v>
      </c>
      <c r="N80" s="5" t="s">
        <v>113</v>
      </c>
      <c r="O80" s="1" t="s">
        <v>153</v>
      </c>
    </row>
    <row r="81" customFormat="false" ht="13.8" hidden="false" customHeight="false" outlineLevel="0" collapsed="false">
      <c r="B81" s="1" t="n">
        <v>73</v>
      </c>
      <c r="C81" s="1" t="s">
        <v>154</v>
      </c>
      <c r="D81" s="1" t="n">
        <v>251</v>
      </c>
      <c r="E81" s="1" t="n">
        <v>387</v>
      </c>
      <c r="F81" s="1" t="s">
        <v>81</v>
      </c>
      <c r="G81" s="1" t="n">
        <v>186</v>
      </c>
      <c r="H81" s="1" t="n">
        <v>196</v>
      </c>
      <c r="I81" s="1" t="n">
        <v>186</v>
      </c>
      <c r="J81" s="1" t="n">
        <v>196</v>
      </c>
      <c r="K81" s="1" t="s">
        <v>81</v>
      </c>
      <c r="L81" s="1" t="s">
        <v>81</v>
      </c>
      <c r="M81" s="5" t="s">
        <v>81</v>
      </c>
      <c r="N81" s="5" t="s">
        <v>81</v>
      </c>
      <c r="O81" s="1" t="s">
        <v>154</v>
      </c>
    </row>
    <row r="82" customFormat="false" ht="13.8" hidden="false" customHeight="false" outlineLevel="0" collapsed="false">
      <c r="B82" s="1" t="n">
        <v>74</v>
      </c>
      <c r="C82" s="1" t="s">
        <v>155</v>
      </c>
      <c r="D82" s="1" t="n">
        <v>307</v>
      </c>
      <c r="E82" s="1" t="n">
        <v>351</v>
      </c>
      <c r="F82" s="1" t="s">
        <v>81</v>
      </c>
      <c r="G82" s="1" t="n">
        <v>172</v>
      </c>
      <c r="H82" s="1" t="n">
        <v>179</v>
      </c>
      <c r="I82" s="1" t="n">
        <v>172</v>
      </c>
      <c r="J82" s="1" t="n">
        <v>179</v>
      </c>
      <c r="K82" s="1" t="s">
        <v>81</v>
      </c>
      <c r="L82" s="1" t="s">
        <v>81</v>
      </c>
      <c r="M82" s="5" t="s">
        <v>81</v>
      </c>
      <c r="N82" s="5" t="s">
        <v>81</v>
      </c>
      <c r="O82" s="1" t="s">
        <v>155</v>
      </c>
    </row>
    <row r="83" customFormat="false" ht="13.8" hidden="false" customHeight="false" outlineLevel="0" collapsed="false">
      <c r="B83" s="1" t="n">
        <v>75</v>
      </c>
      <c r="C83" s="1" t="s">
        <v>156</v>
      </c>
      <c r="D83" s="1" t="n">
        <v>238</v>
      </c>
      <c r="E83" s="1" t="n">
        <v>393</v>
      </c>
      <c r="F83" s="1" t="s">
        <v>81</v>
      </c>
      <c r="G83" s="1" t="n">
        <v>195</v>
      </c>
      <c r="H83" s="1" t="n">
        <v>185</v>
      </c>
      <c r="I83" s="1" t="n">
        <v>203</v>
      </c>
      <c r="J83" s="1" t="n">
        <v>190</v>
      </c>
      <c r="K83" s="1" t="s">
        <v>81</v>
      </c>
      <c r="L83" s="1" t="s">
        <v>81</v>
      </c>
      <c r="M83" s="5" t="s">
        <v>81</v>
      </c>
      <c r="N83" s="5" t="s">
        <v>81</v>
      </c>
      <c r="O83" s="1" t="s">
        <v>156</v>
      </c>
    </row>
    <row r="84" customFormat="false" ht="13.8" hidden="false" customHeight="false" outlineLevel="0" collapsed="false">
      <c r="B84" s="1" t="n">
        <v>76</v>
      </c>
      <c r="C84" s="1" t="s">
        <v>157</v>
      </c>
      <c r="D84" s="1" t="s">
        <v>81</v>
      </c>
      <c r="E84" s="1" t="s">
        <v>81</v>
      </c>
      <c r="F84" s="1" t="n">
        <v>440</v>
      </c>
      <c r="G84" s="1" t="s">
        <v>81</v>
      </c>
      <c r="H84" s="1" t="s">
        <v>81</v>
      </c>
      <c r="I84" s="1" t="s">
        <v>81</v>
      </c>
      <c r="J84" s="1" t="s">
        <v>81</v>
      </c>
      <c r="K84" s="1" t="n">
        <v>268</v>
      </c>
      <c r="L84" s="1" t="n">
        <v>267</v>
      </c>
      <c r="M84" s="5" t="s">
        <v>81</v>
      </c>
      <c r="N84" s="5" t="s">
        <v>113</v>
      </c>
      <c r="O84" s="1" t="s">
        <v>157</v>
      </c>
    </row>
    <row r="85" customFormat="false" ht="13.8" hidden="false" customHeight="false" outlineLevel="0" collapsed="false">
      <c r="B85" s="1" t="n">
        <v>77</v>
      </c>
      <c r="C85" s="1" t="s">
        <v>158</v>
      </c>
      <c r="D85" s="1" t="n">
        <v>495</v>
      </c>
      <c r="E85" s="1" t="n">
        <v>495</v>
      </c>
      <c r="F85" s="1" t="s">
        <v>81</v>
      </c>
      <c r="G85" s="1" t="n">
        <v>307</v>
      </c>
      <c r="H85" s="1" t="n">
        <v>242</v>
      </c>
      <c r="I85" s="1" t="n">
        <v>307</v>
      </c>
      <c r="J85" s="1" t="n">
        <v>242</v>
      </c>
      <c r="K85" s="1" t="s">
        <v>81</v>
      </c>
      <c r="L85" s="1" t="s">
        <v>81</v>
      </c>
      <c r="M85" s="5" t="s">
        <v>81</v>
      </c>
      <c r="N85" s="5" t="s">
        <v>81</v>
      </c>
      <c r="O85" s="1" t="s">
        <v>158</v>
      </c>
    </row>
    <row r="86" customFormat="false" ht="13.8" hidden="false" customHeight="false" outlineLevel="0" collapsed="false">
      <c r="B86" s="1" t="n">
        <v>78</v>
      </c>
      <c r="C86" s="1" t="s">
        <v>159</v>
      </c>
      <c r="D86" s="1" t="s">
        <v>81</v>
      </c>
      <c r="E86" s="1" t="s">
        <v>81</v>
      </c>
      <c r="F86" s="1" t="n">
        <v>494</v>
      </c>
      <c r="G86" s="1" t="s">
        <v>81</v>
      </c>
      <c r="H86" s="1" t="s">
        <v>81</v>
      </c>
      <c r="I86" s="1" t="s">
        <v>81</v>
      </c>
      <c r="J86" s="1" t="s">
        <v>81</v>
      </c>
      <c r="K86" s="1" t="n">
        <v>306</v>
      </c>
      <c r="L86" s="1" t="n">
        <v>211</v>
      </c>
      <c r="M86" s="5" t="s">
        <v>81</v>
      </c>
      <c r="N86" s="5" t="s">
        <v>81</v>
      </c>
      <c r="O86" s="1" t="s">
        <v>159</v>
      </c>
    </row>
    <row r="87" customFormat="false" ht="13.8" hidden="false" customHeight="false" outlineLevel="0" collapsed="false">
      <c r="M87" s="5"/>
      <c r="N87" s="5"/>
    </row>
    <row r="88" customFormat="false" ht="13.8" hidden="false" customHeight="false" outlineLevel="0" collapsed="false">
      <c r="M88" s="5"/>
      <c r="N88" s="5"/>
    </row>
    <row r="90" customFormat="false" ht="13.8" hidden="false" customHeight="false" outlineLevel="0" collapsed="false">
      <c r="M90" s="5"/>
      <c r="N90" s="5"/>
    </row>
    <row r="91" customFormat="false" ht="13.8" hidden="false" customHeight="false" outlineLevel="0" collapsed="false">
      <c r="M91" s="5"/>
      <c r="N91" s="5"/>
    </row>
    <row r="92" customFormat="false" ht="13.8" hidden="false" customHeight="false" outlineLevel="0" collapsed="false">
      <c r="M92" s="5"/>
      <c r="N92" s="5"/>
    </row>
    <row r="93" customFormat="false" ht="13.8" hidden="false" customHeight="false" outlineLevel="0" collapsed="false">
      <c r="M93" s="5"/>
      <c r="N93" s="5"/>
    </row>
    <row r="94" customFormat="false" ht="13.8" hidden="false" customHeight="false" outlineLevel="0" collapsed="false">
      <c r="M94" s="5"/>
      <c r="N94" s="5"/>
    </row>
    <row r="95" customFormat="false" ht="13.8" hidden="false" customHeight="false" outlineLevel="0" collapsed="false">
      <c r="M95" s="5"/>
      <c r="N95" s="5"/>
    </row>
    <row r="96" customFormat="false" ht="13.8" hidden="false" customHeight="false" outlineLevel="0" collapsed="false">
      <c r="M96" s="5"/>
      <c r="N96" s="5"/>
    </row>
    <row r="97" customFormat="false" ht="13.8" hidden="false" customHeight="false" outlineLevel="0" collapsed="false">
      <c r="M97" s="5"/>
      <c r="N97" s="5"/>
    </row>
    <row r="98" customFormat="false" ht="13.8" hidden="false" customHeight="false" outlineLevel="0" collapsed="false">
      <c r="M98" s="5"/>
      <c r="N98" s="5"/>
    </row>
    <row r="99" customFormat="false" ht="13.8" hidden="false" customHeight="false" outlineLevel="0" collapsed="false">
      <c r="M99" s="5"/>
      <c r="N99" s="5"/>
    </row>
    <row r="100" customFormat="false" ht="13.8" hidden="false" customHeight="false" outlineLevel="0" collapsed="false">
      <c r="M100" s="5"/>
      <c r="N100" s="5"/>
    </row>
    <row r="101" customFormat="false" ht="13.8" hidden="false" customHeight="false" outlineLevel="0" collapsed="false">
      <c r="M101" s="5"/>
      <c r="N101" s="5"/>
    </row>
    <row r="102" customFormat="false" ht="13.8" hidden="false" customHeight="false" outlineLevel="0" collapsed="false">
      <c r="M102" s="5"/>
      <c r="N102" s="5"/>
    </row>
    <row r="103" customFormat="false" ht="13.8" hidden="false" customHeight="false" outlineLevel="0" collapsed="false">
      <c r="M103" s="5"/>
      <c r="N103" s="5"/>
    </row>
    <row r="104" customFormat="false" ht="13.8" hidden="false" customHeight="false" outlineLevel="0" collapsed="false">
      <c r="M104" s="5"/>
      <c r="N104" s="5"/>
    </row>
    <row r="105" customFormat="false" ht="13.8" hidden="false" customHeight="false" outlineLevel="0" collapsed="false">
      <c r="M105" s="5"/>
      <c r="N105" s="5"/>
    </row>
    <row r="106" customFormat="false" ht="13.8" hidden="false" customHeight="false" outlineLevel="0" collapsed="false">
      <c r="M106" s="5"/>
      <c r="N106" s="5"/>
    </row>
    <row r="107" customFormat="false" ht="13.8" hidden="false" customHeight="false" outlineLevel="0" collapsed="false">
      <c r="M107" s="5"/>
      <c r="N107" s="5"/>
    </row>
    <row r="108" customFormat="false" ht="13.8" hidden="false" customHeight="false" outlineLevel="0" collapsed="false">
      <c r="M108" s="5"/>
      <c r="N108" s="5"/>
    </row>
    <row r="109" customFormat="false" ht="13.8" hidden="false" customHeight="false" outlineLevel="0" collapsed="false">
      <c r="M109" s="5"/>
      <c r="N109" s="5"/>
    </row>
    <row r="110" customFormat="false" ht="13.8" hidden="false" customHeight="false" outlineLevel="0" collapsed="false">
      <c r="M110" s="5"/>
      <c r="N110" s="5"/>
    </row>
    <row r="112" customFormat="false" ht="13.8" hidden="false" customHeight="false" outlineLevel="0" collapsed="false">
      <c r="M112" s="5"/>
      <c r="N112" s="5"/>
    </row>
    <row r="113" customFormat="false" ht="13.8" hidden="false" customHeight="false" outlineLevel="0" collapsed="false">
      <c r="M113" s="5"/>
      <c r="N113" s="5"/>
    </row>
    <row r="114" customFormat="false" ht="13.8" hidden="false" customHeight="false" outlineLevel="0" collapsed="false">
      <c r="M114" s="5"/>
      <c r="N114" s="5"/>
    </row>
    <row r="115" customFormat="false" ht="13.8" hidden="false" customHeight="false" outlineLevel="0" collapsed="false">
      <c r="M115" s="5"/>
      <c r="N115" s="5"/>
    </row>
    <row r="116" customFormat="false" ht="13.8" hidden="false" customHeight="false" outlineLevel="0" collapsed="false">
      <c r="M116" s="5"/>
      <c r="N116" s="5"/>
    </row>
    <row r="118" customFormat="false" ht="13.8" hidden="false" customHeight="false" outlineLevel="0" collapsed="false">
      <c r="M118" s="5"/>
      <c r="N118" s="5"/>
    </row>
    <row r="119" customFormat="false" ht="13.8" hidden="false" customHeight="false" outlineLevel="0" collapsed="false">
      <c r="M119" s="5"/>
      <c r="N119" s="5"/>
    </row>
    <row r="120" customFormat="false" ht="13.8" hidden="false" customHeight="false" outlineLevel="0" collapsed="false">
      <c r="M120" s="5"/>
      <c r="N120" s="5"/>
    </row>
    <row r="121" customFormat="false" ht="13.8" hidden="false" customHeight="false" outlineLevel="0" collapsed="false">
      <c r="M121" s="5"/>
      <c r="N121" s="5"/>
    </row>
    <row r="122" customFormat="false" ht="13.8" hidden="false" customHeight="false" outlineLevel="0" collapsed="false">
      <c r="M122" s="5"/>
      <c r="N122" s="5"/>
    </row>
  </sheetData>
  <autoFilter ref="B8:O122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64" colorId="64" zoomScale="100" zoomScaleNormal="100" zoomScalePageLayoutView="100" workbookViewId="0">
      <selection pane="topLeft" activeCell="A27" activeCellId="0" sqref="A27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7" min="3" style="1" width="6.69"/>
    <col collapsed="false" customWidth="true" hidden="false" outlineLevel="0" max="8" min="8" style="1" width="2.66"/>
  </cols>
  <sheetData>
    <row r="1" customFormat="false" ht="13.8" hidden="false" customHeight="false" outlineLevel="0" collapsed="false">
      <c r="B1" s="1" t="str">
        <f aca="false">nt!C1</f>
        <v>beatmania completeMIX2</v>
      </c>
    </row>
    <row r="2" customFormat="false" ht="13.8" hidden="false" customHeight="false" outlineLevel="0" collapsed="false">
      <c r="B2" s="1" t="s">
        <v>160</v>
      </c>
    </row>
    <row r="3" customFormat="false" ht="13.8" hidden="false" customHeight="false" outlineLevel="0" collapsed="false">
      <c r="B3" s="1" t="s">
        <v>161</v>
      </c>
    </row>
    <row r="4" customFormat="false" ht="13.8" hidden="false" customHeight="false" outlineLevel="0" collapsed="false">
      <c r="C4" s="1" t="s">
        <v>162</v>
      </c>
    </row>
    <row r="5" customFormat="false" ht="13.8" hidden="false" customHeight="false" outlineLevel="0" collapsed="false">
      <c r="C5" s="1" t="str">
        <f aca="false">nt!D5</f>
        <v>basic</v>
      </c>
      <c r="D5" s="4"/>
    </row>
    <row r="6" customFormat="false" ht="26" hidden="false" customHeight="false" outlineLevel="0" collapsed="false">
      <c r="C6" s="1" t="str">
        <f aca="false">nt!D6</f>
        <v>1p</v>
      </c>
      <c r="D6" s="6" t="str">
        <f aca="false">_xlfn.LET(_xlpm.z1z,_xlfn.FORMULATEXT(D9),_xlpm.z2z,MID(_xlpm.z1z,FIND("DOWN",_xlpm.z1z)+5,99),_xlpm.z3z,LEFT(_xlpm.z2z,FIND(",",_xlpm.z2z)-1),SUBSTITUTE(_xlpm.z3z,"/",txCR&amp;"÷"))</f>
        <v>imBGR
÷C9</v>
      </c>
      <c r="E6" s="6" t="str">
        <f aca="false">_xlfn.LET(_xlpm.z1z,_xlfn.FORMULATEXT(E9),_xlpm.z2z,MID(_xlpm.z1z,FIND("DOWN",_xlpm.z1z)+5,99),_xlpm.z3z,LEFT(_xlpm.z2z,FIND(",",_xlpm.z2z)-1),SUBSTITUTE(_xlpm.z3z,"/",txCR&amp;"÷"))</f>
        <v>imBGD
÷C9</v>
      </c>
      <c r="F6" s="1" t="str">
        <f aca="false">MID(_xlfn.FORMULATEXT(F9),2,99)</f>
        <v>imBBD</v>
      </c>
      <c r="G6" s="1" t="str">
        <f aca="false">MID(_xlfn.FORMULATEXT(G9),2,99)</f>
        <v>imBPR</v>
      </c>
    </row>
    <row r="7" customFormat="false" ht="13.8" hidden="false" customHeight="false" outlineLevel="0" collapsed="false">
      <c r="B7" s="1" t="str">
        <f aca="false">nt!C7</f>
        <v>song(single)</v>
      </c>
      <c r="C7" s="1" t="str">
        <f aca="false">nt!D7</f>
        <v>notes</v>
      </c>
      <c r="D7" s="4" t="s">
        <v>163</v>
      </c>
      <c r="E7" s="1" t="s">
        <v>164</v>
      </c>
      <c r="F7" s="1" t="s">
        <v>36</v>
      </c>
      <c r="G7" s="1" t="s">
        <v>165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nt!C9</f>
        <v>DO YOU LOVE ME?</v>
      </c>
      <c r="C9" s="1" t="n">
        <f aca="false">nt!D9</f>
        <v>155</v>
      </c>
      <c r="D9" s="1" t="str">
        <f aca="false">IF(ISNUMBER(C9),"+"&amp;TEXT(ROUNDDOWN(imBGR/C9,2),"0.00"),".")</f>
        <v>+1.02</v>
      </c>
      <c r="E9" s="1" t="str">
        <f aca="false">IF(ISNUMBER(C9),"+"&amp;TEXT(ROUNDDOWN(imBGD/C9,2),"0.00"),".")</f>
        <v>+0.48</v>
      </c>
      <c r="F9" s="1" t="str">
        <f aca="false">imBBD</f>
        <v>-1.00</v>
      </c>
      <c r="G9" s="1" t="str">
        <f aca="false">imBPR</f>
        <v>-2.00</v>
      </c>
      <c r="I9" s="1" t="str">
        <f aca="false">"&lt;td&gt;"&amp;B9&amp;IF(ISNUMBER(C9),"&lt;td class=""lv_b al_r""&gt;"&amp;C9&amp;"&lt;td class=""lv_b""&gt;"&amp;D9&amp;":"&amp;E9,"&lt;td colspan=2&gt;.")&amp;"&lt;td&gt;"&amp;F9&amp;":"&amp;G9&amp;"&lt;td&gt;1P"</f>
        <v>&lt;td&gt;DO YOU LOVE ME?&lt;td class="lv_b al_r"&gt;155&lt;td class="lv_b"&gt;+1.02:+0.48&lt;td&gt;-1.00:-2.00&lt;td&gt;1P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nt!C10</f>
        <v>DO YOU LOVE ME? [SOFT LANDING MIX]</v>
      </c>
      <c r="C10" s="1" t="str">
        <f aca="false">nt!D10</f>
        <v>.</v>
      </c>
      <c r="D10" s="1" t="str">
        <f aca="false">IF(ISNUMBER(C10),"+"&amp;TEXT(ROUNDDOWN(imBGR/C10,2),"0.00"),".")</f>
        <v>.</v>
      </c>
      <c r="E10" s="1" t="str">
        <f aca="false">IF(ISNUMBER(C10),"+"&amp;TEXT(ROUNDDOWN(imBGD/C10,2),"0.00"),".")</f>
        <v>.</v>
      </c>
      <c r="F10" s="1" t="str">
        <f aca="false">imBBD</f>
        <v>-1.00</v>
      </c>
      <c r="G10" s="1" t="str">
        <f aca="false">imBPR</f>
        <v>-2.00</v>
      </c>
      <c r="I10" s="1" t="str">
        <f aca="false">"&lt;td&gt;"&amp;B10&amp;IF(ISNUMBER(C10),"&lt;td class=""lv_b al_r""&gt;"&amp;C10&amp;"&lt;td class=""lv_b""&gt;"&amp;D10&amp;":"&amp;E10,"&lt;td colspan=2&gt;.")&amp;"&lt;td&gt;"&amp;F10&amp;":"&amp;G10&amp;"&lt;td&gt;1P"</f>
        <v>&lt;td&gt;DO YOU LOVE ME? [SOFT LANDING MIX]&lt;td colspan=2&gt;.&lt;td&gt;-1.00:-2.00&lt;td&gt;1P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nt!C11</f>
        <v>FINDING A NEW WORLD</v>
      </c>
      <c r="C11" s="1" t="n">
        <f aca="false">nt!D11</f>
        <v>109</v>
      </c>
      <c r="D11" s="1" t="str">
        <f aca="false">IF(ISNUMBER(C11),"+"&amp;TEXT(ROUNDDOWN(imBGR/C11,2),"0.00"),".")</f>
        <v>+1.45</v>
      </c>
      <c r="E11" s="1" t="str">
        <f aca="false">IF(ISNUMBER(C11),"+"&amp;TEXT(ROUNDDOWN(imBGD/C11,2),"0.00"),".")</f>
        <v>+0.68</v>
      </c>
      <c r="F11" s="1" t="str">
        <f aca="false">imBBD</f>
        <v>-1.00</v>
      </c>
      <c r="G11" s="1" t="str">
        <f aca="false">imBPR</f>
        <v>-2.00</v>
      </c>
      <c r="I11" s="1" t="str">
        <f aca="false">"&lt;td&gt;"&amp;B11&amp;IF(ISNUMBER(C11),"&lt;td class=""lv_b al_r""&gt;"&amp;C11&amp;"&lt;td class=""lv_b""&gt;"&amp;D11&amp;":"&amp;E11,"&lt;td colspan=2&gt;.")&amp;"&lt;td&gt;"&amp;F11&amp;":"&amp;G11&amp;"&lt;td&gt;1P"</f>
        <v>&lt;td&gt;FINDING A NEW WORLD&lt;td class="lv_b al_r"&gt;109&lt;td class="lv_b"&gt;+1.45:+0.68&lt;td&gt;-1.00:-2.00&lt;td&gt;1P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nt!C12</f>
        <v>I LIVE JUST 4U</v>
      </c>
      <c r="C12" s="1" t="n">
        <f aca="false">nt!D12</f>
        <v>98</v>
      </c>
      <c r="D12" s="1" t="str">
        <f aca="false">IF(ISNUMBER(C12),"+"&amp;TEXT(ROUNDDOWN(imBGR/C12,2),"0.00"),".")</f>
        <v>+1.61</v>
      </c>
      <c r="E12" s="1" t="str">
        <f aca="false">IF(ISNUMBER(C12),"+"&amp;TEXT(ROUNDDOWN(imBGD/C12,2),"0.00"),".")</f>
        <v>+0.76</v>
      </c>
      <c r="F12" s="1" t="str">
        <f aca="false">imBBD</f>
        <v>-1.00</v>
      </c>
      <c r="G12" s="1" t="str">
        <f aca="false">imBPR</f>
        <v>-2.00</v>
      </c>
      <c r="I12" s="1" t="str">
        <f aca="false">"&lt;td&gt;"&amp;B12&amp;IF(ISNUMBER(C12),"&lt;td class=""lv_b al_r""&gt;"&amp;C12&amp;"&lt;td class=""lv_b""&gt;"&amp;D12&amp;":"&amp;E12,"&lt;td colspan=2&gt;.")&amp;"&lt;td&gt;"&amp;F12&amp;":"&amp;G12&amp;"&lt;td&gt;1P"</f>
        <v>&lt;td&gt;I LIVE JUST 4U&lt;td class="lv_b al_r"&gt;98&lt;td class="lv_b"&gt;+1.61:+0.76&lt;td&gt;-1.00:-2.00&lt;td&gt;1P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nt!C13</f>
        <v>POPCORN</v>
      </c>
      <c r="C13" s="1" t="n">
        <f aca="false">nt!D13</f>
        <v>148</v>
      </c>
      <c r="D13" s="1" t="str">
        <f aca="false">IF(ISNUMBER(C13),"+"&amp;TEXT(ROUNDDOWN(imBGR/C13,2),"0.00"),".")</f>
        <v>+1.07</v>
      </c>
      <c r="E13" s="1" t="str">
        <f aca="false">IF(ISNUMBER(C13),"+"&amp;TEXT(ROUNDDOWN(imBGD/C13,2),"0.00"),".")</f>
        <v>+0.50</v>
      </c>
      <c r="F13" s="1" t="str">
        <f aca="false">imBBD</f>
        <v>-1.00</v>
      </c>
      <c r="G13" s="1" t="str">
        <f aca="false">imBPR</f>
        <v>-2.00</v>
      </c>
      <c r="I13" s="1" t="str">
        <f aca="false">"&lt;td&gt;"&amp;B13&amp;IF(ISNUMBER(C13),"&lt;td class=""lv_b al_r""&gt;"&amp;C13&amp;"&lt;td class=""lv_b""&gt;"&amp;D13&amp;":"&amp;E13,"&lt;td colspan=2&gt;.")&amp;"&lt;td&gt;"&amp;F13&amp;":"&amp;G13&amp;"&lt;td&gt;1P"</f>
        <v>&lt;td&gt;POPCORN&lt;td class="lv_b al_r"&gt;148&lt;td class="lv_b"&gt;+1.07:+0.50&lt;td&gt;-1.00:-2.00&lt;td&gt;1P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nt!C14</f>
        <v>TOTAL RECALL</v>
      </c>
      <c r="C14" s="1" t="n">
        <f aca="false">nt!D14</f>
        <v>152</v>
      </c>
      <c r="D14" s="1" t="str">
        <f aca="false">IF(ISNUMBER(C14),"+"&amp;TEXT(ROUNDDOWN(imBGR/C14,2),"0.00"),".")</f>
        <v>+1.04</v>
      </c>
      <c r="E14" s="1" t="str">
        <f aca="false">IF(ISNUMBER(C14),"+"&amp;TEXT(ROUNDDOWN(imBGD/C14,2),"0.00"),".")</f>
        <v>+0.49</v>
      </c>
      <c r="F14" s="1" t="str">
        <f aca="false">imBBD</f>
        <v>-1.00</v>
      </c>
      <c r="G14" s="1" t="str">
        <f aca="false">imBPR</f>
        <v>-2.00</v>
      </c>
      <c r="I14" s="1" t="str">
        <f aca="false">"&lt;td&gt;"&amp;B14&amp;IF(ISNUMBER(C14),"&lt;td class=""lv_b al_r""&gt;"&amp;C14&amp;"&lt;td class=""lv_b""&gt;"&amp;D14&amp;":"&amp;E14,"&lt;td colspan=2&gt;.")&amp;"&lt;td&gt;"&amp;F14&amp;":"&amp;G14&amp;"&lt;td&gt;1P"</f>
        <v>&lt;td&gt;TOTAL RECALL&lt;td class="lv_b al_r"&gt;152&lt;td class="lv_b"&gt;+1.04:+0.49&lt;td&gt;-1.00:-2.00&lt;td&gt;1P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nt!C15</f>
        <v>WONDERLAND</v>
      </c>
      <c r="C15" s="1" t="n">
        <f aca="false">nt!D15</f>
        <v>130</v>
      </c>
      <c r="D15" s="1" t="str">
        <f aca="false">IF(ISNUMBER(C15),"+"&amp;TEXT(ROUNDDOWN(imBGR/C15,2),"0.00"),".")</f>
        <v>+1.22</v>
      </c>
      <c r="E15" s="1" t="str">
        <f aca="false">IF(ISNUMBER(C15),"+"&amp;TEXT(ROUNDDOWN(imBGD/C15,2),"0.00"),".")</f>
        <v>+0.57</v>
      </c>
      <c r="F15" s="1" t="str">
        <f aca="false">imBBD</f>
        <v>-1.00</v>
      </c>
      <c r="G15" s="1" t="str">
        <f aca="false">imBPR</f>
        <v>-2.00</v>
      </c>
      <c r="I15" s="1" t="str">
        <f aca="false">"&lt;td&gt;"&amp;B15&amp;IF(ISNUMBER(C15),"&lt;td class=""lv_b al_r""&gt;"&amp;C15&amp;"&lt;td class=""lv_b""&gt;"&amp;D15&amp;":"&amp;E15,"&lt;td colspan=2&gt;.")&amp;"&lt;td&gt;"&amp;F15&amp;":"&amp;G15&amp;"&lt;td&gt;1P"</f>
        <v>&lt;td&gt;WONDERLAND&lt;td class="lv_b al_r"&gt;130&lt;td class="lv_b"&gt;+1.22:+0.57&lt;td&gt;-1.00:-2.00&lt;td&gt;1P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nt!C16</f>
        <v>COME AND GET IT</v>
      </c>
      <c r="C16" s="1" t="n">
        <f aca="false">nt!D16</f>
        <v>166</v>
      </c>
      <c r="D16" s="1" t="str">
        <f aca="false">IF(ISNUMBER(C16),"+"&amp;TEXT(ROUNDDOWN(imBGR/C16,2),"0.00"),".")</f>
        <v>+0.95</v>
      </c>
      <c r="E16" s="1" t="str">
        <f aca="false">IF(ISNUMBER(C16),"+"&amp;TEXT(ROUNDDOWN(imBGD/C16,2),"0.00"),".")</f>
        <v>+0.44</v>
      </c>
      <c r="F16" s="1" t="str">
        <f aca="false">imBBD</f>
        <v>-1.00</v>
      </c>
      <c r="G16" s="1" t="str">
        <f aca="false">imBPR</f>
        <v>-2.00</v>
      </c>
      <c r="I16" s="1" t="str">
        <f aca="false">"&lt;td&gt;"&amp;B16&amp;IF(ISNUMBER(C16),"&lt;td class=""lv_b al_r""&gt;"&amp;C16&amp;"&lt;td class=""lv_b""&gt;"&amp;D16&amp;":"&amp;E16,"&lt;td colspan=2&gt;.")&amp;"&lt;td&gt;"&amp;F16&amp;":"&amp;G16&amp;"&lt;td&gt;1P"</f>
        <v>&lt;td&gt;COME AND GET IT&lt;td class="lv_b al_r"&gt;166&lt;td class="lv_b"&gt;+0.95:+0.44&lt;td&gt;-1.00:-2.00&lt;td&gt;1P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nt!C17</f>
        <v>DO IT ALL NIGHT</v>
      </c>
      <c r="C17" s="1" t="n">
        <f aca="false">nt!D17</f>
        <v>240</v>
      </c>
      <c r="D17" s="1" t="str">
        <f aca="false">IF(ISNUMBER(C17),"+"&amp;TEXT(ROUNDDOWN(imBGR/C17,2),"0.00"),".")</f>
        <v>+0.66</v>
      </c>
      <c r="E17" s="1" t="str">
        <f aca="false">IF(ISNUMBER(C17),"+"&amp;TEXT(ROUNDDOWN(imBGD/C17,2),"0.00"),".")</f>
        <v>+0.31</v>
      </c>
      <c r="F17" s="1" t="str">
        <f aca="false">imBBD</f>
        <v>-1.00</v>
      </c>
      <c r="G17" s="1" t="str">
        <f aca="false">imBPR</f>
        <v>-2.00</v>
      </c>
      <c r="I17" s="1" t="str">
        <f aca="false">"&lt;td&gt;"&amp;B17&amp;IF(ISNUMBER(C17),"&lt;td class=""lv_b al_r""&gt;"&amp;C17&amp;"&lt;td class=""lv_b""&gt;"&amp;D17&amp;":"&amp;E17,"&lt;td colspan=2&gt;.")&amp;"&lt;td&gt;"&amp;F17&amp;":"&amp;G17&amp;"&lt;td&gt;1P"</f>
        <v>&lt;td&gt;DO IT ALL NIGHT&lt;td class="lv_b al_r"&gt;240&lt;td class="lv_b"&gt;+0.66:+0.31&lt;td&gt;-1.00:-2.00&lt;td&gt;1P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nt!C18</f>
        <v>HIGHER</v>
      </c>
      <c r="C18" s="1" t="n">
        <f aca="false">nt!D18</f>
        <v>168</v>
      </c>
      <c r="D18" s="1" t="str">
        <f aca="false">IF(ISNUMBER(C18),"+"&amp;TEXT(ROUNDDOWN(imBGR/C18,2),"0.00"),".")</f>
        <v>+0.94</v>
      </c>
      <c r="E18" s="1" t="str">
        <f aca="false">IF(ISNUMBER(C18),"+"&amp;TEXT(ROUNDDOWN(imBGD/C18,2),"0.00"),".")</f>
        <v>+0.44</v>
      </c>
      <c r="F18" s="1" t="str">
        <f aca="false">imBBD</f>
        <v>-1.00</v>
      </c>
      <c r="G18" s="1" t="str">
        <f aca="false">imBPR</f>
        <v>-2.00</v>
      </c>
      <c r="I18" s="1" t="str">
        <f aca="false">"&lt;td&gt;"&amp;B18&amp;IF(ISNUMBER(C18),"&lt;td class=""lv_b al_r""&gt;"&amp;C18&amp;"&lt;td class=""lv_b""&gt;"&amp;D18&amp;":"&amp;E18,"&lt;td colspan=2&gt;.")&amp;"&lt;td&gt;"&amp;F18&amp;":"&amp;G18&amp;"&lt;td&gt;1P"</f>
        <v>&lt;td&gt;HIGHER&lt;td class="lv_b al_r"&gt;168&lt;td class="lv_b"&gt;+0.94:+0.44&lt;td&gt;-1.00:-2.00&lt;td&gt;1P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nt!C19</f>
        <v>HUNTING FOR YOU</v>
      </c>
      <c r="C19" s="1" t="n">
        <f aca="false">nt!D19</f>
        <v>151</v>
      </c>
      <c r="D19" s="1" t="str">
        <f aca="false">IF(ISNUMBER(C19),"+"&amp;TEXT(ROUNDDOWN(imBGR/C19,2),"0.00"),".")</f>
        <v>+1.05</v>
      </c>
      <c r="E19" s="1" t="str">
        <f aca="false">IF(ISNUMBER(C19),"+"&amp;TEXT(ROUNDDOWN(imBGD/C19,2),"0.00"),".")</f>
        <v>+0.49</v>
      </c>
      <c r="F19" s="1" t="str">
        <f aca="false">imBBD</f>
        <v>-1.00</v>
      </c>
      <c r="G19" s="1" t="str">
        <f aca="false">imBPR</f>
        <v>-2.00</v>
      </c>
      <c r="I19" s="1" t="str">
        <f aca="false">"&lt;td&gt;"&amp;B19&amp;IF(ISNUMBER(C19),"&lt;td class=""lv_b al_r""&gt;"&amp;C19&amp;"&lt;td class=""lv_b""&gt;"&amp;D19&amp;":"&amp;E19,"&lt;td colspan=2&gt;.")&amp;"&lt;td&gt;"&amp;F19&amp;":"&amp;G19&amp;"&lt;td&gt;1P"</f>
        <v>&lt;td&gt;HUNTING FOR YOU&lt;td class="lv_b al_r"&gt;151&lt;td class="lv_b"&gt;+1.05:+0.49&lt;td&gt;-1.00:-2.00&lt;td&gt;1P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nt!C20</f>
        <v>KEEP ON MOVIN'</v>
      </c>
      <c r="C20" s="1" t="n">
        <f aca="false">nt!D20</f>
        <v>100</v>
      </c>
      <c r="D20" s="1" t="str">
        <f aca="false">IF(ISNUMBER(C20),"+"&amp;TEXT(ROUNDDOWN(imBGR/C20,2),"0.00"),".")</f>
        <v>+1.58</v>
      </c>
      <c r="E20" s="1" t="str">
        <f aca="false">IF(ISNUMBER(C20),"+"&amp;TEXT(ROUNDDOWN(imBGD/C20,2),"0.00"),".")</f>
        <v>+0.74</v>
      </c>
      <c r="F20" s="1" t="str">
        <f aca="false">imBBD</f>
        <v>-1.00</v>
      </c>
      <c r="G20" s="1" t="str">
        <f aca="false">imBPR</f>
        <v>-2.00</v>
      </c>
      <c r="I20" s="1" t="str">
        <f aca="false">"&lt;td&gt;"&amp;B20&amp;IF(ISNUMBER(C20),"&lt;td class=""lv_b al_r""&gt;"&amp;C20&amp;"&lt;td class=""lv_b""&gt;"&amp;D20&amp;":"&amp;E20,"&lt;td colspan=2&gt;.")&amp;"&lt;td&gt;"&amp;F20&amp;":"&amp;G20&amp;"&lt;td&gt;1P"</f>
        <v>&lt;td&gt;KEEP ON MOVIN'&lt;td class="lv_b al_r"&gt;100&lt;td class="lv_b"&gt;+1.58:+0.74&lt;td&gt;-1.00:-2.00&lt;td&gt;1P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nt!C21</f>
        <v>OPERATOR</v>
      </c>
      <c r="C21" s="1" t="n">
        <f aca="false">nt!D21</f>
        <v>195</v>
      </c>
      <c r="D21" s="1" t="str">
        <f aca="false">IF(ISNUMBER(C21),"+"&amp;TEXT(ROUNDDOWN(imBGR/C21,2),"0.00"),".")</f>
        <v>+0.81</v>
      </c>
      <c r="E21" s="1" t="str">
        <f aca="false">IF(ISNUMBER(C21),"+"&amp;TEXT(ROUNDDOWN(imBGD/C21,2),"0.00"),".")</f>
        <v>+0.38</v>
      </c>
      <c r="F21" s="1" t="str">
        <f aca="false">imBBD</f>
        <v>-1.00</v>
      </c>
      <c r="G21" s="1" t="str">
        <f aca="false">imBPR</f>
        <v>-2.00</v>
      </c>
      <c r="I21" s="1" t="str">
        <f aca="false">"&lt;td&gt;"&amp;B21&amp;IF(ISNUMBER(C21),"&lt;td class=""lv_b al_r""&gt;"&amp;C21&amp;"&lt;td class=""lv_b""&gt;"&amp;D21&amp;":"&amp;E21,"&lt;td colspan=2&gt;.")&amp;"&lt;td&gt;"&amp;F21&amp;":"&amp;G21&amp;"&lt;td&gt;1P"</f>
        <v>&lt;td&gt;OPERATOR&lt;td class="lv_b al_r"&gt;195&lt;td class="lv_b"&gt;+0.81:+0.38&lt;td&gt;-1.00:-2.00&lt;td&gt;1P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nt!C22</f>
        <v>PARANOIA MAX [DIRTY MIX]</v>
      </c>
      <c r="C22" s="1" t="n">
        <f aca="false">nt!D22</f>
        <v>150</v>
      </c>
      <c r="D22" s="1" t="str">
        <f aca="false">IF(ISNUMBER(C22),"+"&amp;TEXT(ROUNDDOWN(imBGR/C22,2),"0.00"),".")</f>
        <v>+1.05</v>
      </c>
      <c r="E22" s="1" t="str">
        <f aca="false">IF(ISNUMBER(C22),"+"&amp;TEXT(ROUNDDOWN(imBGD/C22,2),"0.00"),".")</f>
        <v>+0.49</v>
      </c>
      <c r="F22" s="1" t="str">
        <f aca="false">imBBD</f>
        <v>-1.00</v>
      </c>
      <c r="G22" s="1" t="str">
        <f aca="false">imBPR</f>
        <v>-2.00</v>
      </c>
      <c r="I22" s="1" t="str">
        <f aca="false">"&lt;td&gt;"&amp;B22&amp;IF(ISNUMBER(C22),"&lt;td class=""lv_b al_r""&gt;"&amp;C22&amp;"&lt;td class=""lv_b""&gt;"&amp;D22&amp;":"&amp;E22,"&lt;td colspan=2&gt;.")&amp;"&lt;td&gt;"&amp;F22&amp;":"&amp;G22&amp;"&lt;td&gt;1P"</f>
        <v>&lt;td&gt;PARANOIA MAX [DIRTY MIX]&lt;td class="lv_b al_r"&gt;150&lt;td class="lv_b"&gt;+1.05:+0.49&lt;td&gt;-1.00:-2.00&lt;td&gt;1P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nt!C23</f>
        <v>PARANOIA MAX [FUNKY BLEEP MIX]</v>
      </c>
      <c r="C23" s="1" t="str">
        <f aca="false">nt!D23</f>
        <v>.</v>
      </c>
      <c r="D23" s="1" t="str">
        <f aca="false">IF(ISNUMBER(C23),"+"&amp;TEXT(ROUNDDOWN(imBGR/C23,2),"0.00"),".")</f>
        <v>.</v>
      </c>
      <c r="E23" s="1" t="str">
        <f aca="false">IF(ISNUMBER(C23),"+"&amp;TEXT(ROUNDDOWN(imBGD/C23,2),"0.00"),".")</f>
        <v>.</v>
      </c>
      <c r="F23" s="1" t="str">
        <f aca="false">imBBD</f>
        <v>-1.00</v>
      </c>
      <c r="G23" s="1" t="str">
        <f aca="false">imBPR</f>
        <v>-2.00</v>
      </c>
      <c r="I23" s="1" t="str">
        <f aca="false">"&lt;td&gt;"&amp;B23&amp;IF(ISNUMBER(C23),"&lt;td class=""lv_b al_r""&gt;"&amp;C23&amp;"&lt;td class=""lv_b""&gt;"&amp;D23&amp;":"&amp;E23,"&lt;td colspan=2&gt;.")&amp;"&lt;td&gt;"&amp;F23&amp;":"&amp;G23&amp;"&lt;td&gt;1P"</f>
        <v>&lt;td&gt;PARANOIA MAX [FUNKY BLEEP MIX]&lt;td colspan=2&gt;.&lt;td&gt;-1.00:-2.00&lt;td&gt;1P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nt!C24</f>
        <v>RUGGED ASH</v>
      </c>
      <c r="C24" s="1" t="n">
        <f aca="false">nt!D24</f>
        <v>193</v>
      </c>
      <c r="D24" s="1" t="str">
        <f aca="false">IF(ISNUMBER(C24),"+"&amp;TEXT(ROUNDDOWN(imBGR/C24,2),"0.00"),".")</f>
        <v>+0.82</v>
      </c>
      <c r="E24" s="1" t="str">
        <f aca="false">IF(ISNUMBER(C24),"+"&amp;TEXT(ROUNDDOWN(imBGD/C24,2),"0.00"),".")</f>
        <v>+0.38</v>
      </c>
      <c r="F24" s="1" t="str">
        <f aca="false">imBBD</f>
        <v>-1.00</v>
      </c>
      <c r="G24" s="1" t="str">
        <f aca="false">imBPR</f>
        <v>-2.00</v>
      </c>
      <c r="I24" s="1" t="str">
        <f aca="false">"&lt;td&gt;"&amp;B24&amp;IF(ISNUMBER(C24),"&lt;td class=""lv_b al_r""&gt;"&amp;C24&amp;"&lt;td class=""lv_b""&gt;"&amp;D24&amp;":"&amp;E24,"&lt;td colspan=2&gt;.")&amp;"&lt;td&gt;"&amp;F24&amp;":"&amp;G24&amp;"&lt;td&gt;1P"</f>
        <v>&lt;td&gt;RUGGED ASH&lt;td class="lv_b al_r"&gt;193&lt;td class="lv_b"&gt;+0.82:+0.38&lt;td&gt;-1.00:-2.00&lt;td&gt;1P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nt!C25</f>
        <v>SPACED OUT</v>
      </c>
      <c r="C25" s="1" t="n">
        <f aca="false">nt!D25</f>
        <v>152</v>
      </c>
      <c r="D25" s="1" t="str">
        <f aca="false">IF(ISNUMBER(C25),"+"&amp;TEXT(ROUNDDOWN(imBGR/C25,2),"0.00"),".")</f>
        <v>+1.04</v>
      </c>
      <c r="E25" s="1" t="str">
        <f aca="false">IF(ISNUMBER(C25),"+"&amp;TEXT(ROUNDDOWN(imBGD/C25,2),"0.00"),".")</f>
        <v>+0.49</v>
      </c>
      <c r="F25" s="1" t="str">
        <f aca="false">imBBD</f>
        <v>-1.00</v>
      </c>
      <c r="G25" s="1" t="str">
        <f aca="false">imBPR</f>
        <v>-2.00</v>
      </c>
      <c r="I25" s="1" t="str">
        <f aca="false">"&lt;td&gt;"&amp;B25&amp;IF(ISNUMBER(C25),"&lt;td class=""lv_b al_r""&gt;"&amp;C25&amp;"&lt;td class=""lv_b""&gt;"&amp;D25&amp;":"&amp;E25,"&lt;td colspan=2&gt;.")&amp;"&lt;td&gt;"&amp;F25&amp;":"&amp;G25&amp;"&lt;td&gt;1P"</f>
        <v>&lt;td&gt;SPACED OUT&lt;td class="lv_b al_r"&gt;152&lt;td class="lv_b"&gt;+1.04:+0.49&lt;td&gt;-1.00:-2.00&lt;td&gt;1P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nt!C26</f>
        <v>THE ONLY WAY IS UP</v>
      </c>
      <c r="C26" s="1" t="n">
        <f aca="false">nt!D26</f>
        <v>175</v>
      </c>
      <c r="D26" s="1" t="str">
        <f aca="false">IF(ISNUMBER(C26),"+"&amp;TEXT(ROUNDDOWN(imBGR/C26,2),"0.00"),".")</f>
        <v>+0.90</v>
      </c>
      <c r="E26" s="1" t="str">
        <f aca="false">IF(ISNUMBER(C26),"+"&amp;TEXT(ROUNDDOWN(imBGD/C26,2),"0.00"),".")</f>
        <v>+0.42</v>
      </c>
      <c r="F26" s="1" t="str">
        <f aca="false">imBBD</f>
        <v>-1.00</v>
      </c>
      <c r="G26" s="1" t="str">
        <f aca="false">imBPR</f>
        <v>-2.00</v>
      </c>
      <c r="I26" s="1" t="str">
        <f aca="false">"&lt;td&gt;"&amp;B26&amp;IF(ISNUMBER(C26),"&lt;td class=""lv_b al_r""&gt;"&amp;C26&amp;"&lt;td class=""lv_b""&gt;"&amp;D26&amp;":"&amp;E26,"&lt;td colspan=2&gt;.")&amp;"&lt;td&gt;"&amp;F26&amp;":"&amp;G26&amp;"&lt;td&gt;1P"</f>
        <v>&lt;td&gt;THE ONLY WAY IS UP&lt;td class="lv_b al_r"&gt;175&lt;td class="lv_b"&gt;+0.90:+0.42&lt;td&gt;-1.00:-2.00&lt;td&gt;1P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nt!C27</f>
        <v>TURNING THE MOTOR OVER</v>
      </c>
      <c r="C27" s="1" t="n">
        <f aca="false">nt!D27</f>
        <v>202</v>
      </c>
      <c r="D27" s="1" t="str">
        <f aca="false">IF(ISNUMBER(C27),"+"&amp;TEXT(ROUNDDOWN(imBGR/C27,2),"0.00"),".")</f>
        <v>+0.78</v>
      </c>
      <c r="E27" s="1" t="str">
        <f aca="false">IF(ISNUMBER(C27),"+"&amp;TEXT(ROUNDDOWN(imBGD/C27,2),"0.00"),".")</f>
        <v>+0.36</v>
      </c>
      <c r="F27" s="1" t="str">
        <f aca="false">imBBD</f>
        <v>-1.00</v>
      </c>
      <c r="G27" s="1" t="str">
        <f aca="false">imBPR</f>
        <v>-2.00</v>
      </c>
      <c r="I27" s="1" t="str">
        <f aca="false">"&lt;td&gt;"&amp;B27&amp;IF(ISNUMBER(C27),"&lt;td class=""lv_b al_r""&gt;"&amp;C27&amp;"&lt;td class=""lv_b""&gt;"&amp;D27&amp;":"&amp;E27,"&lt;td colspan=2&gt;.")&amp;"&lt;td&gt;"&amp;F27&amp;":"&amp;G27&amp;"&lt;td&gt;1P"</f>
        <v>&lt;td&gt;TURNING THE MOTOR OVER&lt;td class="lv_b al_r"&gt;202&lt;td class="lv_b"&gt;+0.78:+0.36&lt;td&gt;-1.00:-2.00&lt;td&gt;1P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nt!C28</f>
        <v>UP ON THE FLOOR</v>
      </c>
      <c r="C28" s="1" t="n">
        <f aca="false">nt!D28</f>
        <v>263</v>
      </c>
      <c r="D28" s="1" t="str">
        <f aca="false">IF(ISNUMBER(C28),"+"&amp;TEXT(ROUNDDOWN(imBGR/C28,2),"0.00"),".")</f>
        <v>+0.60</v>
      </c>
      <c r="E28" s="1" t="str">
        <f aca="false">IF(ISNUMBER(C28),"+"&amp;TEXT(ROUNDDOWN(imBGD/C28,2),"0.00"),".")</f>
        <v>+0.28</v>
      </c>
      <c r="F28" s="1" t="str">
        <f aca="false">imBBD</f>
        <v>-1.00</v>
      </c>
      <c r="G28" s="1" t="str">
        <f aca="false">imBPR</f>
        <v>-2.00</v>
      </c>
      <c r="I28" s="1" t="str">
        <f aca="false">"&lt;td&gt;"&amp;B28&amp;IF(ISNUMBER(C28),"&lt;td class=""lv_b al_r""&gt;"&amp;C28&amp;"&lt;td class=""lv_b""&gt;"&amp;D28&amp;":"&amp;E28,"&lt;td colspan=2&gt;.")&amp;"&lt;td&gt;"&amp;F28&amp;":"&amp;G28&amp;"&lt;td&gt;1P"</f>
        <v>&lt;td&gt;UP ON THE FLOOR&lt;td class="lv_b al_r"&gt;263&lt;td class="lv_b"&gt;+0.60:+0.28&lt;td&gt;-1.00:-2.00&lt;td&gt;1P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nt!C29</f>
        <v>WATCHINGOUT</v>
      </c>
      <c r="C29" s="1" t="n">
        <f aca="false">nt!D29</f>
        <v>167</v>
      </c>
      <c r="D29" s="1" t="str">
        <f aca="false">IF(ISNUMBER(C29),"+"&amp;TEXT(ROUNDDOWN(imBGR/C29,2),"0.00"),".")</f>
        <v>+0.95</v>
      </c>
      <c r="E29" s="1" t="str">
        <f aca="false">IF(ISNUMBER(C29),"+"&amp;TEXT(ROUNDDOWN(imBGD/C29,2),"0.00"),".")</f>
        <v>+0.44</v>
      </c>
      <c r="F29" s="1" t="str">
        <f aca="false">imBBD</f>
        <v>-1.00</v>
      </c>
      <c r="G29" s="1" t="str">
        <f aca="false">imBPR</f>
        <v>-2.00</v>
      </c>
      <c r="I29" s="1" t="str">
        <f aca="false">"&lt;td&gt;"&amp;B29&amp;IF(ISNUMBER(C29),"&lt;td class=""lv_b al_r""&gt;"&amp;C29&amp;"&lt;td class=""lv_b""&gt;"&amp;D29&amp;":"&amp;E29,"&lt;td colspan=2&gt;.")&amp;"&lt;td&gt;"&amp;F29&amp;":"&amp;G29&amp;"&lt;td&gt;1P"</f>
        <v>&lt;td&gt;WATCHINGOUT&lt;td class="lv_b al_r"&gt;167&lt;td class="lv_b"&gt;+0.95:+0.44&lt;td&gt;-1.00:-2.00&lt;td&gt;1P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nt!C30</f>
        <v>BOA BOA LADY [JAMMING MIX]</v>
      </c>
      <c r="C30" s="1" t="n">
        <f aca="false">nt!D30</f>
        <v>143</v>
      </c>
      <c r="D30" s="1" t="str">
        <f aca="false">IF(ISNUMBER(C30),"+"&amp;TEXT(ROUNDDOWN(imBGR/C30,2),"0.00"),".")</f>
        <v>+1.10</v>
      </c>
      <c r="E30" s="1" t="str">
        <f aca="false">IF(ISNUMBER(C30),"+"&amp;TEXT(ROUNDDOWN(imBGD/C30,2),"0.00"),".")</f>
        <v>+0.52</v>
      </c>
      <c r="F30" s="1" t="str">
        <f aca="false">imBBD</f>
        <v>-1.00</v>
      </c>
      <c r="G30" s="1" t="str">
        <f aca="false">imBPR</f>
        <v>-2.00</v>
      </c>
      <c r="I30" s="1" t="str">
        <f aca="false">"&lt;td&gt;"&amp;B30&amp;IF(ISNUMBER(C30),"&lt;td class=""lv_b al_r""&gt;"&amp;C30&amp;"&lt;td class=""lv_b""&gt;"&amp;D30&amp;":"&amp;E30,"&lt;td colspan=2&gt;.")&amp;"&lt;td&gt;"&amp;F30&amp;":"&amp;G30&amp;"&lt;td&gt;1P"</f>
        <v>&lt;td&gt;BOA BOA LADY [JAMMING MIX]&lt;td class="lv_b al_r"&gt;143&lt;td class="lv_b"&gt;+1.10:+0.52&lt;td&gt;-1.00:-2.00&lt;td&gt;1P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nt!C31</f>
        <v>BOA BOA LADY</v>
      </c>
      <c r="C31" s="1" t="str">
        <f aca="false">nt!D31</f>
        <v>.</v>
      </c>
      <c r="D31" s="1" t="str">
        <f aca="false">IF(ISNUMBER(C31),"+"&amp;TEXT(ROUNDDOWN(imBGR/C31,2),"0.00"),".")</f>
        <v>.</v>
      </c>
      <c r="E31" s="1" t="str">
        <f aca="false">IF(ISNUMBER(C31),"+"&amp;TEXT(ROUNDDOWN(imBGD/C31,2),"0.00"),".")</f>
        <v>.</v>
      </c>
      <c r="F31" s="1" t="str">
        <f aca="false">imBBD</f>
        <v>-1.00</v>
      </c>
      <c r="G31" s="1" t="str">
        <f aca="false">imBPR</f>
        <v>-2.00</v>
      </c>
      <c r="I31" s="1" t="str">
        <f aca="false">"&lt;td&gt;"&amp;B31&amp;IF(ISNUMBER(C31),"&lt;td class=""lv_b al_r""&gt;"&amp;C31&amp;"&lt;td class=""lv_b""&gt;"&amp;D31&amp;":"&amp;E31,"&lt;td colspan=2&gt;.")&amp;"&lt;td&gt;"&amp;F31&amp;":"&amp;G31&amp;"&lt;td&gt;1P"</f>
        <v>&lt;td&gt;BOA BOA LADY&lt;td colspan=2&gt;.&lt;td&gt;-1.00:-2.00&lt;td&gt;1P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nt!C32</f>
        <v>CHAIN</v>
      </c>
      <c r="C32" s="1" t="n">
        <f aca="false">nt!D32</f>
        <v>206</v>
      </c>
      <c r="D32" s="1" t="str">
        <f aca="false">IF(ISNUMBER(C32),"+"&amp;TEXT(ROUNDDOWN(imBGR/C32,2),"0.00"),".")</f>
        <v>+0.77</v>
      </c>
      <c r="E32" s="1" t="str">
        <f aca="false">IF(ISNUMBER(C32),"+"&amp;TEXT(ROUNDDOWN(imBGD/C32,2),"0.00"),".")</f>
        <v>+0.36</v>
      </c>
      <c r="F32" s="1" t="str">
        <f aca="false">imBBD</f>
        <v>-1.00</v>
      </c>
      <c r="G32" s="1" t="str">
        <f aca="false">imBPR</f>
        <v>-2.00</v>
      </c>
      <c r="I32" s="1" t="str">
        <f aca="false">"&lt;td&gt;"&amp;B32&amp;IF(ISNUMBER(C32),"&lt;td class=""lv_b al_r""&gt;"&amp;C32&amp;"&lt;td class=""lv_b""&gt;"&amp;D32&amp;":"&amp;E32,"&lt;td colspan=2&gt;.")&amp;"&lt;td&gt;"&amp;F32&amp;":"&amp;G32&amp;"&lt;td&gt;1P"</f>
        <v>&lt;td&gt;CHAIN&lt;td class="lv_b al_r"&gt;206&lt;td class="lv_b"&gt;+0.77:+0.36&lt;td&gt;-1.00:-2.00&lt;td&gt;1P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nt!C33</f>
        <v>CHAIN [CONNECTION MIX]</v>
      </c>
      <c r="C33" s="1" t="str">
        <f aca="false">nt!D33</f>
        <v>.</v>
      </c>
      <c r="D33" s="1" t="str">
        <f aca="false">IF(ISNUMBER(C33),"+"&amp;TEXT(ROUNDDOWN(imBGR/C33,2),"0.00"),".")</f>
        <v>.</v>
      </c>
      <c r="E33" s="1" t="str">
        <f aca="false">IF(ISNUMBER(C33),"+"&amp;TEXT(ROUNDDOWN(imBGD/C33,2),"0.00"),".")</f>
        <v>.</v>
      </c>
      <c r="F33" s="1" t="str">
        <f aca="false">imBBD</f>
        <v>-1.00</v>
      </c>
      <c r="G33" s="1" t="str">
        <f aca="false">imBPR</f>
        <v>-2.00</v>
      </c>
      <c r="I33" s="1" t="str">
        <f aca="false">"&lt;td&gt;"&amp;B33&amp;IF(ISNUMBER(C33),"&lt;td class=""lv_b al_r""&gt;"&amp;C33&amp;"&lt;td class=""lv_b""&gt;"&amp;D33&amp;":"&amp;E33,"&lt;td colspan=2&gt;.")&amp;"&lt;td&gt;"&amp;F33&amp;":"&amp;G33&amp;"&lt;td&gt;1P"</f>
        <v>&lt;td&gt;CHAIN [CONNECTION MIX]&lt;td colspan=2&gt;.&lt;td&gt;-1.00:-2.00&lt;td&gt;1P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nt!C34</f>
        <v>CYCLE</v>
      </c>
      <c r="C34" s="1" t="n">
        <f aca="false">nt!D34</f>
        <v>220</v>
      </c>
      <c r="D34" s="1" t="str">
        <f aca="false">IF(ISNUMBER(C34),"+"&amp;TEXT(ROUNDDOWN(imBGR/C34,2),"0.00"),".")</f>
        <v>+0.72</v>
      </c>
      <c r="E34" s="1" t="str">
        <f aca="false">IF(ISNUMBER(C34),"+"&amp;TEXT(ROUNDDOWN(imBGD/C34,2),"0.00"),".")</f>
        <v>+0.33</v>
      </c>
      <c r="F34" s="1" t="str">
        <f aca="false">imBBD</f>
        <v>-1.00</v>
      </c>
      <c r="G34" s="1" t="str">
        <f aca="false">imBPR</f>
        <v>-2.00</v>
      </c>
      <c r="I34" s="1" t="str">
        <f aca="false">"&lt;td&gt;"&amp;B34&amp;IF(ISNUMBER(C34),"&lt;td class=""lv_b al_r""&gt;"&amp;C34&amp;"&lt;td class=""lv_b""&gt;"&amp;D34&amp;":"&amp;E34,"&lt;td colspan=2&gt;.")&amp;"&lt;td&gt;"&amp;F34&amp;":"&amp;G34&amp;"&lt;td&gt;1P"</f>
        <v>&lt;td&gt;CYCLE&lt;td class="lv_b al_r"&gt;220&lt;td class="lv_b"&gt;+0.72:+0.33&lt;td&gt;-1.00:-2.00&lt;td&gt;1P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nt!C35</f>
        <v>JAZZ A PUMP UP</v>
      </c>
      <c r="C35" s="1" t="n">
        <f aca="false">nt!D35</f>
        <v>173</v>
      </c>
      <c r="D35" s="1" t="str">
        <f aca="false">IF(ISNUMBER(C35),"+"&amp;TEXT(ROUNDDOWN(imBGR/C35,2),"0.00"),".")</f>
        <v>+0.91</v>
      </c>
      <c r="E35" s="1" t="str">
        <f aca="false">IF(ISNUMBER(C35),"+"&amp;TEXT(ROUNDDOWN(imBGD/C35,2),"0.00"),".")</f>
        <v>+0.43</v>
      </c>
      <c r="F35" s="1" t="str">
        <f aca="false">imBBD</f>
        <v>-1.00</v>
      </c>
      <c r="G35" s="1" t="str">
        <f aca="false">imBPR</f>
        <v>-2.00</v>
      </c>
      <c r="I35" s="1" t="str">
        <f aca="false">"&lt;td&gt;"&amp;B35&amp;IF(ISNUMBER(C35),"&lt;td class=""lv_b al_r""&gt;"&amp;C35&amp;"&lt;td class=""lv_b""&gt;"&amp;D35&amp;":"&amp;E35,"&lt;td colspan=2&gt;.")&amp;"&lt;td&gt;"&amp;F35&amp;":"&amp;G35&amp;"&lt;td&gt;1P"</f>
        <v>&lt;td&gt;JAZZ A PUMP UP&lt;td class="lv_b al_r"&gt;173&lt;td class="lv_b"&gt;+0.91:+0.43&lt;td&gt;-1.00:-2.00&lt;td&gt;1P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nt!C36</f>
        <v>KAKATTEKONKAI</v>
      </c>
      <c r="C36" s="1" t="n">
        <f aca="false">nt!D36</f>
        <v>153</v>
      </c>
      <c r="D36" s="1" t="str">
        <f aca="false">IF(ISNUMBER(C36),"+"&amp;TEXT(ROUNDDOWN(imBGR/C36,2),"0.00"),".")</f>
        <v>+1.03</v>
      </c>
      <c r="E36" s="1" t="str">
        <f aca="false">IF(ISNUMBER(C36),"+"&amp;TEXT(ROUNDDOWN(imBGD/C36,2),"0.00"),".")</f>
        <v>+0.48</v>
      </c>
      <c r="F36" s="1" t="str">
        <f aca="false">imBBD</f>
        <v>-1.00</v>
      </c>
      <c r="G36" s="1" t="str">
        <f aca="false">imBPR</f>
        <v>-2.00</v>
      </c>
      <c r="I36" s="1" t="str">
        <f aca="false">"&lt;td&gt;"&amp;B36&amp;IF(ISNUMBER(C36),"&lt;td class=""lv_b al_r""&gt;"&amp;C36&amp;"&lt;td class=""lv_b""&gt;"&amp;D36&amp;":"&amp;E36,"&lt;td colspan=2&gt;.")&amp;"&lt;td&gt;"&amp;F36&amp;":"&amp;G36&amp;"&lt;td&gt;1P"</f>
        <v>&lt;td&gt;KAKATTEKONKAI&lt;td class="lv_b al_r"&gt;153&lt;td class="lv_b"&gt;+1.03:+0.48&lt;td&gt;-1.00:-2.00&lt;td&gt;1P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nt!C37</f>
        <v>LA BOSSANOVA DE FABIENNE</v>
      </c>
      <c r="C37" s="1" t="n">
        <f aca="false">nt!D37</f>
        <v>190</v>
      </c>
      <c r="D37" s="1" t="str">
        <f aca="false">IF(ISNUMBER(C37),"+"&amp;TEXT(ROUNDDOWN(imBGR/C37,2),"0.00"),".")</f>
        <v>+0.83</v>
      </c>
      <c r="E37" s="1" t="str">
        <f aca="false">IF(ISNUMBER(C37),"+"&amp;TEXT(ROUNDDOWN(imBGD/C37,2),"0.00"),".")</f>
        <v>+0.39</v>
      </c>
      <c r="F37" s="1" t="str">
        <f aca="false">imBBD</f>
        <v>-1.00</v>
      </c>
      <c r="G37" s="1" t="str">
        <f aca="false">imBPR</f>
        <v>-2.00</v>
      </c>
      <c r="I37" s="1" t="str">
        <f aca="false">"&lt;td&gt;"&amp;B37&amp;IF(ISNUMBER(C37),"&lt;td class=""lv_b al_r""&gt;"&amp;C37&amp;"&lt;td class=""lv_b""&gt;"&amp;D37&amp;":"&amp;E37,"&lt;td colspan=2&gt;.")&amp;"&lt;td&gt;"&amp;F37&amp;":"&amp;G37&amp;"&lt;td&gt;1P"</f>
        <v>&lt;td&gt;LA BOSSANOVA DE FABIENNE&lt;td class="lv_b al_r"&gt;190&lt;td class="lv_b"&gt;+0.83:+0.39&lt;td&gt;-1.00:-2.00&lt;td&gt;1P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nt!C38</f>
        <v>LA BOSSANOVA DE FABIENNE [BOSSA BOSSA MIX]</v>
      </c>
      <c r="C38" s="1" t="str">
        <f aca="false">nt!D38</f>
        <v>.</v>
      </c>
      <c r="D38" s="1" t="str">
        <f aca="false">IF(ISNUMBER(C38),"+"&amp;TEXT(ROUNDDOWN(imBGR/C38,2),"0.00"),".")</f>
        <v>.</v>
      </c>
      <c r="E38" s="1" t="str">
        <f aca="false">IF(ISNUMBER(C38),"+"&amp;TEXT(ROUNDDOWN(imBGD/C38,2),"0.00"),".")</f>
        <v>.</v>
      </c>
      <c r="F38" s="1" t="str">
        <f aca="false">imBBD</f>
        <v>-1.00</v>
      </c>
      <c r="G38" s="1" t="str">
        <f aca="false">imBPR</f>
        <v>-2.00</v>
      </c>
      <c r="I38" s="1" t="str">
        <f aca="false">"&lt;td&gt;"&amp;B38&amp;IF(ISNUMBER(C38),"&lt;td class=""lv_b al_r""&gt;"&amp;C38&amp;"&lt;td class=""lv_b""&gt;"&amp;D38&amp;":"&amp;E38,"&lt;td colspan=2&gt;.")&amp;"&lt;td&gt;"&amp;F38&amp;":"&amp;G38&amp;"&lt;td&gt;1P"</f>
        <v>&lt;td&gt;LA BOSSANOVA DE FABIENNE [BOSSA BOSSA MIX]&lt;td colspan=2&gt;.&lt;td&gt;-1.00:-2.00&lt;td&gt;1P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nt!C39</f>
        <v>LOVE SO GROOVY</v>
      </c>
      <c r="C39" s="1" t="n">
        <f aca="false">nt!D39</f>
        <v>151</v>
      </c>
      <c r="D39" s="1" t="str">
        <f aca="false">IF(ISNUMBER(C39),"+"&amp;TEXT(ROUNDDOWN(imBGR/C39,2),"0.00"),".")</f>
        <v>+1.05</v>
      </c>
      <c r="E39" s="1" t="str">
        <f aca="false">IF(ISNUMBER(C39),"+"&amp;TEXT(ROUNDDOWN(imBGD/C39,2),"0.00"),".")</f>
        <v>+0.49</v>
      </c>
      <c r="F39" s="1" t="str">
        <f aca="false">imBBD</f>
        <v>-1.00</v>
      </c>
      <c r="G39" s="1" t="str">
        <f aca="false">imBPR</f>
        <v>-2.00</v>
      </c>
      <c r="I39" s="1" t="str">
        <f aca="false">"&lt;td&gt;"&amp;B39&amp;IF(ISNUMBER(C39),"&lt;td class=""lv_b al_r""&gt;"&amp;C39&amp;"&lt;td class=""lv_b""&gt;"&amp;D39&amp;":"&amp;E39,"&lt;td colspan=2&gt;.")&amp;"&lt;td&gt;"&amp;F39&amp;":"&amp;G39&amp;"&lt;td&gt;1P"</f>
        <v>&lt;td&gt;LOVE SO GROOVY&lt;td class="lv_b al_r"&gt;151&lt;td class="lv_b"&gt;+1.05:+0.49&lt;td&gt;-1.00:-2.00&lt;td&gt;1P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nt!C40</f>
        <v>MOMENT</v>
      </c>
      <c r="C40" s="1" t="n">
        <f aca="false">nt!D40</f>
        <v>136</v>
      </c>
      <c r="D40" s="1" t="str">
        <f aca="false">IF(ISNUMBER(C40),"+"&amp;TEXT(ROUNDDOWN(imBGR/C40,2),"0.00"),".")</f>
        <v>+1.16</v>
      </c>
      <c r="E40" s="1" t="str">
        <f aca="false">IF(ISNUMBER(C40),"+"&amp;TEXT(ROUNDDOWN(imBGD/C40,2),"0.00"),".")</f>
        <v>+0.54</v>
      </c>
      <c r="F40" s="1" t="str">
        <f aca="false">imBBD</f>
        <v>-1.00</v>
      </c>
      <c r="G40" s="1" t="str">
        <f aca="false">imBPR</f>
        <v>-2.00</v>
      </c>
      <c r="I40" s="1" t="str">
        <f aca="false">"&lt;td&gt;"&amp;B40&amp;IF(ISNUMBER(C40),"&lt;td class=""lv_b al_r""&gt;"&amp;C40&amp;"&lt;td class=""lv_b""&gt;"&amp;D40&amp;":"&amp;E40,"&lt;td colspan=2&gt;.")&amp;"&lt;td&gt;"&amp;F40&amp;":"&amp;G40&amp;"&lt;td&gt;1P"</f>
        <v>&lt;td&gt;MOMENT&lt;td class="lv_b al_r"&gt;136&lt;td class="lv_b"&gt;+1.16:+0.54&lt;td&gt;-1.00:-2.00&lt;td&gt;1P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nt!C41</f>
        <v>MOTIVATION</v>
      </c>
      <c r="C41" s="1" t="n">
        <f aca="false">nt!D41</f>
        <v>148</v>
      </c>
      <c r="D41" s="1" t="str">
        <f aca="false">IF(ISNUMBER(C41),"+"&amp;TEXT(ROUNDDOWN(imBGR/C41,2),"0.00"),".")</f>
        <v>+1.07</v>
      </c>
      <c r="E41" s="1" t="str">
        <f aca="false">IF(ISNUMBER(C41),"+"&amp;TEXT(ROUNDDOWN(imBGD/C41,2),"0.00"),".")</f>
        <v>+0.50</v>
      </c>
      <c r="F41" s="1" t="str">
        <f aca="false">imBBD</f>
        <v>-1.00</v>
      </c>
      <c r="G41" s="1" t="str">
        <f aca="false">imBPR</f>
        <v>-2.00</v>
      </c>
      <c r="I41" s="1" t="str">
        <f aca="false">"&lt;td&gt;"&amp;B41&amp;IF(ISNUMBER(C41),"&lt;td class=""lv_b al_r""&gt;"&amp;C41&amp;"&lt;td class=""lv_b""&gt;"&amp;D41&amp;":"&amp;E41,"&lt;td colspan=2&gt;.")&amp;"&lt;td&gt;"&amp;F41&amp;":"&amp;G41&amp;"&lt;td&gt;1P"</f>
        <v>&lt;td&gt;MOTIVATION&lt;td class="lv_b al_r"&gt;148&lt;td class="lv_b"&gt;+1.07:+0.50&lt;td&gt;-1.00:-2.00&lt;td&gt;1P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nt!C42</f>
        <v>RELEASE YOUR MIND</v>
      </c>
      <c r="C42" s="1" t="n">
        <f aca="false">nt!D42</f>
        <v>192</v>
      </c>
      <c r="D42" s="1" t="str">
        <f aca="false">IF(ISNUMBER(C42),"+"&amp;TEXT(ROUNDDOWN(imBGR/C42,2),"0.00"),".")</f>
        <v>+0.82</v>
      </c>
      <c r="E42" s="1" t="str">
        <f aca="false">IF(ISNUMBER(C42),"+"&amp;TEXT(ROUNDDOWN(imBGD/C42,2),"0.00"),".")</f>
        <v>+0.38</v>
      </c>
      <c r="F42" s="1" t="str">
        <f aca="false">imBBD</f>
        <v>-1.00</v>
      </c>
      <c r="G42" s="1" t="str">
        <f aca="false">imBPR</f>
        <v>-2.00</v>
      </c>
      <c r="I42" s="1" t="str">
        <f aca="false">"&lt;td&gt;"&amp;B42&amp;IF(ISNUMBER(C42),"&lt;td class=""lv_b al_r""&gt;"&amp;C42&amp;"&lt;td class=""lv_b""&gt;"&amp;D42&amp;":"&amp;E42,"&lt;td colspan=2&gt;.")&amp;"&lt;td&gt;"&amp;F42&amp;":"&amp;G42&amp;"&lt;td&gt;1P"</f>
        <v>&lt;td&gt;RELEASE YOUR MIND&lt;td class="lv_b al_r"&gt;192&lt;td class="lv_b"&gt;+0.82:+0.38&lt;td&gt;-1.00:-2.00&lt;td&gt;1P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nt!C43</f>
        <v>SODA</v>
      </c>
      <c r="C43" s="1" t="n">
        <f aca="false">nt!D43</f>
        <v>124</v>
      </c>
      <c r="D43" s="1" t="str">
        <f aca="false">IF(ISNUMBER(C43),"+"&amp;TEXT(ROUNDDOWN(imBGR/C43,2),"0.00"),".")</f>
        <v>+1.27</v>
      </c>
      <c r="E43" s="1" t="str">
        <f aca="false">IF(ISNUMBER(C43),"+"&amp;TEXT(ROUNDDOWN(imBGD/C43,2),"0.00"),".")</f>
        <v>+0.60</v>
      </c>
      <c r="F43" s="1" t="str">
        <f aca="false">imBBD</f>
        <v>-1.00</v>
      </c>
      <c r="G43" s="1" t="str">
        <f aca="false">imBPR</f>
        <v>-2.00</v>
      </c>
      <c r="I43" s="1" t="str">
        <f aca="false">"&lt;td&gt;"&amp;B43&amp;IF(ISNUMBER(C43),"&lt;td class=""lv_b al_r""&gt;"&amp;C43&amp;"&lt;td class=""lv_b""&gt;"&amp;D43&amp;":"&amp;E43,"&lt;td colspan=2&gt;.")&amp;"&lt;td&gt;"&amp;F43&amp;":"&amp;G43&amp;"&lt;td&gt;1P"</f>
        <v>&lt;td&gt;SODA&lt;td class="lv_b al_r"&gt;124&lt;td class="lv_b"&gt;+1.27:+0.60&lt;td&gt;-1.00:-2.00&lt;td&gt;1P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nt!C44</f>
        <v>SYSTEM</v>
      </c>
      <c r="C44" s="1" t="n">
        <f aca="false">nt!D44</f>
        <v>153</v>
      </c>
      <c r="D44" s="1" t="str">
        <f aca="false">IF(ISNUMBER(C44),"+"&amp;TEXT(ROUNDDOWN(imBGR/C44,2),"0.00"),".")</f>
        <v>+1.03</v>
      </c>
      <c r="E44" s="1" t="str">
        <f aca="false">IF(ISNUMBER(C44),"+"&amp;TEXT(ROUNDDOWN(imBGD/C44,2),"0.00"),".")</f>
        <v>+0.48</v>
      </c>
      <c r="F44" s="1" t="str">
        <f aca="false">imBBD</f>
        <v>-1.00</v>
      </c>
      <c r="G44" s="1" t="str">
        <f aca="false">imBPR</f>
        <v>-2.00</v>
      </c>
      <c r="I44" s="1" t="str">
        <f aca="false">"&lt;td&gt;"&amp;B44&amp;IF(ISNUMBER(C44),"&lt;td class=""lv_b al_r""&gt;"&amp;C44&amp;"&lt;td class=""lv_b""&gt;"&amp;D44&amp;":"&amp;E44,"&lt;td colspan=2&gt;.")&amp;"&lt;td&gt;"&amp;F44&amp;":"&amp;G44&amp;"&lt;td&gt;1P"</f>
        <v>&lt;td&gt;SYSTEM&lt;td class="lv_b al_r"&gt;153&lt;td class="lv_b"&gt;+1.03:+0.48&lt;td&gt;-1.00:-2.00&lt;td&gt;1P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nt!C45</f>
        <v>TAKE A RIDE</v>
      </c>
      <c r="C45" s="1" t="n">
        <f aca="false">nt!D45</f>
        <v>127</v>
      </c>
      <c r="D45" s="1" t="str">
        <f aca="false">IF(ISNUMBER(C45),"+"&amp;TEXT(ROUNDDOWN(imBGR/C45,2),"0.00"),".")</f>
        <v>+1.24</v>
      </c>
      <c r="E45" s="1" t="str">
        <f aca="false">IF(ISNUMBER(C45),"+"&amp;TEXT(ROUNDDOWN(imBGD/C45,2),"0.00"),".")</f>
        <v>+0.58</v>
      </c>
      <c r="F45" s="1" t="str">
        <f aca="false">imBBD</f>
        <v>-1.00</v>
      </c>
      <c r="G45" s="1" t="str">
        <f aca="false">imBPR</f>
        <v>-2.00</v>
      </c>
      <c r="I45" s="1" t="str">
        <f aca="false">"&lt;td&gt;"&amp;B45&amp;IF(ISNUMBER(C45),"&lt;td class=""lv_b al_r""&gt;"&amp;C45&amp;"&lt;td class=""lv_b""&gt;"&amp;D45&amp;":"&amp;E45,"&lt;td colspan=2&gt;.")&amp;"&lt;td&gt;"&amp;F45&amp;":"&amp;G45&amp;"&lt;td&gt;1P"</f>
        <v>&lt;td&gt;TAKE A RIDE&lt;td class="lv_b al_r"&gt;127&lt;td class="lv_b"&gt;+1.24:+0.58&lt;td&gt;-1.00:-2.00&lt;td&gt;1P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nt!C46</f>
        <v>THE FALL</v>
      </c>
      <c r="C46" s="1" t="n">
        <f aca="false">nt!D46</f>
        <v>187</v>
      </c>
      <c r="D46" s="1" t="str">
        <f aca="false">IF(ISNUMBER(C46),"+"&amp;TEXT(ROUNDDOWN(imBGR/C46,2),"0.00"),".")</f>
        <v>+0.84</v>
      </c>
      <c r="E46" s="1" t="str">
        <f aca="false">IF(ISNUMBER(C46),"+"&amp;TEXT(ROUNDDOWN(imBGD/C46,2),"0.00"),".")</f>
        <v>+0.39</v>
      </c>
      <c r="F46" s="1" t="str">
        <f aca="false">imBBD</f>
        <v>-1.00</v>
      </c>
      <c r="G46" s="1" t="str">
        <f aca="false">imBPR</f>
        <v>-2.00</v>
      </c>
      <c r="I46" s="1" t="str">
        <f aca="false">"&lt;td&gt;"&amp;B46&amp;IF(ISNUMBER(C46),"&lt;td class=""lv_b al_r""&gt;"&amp;C46&amp;"&lt;td class=""lv_b""&gt;"&amp;D46&amp;":"&amp;E46,"&lt;td colspan=2&gt;.")&amp;"&lt;td&gt;"&amp;F46&amp;":"&amp;G46&amp;"&lt;td&gt;1P"</f>
        <v>&lt;td&gt;THE FALL&lt;td class="lv_b al_r"&gt;187&lt;td class="lv_b"&gt;+0.84:+0.39&lt;td&gt;-1.00:-2.00&lt;td&gt;1P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nt!C47</f>
        <v>THE RACE</v>
      </c>
      <c r="C47" s="1" t="n">
        <f aca="false">nt!D47</f>
        <v>204</v>
      </c>
      <c r="D47" s="1" t="str">
        <f aca="false">IF(ISNUMBER(C47),"+"&amp;TEXT(ROUNDDOWN(imBGR/C47,2),"0.00"),".")</f>
        <v>+0.77</v>
      </c>
      <c r="E47" s="1" t="str">
        <f aca="false">IF(ISNUMBER(C47),"+"&amp;TEXT(ROUNDDOWN(imBGD/C47,2),"0.00"),".")</f>
        <v>+0.36</v>
      </c>
      <c r="F47" s="1" t="str">
        <f aca="false">imBBD</f>
        <v>-1.00</v>
      </c>
      <c r="G47" s="1" t="str">
        <f aca="false">imBPR</f>
        <v>-2.00</v>
      </c>
      <c r="I47" s="1" t="str">
        <f aca="false">"&lt;td&gt;"&amp;B47&amp;IF(ISNUMBER(C47),"&lt;td class=""lv_b al_r""&gt;"&amp;C47&amp;"&lt;td class=""lv_b""&gt;"&amp;D47&amp;":"&amp;E47,"&lt;td colspan=2&gt;.")&amp;"&lt;td&gt;"&amp;F47&amp;":"&amp;G47&amp;"&lt;td&gt;1P"</f>
        <v>&lt;td&gt;THE RACE&lt;td class="lv_b al_r"&gt;204&lt;td class="lv_b"&gt;+0.77:+0.36&lt;td&gt;-1.00:-2.00&lt;td&gt;1P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nt!C48</f>
        <v>TOKAI</v>
      </c>
      <c r="C48" s="1" t="n">
        <f aca="false">nt!D48</f>
        <v>135</v>
      </c>
      <c r="D48" s="1" t="str">
        <f aca="false">IF(ISNUMBER(C48),"+"&amp;TEXT(ROUNDDOWN(imBGR/C48,2),"0.00"),".")</f>
        <v>+1.17</v>
      </c>
      <c r="E48" s="1" t="str">
        <f aca="false">IF(ISNUMBER(C48),"+"&amp;TEXT(ROUNDDOWN(imBGD/C48,2),"0.00"),".")</f>
        <v>+0.55</v>
      </c>
      <c r="F48" s="1" t="str">
        <f aca="false">imBBD</f>
        <v>-1.00</v>
      </c>
      <c r="G48" s="1" t="str">
        <f aca="false">imBPR</f>
        <v>-2.00</v>
      </c>
      <c r="I48" s="1" t="str">
        <f aca="false">"&lt;td&gt;"&amp;B48&amp;IF(ISNUMBER(C48),"&lt;td class=""lv_b al_r""&gt;"&amp;C48&amp;"&lt;td class=""lv_b""&gt;"&amp;D48&amp;":"&amp;E48,"&lt;td colspan=2&gt;.")&amp;"&lt;td&gt;"&amp;F48&amp;":"&amp;G48&amp;"&lt;td&gt;1P"</f>
        <v>&lt;td&gt;TOKAI&lt;td class="lv_b al_r"&gt;135&lt;td class="lv_b"&gt;+1.17:+0.55&lt;td&gt;-1.00:-2.00&lt;td&gt;1P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nt!C49</f>
        <v>ZANZIBAR</v>
      </c>
      <c r="C49" s="1" t="n">
        <f aca="false">nt!D49</f>
        <v>180</v>
      </c>
      <c r="D49" s="1" t="str">
        <f aca="false">IF(ISNUMBER(C49),"+"&amp;TEXT(ROUNDDOWN(imBGR/C49,2),"0.00"),".")</f>
        <v>+0.88</v>
      </c>
      <c r="E49" s="1" t="str">
        <f aca="false">IF(ISNUMBER(C49),"+"&amp;TEXT(ROUNDDOWN(imBGD/C49,2),"0.00"),".")</f>
        <v>+0.41</v>
      </c>
      <c r="F49" s="1" t="str">
        <f aca="false">imBBD</f>
        <v>-1.00</v>
      </c>
      <c r="G49" s="1" t="str">
        <f aca="false">imBPR</f>
        <v>-2.00</v>
      </c>
      <c r="I49" s="1" t="str">
        <f aca="false">"&lt;td&gt;"&amp;B49&amp;IF(ISNUMBER(C49),"&lt;td class=""lv_b al_r""&gt;"&amp;C49&amp;"&lt;td class=""lv_b""&gt;"&amp;D49&amp;":"&amp;E49,"&lt;td colspan=2&gt;.")&amp;"&lt;td&gt;"&amp;F49&amp;":"&amp;G49&amp;"&lt;td&gt;1P"</f>
        <v>&lt;td&gt;ZANZIBAR&lt;td class="lv_b al_r"&gt;180&lt;td class="lv_b"&gt;+0.88:+0.41&lt;td&gt;-1.00:-2.00&lt;td&gt;1P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nt!C50</f>
        <v>20, NOVEMBER</v>
      </c>
      <c r="C50" s="1" t="n">
        <f aca="false">nt!D50</f>
        <v>301</v>
      </c>
      <c r="D50" s="1" t="str">
        <f aca="false">IF(ISNUMBER(C50),"+"&amp;TEXT(ROUNDDOWN(imBGR/C50,2),"0.00"),".")</f>
        <v>+0.52</v>
      </c>
      <c r="E50" s="1" t="str">
        <f aca="false">IF(ISNUMBER(C50),"+"&amp;TEXT(ROUNDDOWN(imBGD/C50,2),"0.00"),".")</f>
        <v>+0.24</v>
      </c>
      <c r="F50" s="1" t="str">
        <f aca="false">imBBD</f>
        <v>-1.00</v>
      </c>
      <c r="G50" s="1" t="str">
        <f aca="false">imBPR</f>
        <v>-2.00</v>
      </c>
      <c r="I50" s="1" t="str">
        <f aca="false">"&lt;td&gt;"&amp;B50&amp;IF(ISNUMBER(C50),"&lt;td class=""lv_b al_r""&gt;"&amp;C50&amp;"&lt;td class=""lv_b""&gt;"&amp;D50&amp;":"&amp;E50,"&lt;td colspan=2&gt;.")&amp;"&lt;td&gt;"&amp;F50&amp;":"&amp;G50&amp;"&lt;td&gt;1P"</f>
        <v>&lt;td&gt;20, NOVEMBER&lt;td class="lv_b al_r"&gt;301&lt;td class="lv_b"&gt;+0.52:+0.24&lt;td&gt;-1.00:-2.00&lt;td&gt;1P</v>
      </c>
    </row>
    <row r="51" customFormat="false" ht="13.8" hidden="false" customHeight="false" outlineLevel="0" collapsed="false">
      <c r="A51" s="1" t="n">
        <f aca="false">nt!B51</f>
        <v>43</v>
      </c>
      <c r="B51" s="1" t="str">
        <f aca="false">nt!C51</f>
        <v>22DUNK</v>
      </c>
      <c r="C51" s="1" t="n">
        <f aca="false">nt!D51</f>
        <v>255</v>
      </c>
      <c r="D51" s="1" t="str">
        <f aca="false">IF(ISNUMBER(C51),"+"&amp;TEXT(ROUNDDOWN(imBGR/C51,2),"0.00"),".")</f>
        <v>+0.62</v>
      </c>
      <c r="E51" s="1" t="str">
        <f aca="false">IF(ISNUMBER(C51),"+"&amp;TEXT(ROUNDDOWN(imBGD/C51,2),"0.00"),".")</f>
        <v>+0.29</v>
      </c>
      <c r="F51" s="1" t="str">
        <f aca="false">imBBD</f>
        <v>-1.00</v>
      </c>
      <c r="G51" s="1" t="str">
        <f aca="false">imBPR</f>
        <v>-2.00</v>
      </c>
      <c r="I51" s="1" t="str">
        <f aca="false">"&lt;td&gt;"&amp;B51&amp;IF(ISNUMBER(C51),"&lt;td class=""lv_b al_r""&gt;"&amp;C51&amp;"&lt;td class=""lv_b""&gt;"&amp;D51&amp;":"&amp;E51,"&lt;td colspan=2&gt;.")&amp;"&lt;td&gt;"&amp;F51&amp;":"&amp;G51&amp;"&lt;td&gt;1P"</f>
        <v>&lt;td&gt;22DUNK&lt;td class="lv_b al_r"&gt;255&lt;td class="lv_b"&gt;+0.62:+0.29&lt;td&gt;-1.00:-2.00&lt;td&gt;1P</v>
      </c>
    </row>
    <row r="52" customFormat="false" ht="13.8" hidden="false" customHeight="false" outlineLevel="0" collapsed="false">
      <c r="A52" s="1" t="n">
        <f aca="false">nt!B52</f>
        <v>44</v>
      </c>
      <c r="B52" s="1" t="str">
        <f aca="false">nt!C52</f>
        <v>DEEP CLEAR EYES</v>
      </c>
      <c r="C52" s="1" t="n">
        <f aca="false">nt!D52</f>
        <v>236</v>
      </c>
      <c r="D52" s="1" t="str">
        <f aca="false">IF(ISNUMBER(C52),"+"&amp;TEXT(ROUNDDOWN(imBGR/C52,2),"0.00"),".")</f>
        <v>+0.67</v>
      </c>
      <c r="E52" s="1" t="str">
        <f aca="false">IF(ISNUMBER(C52),"+"&amp;TEXT(ROUNDDOWN(imBGD/C52,2),"0.00"),".")</f>
        <v>+0.31</v>
      </c>
      <c r="F52" s="1" t="str">
        <f aca="false">imBBD</f>
        <v>-1.00</v>
      </c>
      <c r="G52" s="1" t="str">
        <f aca="false">imBPR</f>
        <v>-2.00</v>
      </c>
      <c r="I52" s="1" t="str">
        <f aca="false">"&lt;td&gt;"&amp;B52&amp;IF(ISNUMBER(C52),"&lt;td class=""lv_b al_r""&gt;"&amp;C52&amp;"&lt;td class=""lv_b""&gt;"&amp;D52&amp;":"&amp;E52,"&lt;td colspan=2&gt;.")&amp;"&lt;td&gt;"&amp;F52&amp;":"&amp;G52&amp;"&lt;td&gt;1P"</f>
        <v>&lt;td&gt;DEEP CLEAR EYES&lt;td class="lv_b al_r"&gt;236&lt;td class="lv_b"&gt;+0.67:+0.31&lt;td&gt;-1.00:-2.00&lt;td&gt;1P</v>
      </c>
    </row>
    <row r="53" customFormat="false" ht="13.8" hidden="false" customHeight="false" outlineLevel="0" collapsed="false">
      <c r="A53" s="1" t="n">
        <f aca="false">nt!B53</f>
        <v>45</v>
      </c>
      <c r="B53" s="1" t="str">
        <f aca="false">nt!C53</f>
        <v>DESTRUCTION</v>
      </c>
      <c r="C53" s="1" t="n">
        <f aca="false">nt!D53</f>
        <v>125</v>
      </c>
      <c r="D53" s="1" t="str">
        <f aca="false">IF(ISNUMBER(C53),"+"&amp;TEXT(ROUNDDOWN(imBGR/C53,2),"0.00"),".")</f>
        <v>+1.26</v>
      </c>
      <c r="E53" s="1" t="str">
        <f aca="false">IF(ISNUMBER(C53),"+"&amp;TEXT(ROUNDDOWN(imBGD/C53,2),"0.00"),".")</f>
        <v>+0.59</v>
      </c>
      <c r="F53" s="1" t="str">
        <f aca="false">imBBD</f>
        <v>-1.00</v>
      </c>
      <c r="G53" s="1" t="str">
        <f aca="false">imBPR</f>
        <v>-2.00</v>
      </c>
      <c r="I53" s="1" t="str">
        <f aca="false">"&lt;td&gt;"&amp;B53&amp;IF(ISNUMBER(C53),"&lt;td class=""lv_b al_r""&gt;"&amp;C53&amp;"&lt;td class=""lv_b""&gt;"&amp;D53&amp;":"&amp;E53,"&lt;td colspan=2&gt;.")&amp;"&lt;td&gt;"&amp;F53&amp;":"&amp;G53&amp;"&lt;td&gt;1P"</f>
        <v>&lt;td&gt;DESTRUCTION&lt;td class="lv_b al_r"&gt;125&lt;td class="lv_b"&gt;+1.26:+0.59&lt;td&gt;-1.00:-2.00&lt;td&gt;1P</v>
      </c>
    </row>
    <row r="54" customFormat="false" ht="13.8" hidden="false" customHeight="false" outlineLevel="0" collapsed="false">
      <c r="A54" s="1" t="n">
        <f aca="false">nt!B54</f>
        <v>46</v>
      </c>
      <c r="B54" s="1" t="str">
        <f aca="false">nt!C54</f>
        <v>FREAKOUT</v>
      </c>
      <c r="C54" s="1" t="n">
        <f aca="false">nt!D54</f>
        <v>161</v>
      </c>
      <c r="D54" s="1" t="str">
        <f aca="false">IF(ISNUMBER(C54),"+"&amp;TEXT(ROUNDDOWN(imBGR/C54,2),"0.00"),".")</f>
        <v>+0.98</v>
      </c>
      <c r="E54" s="1" t="str">
        <f aca="false">IF(ISNUMBER(C54),"+"&amp;TEXT(ROUNDDOWN(imBGD/C54,2),"0.00"),".")</f>
        <v>+0.46</v>
      </c>
      <c r="F54" s="1" t="str">
        <f aca="false">imBBD</f>
        <v>-1.00</v>
      </c>
      <c r="G54" s="1" t="str">
        <f aca="false">imBPR</f>
        <v>-2.00</v>
      </c>
      <c r="I54" s="1" t="str">
        <f aca="false">"&lt;td&gt;"&amp;B54&amp;IF(ISNUMBER(C54),"&lt;td class=""lv_b al_r""&gt;"&amp;C54&amp;"&lt;td class=""lv_b""&gt;"&amp;D54&amp;":"&amp;E54,"&lt;td colspan=2&gt;.")&amp;"&lt;td&gt;"&amp;F54&amp;":"&amp;G54&amp;"&lt;td&gt;1P"</f>
        <v>&lt;td&gt;FREAKOUT&lt;td class="lv_b al_r"&gt;161&lt;td class="lv_b"&gt;+0.98:+0.46&lt;td&gt;-1.00:-2.00&lt;td&gt;1P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nt!C55</f>
        <v>NOFIA</v>
      </c>
      <c r="C55" s="1" t="n">
        <f aca="false">nt!D55</f>
        <v>140</v>
      </c>
      <c r="D55" s="1" t="str">
        <f aca="false">IF(ISNUMBER(C55),"+"&amp;TEXT(ROUNDDOWN(imBGR/C55,2),"0.00"),".")</f>
        <v>+1.13</v>
      </c>
      <c r="E55" s="1" t="str">
        <f aca="false">IF(ISNUMBER(C55),"+"&amp;TEXT(ROUNDDOWN(imBGD/C55,2),"0.00"),".")</f>
        <v>+0.53</v>
      </c>
      <c r="F55" s="1" t="str">
        <f aca="false">imBBD</f>
        <v>-1.00</v>
      </c>
      <c r="G55" s="1" t="str">
        <f aca="false">imBPR</f>
        <v>-2.00</v>
      </c>
      <c r="I55" s="1" t="str">
        <f aca="false">"&lt;td&gt;"&amp;B55&amp;IF(ISNUMBER(C55),"&lt;td class=""lv_b al_r""&gt;"&amp;C55&amp;"&lt;td class=""lv_b""&gt;"&amp;D55&amp;":"&amp;E55,"&lt;td colspan=2&gt;.")&amp;"&lt;td&gt;"&amp;F55&amp;":"&amp;G55&amp;"&lt;td&gt;1P"</f>
        <v>&lt;td&gt;NOFIA&lt;td class="lv_b al_r"&gt;140&lt;td class="lv_b"&gt;+1.13:+0.53&lt;td&gt;-1.00:-2.00&lt;td&gt;1P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nt!C56</f>
        <v>PEACE-OUT</v>
      </c>
      <c r="C56" s="1" t="n">
        <f aca="false">nt!D56</f>
        <v>341</v>
      </c>
      <c r="D56" s="1" t="str">
        <f aca="false">IF(ISNUMBER(C56),"+"&amp;TEXT(ROUNDDOWN(imBGR/C56,2),"0.00"),".")</f>
        <v>+0.46</v>
      </c>
      <c r="E56" s="1" t="str">
        <f aca="false">IF(ISNUMBER(C56),"+"&amp;TEXT(ROUNDDOWN(imBGD/C56,2),"0.00"),".")</f>
        <v>+0.21</v>
      </c>
      <c r="F56" s="1" t="str">
        <f aca="false">imBBD</f>
        <v>-1.00</v>
      </c>
      <c r="G56" s="1" t="str">
        <f aca="false">imBPR</f>
        <v>-2.00</v>
      </c>
      <c r="I56" s="1" t="str">
        <f aca="false">"&lt;td&gt;"&amp;B56&amp;IF(ISNUMBER(C56),"&lt;td class=""lv_b al_r""&gt;"&amp;C56&amp;"&lt;td class=""lv_b""&gt;"&amp;D56&amp;":"&amp;E56,"&lt;td colspan=2&gt;.")&amp;"&lt;td&gt;"&amp;F56&amp;":"&amp;G56&amp;"&lt;td&gt;1P"</f>
        <v>&lt;td&gt;PEACE-OUT&lt;td class="lv_b al_r"&gt;341&lt;td class="lv_b"&gt;+0.46:+0.21&lt;td&gt;-1.00:-2.00&lt;td&gt;1P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nt!C57</f>
        <v>SPARKER</v>
      </c>
      <c r="C57" s="1" t="n">
        <f aca="false">nt!D57</f>
        <v>219</v>
      </c>
      <c r="D57" s="1" t="str">
        <f aca="false">IF(ISNUMBER(C57),"+"&amp;TEXT(ROUNDDOWN(imBGR/C57,2),"0.00"),".")</f>
        <v>+0.72</v>
      </c>
      <c r="E57" s="1" t="str">
        <f aca="false">IF(ISNUMBER(C57),"+"&amp;TEXT(ROUNDDOWN(imBGD/C57,2),"0.00"),".")</f>
        <v>+0.34</v>
      </c>
      <c r="F57" s="1" t="str">
        <f aca="false">imBBD</f>
        <v>-1.00</v>
      </c>
      <c r="G57" s="1" t="str">
        <f aca="false">imBPR</f>
        <v>-2.00</v>
      </c>
      <c r="I57" s="1" t="str">
        <f aca="false">"&lt;td&gt;"&amp;B57&amp;IF(ISNUMBER(C57),"&lt;td class=""lv_b al_r""&gt;"&amp;C57&amp;"&lt;td class=""lv_b""&gt;"&amp;D57&amp;":"&amp;E57,"&lt;td colspan=2&gt;.")&amp;"&lt;td&gt;"&amp;F57&amp;":"&amp;G57&amp;"&lt;td&gt;1P"</f>
        <v>&lt;td&gt;SPARKER&lt;td class="lv_b al_r"&gt;219&lt;td class="lv_b"&gt;+0.72:+0.34&lt;td&gt;-1.00:-2.00&lt;td&gt;1P</v>
      </c>
    </row>
    <row r="58" customFormat="false" ht="13.8" hidden="false" customHeight="false" outlineLevel="0" collapsed="false">
      <c r="A58" s="1" t="n">
        <f aca="false">nt!B58</f>
        <v>50</v>
      </c>
      <c r="B58" s="1" t="str">
        <f aca="false">nt!C58</f>
        <v>TAKE CONTROL</v>
      </c>
      <c r="C58" s="1" t="n">
        <f aca="false">nt!D58</f>
        <v>221</v>
      </c>
      <c r="D58" s="1" t="str">
        <f aca="false">IF(ISNUMBER(C58),"+"&amp;TEXT(ROUNDDOWN(imBGR/C58,2),"0.00"),".")</f>
        <v>+0.71</v>
      </c>
      <c r="E58" s="1" t="str">
        <f aca="false">IF(ISNUMBER(C58),"+"&amp;TEXT(ROUNDDOWN(imBGD/C58,2),"0.00"),".")</f>
        <v>+0.33</v>
      </c>
      <c r="F58" s="1" t="str">
        <f aca="false">imBBD</f>
        <v>-1.00</v>
      </c>
      <c r="G58" s="1" t="str">
        <f aca="false">imBPR</f>
        <v>-2.00</v>
      </c>
      <c r="I58" s="1" t="str">
        <f aca="false">"&lt;td&gt;"&amp;B58&amp;IF(ISNUMBER(C58),"&lt;td class=""lv_b al_r""&gt;"&amp;C58&amp;"&lt;td class=""lv_b""&gt;"&amp;D58&amp;":"&amp;E58,"&lt;td colspan=2&gt;.")&amp;"&lt;td&gt;"&amp;F58&amp;":"&amp;G58&amp;"&lt;td&gt;1P"</f>
        <v>&lt;td&gt;TAKE CONTROL&lt;td class="lv_b al_r"&gt;221&lt;td class="lv_b"&gt;+0.71:+0.33&lt;td&gt;-1.00:-2.00&lt;td&gt;1P</v>
      </c>
    </row>
    <row r="59" customFormat="false" ht="13.8" hidden="false" customHeight="false" outlineLevel="0" collapsed="false">
      <c r="A59" s="1" t="n">
        <f aca="false">nt!B59</f>
        <v>51</v>
      </c>
      <c r="B59" s="1" t="str">
        <f aca="false">nt!C59</f>
        <v>TETRAQ</v>
      </c>
      <c r="C59" s="1" t="n">
        <f aca="false">nt!D59</f>
        <v>213</v>
      </c>
      <c r="D59" s="1" t="str">
        <f aca="false">IF(ISNUMBER(C59),"+"&amp;TEXT(ROUNDDOWN(imBGR/C59,2),"0.00"),".")</f>
        <v>+0.74</v>
      </c>
      <c r="E59" s="1" t="str">
        <f aca="false">IF(ISNUMBER(C59),"+"&amp;TEXT(ROUNDDOWN(imBGD/C59,2),"0.00"),".")</f>
        <v>+0.35</v>
      </c>
      <c r="F59" s="1" t="str">
        <f aca="false">imBBD</f>
        <v>-1.00</v>
      </c>
      <c r="G59" s="1" t="str">
        <f aca="false">imBPR</f>
        <v>-2.00</v>
      </c>
      <c r="I59" s="1" t="str">
        <f aca="false">"&lt;td&gt;"&amp;B59&amp;IF(ISNUMBER(C59),"&lt;td class=""lv_b al_r""&gt;"&amp;C59&amp;"&lt;td class=""lv_b""&gt;"&amp;D59&amp;":"&amp;E59,"&lt;td colspan=2&gt;.")&amp;"&lt;td&gt;"&amp;F59&amp;":"&amp;G59&amp;"&lt;td&gt;1P"</f>
        <v>&lt;td&gt;TETRAQ&lt;td class="lv_b al_r"&gt;213&lt;td class="lv_b"&gt;+0.74:+0.35&lt;td&gt;-1.00:-2.00&lt;td&gt;1P</v>
      </c>
    </row>
    <row r="60" customFormat="false" ht="13.8" hidden="false" customHeight="false" outlineLevel="0" collapsed="false">
      <c r="A60" s="1" t="n">
        <f aca="false">nt!B60</f>
        <v>52</v>
      </c>
      <c r="B60" s="1" t="str">
        <f aca="false">nt!C60</f>
        <v>321 STARS</v>
      </c>
      <c r="C60" s="1" t="n">
        <f aca="false">nt!D60</f>
        <v>276</v>
      </c>
      <c r="D60" s="1" t="str">
        <f aca="false">IF(ISNUMBER(C60),"+"&amp;TEXT(ROUNDDOWN(imBGR/C60,2),"0.00"),".")</f>
        <v>+0.57</v>
      </c>
      <c r="E60" s="1" t="str">
        <f aca="false">IF(ISNUMBER(C60),"+"&amp;TEXT(ROUNDDOWN(imBGD/C60,2),"0.00"),".")</f>
        <v>+0.27</v>
      </c>
      <c r="F60" s="1" t="str">
        <f aca="false">imBBD</f>
        <v>-1.00</v>
      </c>
      <c r="G60" s="1" t="str">
        <f aca="false">imBPR</f>
        <v>-2.00</v>
      </c>
      <c r="I60" s="1" t="str">
        <f aca="false">"&lt;td&gt;"&amp;B60&amp;IF(ISNUMBER(C60),"&lt;td class=""lv_b al_r""&gt;"&amp;C60&amp;"&lt;td class=""lv_b""&gt;"&amp;D60&amp;":"&amp;E60,"&lt;td colspan=2&gt;.")&amp;"&lt;td&gt;"&amp;F60&amp;":"&amp;G60&amp;"&lt;td&gt;1P"</f>
        <v>&lt;td&gt;321 STARS&lt;td class="lv_b al_r"&gt;276&lt;td class="lv_b"&gt;+0.57:+0.27&lt;td&gt;-1.00:-2.00&lt;td&gt;1P</v>
      </c>
    </row>
    <row r="61" customFormat="false" ht="13.8" hidden="false" customHeight="false" outlineLevel="0" collapsed="false">
      <c r="A61" s="1" t="n">
        <f aca="false">nt!B61</f>
        <v>53</v>
      </c>
      <c r="B61" s="1" t="str">
        <f aca="false">nt!C61</f>
        <v>ALL PRO</v>
      </c>
      <c r="C61" s="1" t="n">
        <f aca="false">nt!D61</f>
        <v>205</v>
      </c>
      <c r="D61" s="1" t="str">
        <f aca="false">IF(ISNUMBER(C61),"+"&amp;TEXT(ROUNDDOWN(imBGR/C61,2),"0.00"),".")</f>
        <v>+0.77</v>
      </c>
      <c r="E61" s="1" t="str">
        <f aca="false">IF(ISNUMBER(C61),"+"&amp;TEXT(ROUNDDOWN(imBGD/C61,2),"0.00"),".")</f>
        <v>+0.36</v>
      </c>
      <c r="F61" s="1" t="str">
        <f aca="false">imBBD</f>
        <v>-1.00</v>
      </c>
      <c r="G61" s="1" t="str">
        <f aca="false">imBPR</f>
        <v>-2.00</v>
      </c>
      <c r="I61" s="1" t="str">
        <f aca="false">"&lt;td&gt;"&amp;B61&amp;IF(ISNUMBER(C61),"&lt;td class=""lv_b al_r""&gt;"&amp;C61&amp;"&lt;td class=""lv_b""&gt;"&amp;D61&amp;":"&amp;E61,"&lt;td colspan=2&gt;.")&amp;"&lt;td&gt;"&amp;F61&amp;":"&amp;G61&amp;"&lt;td&gt;1P"</f>
        <v>&lt;td&gt;ALL PRO&lt;td class="lv_b al_r"&gt;205&lt;td class="lv_b"&gt;+0.77:+0.36&lt;td&gt;-1.00:-2.00&lt;td&gt;1P</v>
      </c>
    </row>
    <row r="62" customFormat="false" ht="13.8" hidden="false" customHeight="false" outlineLevel="0" collapsed="false">
      <c r="A62" s="1" t="n">
        <f aca="false">nt!B62</f>
        <v>54</v>
      </c>
      <c r="B62" s="1" t="str">
        <f aca="false">nt!C62</f>
        <v>ATTACK THE MUSIC</v>
      </c>
      <c r="C62" s="1" t="n">
        <f aca="false">nt!D62</f>
        <v>257</v>
      </c>
      <c r="D62" s="1" t="str">
        <f aca="false">IF(ISNUMBER(C62),"+"&amp;TEXT(ROUNDDOWN(imBGR/C62,2),"0.00"),".")</f>
        <v>+0.61</v>
      </c>
      <c r="E62" s="1" t="str">
        <f aca="false">IF(ISNUMBER(C62),"+"&amp;TEXT(ROUNDDOWN(imBGD/C62,2),"0.00"),".")</f>
        <v>+0.29</v>
      </c>
      <c r="F62" s="1" t="str">
        <f aca="false">imBBD</f>
        <v>-1.00</v>
      </c>
      <c r="G62" s="1" t="str">
        <f aca="false">imBPR</f>
        <v>-2.00</v>
      </c>
      <c r="I62" s="1" t="str">
        <f aca="false">"&lt;td&gt;"&amp;B62&amp;IF(ISNUMBER(C62),"&lt;td class=""lv_b al_r""&gt;"&amp;C62&amp;"&lt;td class=""lv_b""&gt;"&amp;D62&amp;":"&amp;E62,"&lt;td colspan=2&gt;.")&amp;"&lt;td&gt;"&amp;F62&amp;":"&amp;G62&amp;"&lt;td&gt;1P"</f>
        <v>&lt;td&gt;ATTACK THE MUSIC&lt;td class="lv_b al_r"&gt;257&lt;td class="lv_b"&gt;+0.61:+0.29&lt;td&gt;-1.00:-2.00&lt;td&gt;1P</v>
      </c>
    </row>
    <row r="63" customFormat="false" ht="13.8" hidden="false" customHeight="false" outlineLevel="0" collapsed="false">
      <c r="A63" s="1" t="n">
        <f aca="false">nt!B63</f>
        <v>55</v>
      </c>
      <c r="B63" s="1" t="str">
        <f aca="false">nt!C63</f>
        <v>ATTACK THE MUSIC [49 MUSIC MIX]</v>
      </c>
      <c r="C63" s="1" t="str">
        <f aca="false">nt!D63</f>
        <v>.</v>
      </c>
      <c r="D63" s="1" t="str">
        <f aca="false">IF(ISNUMBER(C63),"+"&amp;TEXT(ROUNDDOWN(imBGR/C63,2),"0.00"),".")</f>
        <v>.</v>
      </c>
      <c r="E63" s="1" t="str">
        <f aca="false">IF(ISNUMBER(C63),"+"&amp;TEXT(ROUNDDOWN(imBGD/C63,2),"0.00"),".")</f>
        <v>.</v>
      </c>
      <c r="F63" s="1" t="str">
        <f aca="false">imBBD</f>
        <v>-1.00</v>
      </c>
      <c r="G63" s="1" t="str">
        <f aca="false">imBPR</f>
        <v>-2.00</v>
      </c>
      <c r="I63" s="1" t="str">
        <f aca="false">"&lt;td&gt;"&amp;B63&amp;IF(ISNUMBER(C63),"&lt;td class=""lv_b al_r""&gt;"&amp;C63&amp;"&lt;td class=""lv_b""&gt;"&amp;D63&amp;":"&amp;E63,"&lt;td colspan=2&gt;.")&amp;"&lt;td&gt;"&amp;F63&amp;":"&amp;G63&amp;"&lt;td&gt;1P"</f>
        <v>&lt;td&gt;ATTACK THE MUSIC [49 MUSIC MIX]&lt;td colspan=2&gt;.&lt;td&gt;-1.00:-2.00&lt;td&gt;1P</v>
      </c>
    </row>
    <row r="64" customFormat="false" ht="13.8" hidden="false" customHeight="false" outlineLevel="0" collapsed="false">
      <c r="A64" s="1" t="n">
        <f aca="false">nt!B64</f>
        <v>56</v>
      </c>
      <c r="B64" s="1" t="str">
        <f aca="false">nt!C64</f>
        <v>CRYMSON</v>
      </c>
      <c r="C64" s="1" t="n">
        <f aca="false">nt!D64</f>
        <v>385</v>
      </c>
      <c r="D64" s="1" t="str">
        <f aca="false">IF(ISNUMBER(C64),"+"&amp;TEXT(ROUNDDOWN(imBGR/C64,2),"0.00"),".")</f>
        <v>+0.41</v>
      </c>
      <c r="E64" s="1" t="str">
        <f aca="false">IF(ISNUMBER(C64),"+"&amp;TEXT(ROUNDDOWN(imBGD/C64,2),"0.00"),".")</f>
        <v>+0.19</v>
      </c>
      <c r="F64" s="1" t="str">
        <f aca="false">imBBD</f>
        <v>-1.00</v>
      </c>
      <c r="G64" s="1" t="str">
        <f aca="false">imBPR</f>
        <v>-2.00</v>
      </c>
      <c r="I64" s="1" t="str">
        <f aca="false">"&lt;td&gt;"&amp;B64&amp;IF(ISNUMBER(C64),"&lt;td class=""lv_b al_r""&gt;"&amp;C64&amp;"&lt;td class=""lv_b""&gt;"&amp;D64&amp;":"&amp;E64,"&lt;td colspan=2&gt;.")&amp;"&lt;td&gt;"&amp;F64&amp;":"&amp;G64&amp;"&lt;td&gt;1P"</f>
        <v>&lt;td&gt;CRYMSON&lt;td class="lv_b al_r"&gt;385&lt;td class="lv_b"&gt;+0.41:+0.19&lt;td&gt;-1.00:-2.00&lt;td&gt;1P</v>
      </c>
    </row>
    <row r="65" customFormat="false" ht="13.8" hidden="false" customHeight="false" outlineLevel="0" collapsed="false">
      <c r="A65" s="1" t="n">
        <f aca="false">nt!B65</f>
        <v>57</v>
      </c>
      <c r="B65" s="1" t="str">
        <f aca="false">nt!C65</f>
        <v>CRYMSON [SCARLET MIX]</v>
      </c>
      <c r="C65" s="1" t="str">
        <f aca="false">nt!D65</f>
        <v>.</v>
      </c>
      <c r="D65" s="1" t="str">
        <f aca="false">IF(ISNUMBER(C65),"+"&amp;TEXT(ROUNDDOWN(imBGR/C65,2),"0.00"),".")</f>
        <v>.</v>
      </c>
      <c r="E65" s="1" t="str">
        <f aca="false">IF(ISNUMBER(C65),"+"&amp;TEXT(ROUNDDOWN(imBGD/C65,2),"0.00"),".")</f>
        <v>.</v>
      </c>
      <c r="F65" s="1" t="str">
        <f aca="false">imBBD</f>
        <v>-1.00</v>
      </c>
      <c r="G65" s="1" t="str">
        <f aca="false">imBPR</f>
        <v>-2.00</v>
      </c>
      <c r="I65" s="1" t="str">
        <f aca="false">"&lt;td&gt;"&amp;B65&amp;IF(ISNUMBER(C65),"&lt;td class=""lv_b al_r""&gt;"&amp;C65&amp;"&lt;td class=""lv_b""&gt;"&amp;D65&amp;":"&amp;E65,"&lt;td colspan=2&gt;.")&amp;"&lt;td&gt;"&amp;F65&amp;":"&amp;G65&amp;"&lt;td&gt;1P"</f>
        <v>&lt;td&gt;CRYMSON [SCARLET MIX]&lt;td colspan=2&gt;.&lt;td&gt;-1.00:-2.00&lt;td&gt;1P</v>
      </c>
    </row>
    <row r="66" customFormat="false" ht="13.8" hidden="false" customHeight="false" outlineLevel="0" collapsed="false">
      <c r="A66" s="1" t="n">
        <f aca="false">nt!B66</f>
        <v>58</v>
      </c>
      <c r="B66" s="1" t="str">
        <f aca="false">nt!C66</f>
        <v>DEEP IN YOU</v>
      </c>
      <c r="C66" s="1" t="n">
        <f aca="false">nt!D66</f>
        <v>323</v>
      </c>
      <c r="D66" s="1" t="str">
        <f aca="false">IF(ISNUMBER(C66),"+"&amp;TEXT(ROUNDDOWN(imBGR/C66,2),"0.00"),".")</f>
        <v>+0.49</v>
      </c>
      <c r="E66" s="1" t="str">
        <f aca="false">IF(ISNUMBER(C66),"+"&amp;TEXT(ROUNDDOWN(imBGD/C66,2),"0.00"),".")</f>
        <v>+0.23</v>
      </c>
      <c r="F66" s="1" t="str">
        <f aca="false">imBBD</f>
        <v>-1.00</v>
      </c>
      <c r="G66" s="1" t="str">
        <f aca="false">imBPR</f>
        <v>-2.00</v>
      </c>
      <c r="I66" s="1" t="str">
        <f aca="false">"&lt;td&gt;"&amp;B66&amp;IF(ISNUMBER(C66),"&lt;td class=""lv_b al_r""&gt;"&amp;C66&amp;"&lt;td class=""lv_b""&gt;"&amp;D66&amp;":"&amp;E66,"&lt;td colspan=2&gt;.")&amp;"&lt;td&gt;"&amp;F66&amp;":"&amp;G66&amp;"&lt;td&gt;1P"</f>
        <v>&lt;td&gt;DEEP IN YOU&lt;td class="lv_b al_r"&gt;323&lt;td class="lv_b"&gt;+0.49:+0.23&lt;td&gt;-1.00:-2.00&lt;td&gt;1P</v>
      </c>
    </row>
    <row r="67" customFormat="false" ht="13.8" hidden="false" customHeight="false" outlineLevel="0" collapsed="false">
      <c r="A67" s="1" t="n">
        <f aca="false">nt!B67</f>
        <v>59</v>
      </c>
      <c r="B67" s="1" t="str">
        <f aca="false">nt!C67</f>
        <v>DRUNK MONKY</v>
      </c>
      <c r="C67" s="1" t="n">
        <f aca="false">nt!D67</f>
        <v>409</v>
      </c>
      <c r="D67" s="1" t="str">
        <f aca="false">IF(ISNUMBER(C67),"+"&amp;TEXT(ROUNDDOWN(imBGR/C67,2),"0.00"),".")</f>
        <v>+0.38</v>
      </c>
      <c r="E67" s="1" t="str">
        <f aca="false">IF(ISNUMBER(C67),"+"&amp;TEXT(ROUNDDOWN(imBGD/C67,2),"0.00"),".")</f>
        <v>+0.18</v>
      </c>
      <c r="F67" s="1" t="str">
        <f aca="false">imBBD</f>
        <v>-1.00</v>
      </c>
      <c r="G67" s="1" t="str">
        <f aca="false">imBPR</f>
        <v>-2.00</v>
      </c>
      <c r="I67" s="1" t="str">
        <f aca="false">"&lt;td&gt;"&amp;B67&amp;IF(ISNUMBER(C67),"&lt;td class=""lv_b al_r""&gt;"&amp;C67&amp;"&lt;td class=""lv_b""&gt;"&amp;D67&amp;":"&amp;E67,"&lt;td colspan=2&gt;.")&amp;"&lt;td&gt;"&amp;F67&amp;":"&amp;G67&amp;"&lt;td&gt;1P"</f>
        <v>&lt;td&gt;DRUNK MONKY&lt;td class="lv_b al_r"&gt;409&lt;td class="lv_b"&gt;+0.38:+0.18&lt;td&gt;-1.00:-2.00&lt;td&gt;1P</v>
      </c>
    </row>
    <row r="68" customFormat="false" ht="13.8" hidden="false" customHeight="false" outlineLevel="0" collapsed="false">
      <c r="A68" s="1" t="n">
        <f aca="false">nt!B68</f>
        <v>60</v>
      </c>
      <c r="B68" s="1" t="str">
        <f aca="false">nt!C68</f>
        <v>GENOM SCREAMS</v>
      </c>
      <c r="C68" s="1" t="n">
        <f aca="false">nt!D68</f>
        <v>403</v>
      </c>
      <c r="D68" s="1" t="str">
        <f aca="false">IF(ISNUMBER(C68),"+"&amp;TEXT(ROUNDDOWN(imBGR/C68,2),"0.00"),".")</f>
        <v>+0.39</v>
      </c>
      <c r="E68" s="1" t="str">
        <f aca="false">IF(ISNUMBER(C68),"+"&amp;TEXT(ROUNDDOWN(imBGD/C68,2),"0.00"),".")</f>
        <v>+0.18</v>
      </c>
      <c r="F68" s="1" t="str">
        <f aca="false">imBBD</f>
        <v>-1.00</v>
      </c>
      <c r="G68" s="1" t="str">
        <f aca="false">imBPR</f>
        <v>-2.00</v>
      </c>
      <c r="I68" s="1" t="str">
        <f aca="false">"&lt;td&gt;"&amp;B68&amp;IF(ISNUMBER(C68),"&lt;td class=""lv_b al_r""&gt;"&amp;C68&amp;"&lt;td class=""lv_b""&gt;"&amp;D68&amp;":"&amp;E68,"&lt;td colspan=2&gt;.")&amp;"&lt;td&gt;"&amp;F68&amp;":"&amp;G68&amp;"&lt;td&gt;1P"</f>
        <v>&lt;td&gt;GENOM SCREAMS&lt;td class="lv_b al_r"&gt;403&lt;td class="lv_b"&gt;+0.39:+0.18&lt;td&gt;-1.00:-2.00&lt;td&gt;1P</v>
      </c>
    </row>
    <row r="69" customFormat="false" ht="13.8" hidden="false" customHeight="false" outlineLevel="0" collapsed="false">
      <c r="A69" s="1" t="n">
        <f aca="false">nt!B69</f>
        <v>61</v>
      </c>
      <c r="B69" s="1" t="str">
        <f aca="false">nt!C69</f>
        <v>GENOM SCREAMS [SPIRITUAL MIX]</v>
      </c>
      <c r="C69" s="1" t="str">
        <f aca="false">nt!D69</f>
        <v>.</v>
      </c>
      <c r="D69" s="1" t="str">
        <f aca="false">IF(ISNUMBER(C69),"+"&amp;TEXT(ROUNDDOWN(imBGR/C69,2),"0.00"),".")</f>
        <v>.</v>
      </c>
      <c r="E69" s="1" t="str">
        <f aca="false">IF(ISNUMBER(C69),"+"&amp;TEXT(ROUNDDOWN(imBGD/C69,2),"0.00"),".")</f>
        <v>.</v>
      </c>
      <c r="F69" s="1" t="str">
        <f aca="false">imBBD</f>
        <v>-1.00</v>
      </c>
      <c r="G69" s="1" t="str">
        <f aca="false">imBPR</f>
        <v>-2.00</v>
      </c>
      <c r="I69" s="1" t="str">
        <f aca="false">"&lt;td&gt;"&amp;B69&amp;IF(ISNUMBER(C69),"&lt;td class=""lv_b al_r""&gt;"&amp;C69&amp;"&lt;td class=""lv_b""&gt;"&amp;D69&amp;":"&amp;E69,"&lt;td colspan=2&gt;.")&amp;"&lt;td&gt;"&amp;F69&amp;":"&amp;G69&amp;"&lt;td&gt;1P"</f>
        <v>&lt;td&gt;GENOM SCREAMS [SPIRITUAL MIX]&lt;td colspan=2&gt;.&lt;td&gt;-1.00:-2.00&lt;td&gt;1P</v>
      </c>
    </row>
    <row r="70" customFormat="false" ht="13.8" hidden="false" customHeight="false" outlineLevel="0" collapsed="false">
      <c r="A70" s="1" t="n">
        <f aca="false">nt!B70</f>
        <v>62</v>
      </c>
      <c r="B70" s="1" t="str">
        <f aca="false">nt!C70</f>
        <v>LINN 1999</v>
      </c>
      <c r="C70" s="1" t="n">
        <f aca="false">nt!D70</f>
        <v>257</v>
      </c>
      <c r="D70" s="1" t="str">
        <f aca="false">IF(ISNUMBER(C70),"+"&amp;TEXT(ROUNDDOWN(imBGR/C70,2),"0.00"),".")</f>
        <v>+0.61</v>
      </c>
      <c r="E70" s="1" t="str">
        <f aca="false">IF(ISNUMBER(C70),"+"&amp;TEXT(ROUNDDOWN(imBGD/C70,2),"0.00"),".")</f>
        <v>+0.29</v>
      </c>
      <c r="F70" s="1" t="str">
        <f aca="false">imBBD</f>
        <v>-1.00</v>
      </c>
      <c r="G70" s="1" t="str">
        <f aca="false">imBPR</f>
        <v>-2.00</v>
      </c>
      <c r="I70" s="1" t="str">
        <f aca="false">"&lt;td&gt;"&amp;B70&amp;IF(ISNUMBER(C70),"&lt;td class=""lv_b al_r""&gt;"&amp;C70&amp;"&lt;td class=""lv_b""&gt;"&amp;D70&amp;":"&amp;E70,"&lt;td colspan=2&gt;.")&amp;"&lt;td&gt;"&amp;F70&amp;":"&amp;G70&amp;"&lt;td&gt;1P"</f>
        <v>&lt;td&gt;LINN 1999&lt;td class="lv_b al_r"&gt;257&lt;td class="lv_b"&gt;+0.61:+0.29&lt;td&gt;-1.00:-2.00&lt;td&gt;1P</v>
      </c>
    </row>
    <row r="71" customFormat="false" ht="13.8" hidden="false" customHeight="false" outlineLevel="0" collapsed="false">
      <c r="A71" s="1" t="n">
        <f aca="false">nt!B71</f>
        <v>63</v>
      </c>
      <c r="B71" s="1" t="str">
        <f aca="false">nt!C71</f>
        <v>LOGICAL DASH</v>
      </c>
      <c r="C71" s="1" t="n">
        <f aca="false">nt!D71</f>
        <v>433</v>
      </c>
      <c r="D71" s="1" t="str">
        <f aca="false">IF(ISNUMBER(C71),"+"&amp;TEXT(ROUNDDOWN(imBGR/C71,2),"0.00"),".")</f>
        <v>+0.36</v>
      </c>
      <c r="E71" s="1" t="str">
        <f aca="false">IF(ISNUMBER(C71),"+"&amp;TEXT(ROUNDDOWN(imBGD/C71,2),"0.00"),".")</f>
        <v>+0.17</v>
      </c>
      <c r="F71" s="1" t="str">
        <f aca="false">imBBD</f>
        <v>-1.00</v>
      </c>
      <c r="G71" s="1" t="str">
        <f aca="false">imBPR</f>
        <v>-2.00</v>
      </c>
      <c r="I71" s="1" t="str">
        <f aca="false">"&lt;td&gt;"&amp;B71&amp;IF(ISNUMBER(C71),"&lt;td class=""lv_b al_r""&gt;"&amp;C71&amp;"&lt;td class=""lv_b""&gt;"&amp;D71&amp;":"&amp;E71,"&lt;td colspan=2&gt;.")&amp;"&lt;td&gt;"&amp;F71&amp;":"&amp;G71&amp;"&lt;td&gt;1P"</f>
        <v>&lt;td&gt;LOGICAL DASH&lt;td class="lv_b al_r"&gt;433&lt;td class="lv_b"&gt;+0.36:+0.17&lt;td&gt;-1.00:-2.00&lt;td&gt;1P</v>
      </c>
    </row>
    <row r="72" customFormat="false" ht="13.8" hidden="false" customHeight="false" outlineLevel="0" collapsed="false">
      <c r="A72" s="1" t="n">
        <f aca="false">nt!B72</f>
        <v>64</v>
      </c>
      <c r="B72" s="1" t="str">
        <f aca="false">nt!C72</f>
        <v>LUV TO ME</v>
      </c>
      <c r="C72" s="1" t="n">
        <f aca="false">nt!D72</f>
        <v>214</v>
      </c>
      <c r="D72" s="1" t="str">
        <f aca="false">IF(ISNUMBER(C72),"+"&amp;TEXT(ROUNDDOWN(imBGR/C72,2),"0.00"),".")</f>
        <v>+0.74</v>
      </c>
      <c r="E72" s="1" t="str">
        <f aca="false">IF(ISNUMBER(C72),"+"&amp;TEXT(ROUNDDOWN(imBGD/C72,2),"0.00"),".")</f>
        <v>+0.34</v>
      </c>
      <c r="F72" s="1" t="str">
        <f aca="false">imBBD</f>
        <v>-1.00</v>
      </c>
      <c r="G72" s="1" t="str">
        <f aca="false">imBPR</f>
        <v>-2.00</v>
      </c>
      <c r="I72" s="1" t="str">
        <f aca="false">"&lt;td&gt;"&amp;B72&amp;IF(ISNUMBER(C72),"&lt;td class=""lv_b al_r""&gt;"&amp;C72&amp;"&lt;td class=""lv_b""&gt;"&amp;D72&amp;":"&amp;E72,"&lt;td colspan=2&gt;.")&amp;"&lt;td&gt;"&amp;F72&amp;":"&amp;G72&amp;"&lt;td&gt;1P"</f>
        <v>&lt;td&gt;LUV TO ME&lt;td class="lv_b al_r"&gt;214&lt;td class="lv_b"&gt;+0.74:+0.34&lt;td&gt;-1.00:-2.00&lt;td&gt;1P</v>
      </c>
    </row>
    <row r="73" customFormat="false" ht="13.8" hidden="false" customHeight="false" outlineLevel="0" collapsed="false">
      <c r="A73" s="1" t="n">
        <f aca="false">nt!B73</f>
        <v>65</v>
      </c>
      <c r="B73" s="1" t="str">
        <f aca="false">nt!C73</f>
        <v>LUV TO ME [DISCO MIX]</v>
      </c>
      <c r="C73" s="1" t="str">
        <f aca="false">nt!D73</f>
        <v>.</v>
      </c>
      <c r="D73" s="1" t="str">
        <f aca="false">IF(ISNUMBER(C73),"+"&amp;TEXT(ROUNDDOWN(imBGR/C73,2),"0.00"),".")</f>
        <v>.</v>
      </c>
      <c r="E73" s="1" t="str">
        <f aca="false">IF(ISNUMBER(C73),"+"&amp;TEXT(ROUNDDOWN(imBGD/C73,2),"0.00"),".")</f>
        <v>.</v>
      </c>
      <c r="F73" s="1" t="str">
        <f aca="false">imBBD</f>
        <v>-1.00</v>
      </c>
      <c r="G73" s="1" t="str">
        <f aca="false">imBPR</f>
        <v>-2.00</v>
      </c>
      <c r="I73" s="1" t="str">
        <f aca="false">"&lt;td&gt;"&amp;B73&amp;IF(ISNUMBER(C73),"&lt;td class=""lv_b al_r""&gt;"&amp;C73&amp;"&lt;td class=""lv_b""&gt;"&amp;D73&amp;":"&amp;E73,"&lt;td colspan=2&gt;.")&amp;"&lt;td&gt;"&amp;F73&amp;":"&amp;G73&amp;"&lt;td&gt;1P"</f>
        <v>&lt;td&gt;LUV TO ME [DISCO MIX]&lt;td colspan=2&gt;.&lt;td&gt;-1.00:-2.00&lt;td&gt;1P</v>
      </c>
    </row>
    <row r="74" customFormat="false" ht="13.8" hidden="false" customHeight="false" outlineLevel="0" collapsed="false">
      <c r="A74" s="1" t="n">
        <f aca="false">nt!B74</f>
        <v>66</v>
      </c>
      <c r="B74" s="1" t="str">
        <f aca="false">nt!C74</f>
        <v>MANMACHINE PLAYS JAZZ</v>
      </c>
      <c r="C74" s="1" t="n">
        <f aca="false">nt!D74</f>
        <v>309</v>
      </c>
      <c r="D74" s="1" t="str">
        <f aca="false">IF(ISNUMBER(C74),"+"&amp;TEXT(ROUNDDOWN(imBGR/C74,2),"0.00"),".")</f>
        <v>+0.51</v>
      </c>
      <c r="E74" s="1" t="str">
        <f aca="false">IF(ISNUMBER(C74),"+"&amp;TEXT(ROUNDDOWN(imBGD/C74,2),"0.00"),".")</f>
        <v>+0.24</v>
      </c>
      <c r="F74" s="1" t="str">
        <f aca="false">imBBD</f>
        <v>-1.00</v>
      </c>
      <c r="G74" s="1" t="str">
        <f aca="false">imBPR</f>
        <v>-2.00</v>
      </c>
      <c r="I74" s="1" t="str">
        <f aca="false">"&lt;td&gt;"&amp;B74&amp;IF(ISNUMBER(C74),"&lt;td class=""lv_b al_r""&gt;"&amp;C74&amp;"&lt;td class=""lv_b""&gt;"&amp;D74&amp;":"&amp;E74,"&lt;td colspan=2&gt;.")&amp;"&lt;td&gt;"&amp;F74&amp;":"&amp;G74&amp;"&lt;td&gt;1P"</f>
        <v>&lt;td&gt;MANMACHINE PLAYS JAZZ&lt;td class="lv_b al_r"&gt;309&lt;td class="lv_b"&gt;+0.51:+0.24&lt;td&gt;-1.00:-2.00&lt;td&gt;1P</v>
      </c>
    </row>
    <row r="75" customFormat="false" ht="13.8" hidden="false" customHeight="false" outlineLevel="0" collapsed="false">
      <c r="A75" s="1" t="n">
        <f aca="false">nt!B75</f>
        <v>67</v>
      </c>
      <c r="B75" s="1" t="str">
        <f aca="false">nt!C75</f>
        <v>PRINCE ON A STAR</v>
      </c>
      <c r="C75" s="1" t="n">
        <f aca="false">nt!D75</f>
        <v>280</v>
      </c>
      <c r="D75" s="1" t="str">
        <f aca="false">IF(ISNUMBER(C75),"+"&amp;TEXT(ROUNDDOWN(imBGR/C75,2),"0.00"),".")</f>
        <v>+0.56</v>
      </c>
      <c r="E75" s="1" t="str">
        <f aca="false">IF(ISNUMBER(C75),"+"&amp;TEXT(ROUNDDOWN(imBGD/C75,2),"0.00"),".")</f>
        <v>+0.26</v>
      </c>
      <c r="F75" s="1" t="str">
        <f aca="false">imBBD</f>
        <v>-1.00</v>
      </c>
      <c r="G75" s="1" t="str">
        <f aca="false">imBPR</f>
        <v>-2.00</v>
      </c>
      <c r="I75" s="1" t="str">
        <f aca="false">"&lt;td&gt;"&amp;B75&amp;IF(ISNUMBER(C75),"&lt;td class=""lv_b al_r""&gt;"&amp;C75&amp;"&lt;td class=""lv_b""&gt;"&amp;D75&amp;":"&amp;E75,"&lt;td colspan=2&gt;.")&amp;"&lt;td&gt;"&amp;F75&amp;":"&amp;G75&amp;"&lt;td&gt;1P"</f>
        <v>&lt;td&gt;PRINCE ON A STAR&lt;td class="lv_b al_r"&gt;280&lt;td class="lv_b"&gt;+0.56:+0.26&lt;td&gt;-1.00:-2.00&lt;td&gt;1P</v>
      </c>
    </row>
    <row r="76" customFormat="false" ht="13.8" hidden="false" customHeight="false" outlineLevel="0" collapsed="false">
      <c r="A76" s="1" t="n">
        <f aca="false">nt!B76</f>
        <v>68</v>
      </c>
      <c r="B76" s="1" t="str">
        <f aca="false">nt!C76</f>
        <v>R3</v>
      </c>
      <c r="C76" s="1" t="n">
        <f aca="false">nt!D76</f>
        <v>318</v>
      </c>
      <c r="D76" s="1" t="str">
        <f aca="false">IF(ISNUMBER(C76),"+"&amp;TEXT(ROUNDDOWN(imBGR/C76,2),"0.00"),".")</f>
        <v>+0.49</v>
      </c>
      <c r="E76" s="1" t="str">
        <f aca="false">IF(ISNUMBER(C76),"+"&amp;TEXT(ROUNDDOWN(imBGD/C76,2),"0.00"),".")</f>
        <v>+0.23</v>
      </c>
      <c r="F76" s="1" t="str">
        <f aca="false">imBBD</f>
        <v>-1.00</v>
      </c>
      <c r="G76" s="1" t="str">
        <f aca="false">imBPR</f>
        <v>-2.00</v>
      </c>
      <c r="I76" s="1" t="str">
        <f aca="false">"&lt;td&gt;"&amp;B76&amp;IF(ISNUMBER(C76),"&lt;td class=""lv_b al_r""&gt;"&amp;C76&amp;"&lt;td class=""lv_b""&gt;"&amp;D76&amp;":"&amp;E76,"&lt;td colspan=2&gt;.")&amp;"&lt;td&gt;"&amp;F76&amp;":"&amp;G76&amp;"&lt;td&gt;1P"</f>
        <v>&lt;td&gt;R3&lt;td class="lv_b al_r"&gt;318&lt;td class="lv_b"&gt;+0.49:+0.23&lt;td&gt;-1.00:-2.00&lt;td&gt;1P</v>
      </c>
    </row>
    <row r="77" customFormat="false" ht="13.8" hidden="false" customHeight="false" outlineLevel="0" collapsed="false">
      <c r="A77" s="1" t="n">
        <f aca="false">nt!B77</f>
        <v>69</v>
      </c>
      <c r="B77" s="1" t="str">
        <f aca="false">nt!C77</f>
        <v>SKA A GO GO</v>
      </c>
      <c r="C77" s="1" t="n">
        <f aca="false">nt!D77</f>
        <v>215</v>
      </c>
      <c r="D77" s="1" t="str">
        <f aca="false">IF(ISNUMBER(C77),"+"&amp;TEXT(ROUNDDOWN(imBGR/C77,2),"0.00"),".")</f>
        <v>+0.73</v>
      </c>
      <c r="E77" s="1" t="str">
        <f aca="false">IF(ISNUMBER(C77),"+"&amp;TEXT(ROUNDDOWN(imBGD/C77,2),"0.00"),".")</f>
        <v>+0.34</v>
      </c>
      <c r="F77" s="1" t="str">
        <f aca="false">imBBD</f>
        <v>-1.00</v>
      </c>
      <c r="G77" s="1" t="str">
        <f aca="false">imBPR</f>
        <v>-2.00</v>
      </c>
      <c r="I77" s="1" t="str">
        <f aca="false">"&lt;td&gt;"&amp;B77&amp;IF(ISNUMBER(C77),"&lt;td class=""lv_b al_r""&gt;"&amp;C77&amp;"&lt;td class=""lv_b""&gt;"&amp;D77&amp;":"&amp;E77,"&lt;td colspan=2&gt;.")&amp;"&lt;td&gt;"&amp;F77&amp;":"&amp;G77&amp;"&lt;td&gt;1P"</f>
        <v>&lt;td&gt;SKA A GO GO&lt;td class="lv_b al_r"&gt;215&lt;td class="lv_b"&gt;+0.73:+0.34&lt;td&gt;-1.00:-2.00&lt;td&gt;1P</v>
      </c>
    </row>
    <row r="78" customFormat="false" ht="13.8" hidden="false" customHeight="false" outlineLevel="0" collapsed="false">
      <c r="A78" s="1" t="n">
        <f aca="false">nt!B78</f>
        <v>70</v>
      </c>
      <c r="B78" s="1" t="str">
        <f aca="false">nt!C78</f>
        <v>SKA A GO GO [PERFECT MIX]</v>
      </c>
      <c r="C78" s="1" t="str">
        <f aca="false">nt!D78</f>
        <v>.</v>
      </c>
      <c r="D78" s="1" t="str">
        <f aca="false">IF(ISNUMBER(C78),"+"&amp;TEXT(ROUNDDOWN(imBGR/C78,2),"0.00"),".")</f>
        <v>.</v>
      </c>
      <c r="E78" s="1" t="str">
        <f aca="false">IF(ISNUMBER(C78),"+"&amp;TEXT(ROUNDDOWN(imBGD/C78,2),"0.00"),".")</f>
        <v>.</v>
      </c>
      <c r="F78" s="1" t="str">
        <f aca="false">imBBD</f>
        <v>-1.00</v>
      </c>
      <c r="G78" s="1" t="str">
        <f aca="false">imBPR</f>
        <v>-2.00</v>
      </c>
      <c r="I78" s="1" t="str">
        <f aca="false">"&lt;td&gt;"&amp;B78&amp;IF(ISNUMBER(C78),"&lt;td class=""lv_b al_r""&gt;"&amp;C78&amp;"&lt;td class=""lv_b""&gt;"&amp;D78&amp;":"&amp;E78,"&lt;td colspan=2&gt;.")&amp;"&lt;td&gt;"&amp;F78&amp;":"&amp;G78&amp;"&lt;td&gt;1P"</f>
        <v>&lt;td&gt;SKA A GO GO [PERFECT MIX]&lt;td colspan=2&gt;.&lt;td&gt;-1.00:-2.00&lt;td&gt;1P</v>
      </c>
    </row>
    <row r="79" customFormat="false" ht="13.8" hidden="false" customHeight="false" outlineLevel="0" collapsed="false">
      <c r="A79" s="1" t="n">
        <f aca="false">nt!B79</f>
        <v>71</v>
      </c>
      <c r="B79" s="1" t="str">
        <f aca="false">nt!C79</f>
        <v>SUPER HIGHWAY</v>
      </c>
      <c r="C79" s="1" t="n">
        <f aca="false">nt!D79</f>
        <v>395</v>
      </c>
      <c r="D79" s="1" t="str">
        <f aca="false">IF(ISNUMBER(C79),"+"&amp;TEXT(ROUNDDOWN(imBGR/C79,2),"0.00"),".")</f>
        <v>+0.40</v>
      </c>
      <c r="E79" s="1" t="str">
        <f aca="false">IF(ISNUMBER(C79),"+"&amp;TEXT(ROUNDDOWN(imBGD/C79,2),"0.00"),".")</f>
        <v>+0.18</v>
      </c>
      <c r="F79" s="1" t="str">
        <f aca="false">imBBD</f>
        <v>-1.00</v>
      </c>
      <c r="G79" s="1" t="str">
        <f aca="false">imBPR</f>
        <v>-2.00</v>
      </c>
      <c r="I79" s="1" t="str">
        <f aca="false">"&lt;td&gt;"&amp;B79&amp;IF(ISNUMBER(C79),"&lt;td class=""lv_b al_r""&gt;"&amp;C79&amp;"&lt;td class=""lv_b""&gt;"&amp;D79&amp;":"&amp;E79,"&lt;td colspan=2&gt;.")&amp;"&lt;td&gt;"&amp;F79&amp;":"&amp;G79&amp;"&lt;td&gt;1P"</f>
        <v>&lt;td&gt;SUPER HIGHWAY&lt;td class="lv_b al_r"&gt;395&lt;td class="lv_b"&gt;+0.40:+0.18&lt;td&gt;-1.00:-2.00&lt;td&gt;1P</v>
      </c>
    </row>
    <row r="80" customFormat="false" ht="13.8" hidden="false" customHeight="false" outlineLevel="0" collapsed="false">
      <c r="A80" s="1" t="n">
        <f aca="false">nt!B80</f>
        <v>72</v>
      </c>
      <c r="B80" s="1" t="str">
        <f aca="false">nt!C80</f>
        <v>SUPER HIGHWAY [SUPER SUBWAY MIX]</v>
      </c>
      <c r="C80" s="1" t="str">
        <f aca="false">nt!D80</f>
        <v>.</v>
      </c>
      <c r="D80" s="1" t="str">
        <f aca="false">IF(ISNUMBER(C80),"+"&amp;TEXT(ROUNDDOWN(imBGR/C80,2),"0.00"),".")</f>
        <v>.</v>
      </c>
      <c r="E80" s="1" t="str">
        <f aca="false">IF(ISNUMBER(C80),"+"&amp;TEXT(ROUNDDOWN(imBGD/C80,2),"0.00"),".")</f>
        <v>.</v>
      </c>
      <c r="F80" s="1" t="str">
        <f aca="false">imBBD</f>
        <v>-1.00</v>
      </c>
      <c r="G80" s="1" t="str">
        <f aca="false">imBPR</f>
        <v>-2.00</v>
      </c>
      <c r="I80" s="1" t="str">
        <f aca="false">"&lt;td&gt;"&amp;B80&amp;IF(ISNUMBER(C80),"&lt;td class=""lv_b al_r""&gt;"&amp;C80&amp;"&lt;td class=""lv_b""&gt;"&amp;D80&amp;":"&amp;E80,"&lt;td colspan=2&gt;.")&amp;"&lt;td&gt;"&amp;F80&amp;":"&amp;G80&amp;"&lt;td&gt;1P"</f>
        <v>&lt;td&gt;SUPER HIGHWAY [SUPER SUBWAY MIX]&lt;td colspan=2&gt;.&lt;td&gt;-1.00:-2.00&lt;td&gt;1P</v>
      </c>
    </row>
    <row r="81" customFormat="false" ht="13.8" hidden="false" customHeight="false" outlineLevel="0" collapsed="false">
      <c r="A81" s="1" t="n">
        <f aca="false">nt!B81</f>
        <v>73</v>
      </c>
      <c r="B81" s="1" t="str">
        <f aca="false">nt!C81</f>
        <v>THRASH TRAXX</v>
      </c>
      <c r="C81" s="1" t="n">
        <f aca="false">nt!D81</f>
        <v>251</v>
      </c>
      <c r="D81" s="1" t="str">
        <f aca="false">IF(ISNUMBER(C81),"+"&amp;TEXT(ROUNDDOWN(imBGR/C81,2),"0.00"),".")</f>
        <v>+0.63</v>
      </c>
      <c r="E81" s="1" t="str">
        <f aca="false">IF(ISNUMBER(C81),"+"&amp;TEXT(ROUNDDOWN(imBGD/C81,2),"0.00"),".")</f>
        <v>+0.29</v>
      </c>
      <c r="F81" s="1" t="str">
        <f aca="false">imBBD</f>
        <v>-1.00</v>
      </c>
      <c r="G81" s="1" t="str">
        <f aca="false">imBPR</f>
        <v>-2.00</v>
      </c>
      <c r="I81" s="1" t="str">
        <f aca="false">"&lt;td&gt;"&amp;B81&amp;IF(ISNUMBER(C81),"&lt;td class=""lv_b al_r""&gt;"&amp;C81&amp;"&lt;td class=""lv_b""&gt;"&amp;D81&amp;":"&amp;E81,"&lt;td colspan=2&gt;.")&amp;"&lt;td&gt;"&amp;F81&amp;":"&amp;G81&amp;"&lt;td&gt;1P"</f>
        <v>&lt;td&gt;THRASH TRAXX&lt;td class="lv_b al_r"&gt;251&lt;td class="lv_b"&gt;+0.63:+0.29&lt;td&gt;-1.00:-2.00&lt;td&gt;1P</v>
      </c>
    </row>
    <row r="82" customFormat="false" ht="13.8" hidden="false" customHeight="false" outlineLevel="0" collapsed="false">
      <c r="A82" s="1" t="n">
        <f aca="false">nt!B82</f>
        <v>74</v>
      </c>
      <c r="B82" s="1" t="str">
        <f aca="false">nt!C82</f>
        <v>WEIGHTED ACTION</v>
      </c>
      <c r="C82" s="1" t="n">
        <f aca="false">nt!D82</f>
        <v>307</v>
      </c>
      <c r="D82" s="1" t="str">
        <f aca="false">IF(ISNUMBER(C82),"+"&amp;TEXT(ROUNDDOWN(imBGR/C82,2),"0.00"),".")</f>
        <v>+0.51</v>
      </c>
      <c r="E82" s="1" t="str">
        <f aca="false">IF(ISNUMBER(C82),"+"&amp;TEXT(ROUNDDOWN(imBGD/C82,2),"0.00"),".")</f>
        <v>+0.24</v>
      </c>
      <c r="F82" s="1" t="str">
        <f aca="false">imBBD</f>
        <v>-1.00</v>
      </c>
      <c r="G82" s="1" t="str">
        <f aca="false">imBPR</f>
        <v>-2.00</v>
      </c>
      <c r="I82" s="1" t="str">
        <f aca="false">"&lt;td&gt;"&amp;B82&amp;IF(ISNUMBER(C82),"&lt;td class=""lv_b al_r""&gt;"&amp;C82&amp;"&lt;td class=""lv_b""&gt;"&amp;D82&amp;":"&amp;E82,"&lt;td colspan=2&gt;.")&amp;"&lt;td&gt;"&amp;F82&amp;":"&amp;G82&amp;"&lt;td&gt;1P"</f>
        <v>&lt;td&gt;WEIGHTED ACTION&lt;td class="lv_b al_r"&gt;307&lt;td class="lv_b"&gt;+0.51:+0.24&lt;td&gt;-1.00:-2.00&lt;td&gt;1P</v>
      </c>
    </row>
    <row r="83" customFormat="false" ht="13.8" hidden="false" customHeight="false" outlineLevel="0" collapsed="false">
      <c r="A83" s="1" t="n">
        <f aca="false">nt!B83</f>
        <v>75</v>
      </c>
      <c r="B83" s="1" t="str">
        <f aca="false">nt!C83</f>
        <v>DENIM</v>
      </c>
      <c r="C83" s="1" t="n">
        <f aca="false">nt!D83</f>
        <v>238</v>
      </c>
      <c r="D83" s="1" t="str">
        <f aca="false">IF(ISNUMBER(C83),"+"&amp;TEXT(ROUNDDOWN(imBGR/C83,2),"0.00"),".")</f>
        <v>+0.66</v>
      </c>
      <c r="E83" s="1" t="str">
        <f aca="false">IF(ISNUMBER(C83),"+"&amp;TEXT(ROUNDDOWN(imBGD/C83,2),"0.00"),".")</f>
        <v>+0.31</v>
      </c>
      <c r="F83" s="1" t="str">
        <f aca="false">imBBD</f>
        <v>-1.00</v>
      </c>
      <c r="G83" s="1" t="str">
        <f aca="false">imBPR</f>
        <v>-2.00</v>
      </c>
      <c r="I83" s="1" t="str">
        <f aca="false">"&lt;td&gt;"&amp;B83&amp;IF(ISNUMBER(C83),"&lt;td class=""lv_b al_r""&gt;"&amp;C83&amp;"&lt;td class=""lv_b""&gt;"&amp;D83&amp;":"&amp;E83,"&lt;td colspan=2&gt;.")&amp;"&lt;td&gt;"&amp;F83&amp;":"&amp;G83&amp;"&lt;td&gt;1P"</f>
        <v>&lt;td&gt;DENIM&lt;td class="lv_b al_r"&gt;238&lt;td class="lv_b"&gt;+0.66:+0.31&lt;td&gt;-1.00:-2.00&lt;td&gt;1P</v>
      </c>
    </row>
    <row r="84" customFormat="false" ht="13.8" hidden="false" customHeight="false" outlineLevel="0" collapsed="false">
      <c r="A84" s="1" t="n">
        <f aca="false">nt!B84</f>
        <v>76</v>
      </c>
      <c r="B84" s="1" t="str">
        <f aca="false">nt!C84</f>
        <v>DENIM [ELECTRO MIX]</v>
      </c>
      <c r="C84" s="1" t="str">
        <f aca="false">nt!D84</f>
        <v>.</v>
      </c>
      <c r="D84" s="1" t="str">
        <f aca="false">IF(ISNUMBER(C84),"+"&amp;TEXT(ROUNDDOWN(imBGR/C84,2),"0.00"),".")</f>
        <v>.</v>
      </c>
      <c r="E84" s="1" t="str">
        <f aca="false">IF(ISNUMBER(C84),"+"&amp;TEXT(ROUNDDOWN(imBGD/C84,2),"0.00"),".")</f>
        <v>.</v>
      </c>
      <c r="F84" s="1" t="str">
        <f aca="false">imBBD</f>
        <v>-1.00</v>
      </c>
      <c r="G84" s="1" t="str">
        <f aca="false">imBPR</f>
        <v>-2.00</v>
      </c>
      <c r="I84" s="1" t="str">
        <f aca="false">"&lt;td&gt;"&amp;B84&amp;IF(ISNUMBER(C84),"&lt;td class=""lv_b al_r""&gt;"&amp;C84&amp;"&lt;td class=""lv_b""&gt;"&amp;D84&amp;":"&amp;E84,"&lt;td colspan=2&gt;.")&amp;"&lt;td&gt;"&amp;F84&amp;":"&amp;G84&amp;"&lt;td&gt;1P"</f>
        <v>&lt;td&gt;DENIM [ELECTRO MIX]&lt;td colspan=2&gt;.&lt;td&gt;-1.00:-2.00&lt;td&gt;1P</v>
      </c>
    </row>
    <row r="85" customFormat="false" ht="13.8" hidden="false" customHeight="false" outlineLevel="0" collapsed="false">
      <c r="A85" s="1" t="n">
        <f aca="false">nt!B85</f>
        <v>77</v>
      </c>
      <c r="B85" s="1" t="str">
        <f aca="false">nt!C85</f>
        <v>HELL SCAPER</v>
      </c>
      <c r="C85" s="1" t="n">
        <f aca="false">nt!D85</f>
        <v>495</v>
      </c>
      <c r="D85" s="1" t="str">
        <f aca="false">IF(ISNUMBER(C85),"+"&amp;TEXT(ROUNDDOWN(imBGR/C85,2),"0.00"),".")</f>
        <v>+0.32</v>
      </c>
      <c r="E85" s="1" t="str">
        <f aca="false">IF(ISNUMBER(C85),"+"&amp;TEXT(ROUNDDOWN(imBGD/C85,2),"0.00"),".")</f>
        <v>+0.15</v>
      </c>
      <c r="F85" s="1" t="str">
        <f aca="false">imBBD</f>
        <v>-1.00</v>
      </c>
      <c r="G85" s="1" t="str">
        <f aca="false">imBPR</f>
        <v>-2.00</v>
      </c>
      <c r="I85" s="1" t="str">
        <f aca="false">"&lt;td&gt;"&amp;B85&amp;IF(ISNUMBER(C85),"&lt;td class=""lv_b al_r""&gt;"&amp;C85&amp;"&lt;td class=""lv_b""&gt;"&amp;D85&amp;":"&amp;E85,"&lt;td colspan=2&gt;.")&amp;"&lt;td&gt;"&amp;F85&amp;":"&amp;G85&amp;"&lt;td&gt;1P"</f>
        <v>&lt;td&gt;HELL SCAPER&lt;td class="lv_b al_r"&gt;495&lt;td class="lv_b"&gt;+0.32:+0.15&lt;td&gt;-1.00:-2.00&lt;td&gt;1P</v>
      </c>
    </row>
    <row r="86" customFormat="false" ht="13.8" hidden="false" customHeight="false" outlineLevel="0" collapsed="false">
      <c r="A86" s="1" t="n">
        <f aca="false">nt!B86</f>
        <v>78</v>
      </c>
      <c r="B86" s="1" t="str">
        <f aca="false">nt!C86</f>
        <v>HELL SCAPER [SLASHING MIX]</v>
      </c>
      <c r="C86" s="1" t="str">
        <f aca="false">nt!D86</f>
        <v>.</v>
      </c>
      <c r="D86" s="1" t="str">
        <f aca="false">IF(ISNUMBER(C86),"+"&amp;TEXT(ROUNDDOWN(imBGR/C86,2),"0.00"),".")</f>
        <v>.</v>
      </c>
      <c r="E86" s="1" t="str">
        <f aca="false">IF(ISNUMBER(C86),"+"&amp;TEXT(ROUNDDOWN(imBGD/C86,2),"0.00"),".")</f>
        <v>.</v>
      </c>
      <c r="F86" s="1" t="str">
        <f aca="false">imBBD</f>
        <v>-1.00</v>
      </c>
      <c r="G86" s="1" t="str">
        <f aca="false">imBPR</f>
        <v>-2.00</v>
      </c>
      <c r="I86" s="1" t="str">
        <f aca="false">"&lt;td&gt;"&amp;B86&amp;IF(ISNUMBER(C86),"&lt;td class=""lv_b al_r""&gt;"&amp;C86&amp;"&lt;td class=""lv_b""&gt;"&amp;D86&amp;":"&amp;E86,"&lt;td colspan=2&gt;.")&amp;"&lt;td&gt;"&amp;F86&amp;":"&amp;G86&amp;"&lt;td&gt;1P"</f>
        <v>&lt;td&gt;HELL SCAPER [SLASHING MIX]&lt;td colspan=2&gt;.&lt;td&gt;-1.00:-2.00&lt;td&gt;1P</v>
      </c>
    </row>
    <row r="1047915" customFormat="false" ht="12.8" hidden="false" customHeight="false" outlineLevel="0" collapsed="false"/>
    <row r="1047916" customFormat="false" ht="12.8" hidden="false" customHeight="false" outlineLevel="0" collapsed="false"/>
    <row r="1047917" customFormat="false" ht="12.8" hidden="false" customHeight="false" outlineLevel="0" collapsed="false"/>
    <row r="1047918" customFormat="false" ht="12.8" hidden="false" customHeight="false" outlineLevel="0" collapsed="false"/>
    <row r="1047919" customFormat="false" ht="12.8" hidden="false" customHeight="false" outlineLevel="0" collapsed="false"/>
    <row r="1047920" customFormat="false" ht="12.8" hidden="false" customHeight="false" outlineLevel="0" collapsed="false"/>
    <row r="1047921" customFormat="false" ht="12.8" hidden="false" customHeight="false" outlineLevel="0" collapsed="false"/>
    <row r="1047922" customFormat="false" ht="12.8" hidden="false" customHeight="false" outlineLevel="0" collapsed="false"/>
    <row r="1047923" customFormat="false" ht="12.8" hidden="false" customHeight="false" outlineLevel="0" collapsed="false"/>
    <row r="1047924" customFormat="false" ht="12.8" hidden="false" customHeight="false" outlineLevel="0" collapsed="false"/>
    <row r="1047925" customFormat="false" ht="12.8" hidden="false" customHeight="false" outlineLevel="0" collapsed="false"/>
    <row r="1047926" customFormat="false" ht="12.8" hidden="false" customHeight="false" outlineLevel="0" collapsed="false"/>
    <row r="1047927" customFormat="false" ht="12.8" hidden="false" customHeight="false" outlineLevel="0" collapsed="false"/>
    <row r="1047928" customFormat="false" ht="12.8" hidden="false" customHeight="false" outlineLevel="0" collapsed="false"/>
    <row r="1047929" customFormat="false" ht="12.8" hidden="false" customHeight="false" outlineLevel="0" collapsed="false"/>
    <row r="1047930" customFormat="false" ht="12.8" hidden="false" customHeight="false" outlineLevel="0" collapsed="false"/>
    <row r="1047931" customFormat="false" ht="12.8" hidden="false" customHeight="false" outlineLevel="0" collapsed="false"/>
    <row r="1047932" customFormat="false" ht="12.8" hidden="false" customHeight="false" outlineLevel="0" collapsed="false"/>
    <row r="1047933" customFormat="false" ht="12.8" hidden="false" customHeight="false" outlineLevel="0" collapsed="false"/>
    <row r="1047934" customFormat="false" ht="12.8" hidden="false" customHeight="false" outlineLevel="0" collapsed="false"/>
    <row r="1047935" customFormat="false" ht="12.8" hidden="false" customHeight="false" outlineLevel="0" collapsed="false"/>
    <row r="1047936" customFormat="false" ht="12.8" hidden="false" customHeight="false" outlineLevel="0" collapsed="false"/>
    <row r="1047937" customFormat="false" ht="12.8" hidden="false" customHeight="false" outlineLevel="0" collapsed="false"/>
    <row r="1047938" customFormat="false" ht="12.8" hidden="false" customHeight="false" outlineLevel="0" collapsed="false"/>
    <row r="1047939" customFormat="false" ht="12.8" hidden="false" customHeight="false" outlineLevel="0" collapsed="false"/>
    <row r="1047940" customFormat="false" ht="12.8" hidden="false" customHeight="false" outlineLevel="0" collapsed="false"/>
    <row r="1047941" customFormat="false" ht="12.8" hidden="false" customHeight="false" outlineLevel="0" collapsed="false"/>
    <row r="1047942" customFormat="false" ht="12.8" hidden="false" customHeight="false" outlineLevel="0" collapsed="false"/>
    <row r="1047943" customFormat="false" ht="12.8" hidden="false" customHeight="false" outlineLevel="0" collapsed="false"/>
    <row r="1047944" customFormat="false" ht="12.8" hidden="false" customHeight="false" outlineLevel="0" collapsed="false"/>
    <row r="1047945" customFormat="false" ht="12.8" hidden="false" customHeight="false" outlineLevel="0" collapsed="false"/>
    <row r="1047946" customFormat="false" ht="12.8" hidden="false" customHeight="false" outlineLevel="0" collapsed="false"/>
    <row r="1047947" customFormat="false" ht="12.8" hidden="false" customHeight="false" outlineLevel="0" collapsed="false"/>
    <row r="1047948" customFormat="false" ht="12.8" hidden="false" customHeight="false" outlineLevel="0" collapsed="false"/>
    <row r="1047949" customFormat="false" ht="12.8" hidden="false" customHeight="false" outlineLevel="0" collapsed="false"/>
    <row r="1047950" customFormat="false" ht="12.8" hidden="false" customHeight="false" outlineLevel="0" collapsed="false"/>
    <row r="1047951" customFormat="false" ht="12.8" hidden="false" customHeight="false" outlineLevel="0" collapsed="false"/>
    <row r="1047952" customFormat="false" ht="12.8" hidden="false" customHeight="false" outlineLevel="0" collapsed="false"/>
    <row r="1047953" customFormat="false" ht="12.8" hidden="false" customHeight="false" outlineLevel="0" collapsed="false"/>
    <row r="1047954" customFormat="false" ht="12.8" hidden="false" customHeight="false" outlineLevel="0" collapsed="false"/>
    <row r="1047955" customFormat="false" ht="12.8" hidden="false" customHeight="false" outlineLevel="0" collapsed="false"/>
    <row r="1047956" customFormat="false" ht="12.8" hidden="false" customHeight="false" outlineLevel="0" collapsed="false"/>
    <row r="1047957" customFormat="false" ht="12.8" hidden="false" customHeight="false" outlineLevel="0" collapsed="false"/>
    <row r="1047958" customFormat="false" ht="12.8" hidden="false" customHeight="false" outlineLevel="0" collapsed="false"/>
    <row r="1047959" customFormat="false" ht="12.8" hidden="false" customHeight="false" outlineLevel="0" collapsed="false"/>
    <row r="1047960" customFormat="false" ht="12.8" hidden="false" customHeight="false" outlineLevel="0" collapsed="false"/>
    <row r="1047961" customFormat="false" ht="12.8" hidden="false" customHeight="false" outlineLevel="0" collapsed="false"/>
    <row r="1047962" customFormat="false" ht="12.8" hidden="false" customHeight="false" outlineLevel="0" collapsed="false"/>
    <row r="1047963" customFormat="false" ht="12.8" hidden="false" customHeight="false" outlineLevel="0" collapsed="false"/>
    <row r="1047964" customFormat="false" ht="12.8" hidden="false" customHeight="false" outlineLevel="0" collapsed="false"/>
    <row r="1047965" customFormat="false" ht="12.8" hidden="false" customHeight="false" outlineLevel="0" collapsed="false"/>
    <row r="1047966" customFormat="false" ht="12.8" hidden="false" customHeight="false" outlineLevel="0" collapsed="false"/>
    <row r="1047967" customFormat="false" ht="12.8" hidden="false" customHeight="false" outlineLevel="0" collapsed="false"/>
    <row r="1047968" customFormat="false" ht="12.8" hidden="false" customHeight="false" outlineLevel="0" collapsed="false"/>
    <row r="1047969" customFormat="false" ht="12.8" hidden="false" customHeight="false" outlineLevel="0" collapsed="false"/>
    <row r="1047970" customFormat="false" ht="12.8" hidden="false" customHeight="false" outlineLevel="0" collapsed="false"/>
    <row r="1047971" customFormat="false" ht="12.8" hidden="false" customHeight="false" outlineLevel="0" collapsed="false"/>
    <row r="1047972" customFormat="false" ht="12.8" hidden="false" customHeight="false" outlineLevel="0" collapsed="false"/>
    <row r="1047973" customFormat="false" ht="12.8" hidden="false" customHeight="false" outlineLevel="0" collapsed="false"/>
    <row r="1047974" customFormat="false" ht="12.8" hidden="false" customHeight="false" outlineLevel="0" collapsed="false"/>
    <row r="1047975" customFormat="false" ht="12.8" hidden="false" customHeight="false" outlineLevel="0" collapsed="false"/>
    <row r="1047976" customFormat="false" ht="12.8" hidden="false" customHeight="false" outlineLevel="0" collapsed="false"/>
    <row r="1047977" customFormat="false" ht="12.8" hidden="false" customHeight="false" outlineLevel="0" collapsed="false"/>
    <row r="1047978" customFormat="false" ht="12.8" hidden="false" customHeight="false" outlineLevel="0" collapsed="false"/>
    <row r="1047979" customFormat="false" ht="12.8" hidden="false" customHeight="false" outlineLevel="0" collapsed="false"/>
    <row r="1047980" customFormat="false" ht="12.8" hidden="false" customHeight="false" outlineLevel="0" collapsed="false"/>
    <row r="1047981" customFormat="false" ht="12.8" hidden="false" customHeight="false" outlineLevel="0" collapsed="false"/>
    <row r="1047982" customFormat="false" ht="12.8" hidden="false" customHeight="false" outlineLevel="0" collapsed="false"/>
    <row r="1047983" customFormat="false" ht="12.8" hidden="false" customHeight="false" outlineLevel="0" collapsed="false"/>
    <row r="1047984" customFormat="false" ht="12.8" hidden="false" customHeight="false" outlineLevel="0" collapsed="false"/>
    <row r="1047985" customFormat="false" ht="12.8" hidden="false" customHeight="false" outlineLevel="0" collapsed="false"/>
    <row r="1047986" customFormat="false" ht="12.8" hidden="false" customHeight="false" outlineLevel="0" collapsed="false"/>
    <row r="1047987" customFormat="false" ht="12.8" hidden="false" customHeight="false" outlineLevel="0" collapsed="false"/>
    <row r="1047988" customFormat="false" ht="12.8" hidden="false" customHeight="false" outlineLevel="0" collapsed="false"/>
    <row r="1047989" customFormat="false" ht="12.8" hidden="false" customHeight="false" outlineLevel="0" collapsed="false"/>
    <row r="1047990" customFormat="false" ht="12.8" hidden="false" customHeight="false" outlineLevel="0" collapsed="false"/>
    <row r="1047991" customFormat="false" ht="12.8" hidden="false" customHeight="false" outlineLevel="0" collapsed="false"/>
    <row r="1047992" customFormat="false" ht="12.8" hidden="false" customHeight="false" outlineLevel="0" collapsed="false"/>
    <row r="1047993" customFormat="false" ht="12.8" hidden="false" customHeight="false" outlineLevel="0" collapsed="false"/>
    <row r="1047994" customFormat="false" ht="12.8" hidden="false" customHeight="false" outlineLevel="0" collapsed="false"/>
    <row r="1047995" customFormat="false" ht="12.8" hidden="false" customHeight="false" outlineLevel="0" collapsed="false"/>
    <row r="1047996" customFormat="false" ht="12.8" hidden="false" customHeight="false" outlineLevel="0" collapsed="false"/>
    <row r="1047997" customFormat="false" ht="12.8" hidden="false" customHeight="false" outlineLevel="0" collapsed="false"/>
    <row r="1047998" customFormat="false" ht="12.8" hidden="false" customHeight="false" outlineLevel="0" collapsed="false"/>
    <row r="1047999" customFormat="false" ht="12.8" hidden="false" customHeight="false" outlineLevel="0" collapsed="false"/>
    <row r="1048000" customFormat="false" ht="12.8" hidden="false" customHeight="false" outlineLevel="0" collapsed="false"/>
    <row r="1048001" customFormat="false" ht="12.8" hidden="false" customHeight="false" outlineLevel="0" collapsed="false"/>
    <row r="1048002" customFormat="false" ht="12.8" hidden="false" customHeight="false" outlineLevel="0" collapsed="false"/>
    <row r="1048003" customFormat="false" ht="12.8" hidden="false" customHeight="false" outlineLevel="0" collapsed="false"/>
    <row r="1048004" customFormat="false" ht="12.8" hidden="false" customHeight="false" outlineLevel="0" collapsed="false"/>
    <row r="1048005" customFormat="false" ht="12.8" hidden="false" customHeight="false" outlineLevel="0" collapsed="false"/>
    <row r="1048006" customFormat="false" ht="12.8" hidden="false" customHeight="false" outlineLevel="0" collapsed="false"/>
    <row r="1048007" customFormat="false" ht="12.8" hidden="false" customHeight="false" outlineLevel="0" collapsed="false"/>
    <row r="1048008" customFormat="false" ht="12.8" hidden="false" customHeight="false" outlineLevel="0" collapsed="false"/>
    <row r="1048009" customFormat="false" ht="12.8" hidden="false" customHeight="false" outlineLevel="0" collapsed="false"/>
    <row r="1048010" customFormat="false" ht="12.8" hidden="false" customHeight="false" outlineLevel="0" collapsed="false"/>
    <row r="1048011" customFormat="false" ht="12.8" hidden="false" customHeight="false" outlineLevel="0" collapsed="false"/>
    <row r="1048012" customFormat="false" ht="12.8" hidden="false" customHeight="false" outlineLevel="0" collapsed="false"/>
    <row r="1048013" customFormat="false" ht="12.8" hidden="false" customHeight="false" outlineLevel="0" collapsed="false"/>
    <row r="1048014" customFormat="false" ht="12.8" hidden="false" customHeight="false" outlineLevel="0" collapsed="false"/>
    <row r="1048015" customFormat="false" ht="12.8" hidden="false" customHeight="false" outlineLevel="0" collapsed="false"/>
    <row r="1048016" customFormat="false" ht="12.8" hidden="false" customHeight="false" outlineLevel="0" collapsed="false"/>
    <row r="1048017" customFormat="false" ht="12.8" hidden="false" customHeight="false" outlineLevel="0" collapsed="false"/>
    <row r="1048018" customFormat="false" ht="12.8" hidden="false" customHeight="false" outlineLevel="0" collapsed="false"/>
    <row r="1048019" customFormat="false" ht="12.8" hidden="false" customHeight="false" outlineLevel="0" collapsed="false"/>
    <row r="1048020" customFormat="false" ht="12.8" hidden="false" customHeight="false" outlineLevel="0" collapsed="false"/>
    <row r="1048021" customFormat="false" ht="12.8" hidden="false" customHeight="false" outlineLevel="0" collapsed="false"/>
    <row r="1048022" customFormat="false" ht="12.8" hidden="false" customHeight="false" outlineLevel="0" collapsed="false"/>
    <row r="1048023" customFormat="false" ht="12.8" hidden="false" customHeight="false" outlineLevel="0" collapsed="false"/>
    <row r="1048024" customFormat="false" ht="12.8" hidden="false" customHeight="false" outlineLevel="0" collapsed="false"/>
    <row r="1048025" customFormat="false" ht="12.8" hidden="false" customHeight="false" outlineLevel="0" collapsed="false"/>
    <row r="1048026" customFormat="false" ht="12.8" hidden="false" customHeight="false" outlineLevel="0" collapsed="false"/>
    <row r="1048027" customFormat="false" ht="12.8" hidden="false" customHeight="false" outlineLevel="0" collapsed="false"/>
    <row r="1048028" customFormat="false" ht="12.8" hidden="false" customHeight="false" outlineLevel="0" collapsed="false"/>
    <row r="1048029" customFormat="false" ht="12.8" hidden="false" customHeight="false" outlineLevel="0" collapsed="false"/>
    <row r="1048030" customFormat="false" ht="12.8" hidden="false" customHeight="false" outlineLevel="0" collapsed="false"/>
    <row r="1048031" customFormat="false" ht="12.8" hidden="false" customHeight="false" outlineLevel="0" collapsed="false"/>
    <row r="1048032" customFormat="false" ht="12.8" hidden="false" customHeight="false" outlineLevel="0" collapsed="false"/>
    <row r="1048033" customFormat="false" ht="12.8" hidden="false" customHeight="false" outlineLevel="0" collapsed="false"/>
    <row r="1048034" customFormat="false" ht="12.8" hidden="false" customHeight="false" outlineLevel="0" collapsed="false"/>
    <row r="1048035" customFormat="false" ht="12.8" hidden="false" customHeight="false" outlineLevel="0" collapsed="false"/>
    <row r="1048036" customFormat="false" ht="12.8" hidden="false" customHeight="false" outlineLevel="0" collapsed="false"/>
    <row r="1048037" customFormat="false" ht="12.8" hidden="false" customHeight="false" outlineLevel="0" collapsed="false"/>
    <row r="1048038" customFormat="false" ht="12.8" hidden="false" customHeight="false" outlineLevel="0" collapsed="false"/>
    <row r="1048039" customFormat="false" ht="12.8" hidden="false" customHeight="false" outlineLevel="0" collapsed="false"/>
    <row r="1048040" customFormat="false" ht="12.8" hidden="false" customHeight="false" outlineLevel="0" collapsed="false"/>
    <row r="1048041" customFormat="false" ht="12.8" hidden="false" customHeight="false" outlineLevel="0" collapsed="false"/>
    <row r="1048042" customFormat="false" ht="12.8" hidden="false" customHeight="false" outlineLevel="0" collapsed="false"/>
    <row r="1048043" customFormat="false" ht="12.8" hidden="false" customHeight="false" outlineLevel="0" collapsed="false"/>
    <row r="1048044" customFormat="false" ht="12.8" hidden="false" customHeight="false" outlineLevel="0" collapsed="false"/>
    <row r="1048045" customFormat="false" ht="12.8" hidden="false" customHeight="false" outlineLevel="0" collapsed="false"/>
    <row r="1048046" customFormat="false" ht="12.8" hidden="false" customHeight="false" outlineLevel="0" collapsed="false"/>
    <row r="1048047" customFormat="false" ht="12.8" hidden="false" customHeight="false" outlineLevel="0" collapsed="false"/>
    <row r="1048048" customFormat="false" ht="12.8" hidden="false" customHeight="false" outlineLevel="0" collapsed="false"/>
    <row r="1048049" customFormat="false" ht="12.8" hidden="false" customHeight="false" outlineLevel="0" collapsed="false"/>
    <row r="1048050" customFormat="false" ht="12.8" hidden="false" customHeight="false" outlineLevel="0" collapsed="false"/>
    <row r="1048051" customFormat="false" ht="12.8" hidden="false" customHeight="false" outlineLevel="0" collapsed="false"/>
    <row r="1048052" customFormat="false" ht="12.8" hidden="false" customHeight="false" outlineLevel="0" collapsed="false"/>
    <row r="1048053" customFormat="false" ht="12.8" hidden="false" customHeight="false" outlineLevel="0" collapsed="false"/>
    <row r="1048054" customFormat="false" ht="12.8" hidden="false" customHeight="false" outlineLevel="0" collapsed="false"/>
    <row r="1048055" customFormat="false" ht="12.8" hidden="false" customHeight="false" outlineLevel="0" collapsed="false"/>
    <row r="1048056" customFormat="false" ht="12.8" hidden="false" customHeight="false" outlineLevel="0" collapsed="false"/>
    <row r="1048057" customFormat="false" ht="12.8" hidden="false" customHeight="false" outlineLevel="0" collapsed="false"/>
    <row r="1048058" customFormat="false" ht="12.8" hidden="false" customHeight="false" outlineLevel="0" collapsed="false"/>
    <row r="1048059" customFormat="false" ht="12.8" hidden="false" customHeight="false" outlineLevel="0" collapsed="false"/>
    <row r="1048060" customFormat="false" ht="12.8" hidden="false" customHeight="false" outlineLevel="0" collapsed="false"/>
    <row r="1048061" customFormat="false" ht="12.8" hidden="false" customHeight="false" outlineLevel="0" collapsed="false"/>
    <row r="1048062" customFormat="false" ht="12.8" hidden="false" customHeight="false" outlineLevel="0" collapsed="false"/>
    <row r="1048063" customFormat="false" ht="12.8" hidden="false" customHeight="false" outlineLevel="0" collapsed="false"/>
    <row r="1048064" customFormat="false" ht="12.8" hidden="false" customHeight="false" outlineLevel="0" collapsed="false"/>
    <row r="1048065" customFormat="false" ht="12.8" hidden="false" customHeight="false" outlineLevel="0" collapsed="false"/>
    <row r="1048066" customFormat="false" ht="12.8" hidden="false" customHeight="false" outlineLevel="0" collapsed="false"/>
    <row r="1048067" customFormat="false" ht="12.8" hidden="false" customHeight="false" outlineLevel="0" collapsed="false"/>
    <row r="1048068" customFormat="false" ht="12.8" hidden="false" customHeight="false" outlineLevel="0" collapsed="false"/>
    <row r="1048069" customFormat="false" ht="12.8" hidden="false" customHeight="false" outlineLevel="0" collapsed="false"/>
    <row r="1048070" customFormat="false" ht="12.8" hidden="false" customHeight="false" outlineLevel="0" collapsed="false"/>
    <row r="1048071" customFormat="false" ht="12.8" hidden="false" customHeight="false" outlineLevel="0" collapsed="false"/>
    <row r="1048072" customFormat="false" ht="12.8" hidden="false" customHeight="false" outlineLevel="0" collapsed="false"/>
    <row r="1048073" customFormat="false" ht="12.8" hidden="false" customHeight="false" outlineLevel="0" collapsed="false"/>
    <row r="1048074" customFormat="false" ht="12.8" hidden="false" customHeight="false" outlineLevel="0" collapsed="false"/>
    <row r="1048075" customFormat="false" ht="12.8" hidden="false" customHeight="false" outlineLevel="0" collapsed="false"/>
    <row r="1048076" customFormat="false" ht="12.8" hidden="false" customHeight="false" outlineLevel="0" collapsed="false"/>
    <row r="1048077" customFormat="false" ht="12.8" hidden="false" customHeight="false" outlineLevel="0" collapsed="false"/>
    <row r="1048078" customFormat="false" ht="12.8" hidden="false" customHeight="false" outlineLevel="0" collapsed="false"/>
    <row r="1048079" customFormat="false" ht="12.8" hidden="false" customHeight="false" outlineLevel="0" collapsed="false"/>
    <row r="1048080" customFormat="false" ht="12.8" hidden="false" customHeight="false" outlineLevel="0" collapsed="false"/>
    <row r="1048081" customFormat="false" ht="12.8" hidden="false" customHeight="false" outlineLevel="0" collapsed="false"/>
    <row r="1048082" customFormat="false" ht="12.8" hidden="false" customHeight="false" outlineLevel="0" collapsed="false"/>
    <row r="1048083" customFormat="false" ht="12.8" hidden="false" customHeight="false" outlineLevel="0" collapsed="false"/>
    <row r="1048084" customFormat="false" ht="12.8" hidden="false" customHeight="false" outlineLevel="0" collapsed="false"/>
    <row r="1048085" customFormat="false" ht="12.8" hidden="false" customHeight="false" outlineLevel="0" collapsed="false"/>
    <row r="1048086" customFormat="false" ht="12.8" hidden="false" customHeight="false" outlineLevel="0" collapsed="false"/>
    <row r="1048087" customFormat="false" ht="12.8" hidden="false" customHeight="false" outlineLevel="0" collapsed="false"/>
    <row r="1048088" customFormat="false" ht="12.8" hidden="false" customHeight="false" outlineLevel="0" collapsed="false"/>
    <row r="1048089" customFormat="false" ht="12.8" hidden="false" customHeight="false" outlineLevel="0" collapsed="false"/>
    <row r="1048090" customFormat="false" ht="12.8" hidden="false" customHeight="false" outlineLevel="0" collapsed="false"/>
    <row r="1048091" customFormat="false" ht="12.8" hidden="false" customHeight="false" outlineLevel="0" collapsed="false"/>
    <row r="1048092" customFormat="false" ht="12.8" hidden="false" customHeight="false" outlineLevel="0" collapsed="false"/>
    <row r="1048093" customFormat="false" ht="12.8" hidden="false" customHeight="false" outlineLevel="0" collapsed="false"/>
    <row r="1048094" customFormat="false" ht="12.8" hidden="false" customHeight="false" outlineLevel="0" collapsed="false"/>
    <row r="1048095" customFormat="false" ht="12.8" hidden="false" customHeight="false" outlineLevel="0" collapsed="false"/>
    <row r="1048096" customFormat="false" ht="12.8" hidden="false" customHeight="false" outlineLevel="0" collapsed="false"/>
    <row r="1048097" customFormat="false" ht="12.8" hidden="false" customHeight="false" outlineLevel="0" collapsed="false"/>
    <row r="1048098" customFormat="false" ht="12.8" hidden="false" customHeight="false" outlineLevel="0" collapsed="false"/>
    <row r="1048099" customFormat="false" ht="12.8" hidden="false" customHeight="false" outlineLevel="0" collapsed="false"/>
    <row r="1048100" customFormat="false" ht="12.8" hidden="false" customHeight="false" outlineLevel="0" collapsed="false"/>
    <row r="1048101" customFormat="false" ht="12.8" hidden="false" customHeight="false" outlineLevel="0" collapsed="false"/>
    <row r="1048102" customFormat="false" ht="12.8" hidden="false" customHeight="false" outlineLevel="0" collapsed="false"/>
    <row r="1048103" customFormat="false" ht="12.8" hidden="false" customHeight="false" outlineLevel="0" collapsed="false"/>
    <row r="1048104" customFormat="false" ht="12.8" hidden="false" customHeight="false" outlineLevel="0" collapsed="false"/>
    <row r="1048105" customFormat="false" ht="12.8" hidden="false" customHeight="false" outlineLevel="0" collapsed="false"/>
    <row r="1048106" customFormat="false" ht="12.8" hidden="false" customHeight="false" outlineLevel="0" collapsed="false"/>
    <row r="1048107" customFormat="false" ht="12.8" hidden="false" customHeight="false" outlineLevel="0" collapsed="false"/>
    <row r="1048108" customFormat="false" ht="12.8" hidden="false" customHeight="false" outlineLevel="0" collapsed="false"/>
    <row r="1048109" customFormat="false" ht="12.8" hidden="false" customHeight="false" outlineLevel="0" collapsed="false"/>
    <row r="1048110" customFormat="false" ht="12.8" hidden="false" customHeight="false" outlineLevel="0" collapsed="false"/>
    <row r="1048111" customFormat="false" ht="12.8" hidden="false" customHeight="false" outlineLevel="0" collapsed="false"/>
    <row r="1048112" customFormat="false" ht="12.8" hidden="false" customHeight="false" outlineLevel="0" collapsed="false"/>
    <row r="1048113" customFormat="false" ht="12.8" hidden="false" customHeight="false" outlineLevel="0" collapsed="false"/>
    <row r="1048114" customFormat="false" ht="12.8" hidden="false" customHeight="false" outlineLevel="0" collapsed="false"/>
    <row r="1048115" customFormat="false" ht="12.8" hidden="false" customHeight="false" outlineLevel="0" collapsed="false"/>
    <row r="1048116" customFormat="false" ht="12.8" hidden="false" customHeight="false" outlineLevel="0" collapsed="false"/>
    <row r="1048117" customFormat="false" ht="12.8" hidden="false" customHeight="false" outlineLevel="0" collapsed="false"/>
    <row r="1048118" customFormat="false" ht="12.8" hidden="false" customHeight="false" outlineLevel="0" collapsed="false"/>
    <row r="1048119" customFormat="false" ht="12.8" hidden="false" customHeight="false" outlineLevel="0" collapsed="false"/>
    <row r="1048120" customFormat="false" ht="12.8" hidden="false" customHeight="false" outlineLevel="0" collapsed="false"/>
    <row r="1048121" customFormat="false" ht="12.8" hidden="false" customHeight="false" outlineLevel="0" collapsed="false"/>
    <row r="1048122" customFormat="false" ht="12.8" hidden="false" customHeight="false" outlineLevel="0" collapsed="false"/>
    <row r="1048123" customFormat="false" ht="12.8" hidden="false" customHeight="false" outlineLevel="0" collapsed="false"/>
    <row r="1048124" customFormat="false" ht="12.8" hidden="false" customHeight="false" outlineLevel="0" collapsed="false"/>
    <row r="1048125" customFormat="false" ht="12.8" hidden="false" customHeight="false" outlineLevel="0" collapsed="false"/>
    <row r="1048126" customFormat="false" ht="12.8" hidden="false" customHeight="false" outlineLevel="0" collapsed="false"/>
    <row r="1048127" customFormat="false" ht="12.8" hidden="false" customHeight="false" outlineLevel="0" collapsed="false"/>
    <row r="1048128" customFormat="false" ht="12.8" hidden="false" customHeight="false" outlineLevel="0" collapsed="false"/>
    <row r="1048129" customFormat="false" ht="12.8" hidden="false" customHeight="false" outlineLevel="0" collapsed="false"/>
    <row r="1048130" customFormat="false" ht="12.8" hidden="false" customHeight="false" outlineLevel="0" collapsed="false"/>
    <row r="1048131" customFormat="false" ht="12.8" hidden="false" customHeight="false" outlineLevel="0" collapsed="false"/>
    <row r="1048132" customFormat="false" ht="12.8" hidden="false" customHeight="false" outlineLevel="0" collapsed="false"/>
    <row r="1048133" customFormat="false" ht="12.8" hidden="false" customHeight="false" outlineLevel="0" collapsed="false"/>
    <row r="1048134" customFormat="false" ht="12.8" hidden="false" customHeight="false" outlineLevel="0" collapsed="false"/>
    <row r="1048135" customFormat="false" ht="12.8" hidden="false" customHeight="false" outlineLevel="0" collapsed="false"/>
    <row r="1048136" customFormat="false" ht="12.8" hidden="false" customHeight="false" outlineLevel="0" collapsed="false"/>
    <row r="1048137" customFormat="false" ht="12.8" hidden="false" customHeight="false" outlineLevel="0" collapsed="false"/>
    <row r="1048138" customFormat="false" ht="12.8" hidden="false" customHeight="false" outlineLevel="0" collapsed="false"/>
    <row r="1048139" customFormat="false" ht="12.8" hidden="false" customHeight="false" outlineLevel="0" collapsed="false"/>
    <row r="1048140" customFormat="false" ht="12.8" hidden="false" customHeight="false" outlineLevel="0" collapsed="false"/>
    <row r="1048141" customFormat="false" ht="12.8" hidden="false" customHeight="false" outlineLevel="0" collapsed="false"/>
    <row r="1048142" customFormat="false" ht="12.8" hidden="false" customHeight="false" outlineLevel="0" collapsed="false"/>
    <row r="1048143" customFormat="false" ht="12.8" hidden="false" customHeight="false" outlineLevel="0" collapsed="false"/>
    <row r="1048144" customFormat="false" ht="12.8" hidden="false" customHeight="false" outlineLevel="0" collapsed="false"/>
    <row r="1048145" customFormat="false" ht="12.8" hidden="false" customHeight="false" outlineLevel="0" collapsed="false"/>
    <row r="1048146" customFormat="false" ht="12.8" hidden="false" customHeight="false" outlineLevel="0" collapsed="false"/>
    <row r="1048147" customFormat="false" ht="12.8" hidden="false" customHeight="false" outlineLevel="0" collapsed="false"/>
    <row r="1048148" customFormat="false" ht="12.8" hidden="false" customHeight="false" outlineLevel="0" collapsed="false"/>
    <row r="1048149" customFormat="false" ht="12.8" hidden="false" customHeight="false" outlineLevel="0" collapsed="false"/>
    <row r="1048150" customFormat="false" ht="12.8" hidden="false" customHeight="false" outlineLevel="0" collapsed="false"/>
    <row r="1048151" customFormat="false" ht="12.8" hidden="false" customHeight="false" outlineLevel="0" collapsed="false"/>
    <row r="1048152" customFormat="false" ht="12.8" hidden="false" customHeight="false" outlineLevel="0" collapsed="false"/>
    <row r="1048153" customFormat="false" ht="12.8" hidden="false" customHeight="false" outlineLevel="0" collapsed="false"/>
    <row r="1048154" customFormat="false" ht="12.8" hidden="false" customHeight="false" outlineLevel="0" collapsed="false"/>
    <row r="1048155" customFormat="false" ht="12.8" hidden="false" customHeight="false" outlineLevel="0" collapsed="false"/>
    <row r="1048156" customFormat="false" ht="12.8" hidden="false" customHeight="false" outlineLevel="0" collapsed="false"/>
    <row r="1048157" customFormat="false" ht="12.8" hidden="false" customHeight="false" outlineLevel="0" collapsed="false"/>
    <row r="1048158" customFormat="false" ht="12.8" hidden="false" customHeight="false" outlineLevel="0" collapsed="false"/>
    <row r="1048159" customFormat="false" ht="12.8" hidden="false" customHeight="false" outlineLevel="0" collapsed="false"/>
    <row r="1048160" customFormat="false" ht="12.8" hidden="false" customHeight="false" outlineLevel="0" collapsed="false"/>
    <row r="1048161" customFormat="false" ht="12.8" hidden="false" customHeight="false" outlineLevel="0" collapsed="false"/>
    <row r="1048162" customFormat="false" ht="12.8" hidden="false" customHeight="false" outlineLevel="0" collapsed="false"/>
    <row r="1048163" customFormat="false" ht="12.8" hidden="false" customHeight="false" outlineLevel="0" collapsed="false"/>
    <row r="1048164" customFormat="false" ht="12.8" hidden="false" customHeight="false" outlineLevel="0" collapsed="false"/>
    <row r="1048165" customFormat="false" ht="12.8" hidden="false" customHeight="false" outlineLevel="0" collapsed="false"/>
    <row r="1048166" customFormat="false" ht="12.8" hidden="false" customHeight="false" outlineLevel="0" collapsed="false"/>
    <row r="1048167" customFormat="false" ht="12.8" hidden="false" customHeight="false" outlineLevel="0" collapsed="false"/>
    <row r="1048168" customFormat="false" ht="12.8" hidden="false" customHeight="false" outlineLevel="0" collapsed="false"/>
    <row r="1048169" customFormat="false" ht="12.8" hidden="false" customHeight="false" outlineLevel="0" collapsed="false"/>
    <row r="1048170" customFormat="false" ht="12.8" hidden="false" customHeight="false" outlineLevel="0" collapsed="false"/>
    <row r="1048171" customFormat="false" ht="12.8" hidden="false" customHeight="false" outlineLevel="0" collapsed="false"/>
    <row r="1048172" customFormat="false" ht="12.8" hidden="false" customHeight="false" outlineLevel="0" collapsed="false"/>
    <row r="1048173" customFormat="false" ht="12.8" hidden="false" customHeight="false" outlineLevel="0" collapsed="false"/>
    <row r="1048174" customFormat="false" ht="12.8" hidden="false" customHeight="false" outlineLevel="0" collapsed="false"/>
    <row r="1048175" customFormat="false" ht="12.8" hidden="false" customHeight="false" outlineLevel="0" collapsed="false"/>
    <row r="1048176" customFormat="false" ht="12.8" hidden="false" customHeight="false" outlineLevel="0" collapsed="false"/>
    <row r="1048177" customFormat="false" ht="12.8" hidden="false" customHeight="false" outlineLevel="0" collapsed="false"/>
    <row r="1048178" customFormat="false" ht="12.8" hidden="false" customHeight="false" outlineLevel="0" collapsed="false"/>
    <row r="1048179" customFormat="false" ht="12.8" hidden="false" customHeight="false" outlineLevel="0" collapsed="false"/>
    <row r="1048180" customFormat="false" ht="12.8" hidden="false" customHeight="false" outlineLevel="0" collapsed="false"/>
    <row r="1048181" customFormat="false" ht="12.8" hidden="false" customHeight="false" outlineLevel="0" collapsed="false"/>
    <row r="1048182" customFormat="false" ht="12.8" hidden="false" customHeight="false" outlineLevel="0" collapsed="false"/>
    <row r="1048183" customFormat="false" ht="12.8" hidden="false" customHeight="false" outlineLevel="0" collapsed="false"/>
    <row r="1048184" customFormat="false" ht="12.8" hidden="false" customHeight="false" outlineLevel="0" collapsed="false"/>
    <row r="1048185" customFormat="false" ht="12.8" hidden="false" customHeight="false" outlineLevel="0" collapsed="false"/>
    <row r="1048186" customFormat="false" ht="12.8" hidden="false" customHeight="false" outlineLevel="0" collapsed="false"/>
    <row r="1048187" customFormat="false" ht="12.8" hidden="false" customHeight="false" outlineLevel="0" collapsed="false"/>
    <row r="1048188" customFormat="false" ht="12.8" hidden="false" customHeight="false" outlineLevel="0" collapsed="false"/>
    <row r="1048189" customFormat="false" ht="12.8" hidden="false" customHeight="false" outlineLevel="0" collapsed="false"/>
    <row r="1048190" customFormat="false" ht="12.8" hidden="false" customHeight="false" outlineLevel="0" collapsed="false"/>
    <row r="1048191" customFormat="false" ht="12.8" hidden="false" customHeight="false" outlineLevel="0" collapsed="false"/>
    <row r="1048192" customFormat="false" ht="12.8" hidden="false" customHeight="false" outlineLevel="0" collapsed="false"/>
    <row r="1048193" customFormat="false" ht="12.8" hidden="false" customHeight="false" outlineLevel="0" collapsed="false"/>
    <row r="1048194" customFormat="false" ht="12.8" hidden="false" customHeight="false" outlineLevel="0" collapsed="false"/>
    <row r="1048195" customFormat="false" ht="12.8" hidden="false" customHeight="false" outlineLevel="0" collapsed="false"/>
    <row r="1048196" customFormat="false" ht="12.8" hidden="false" customHeight="false" outlineLevel="0" collapsed="false"/>
    <row r="1048197" customFormat="false" ht="12.8" hidden="false" customHeight="false" outlineLevel="0" collapsed="false"/>
    <row r="1048198" customFormat="false" ht="12.8" hidden="false" customHeight="false" outlineLevel="0" collapsed="false"/>
    <row r="1048199" customFormat="false" ht="12.8" hidden="false" customHeight="false" outlineLevel="0" collapsed="false"/>
    <row r="1048200" customFormat="false" ht="12.8" hidden="false" customHeight="false" outlineLevel="0" collapsed="false"/>
    <row r="1048201" customFormat="false" ht="12.8" hidden="false" customHeight="false" outlineLevel="0" collapsed="false"/>
    <row r="1048202" customFormat="false" ht="12.8" hidden="false" customHeight="false" outlineLevel="0" collapsed="false"/>
    <row r="1048203" customFormat="false" ht="12.8" hidden="false" customHeight="false" outlineLevel="0" collapsed="false"/>
    <row r="1048204" customFormat="false" ht="12.8" hidden="false" customHeight="false" outlineLevel="0" collapsed="false"/>
    <row r="1048205" customFormat="false" ht="12.8" hidden="false" customHeight="false" outlineLevel="0" collapsed="false"/>
    <row r="1048206" customFormat="false" ht="12.8" hidden="false" customHeight="false" outlineLevel="0" collapsed="false"/>
    <row r="1048207" customFormat="false" ht="12.8" hidden="false" customHeight="false" outlineLevel="0" collapsed="false"/>
    <row r="1048208" customFormat="false" ht="12.8" hidden="false" customHeight="false" outlineLevel="0" collapsed="false"/>
    <row r="1048209" customFormat="false" ht="12.8" hidden="false" customHeight="false" outlineLevel="0" collapsed="false"/>
    <row r="1048210" customFormat="false" ht="12.8" hidden="false" customHeight="false" outlineLevel="0" collapsed="false"/>
    <row r="1048211" customFormat="false" ht="12.8" hidden="false" customHeight="false" outlineLevel="0" collapsed="false"/>
    <row r="1048212" customFormat="false" ht="12.8" hidden="false" customHeight="false" outlineLevel="0" collapsed="false"/>
    <row r="1048213" customFormat="false" ht="12.8" hidden="false" customHeight="false" outlineLevel="0" collapsed="false"/>
    <row r="1048214" customFormat="false" ht="12.8" hidden="false" customHeight="false" outlineLevel="0" collapsed="false"/>
    <row r="1048215" customFormat="false" ht="12.8" hidden="false" customHeight="false" outlineLevel="0" collapsed="false"/>
    <row r="1048216" customFormat="false" ht="12.8" hidden="false" customHeight="false" outlineLevel="0" collapsed="false"/>
    <row r="1048217" customFormat="false" ht="12.8" hidden="false" customHeight="false" outlineLevel="0" collapsed="false"/>
    <row r="1048218" customFormat="false" ht="12.8" hidden="false" customHeight="false" outlineLevel="0" collapsed="false"/>
    <row r="1048219" customFormat="false" ht="12.8" hidden="false" customHeight="false" outlineLevel="0" collapsed="false"/>
    <row r="1048220" customFormat="false" ht="12.8" hidden="false" customHeight="false" outlineLevel="0" collapsed="false"/>
    <row r="1048221" customFormat="false" ht="12.8" hidden="false" customHeight="false" outlineLevel="0" collapsed="false"/>
    <row r="1048222" customFormat="false" ht="12.8" hidden="false" customHeight="false" outlineLevel="0" collapsed="false"/>
    <row r="1048223" customFormat="false" ht="12.8" hidden="false" customHeight="false" outlineLevel="0" collapsed="false"/>
    <row r="1048224" customFormat="false" ht="12.8" hidden="false" customHeight="false" outlineLevel="0" collapsed="false"/>
    <row r="1048225" customFormat="false" ht="12.8" hidden="false" customHeight="false" outlineLevel="0" collapsed="false"/>
    <row r="1048226" customFormat="false" ht="12.8" hidden="false" customHeight="false" outlineLevel="0" collapsed="false"/>
    <row r="1048227" customFormat="false" ht="12.8" hidden="false" customHeight="false" outlineLevel="0" collapsed="false"/>
    <row r="1048228" customFormat="false" ht="12.8" hidden="false" customHeight="false" outlineLevel="0" collapsed="false"/>
    <row r="1048229" customFormat="false" ht="12.8" hidden="false" customHeight="false" outlineLevel="0" collapsed="false"/>
    <row r="1048230" customFormat="false" ht="12.8" hidden="false" customHeight="false" outlineLevel="0" collapsed="false"/>
    <row r="1048231" customFormat="false" ht="12.8" hidden="false" customHeight="false" outlineLevel="0" collapsed="false"/>
    <row r="1048232" customFormat="false" ht="12.8" hidden="false" customHeight="false" outlineLevel="0" collapsed="false"/>
    <row r="1048233" customFormat="false" ht="12.8" hidden="false" customHeight="false" outlineLevel="0" collapsed="false"/>
    <row r="1048234" customFormat="false" ht="12.8" hidden="false" customHeight="false" outlineLevel="0" collapsed="false"/>
    <row r="1048235" customFormat="false" ht="12.8" hidden="false" customHeight="false" outlineLevel="0" collapsed="false"/>
    <row r="1048236" customFormat="false" ht="12.8" hidden="false" customHeight="false" outlineLevel="0" collapsed="false"/>
    <row r="1048237" customFormat="false" ht="12.8" hidden="false" customHeight="false" outlineLevel="0" collapsed="false"/>
    <row r="1048238" customFormat="false" ht="12.8" hidden="false" customHeight="false" outlineLevel="0" collapsed="false"/>
    <row r="1048239" customFormat="false" ht="12.8" hidden="false" customHeight="false" outlineLevel="0" collapsed="false"/>
    <row r="1048240" customFormat="false" ht="12.8" hidden="false" customHeight="false" outlineLevel="0" collapsed="false"/>
    <row r="1048241" customFormat="false" ht="12.8" hidden="false" customHeight="false" outlineLevel="0" collapsed="false"/>
    <row r="1048242" customFormat="false" ht="12.8" hidden="false" customHeight="false" outlineLevel="0" collapsed="false"/>
    <row r="1048243" customFormat="false" ht="12.8" hidden="false" customHeight="false" outlineLevel="0" collapsed="false"/>
    <row r="1048244" customFormat="false" ht="12.8" hidden="false" customHeight="false" outlineLevel="0" collapsed="false"/>
    <row r="1048245" customFormat="false" ht="12.8" hidden="false" customHeight="false" outlineLevel="0" collapsed="false"/>
    <row r="1048246" customFormat="false" ht="12.8" hidden="false" customHeight="false" outlineLevel="0" collapsed="false"/>
    <row r="1048247" customFormat="false" ht="12.8" hidden="false" customHeight="false" outlineLevel="0" collapsed="false"/>
    <row r="1048248" customFormat="false" ht="12.8" hidden="false" customHeight="false" outlineLevel="0" collapsed="false"/>
    <row r="1048249" customFormat="false" ht="12.8" hidden="false" customHeight="false" outlineLevel="0" collapsed="false"/>
    <row r="1048250" customFormat="false" ht="12.8" hidden="false" customHeight="false" outlineLevel="0" collapsed="false"/>
    <row r="1048251" customFormat="false" ht="12.8" hidden="false" customHeight="false" outlineLevel="0" collapsed="false"/>
    <row r="1048252" customFormat="false" ht="12.8" hidden="false" customHeight="false" outlineLevel="0" collapsed="false"/>
    <row r="1048253" customFormat="false" ht="12.8" hidden="false" customHeight="false" outlineLevel="0" collapsed="false"/>
    <row r="1048254" customFormat="false" ht="12.8" hidden="false" customHeight="false" outlineLevel="0" collapsed="false"/>
    <row r="1048255" customFormat="false" ht="12.8" hidden="false" customHeight="false" outlineLevel="0" collapsed="false"/>
    <row r="1048256" customFormat="false" ht="12.8" hidden="false" customHeight="false" outlineLevel="0" collapsed="false"/>
    <row r="1048257" customFormat="false" ht="12.8" hidden="false" customHeight="false" outlineLevel="0" collapsed="false"/>
    <row r="1048258" customFormat="false" ht="12.8" hidden="false" customHeight="false" outlineLevel="0" collapsed="false"/>
    <row r="1048259" customFormat="false" ht="12.8" hidden="false" customHeight="false" outlineLevel="0" collapsed="false"/>
    <row r="1048260" customFormat="false" ht="12.8" hidden="false" customHeight="false" outlineLevel="0" collapsed="false"/>
    <row r="1048261" customFormat="false" ht="12.8" hidden="false" customHeight="false" outlineLevel="0" collapsed="false"/>
    <row r="1048262" customFormat="false" ht="12.8" hidden="false" customHeight="false" outlineLevel="0" collapsed="false"/>
    <row r="1048263" customFormat="false" ht="12.8" hidden="false" customHeight="false" outlineLevel="0" collapsed="false"/>
    <row r="1048264" customFormat="false" ht="12.8" hidden="false" customHeight="false" outlineLevel="0" collapsed="false"/>
    <row r="1048265" customFormat="false" ht="12.8" hidden="false" customHeight="false" outlineLevel="0" collapsed="false"/>
    <row r="1048266" customFormat="false" ht="12.8" hidden="false" customHeight="false" outlineLevel="0" collapsed="false"/>
    <row r="1048267" customFormat="false" ht="12.8" hidden="false" customHeight="false" outlineLevel="0" collapsed="false"/>
    <row r="1048268" customFormat="false" ht="12.8" hidden="false" customHeight="false" outlineLevel="0" collapsed="false"/>
    <row r="1048269" customFormat="false" ht="12.8" hidden="false" customHeight="false" outlineLevel="0" collapsed="false"/>
    <row r="1048270" customFormat="false" ht="12.8" hidden="false" customHeight="false" outlineLevel="0" collapsed="false"/>
    <row r="1048271" customFormat="false" ht="12.8" hidden="false" customHeight="false" outlineLevel="0" collapsed="false"/>
    <row r="1048272" customFormat="false" ht="12.8" hidden="false" customHeight="false" outlineLevel="0" collapsed="false"/>
    <row r="1048273" customFormat="false" ht="12.8" hidden="false" customHeight="false" outlineLevel="0" collapsed="false"/>
    <row r="1048274" customFormat="false" ht="12.8" hidden="false" customHeight="false" outlineLevel="0" collapsed="false"/>
    <row r="1048275" customFormat="false" ht="12.8" hidden="false" customHeight="false" outlineLevel="0" collapsed="false"/>
    <row r="1048276" customFormat="false" ht="12.8" hidden="false" customHeight="false" outlineLevel="0" collapsed="false"/>
    <row r="1048277" customFormat="false" ht="12.8" hidden="false" customHeight="false" outlineLevel="0" collapsed="false"/>
    <row r="1048278" customFormat="false" ht="12.8" hidden="false" customHeight="false" outlineLevel="0" collapsed="false"/>
    <row r="1048279" customFormat="false" ht="12.8" hidden="false" customHeight="false" outlineLevel="0" collapsed="false"/>
    <row r="1048280" customFormat="false" ht="12.8" hidden="false" customHeight="false" outlineLevel="0" collapsed="false"/>
    <row r="1048281" customFormat="false" ht="12.8" hidden="false" customHeight="false" outlineLevel="0" collapsed="false"/>
    <row r="1048282" customFormat="false" ht="12.8" hidden="false" customHeight="false" outlineLevel="0" collapsed="false"/>
    <row r="1048283" customFormat="false" ht="12.8" hidden="false" customHeight="false" outlineLevel="0" collapsed="false"/>
    <row r="1048284" customFormat="false" ht="12.8" hidden="false" customHeight="false" outlineLevel="0" collapsed="false"/>
    <row r="1048285" customFormat="false" ht="12.8" hidden="false" customHeight="false" outlineLevel="0" collapsed="false"/>
    <row r="1048286" customFormat="false" ht="12.8" hidden="false" customHeight="false" outlineLevel="0" collapsed="false"/>
    <row r="1048287" customFormat="false" ht="12.8" hidden="false" customHeight="false" outlineLevel="0" collapsed="false"/>
    <row r="1048288" customFormat="false" ht="12.8" hidden="false" customHeight="false" outlineLevel="0" collapsed="false"/>
    <row r="1048289" customFormat="false" ht="12.8" hidden="false" customHeight="false" outlineLevel="0" collapsed="false"/>
    <row r="1048290" customFormat="false" ht="12.8" hidden="false" customHeight="false" outlineLevel="0" collapsed="false"/>
    <row r="1048291" customFormat="false" ht="12.8" hidden="false" customHeight="false" outlineLevel="0" collapsed="false"/>
    <row r="1048292" customFormat="false" ht="12.8" hidden="false" customHeight="false" outlineLevel="0" collapsed="false"/>
    <row r="1048293" customFormat="false" ht="12.8" hidden="false" customHeight="false" outlineLevel="0" collapsed="false"/>
    <row r="1048294" customFormat="false" ht="12.8" hidden="false" customHeight="false" outlineLevel="0" collapsed="false"/>
    <row r="1048295" customFormat="false" ht="12.8" hidden="false" customHeight="false" outlineLevel="0" collapsed="false"/>
    <row r="1048296" customFormat="false" ht="12.8" hidden="false" customHeight="false" outlineLevel="0" collapsed="false"/>
    <row r="1048297" customFormat="false" ht="12.8" hidden="false" customHeight="false" outlineLevel="0" collapsed="false"/>
    <row r="1048298" customFormat="false" ht="12.8" hidden="false" customHeight="false" outlineLevel="0" collapsed="false"/>
    <row r="1048299" customFormat="false" ht="12.8" hidden="false" customHeight="false" outlineLevel="0" collapsed="false"/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73" colorId="64" zoomScale="100" zoomScaleNormal="100" zoomScalePageLayoutView="100" workbookViewId="0">
      <selection pane="topLeft" activeCell="A86" activeCellId="0" sqref="A86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10" min="3" style="1" width="6.71"/>
    <col collapsed="false" customWidth="true" hidden="false" outlineLevel="0" max="11" min="11" style="1" width="2.39"/>
  </cols>
  <sheetData>
    <row r="1" customFormat="false" ht="13.8" hidden="false" customHeight="false" outlineLevel="0" collapsed="false">
      <c r="B1" s="1" t="str">
        <f aca="false">nt!C1</f>
        <v>beatmania completeMIX2</v>
      </c>
    </row>
    <row r="2" customFormat="false" ht="13.8" hidden="false" customHeight="false" outlineLevel="0" collapsed="false">
      <c r="B2" s="1" t="s">
        <v>166</v>
      </c>
    </row>
    <row r="3" customFormat="false" ht="13.8" hidden="false" customHeight="false" outlineLevel="0" collapsed="false">
      <c r="B3" s="1" t="s">
        <v>161</v>
      </c>
    </row>
    <row r="4" customFormat="false" ht="13.8" hidden="false" customHeight="false" outlineLevel="0" collapsed="false">
      <c r="C4" s="1" t="s">
        <v>162</v>
      </c>
      <c r="F4" s="1" t="s">
        <v>162</v>
      </c>
    </row>
    <row r="5" customFormat="false" ht="13.8" hidden="false" customHeight="false" outlineLevel="0" collapsed="false">
      <c r="C5" s="1" t="str">
        <f aca="false">nt!E5</f>
        <v>standard</v>
      </c>
      <c r="F5" s="1" t="str">
        <f aca="false">nt!F5</f>
        <v>another</v>
      </c>
    </row>
    <row r="6" customFormat="false" ht="26" hidden="false" customHeight="false" outlineLevel="0" collapsed="false">
      <c r="C6" s="1" t="str">
        <f aca="false">nt!E6</f>
        <v>1p</v>
      </c>
      <c r="D6" s="6" t="str">
        <f aca="false">_xlfn.LET(_xlpm.z1z,_xlfn.FORMULATEXT(D9),_xlpm.z2z,MID(_xlpm.z1z,FIND("DOWN",_xlpm.z1z)+5,99),_xlpm.z3z,LEFT(_xlpm.z2z,FIND(",",_xlpm.z2z)-1),SUBSTITUTE(_xlpm.z3z,"/",txCR&amp;"÷"))</f>
        <v>imHGR
÷C9</v>
      </c>
      <c r="E6" s="6" t="str">
        <f aca="false">_xlfn.LET(_xlpm.z1z,_xlfn.FORMULATEXT(E9),_xlpm.z2z,MID(_xlpm.z1z,FIND("DOWN",_xlpm.z1z)+5,99),_xlpm.z3z,LEFT(_xlpm.z2z,FIND(",",_xlpm.z2z)-1),SUBSTITUTE(_xlpm.z3z,"/",txCR&amp;"÷"))</f>
        <v>imHGD
÷C9</v>
      </c>
      <c r="F6" s="1" t="str">
        <f aca="false">nt!F6</f>
        <v>1p</v>
      </c>
      <c r="G6" s="6" t="str">
        <f aca="false">_xlfn.LET(_xlpm.z1z,_xlfn.FORMULATEXT(G9),_xlpm.z2z,MID(_xlpm.z1z,FIND("DOWN",_xlpm.z1z)+5,99),_xlpm.z3z,LEFT(_xlpm.z2z,FIND(",",_xlpm.z2z)-1),SUBSTITUTE(_xlpm.z3z,"/",txCR&amp;"÷"))</f>
        <v>imHGR
÷F9</v>
      </c>
      <c r="H6" s="6" t="str">
        <f aca="false">_xlfn.LET(_xlpm.z1z,_xlfn.FORMULATEXT(H9),_xlpm.z2z,MID(_xlpm.z1z,FIND("DOWN",_xlpm.z1z)+5,99),_xlpm.z3z,LEFT(_xlpm.z2z,FIND(",",_xlpm.z2z)-1),SUBSTITUTE(_xlpm.z3z,"/",txCR&amp;"÷"))</f>
        <v>imHGD
÷F9</v>
      </c>
      <c r="I6" s="1" t="str">
        <f aca="false">MID(_xlfn.FORMULATEXT(I9),2,99)</f>
        <v>imHBD</v>
      </c>
      <c r="J6" s="1" t="str">
        <f aca="false">MID(_xlfn.FORMULATEXT(J9),2,99)</f>
        <v>imHPR</v>
      </c>
    </row>
    <row r="7" customFormat="false" ht="13.8" hidden="false" customHeight="false" outlineLevel="0" collapsed="false">
      <c r="B7" s="1" t="str">
        <f aca="false">nt!C7</f>
        <v>song(single)</v>
      </c>
      <c r="C7" s="1" t="str">
        <f aca="false">nt!E7</f>
        <v>notes</v>
      </c>
      <c r="D7" s="4" t="s">
        <v>163</v>
      </c>
      <c r="E7" s="1" t="s">
        <v>164</v>
      </c>
      <c r="F7" s="1" t="str">
        <f aca="false">nt!F7</f>
        <v>notes</v>
      </c>
      <c r="G7" s="4" t="s">
        <v>163</v>
      </c>
      <c r="H7" s="1" t="s">
        <v>164</v>
      </c>
      <c r="I7" s="1" t="s">
        <v>36</v>
      </c>
      <c r="J7" s="1" t="s">
        <v>165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nt!C9</f>
        <v>DO YOU LOVE ME?</v>
      </c>
      <c r="C9" s="1" t="n">
        <f aca="false">nt!E9</f>
        <v>155</v>
      </c>
      <c r="D9" s="1" t="str">
        <f aca="false">IF(ISNUMBER(C9),"+"&amp;TEXT(ROUNDDOWN(imHGR/C9,2),"0.00"),".")</f>
        <v>+0.78</v>
      </c>
      <c r="E9" s="1" t="str">
        <f aca="false">IF(ISNUMBER(C9),"+"&amp;TEXT(ROUNDDOWN(imHGD/C9,2),"0.00"),".")</f>
        <v>+0.36</v>
      </c>
      <c r="F9" s="1" t="str">
        <f aca="false">nt!F9</f>
        <v>.</v>
      </c>
      <c r="G9" s="1" t="str">
        <f aca="false">IF(ISNUMBER(F9),"+"&amp;TEXT(ROUNDDOWN(imHGR/F9,2),"0.00"),".")</f>
        <v>.</v>
      </c>
      <c r="H9" s="1" t="str">
        <f aca="false">IF(ISNUMBER(F9),"+"&amp;TEXT(ROUNDDOWN(imHGD/F9,2),"0.00"),".")</f>
        <v>.</v>
      </c>
      <c r="I9" s="1" t="str">
        <f aca="false">imHBD</f>
        <v>-2.00</v>
      </c>
      <c r="J9" s="1" t="str">
        <f aca="false">imHPR</f>
        <v>-4.00</v>
      </c>
      <c r="L9" s="1" t="str">
        <f aca="false">"&lt;td&gt;"&amp;B9&amp;IF(ISNUMBER(C9),"&lt;td class=""lv_s al_r""&gt;"&amp;C9&amp;"&lt;td class=""lv_s""&gt;"&amp;D9&amp;":"&amp;E9,"&lt;td colspan=2&gt;.")&amp;IF(ISNUMBER(F9),"&lt;td class=""lv_a al_r""&gt;"&amp;F9&amp;"&lt;td class=""lv_a""&gt;"&amp;G9&amp;":"&amp;H9,"&lt;td colspan=2&gt;.")&amp;"&lt;td&gt;"&amp;I9&amp;":"&amp;J9&amp;"&lt;td&gt;1P"</f>
        <v>&lt;td&gt;DO YOU LOVE ME?&lt;td class="lv_s al_r"&gt;155&lt;td class="lv_s"&gt;+0.78:+0.36&lt;td colspan=2&gt;.&lt;td&gt;-2.00:-4.00&lt;td&gt;1P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nt!C10</f>
        <v>DO YOU LOVE ME? [SOFT LANDING MIX]</v>
      </c>
      <c r="C10" s="1" t="str">
        <f aca="false">nt!E10</f>
        <v>.</v>
      </c>
      <c r="D10" s="1" t="str">
        <f aca="false">IF(ISNUMBER(C10),"+"&amp;TEXT(ROUNDDOWN(imHGR/C10,2),"0.00"),".")</f>
        <v>.</v>
      </c>
      <c r="E10" s="1" t="str">
        <f aca="false">IF(ISNUMBER(C10),"+"&amp;TEXT(ROUNDDOWN(imHGD/C10,2),"0.00"),".")</f>
        <v>.</v>
      </c>
      <c r="F10" s="1" t="n">
        <f aca="false">nt!F10</f>
        <v>392</v>
      </c>
      <c r="G10" s="1" t="str">
        <f aca="false">IF(ISNUMBER(F10),"+"&amp;TEXT(ROUNDDOWN(imHGR/F10,2),"0.00"),".")</f>
        <v>+0.30</v>
      </c>
      <c r="H10" s="1" t="str">
        <f aca="false">IF(ISNUMBER(F10),"+"&amp;TEXT(ROUNDDOWN(imHGD/F10,2),"0.00"),".")</f>
        <v>+0.14</v>
      </c>
      <c r="I10" s="1" t="str">
        <f aca="false">imHBD</f>
        <v>-2.00</v>
      </c>
      <c r="J10" s="1" t="str">
        <f aca="false">imHPR</f>
        <v>-4.00</v>
      </c>
      <c r="L10" s="1" t="str">
        <f aca="false">"&lt;td&gt;"&amp;B10&amp;IF(ISNUMBER(C10),"&lt;td class=""lv_s al_r""&gt;"&amp;C10&amp;"&lt;td class=""lv_s""&gt;"&amp;D10&amp;":"&amp;E10,"&lt;td colspan=2&gt;.")&amp;IF(ISNUMBER(F10),"&lt;td class=""lv_a al_r""&gt;"&amp;F10&amp;"&lt;td class=""lv_a""&gt;"&amp;G10&amp;":"&amp;H10,"&lt;td colspan=2&gt;.")&amp;"&lt;td&gt;"&amp;I10&amp;":"&amp;J10&amp;"&lt;td&gt;1P"</f>
        <v>&lt;td&gt;DO YOU LOVE ME? [SOFT LANDING MIX]&lt;td colspan=2&gt;.&lt;td class="lv_a al_r"&gt;392&lt;td class="lv_a"&gt;+0.30:+0.14&lt;td&gt;-2.00:-4.00&lt;td&gt;1P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nt!C11</f>
        <v>FINDING A NEW WORLD</v>
      </c>
      <c r="C11" s="1" t="n">
        <f aca="false">nt!E11</f>
        <v>157</v>
      </c>
      <c r="D11" s="1" t="str">
        <f aca="false">IF(ISNUMBER(C11),"+"&amp;TEXT(ROUNDDOWN(imHGR/C11,2),"0.00"),".")</f>
        <v>+0.77</v>
      </c>
      <c r="E11" s="1" t="str">
        <f aca="false">IF(ISNUMBER(C11),"+"&amp;TEXT(ROUNDDOWN(imHGD/C11,2),"0.00"),".")</f>
        <v>+0.35</v>
      </c>
      <c r="F11" s="1" t="str">
        <f aca="false">nt!F11</f>
        <v>.</v>
      </c>
      <c r="G11" s="1" t="str">
        <f aca="false">IF(ISNUMBER(F11),"+"&amp;TEXT(ROUNDDOWN(imHGR/F11,2),"0.00"),".")</f>
        <v>.</v>
      </c>
      <c r="H11" s="1" t="str">
        <f aca="false">IF(ISNUMBER(F11),"+"&amp;TEXT(ROUNDDOWN(imHGD/F11,2),"0.00"),".")</f>
        <v>.</v>
      </c>
      <c r="I11" s="1" t="str">
        <f aca="false">imHBD</f>
        <v>-2.00</v>
      </c>
      <c r="J11" s="1" t="str">
        <f aca="false">imHPR</f>
        <v>-4.00</v>
      </c>
      <c r="L11" s="1" t="str">
        <f aca="false">"&lt;td&gt;"&amp;B11&amp;IF(ISNUMBER(C11),"&lt;td class=""lv_s al_r""&gt;"&amp;C11&amp;"&lt;td class=""lv_s""&gt;"&amp;D11&amp;":"&amp;E11,"&lt;td colspan=2&gt;.")&amp;IF(ISNUMBER(F11),"&lt;td class=""lv_a al_r""&gt;"&amp;F11&amp;"&lt;td class=""lv_a""&gt;"&amp;G11&amp;":"&amp;H11,"&lt;td colspan=2&gt;.")&amp;"&lt;td&gt;"&amp;I11&amp;":"&amp;J11&amp;"&lt;td&gt;1P"</f>
        <v>&lt;td&gt;FINDING A NEW WORLD&lt;td class="lv_s al_r"&gt;157&lt;td class="lv_s"&gt;+0.77:+0.35&lt;td colspan=2&gt;.&lt;td&gt;-2.00:-4.00&lt;td&gt;1P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nt!C12</f>
        <v>I LIVE JUST 4U</v>
      </c>
      <c r="C12" s="1" t="n">
        <f aca="false">nt!E12</f>
        <v>132</v>
      </c>
      <c r="D12" s="1" t="str">
        <f aca="false">IF(ISNUMBER(C12),"+"&amp;TEXT(ROUNDDOWN(imHGR/C12,2),"0.00"),".")</f>
        <v>+0.91</v>
      </c>
      <c r="E12" s="1" t="str">
        <f aca="false">IF(ISNUMBER(C12),"+"&amp;TEXT(ROUNDDOWN(imHGD/C12,2),"0.00"),".")</f>
        <v>+0.42</v>
      </c>
      <c r="F12" s="1" t="n">
        <f aca="false">nt!F12</f>
        <v>155</v>
      </c>
      <c r="G12" s="1" t="str">
        <f aca="false">IF(ISNUMBER(F12),"+"&amp;TEXT(ROUNDDOWN(imHGR/F12,2),"0.00"),".")</f>
        <v>+0.78</v>
      </c>
      <c r="H12" s="1" t="str">
        <f aca="false">IF(ISNUMBER(F12),"+"&amp;TEXT(ROUNDDOWN(imHGD/F12,2),"0.00"),".")</f>
        <v>+0.36</v>
      </c>
      <c r="I12" s="1" t="str">
        <f aca="false">imHBD</f>
        <v>-2.00</v>
      </c>
      <c r="J12" s="1" t="str">
        <f aca="false">imHPR</f>
        <v>-4.00</v>
      </c>
      <c r="L12" s="1" t="str">
        <f aca="false">"&lt;td&gt;"&amp;B12&amp;IF(ISNUMBER(C12),"&lt;td class=""lv_s al_r""&gt;"&amp;C12&amp;"&lt;td class=""lv_s""&gt;"&amp;D12&amp;":"&amp;E12,"&lt;td colspan=2&gt;.")&amp;IF(ISNUMBER(F12),"&lt;td class=""lv_a al_r""&gt;"&amp;F12&amp;"&lt;td class=""lv_a""&gt;"&amp;G12&amp;":"&amp;H12,"&lt;td colspan=2&gt;.")&amp;"&lt;td&gt;"&amp;I12&amp;":"&amp;J12&amp;"&lt;td&gt;1P"</f>
        <v>&lt;td&gt;I LIVE JUST 4U&lt;td class="lv_s al_r"&gt;132&lt;td class="lv_s"&gt;+0.91:+0.42&lt;td class="lv_a al_r"&gt;155&lt;td class="lv_a"&gt;+0.78:+0.36&lt;td&gt;-2.00:-4.00&lt;td&gt;1P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nt!C13</f>
        <v>POPCORN</v>
      </c>
      <c r="C13" s="1" t="n">
        <f aca="false">nt!E13</f>
        <v>148</v>
      </c>
      <c r="D13" s="1" t="str">
        <f aca="false">IF(ISNUMBER(C13),"+"&amp;TEXT(ROUNDDOWN(imHGR/C13,2),"0.00"),".")</f>
        <v>+0.81</v>
      </c>
      <c r="E13" s="1" t="str">
        <f aca="false">IF(ISNUMBER(C13),"+"&amp;TEXT(ROUNDDOWN(imHGD/C13,2),"0.00"),".")</f>
        <v>+0.37</v>
      </c>
      <c r="F13" s="1" t="n">
        <f aca="false">nt!F13</f>
        <v>167</v>
      </c>
      <c r="G13" s="1" t="str">
        <f aca="false">IF(ISNUMBER(F13),"+"&amp;TEXT(ROUNDDOWN(imHGR/F13,2),"0.00"),".")</f>
        <v>+0.72</v>
      </c>
      <c r="H13" s="1" t="str">
        <f aca="false">IF(ISNUMBER(F13),"+"&amp;TEXT(ROUNDDOWN(imHGD/F13,2),"0.00"),".")</f>
        <v>+0.33</v>
      </c>
      <c r="I13" s="1" t="str">
        <f aca="false">imHBD</f>
        <v>-2.00</v>
      </c>
      <c r="J13" s="1" t="str">
        <f aca="false">imHPR</f>
        <v>-4.00</v>
      </c>
      <c r="L13" s="1" t="str">
        <f aca="false">"&lt;td&gt;"&amp;B13&amp;IF(ISNUMBER(C13),"&lt;td class=""lv_s al_r""&gt;"&amp;C13&amp;"&lt;td class=""lv_s""&gt;"&amp;D13&amp;":"&amp;E13,"&lt;td colspan=2&gt;.")&amp;IF(ISNUMBER(F13),"&lt;td class=""lv_a al_r""&gt;"&amp;F13&amp;"&lt;td class=""lv_a""&gt;"&amp;G13&amp;":"&amp;H13,"&lt;td colspan=2&gt;.")&amp;"&lt;td&gt;"&amp;I13&amp;":"&amp;J13&amp;"&lt;td&gt;1P"</f>
        <v>&lt;td&gt;POPCORN&lt;td class="lv_s al_r"&gt;148&lt;td class="lv_s"&gt;+0.81:+0.37&lt;td class="lv_a al_r"&gt;167&lt;td class="lv_a"&gt;+0.72:+0.33&lt;td&gt;-2.00:-4.00&lt;td&gt;1P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nt!C14</f>
        <v>TOTAL RECALL</v>
      </c>
      <c r="C14" s="1" t="n">
        <f aca="false">nt!E14</f>
        <v>202</v>
      </c>
      <c r="D14" s="1" t="str">
        <f aca="false">IF(ISNUMBER(C14),"+"&amp;TEXT(ROUNDDOWN(imHGR/C14,2),"0.00"),".")</f>
        <v>+0.60</v>
      </c>
      <c r="E14" s="1" t="str">
        <f aca="false">IF(ISNUMBER(C14),"+"&amp;TEXT(ROUNDDOWN(imHGD/C14,2),"0.00"),".")</f>
        <v>+0.27</v>
      </c>
      <c r="F14" s="1" t="str">
        <f aca="false">nt!F14</f>
        <v>.</v>
      </c>
      <c r="G14" s="1" t="str">
        <f aca="false">IF(ISNUMBER(F14),"+"&amp;TEXT(ROUNDDOWN(imHGR/F14,2),"0.00"),".")</f>
        <v>.</v>
      </c>
      <c r="H14" s="1" t="str">
        <f aca="false">IF(ISNUMBER(F14),"+"&amp;TEXT(ROUNDDOWN(imHGD/F14,2),"0.00"),".")</f>
        <v>.</v>
      </c>
      <c r="I14" s="1" t="str">
        <f aca="false">imHBD</f>
        <v>-2.00</v>
      </c>
      <c r="J14" s="1" t="str">
        <f aca="false">imHPR</f>
        <v>-4.00</v>
      </c>
      <c r="L14" s="1" t="str">
        <f aca="false">"&lt;td&gt;"&amp;B14&amp;IF(ISNUMBER(C14),"&lt;td class=""lv_s al_r""&gt;"&amp;C14&amp;"&lt;td class=""lv_s""&gt;"&amp;D14&amp;":"&amp;E14,"&lt;td colspan=2&gt;.")&amp;IF(ISNUMBER(F14),"&lt;td class=""lv_a al_r""&gt;"&amp;F14&amp;"&lt;td class=""lv_a""&gt;"&amp;G14&amp;":"&amp;H14,"&lt;td colspan=2&gt;.")&amp;"&lt;td&gt;"&amp;I14&amp;":"&amp;J14&amp;"&lt;td&gt;1P"</f>
        <v>&lt;td&gt;TOTAL RECALL&lt;td class="lv_s al_r"&gt;202&lt;td class="lv_s"&gt;+0.60:+0.27&lt;td colspan=2&gt;.&lt;td&gt;-2.00:-4.00&lt;td&gt;1P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nt!C15</f>
        <v>WONDERLAND</v>
      </c>
      <c r="C15" s="1" t="n">
        <f aca="false">nt!E15</f>
        <v>204</v>
      </c>
      <c r="D15" s="1" t="str">
        <f aca="false">IF(ISNUMBER(C15),"+"&amp;TEXT(ROUNDDOWN(imHGR/C15,2),"0.00"),".")</f>
        <v>+0.59</v>
      </c>
      <c r="E15" s="1" t="str">
        <f aca="false">IF(ISNUMBER(C15),"+"&amp;TEXT(ROUNDDOWN(imHGD/C15,2),"0.00"),".")</f>
        <v>+0.27</v>
      </c>
      <c r="F15" s="1" t="str">
        <f aca="false">nt!F15</f>
        <v>.</v>
      </c>
      <c r="G15" s="1" t="str">
        <f aca="false">IF(ISNUMBER(F15),"+"&amp;TEXT(ROUNDDOWN(imHGR/F15,2),"0.00"),".")</f>
        <v>.</v>
      </c>
      <c r="H15" s="1" t="str">
        <f aca="false">IF(ISNUMBER(F15),"+"&amp;TEXT(ROUNDDOWN(imHGD/F15,2),"0.00"),".")</f>
        <v>.</v>
      </c>
      <c r="I15" s="1" t="str">
        <f aca="false">imHBD</f>
        <v>-2.00</v>
      </c>
      <c r="J15" s="1" t="str">
        <f aca="false">imHPR</f>
        <v>-4.00</v>
      </c>
      <c r="L15" s="1" t="str">
        <f aca="false">"&lt;td&gt;"&amp;B15&amp;IF(ISNUMBER(C15),"&lt;td class=""lv_s al_r""&gt;"&amp;C15&amp;"&lt;td class=""lv_s""&gt;"&amp;D15&amp;":"&amp;E15,"&lt;td colspan=2&gt;.")&amp;IF(ISNUMBER(F15),"&lt;td class=""lv_a al_r""&gt;"&amp;F15&amp;"&lt;td class=""lv_a""&gt;"&amp;G15&amp;":"&amp;H15,"&lt;td colspan=2&gt;.")&amp;"&lt;td&gt;"&amp;I15&amp;":"&amp;J15&amp;"&lt;td&gt;1P"</f>
        <v>&lt;td&gt;WONDERLAND&lt;td class="lv_s al_r"&gt;204&lt;td class="lv_s"&gt;+0.59:+0.27&lt;td colspan=2&gt;.&lt;td&gt;-2.00:-4.00&lt;td&gt;1P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nt!C16</f>
        <v>COME AND GET IT</v>
      </c>
      <c r="C16" s="1" t="n">
        <f aca="false">nt!E16</f>
        <v>215</v>
      </c>
      <c r="D16" s="1" t="str">
        <f aca="false">IF(ISNUMBER(C16),"+"&amp;TEXT(ROUNDDOWN(imHGR/C16,2),"0.00"),".")</f>
        <v>+0.56</v>
      </c>
      <c r="E16" s="1" t="str">
        <f aca="false">IF(ISNUMBER(C16),"+"&amp;TEXT(ROUNDDOWN(imHGD/C16,2),"0.00"),".")</f>
        <v>+0.26</v>
      </c>
      <c r="F16" s="1" t="str">
        <f aca="false">nt!F16</f>
        <v>.</v>
      </c>
      <c r="G16" s="1" t="str">
        <f aca="false">IF(ISNUMBER(F16),"+"&amp;TEXT(ROUNDDOWN(imHGR/F16,2),"0.00"),".")</f>
        <v>.</v>
      </c>
      <c r="H16" s="1" t="str">
        <f aca="false">IF(ISNUMBER(F16),"+"&amp;TEXT(ROUNDDOWN(imHGD/F16,2),"0.00"),".")</f>
        <v>.</v>
      </c>
      <c r="I16" s="1" t="str">
        <f aca="false">imHBD</f>
        <v>-2.00</v>
      </c>
      <c r="J16" s="1" t="str">
        <f aca="false">imHPR</f>
        <v>-4.00</v>
      </c>
      <c r="L16" s="1" t="str">
        <f aca="false">"&lt;td&gt;"&amp;B16&amp;IF(ISNUMBER(C16),"&lt;td class=""lv_s al_r""&gt;"&amp;C16&amp;"&lt;td class=""lv_s""&gt;"&amp;D16&amp;":"&amp;E16,"&lt;td colspan=2&gt;.")&amp;IF(ISNUMBER(F16),"&lt;td class=""lv_a al_r""&gt;"&amp;F16&amp;"&lt;td class=""lv_a""&gt;"&amp;G16&amp;":"&amp;H16,"&lt;td colspan=2&gt;.")&amp;"&lt;td&gt;"&amp;I16&amp;":"&amp;J16&amp;"&lt;td&gt;1P"</f>
        <v>&lt;td&gt;COME AND GET IT&lt;td class="lv_s al_r"&gt;215&lt;td class="lv_s"&gt;+0.56:+0.26&lt;td colspan=2&gt;.&lt;td&gt;-2.00:-4.00&lt;td&gt;1P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nt!C17</f>
        <v>DO IT ALL NIGHT</v>
      </c>
      <c r="C17" s="1" t="n">
        <f aca="false">nt!E17</f>
        <v>240</v>
      </c>
      <c r="D17" s="1" t="str">
        <f aca="false">IF(ISNUMBER(C17),"+"&amp;TEXT(ROUNDDOWN(imHGR/C17,2),"0.00"),".")</f>
        <v>+0.50</v>
      </c>
      <c r="E17" s="1" t="str">
        <f aca="false">IF(ISNUMBER(C17),"+"&amp;TEXT(ROUNDDOWN(imHGD/C17,2),"0.00"),".")</f>
        <v>+0.23</v>
      </c>
      <c r="F17" s="1" t="n">
        <f aca="false">nt!F17</f>
        <v>424</v>
      </c>
      <c r="G17" s="1" t="str">
        <f aca="false">IF(ISNUMBER(F17),"+"&amp;TEXT(ROUNDDOWN(imHGR/F17,2),"0.00"),".")</f>
        <v>+0.28</v>
      </c>
      <c r="H17" s="1" t="str">
        <f aca="false">IF(ISNUMBER(F17),"+"&amp;TEXT(ROUNDDOWN(imHGD/F17,2),"0.00"),".")</f>
        <v>+0.13</v>
      </c>
      <c r="I17" s="1" t="str">
        <f aca="false">imHBD</f>
        <v>-2.00</v>
      </c>
      <c r="J17" s="1" t="str">
        <f aca="false">imHPR</f>
        <v>-4.00</v>
      </c>
      <c r="L17" s="1" t="str">
        <f aca="false">"&lt;td&gt;"&amp;B17&amp;IF(ISNUMBER(C17),"&lt;td class=""lv_s al_r""&gt;"&amp;C17&amp;"&lt;td class=""lv_s""&gt;"&amp;D17&amp;":"&amp;E17,"&lt;td colspan=2&gt;.")&amp;IF(ISNUMBER(F17),"&lt;td class=""lv_a al_r""&gt;"&amp;F17&amp;"&lt;td class=""lv_a""&gt;"&amp;G17&amp;":"&amp;H17,"&lt;td colspan=2&gt;.")&amp;"&lt;td&gt;"&amp;I17&amp;":"&amp;J17&amp;"&lt;td&gt;1P"</f>
        <v>&lt;td&gt;DO IT ALL NIGHT&lt;td class="lv_s al_r"&gt;240&lt;td class="lv_s"&gt;+0.50:+0.23&lt;td class="lv_a al_r"&gt;424&lt;td class="lv_a"&gt;+0.28:+0.13&lt;td&gt;-2.00:-4.00&lt;td&gt;1P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nt!C18</f>
        <v>HIGHER</v>
      </c>
      <c r="C18" s="1" t="n">
        <f aca="false">nt!E18</f>
        <v>192</v>
      </c>
      <c r="D18" s="1" t="str">
        <f aca="false">IF(ISNUMBER(C18),"+"&amp;TEXT(ROUNDDOWN(imHGR/C18,2),"0.00"),".")</f>
        <v>+0.63</v>
      </c>
      <c r="E18" s="1" t="str">
        <f aca="false">IF(ISNUMBER(C18),"+"&amp;TEXT(ROUNDDOWN(imHGD/C18,2),"0.00"),".")</f>
        <v>+0.29</v>
      </c>
      <c r="F18" s="1" t="n">
        <f aca="false">nt!F18</f>
        <v>227</v>
      </c>
      <c r="G18" s="1" t="str">
        <f aca="false">IF(ISNUMBER(F18),"+"&amp;TEXT(ROUNDDOWN(imHGR/F18,2),"0.00"),".")</f>
        <v>+0.53</v>
      </c>
      <c r="H18" s="1" t="str">
        <f aca="false">IF(ISNUMBER(F18),"+"&amp;TEXT(ROUNDDOWN(imHGD/F18,2),"0.00"),".")</f>
        <v>+0.24</v>
      </c>
      <c r="I18" s="1" t="str">
        <f aca="false">imHBD</f>
        <v>-2.00</v>
      </c>
      <c r="J18" s="1" t="str">
        <f aca="false">imHPR</f>
        <v>-4.00</v>
      </c>
      <c r="L18" s="1" t="str">
        <f aca="false">"&lt;td&gt;"&amp;B18&amp;IF(ISNUMBER(C18),"&lt;td class=""lv_s al_r""&gt;"&amp;C18&amp;"&lt;td class=""lv_s""&gt;"&amp;D18&amp;":"&amp;E18,"&lt;td colspan=2&gt;.")&amp;IF(ISNUMBER(F18),"&lt;td class=""lv_a al_r""&gt;"&amp;F18&amp;"&lt;td class=""lv_a""&gt;"&amp;G18&amp;":"&amp;H18,"&lt;td colspan=2&gt;.")&amp;"&lt;td&gt;"&amp;I18&amp;":"&amp;J18&amp;"&lt;td&gt;1P"</f>
        <v>&lt;td&gt;HIGHER&lt;td class="lv_s al_r"&gt;192&lt;td class="lv_s"&gt;+0.63:+0.29&lt;td class="lv_a al_r"&gt;227&lt;td class="lv_a"&gt;+0.53:+0.24&lt;td&gt;-2.00:-4.00&lt;td&gt;1P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nt!C19</f>
        <v>HUNTING FOR YOU</v>
      </c>
      <c r="C19" s="1" t="n">
        <f aca="false">nt!E19</f>
        <v>181</v>
      </c>
      <c r="D19" s="1" t="str">
        <f aca="false">IF(ISNUMBER(C19),"+"&amp;TEXT(ROUNDDOWN(imHGR/C19,2),"0.00"),".")</f>
        <v>+0.67</v>
      </c>
      <c r="E19" s="1" t="str">
        <f aca="false">IF(ISNUMBER(C19),"+"&amp;TEXT(ROUNDDOWN(imHGD/C19,2),"0.00"),".")</f>
        <v>+0.30</v>
      </c>
      <c r="F19" s="1" t="n">
        <f aca="false">nt!F19</f>
        <v>280</v>
      </c>
      <c r="G19" s="1" t="str">
        <f aca="false">IF(ISNUMBER(F19),"+"&amp;TEXT(ROUNDDOWN(imHGR/F19,2),"0.00"),".")</f>
        <v>+0.43</v>
      </c>
      <c r="H19" s="1" t="str">
        <f aca="false">IF(ISNUMBER(F19),"+"&amp;TEXT(ROUNDDOWN(imHGD/F19,2),"0.00"),".")</f>
        <v>+0.20</v>
      </c>
      <c r="I19" s="1" t="str">
        <f aca="false">imHBD</f>
        <v>-2.00</v>
      </c>
      <c r="J19" s="1" t="str">
        <f aca="false">imHPR</f>
        <v>-4.00</v>
      </c>
      <c r="L19" s="1" t="str">
        <f aca="false">"&lt;td&gt;"&amp;B19&amp;IF(ISNUMBER(C19),"&lt;td class=""lv_s al_r""&gt;"&amp;C19&amp;"&lt;td class=""lv_s""&gt;"&amp;D19&amp;":"&amp;E19,"&lt;td colspan=2&gt;.")&amp;IF(ISNUMBER(F19),"&lt;td class=""lv_a al_r""&gt;"&amp;F19&amp;"&lt;td class=""lv_a""&gt;"&amp;G19&amp;":"&amp;H19,"&lt;td colspan=2&gt;.")&amp;"&lt;td&gt;"&amp;I19&amp;":"&amp;J19&amp;"&lt;td&gt;1P"</f>
        <v>&lt;td&gt;HUNTING FOR YOU&lt;td class="lv_s al_r"&gt;181&lt;td class="lv_s"&gt;+0.67:+0.30&lt;td class="lv_a al_r"&gt;280&lt;td class="lv_a"&gt;+0.43:+0.20&lt;td&gt;-2.00:-4.00&lt;td&gt;1P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nt!C20</f>
        <v>KEEP ON MOVIN'</v>
      </c>
      <c r="C20" s="1" t="n">
        <f aca="false">nt!E20</f>
        <v>119</v>
      </c>
      <c r="D20" s="1" t="str">
        <f aca="false">IF(ISNUMBER(C20),"+"&amp;TEXT(ROUNDDOWN(imHGR/C20,2),"0.00"),".")</f>
        <v>+1.01</v>
      </c>
      <c r="E20" s="1" t="str">
        <f aca="false">IF(ISNUMBER(C20),"+"&amp;TEXT(ROUNDDOWN(imHGD/C20,2),"0.00"),".")</f>
        <v>+0.47</v>
      </c>
      <c r="F20" s="1" t="str">
        <f aca="false">nt!F20</f>
        <v>.</v>
      </c>
      <c r="G20" s="1" t="str">
        <f aca="false">IF(ISNUMBER(F20),"+"&amp;TEXT(ROUNDDOWN(imHGR/F20,2),"0.00"),".")</f>
        <v>.</v>
      </c>
      <c r="H20" s="1" t="str">
        <f aca="false">IF(ISNUMBER(F20),"+"&amp;TEXT(ROUNDDOWN(imHGD/F20,2),"0.00"),".")</f>
        <v>.</v>
      </c>
      <c r="I20" s="1" t="str">
        <f aca="false">imHBD</f>
        <v>-2.00</v>
      </c>
      <c r="J20" s="1" t="str">
        <f aca="false">imHPR</f>
        <v>-4.00</v>
      </c>
      <c r="L20" s="1" t="str">
        <f aca="false">"&lt;td&gt;"&amp;B20&amp;IF(ISNUMBER(C20),"&lt;td class=""lv_s al_r""&gt;"&amp;C20&amp;"&lt;td class=""lv_s""&gt;"&amp;D20&amp;":"&amp;E20,"&lt;td colspan=2&gt;.")&amp;IF(ISNUMBER(F20),"&lt;td class=""lv_a al_r""&gt;"&amp;F20&amp;"&lt;td class=""lv_a""&gt;"&amp;G20&amp;":"&amp;H20,"&lt;td colspan=2&gt;.")&amp;"&lt;td&gt;"&amp;I20&amp;":"&amp;J20&amp;"&lt;td&gt;1P"</f>
        <v>&lt;td&gt;KEEP ON MOVIN'&lt;td class="lv_s al_r"&gt;119&lt;td class="lv_s"&gt;+1.01:+0.47&lt;td colspan=2&gt;.&lt;td&gt;-2.00:-4.00&lt;td&gt;1P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nt!C21</f>
        <v>OPERATOR</v>
      </c>
      <c r="C21" s="1" t="n">
        <f aca="false">nt!E21</f>
        <v>195</v>
      </c>
      <c r="D21" s="1" t="str">
        <f aca="false">IF(ISNUMBER(C21),"+"&amp;TEXT(ROUNDDOWN(imHGR/C21,2),"0.00"),".")</f>
        <v>+0.62</v>
      </c>
      <c r="E21" s="1" t="str">
        <f aca="false">IF(ISNUMBER(C21),"+"&amp;TEXT(ROUNDDOWN(imHGD/C21,2),"0.00"),".")</f>
        <v>+0.28</v>
      </c>
      <c r="F21" s="1" t="n">
        <f aca="false">nt!F21</f>
        <v>255</v>
      </c>
      <c r="G21" s="1" t="str">
        <f aca="false">IF(ISNUMBER(F21),"+"&amp;TEXT(ROUNDDOWN(imHGR/F21,2),"0.00"),".")</f>
        <v>+0.47</v>
      </c>
      <c r="H21" s="1" t="str">
        <f aca="false">IF(ISNUMBER(F21),"+"&amp;TEXT(ROUNDDOWN(imHGD/F21,2),"0.00"),".")</f>
        <v>+0.21</v>
      </c>
      <c r="I21" s="1" t="str">
        <f aca="false">imHBD</f>
        <v>-2.00</v>
      </c>
      <c r="J21" s="1" t="str">
        <f aca="false">imHPR</f>
        <v>-4.00</v>
      </c>
      <c r="L21" s="1" t="str">
        <f aca="false">"&lt;td&gt;"&amp;B21&amp;IF(ISNUMBER(C21),"&lt;td class=""lv_s al_r""&gt;"&amp;C21&amp;"&lt;td class=""lv_s""&gt;"&amp;D21&amp;":"&amp;E21,"&lt;td colspan=2&gt;.")&amp;IF(ISNUMBER(F21),"&lt;td class=""lv_a al_r""&gt;"&amp;F21&amp;"&lt;td class=""lv_a""&gt;"&amp;G21&amp;":"&amp;H21,"&lt;td colspan=2&gt;.")&amp;"&lt;td&gt;"&amp;I21&amp;":"&amp;J21&amp;"&lt;td&gt;1P"</f>
        <v>&lt;td&gt;OPERATOR&lt;td class="lv_s al_r"&gt;195&lt;td class="lv_s"&gt;+0.62:+0.28&lt;td class="lv_a al_r"&gt;255&lt;td class="lv_a"&gt;+0.47:+0.21&lt;td&gt;-2.00:-4.00&lt;td&gt;1P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nt!C22</f>
        <v>PARANOIA MAX [DIRTY MIX]</v>
      </c>
      <c r="C22" s="1" t="n">
        <f aca="false">nt!E22</f>
        <v>150</v>
      </c>
      <c r="D22" s="1" t="str">
        <f aca="false">IF(ISNUMBER(C22),"+"&amp;TEXT(ROUNDDOWN(imHGR/C22,2),"0.00"),".")</f>
        <v>+0.80</v>
      </c>
      <c r="E22" s="1" t="str">
        <f aca="false">IF(ISNUMBER(C22),"+"&amp;TEXT(ROUNDDOWN(imHGD/C22,2),"0.00"),".")</f>
        <v>+0.37</v>
      </c>
      <c r="F22" s="1" t="str">
        <f aca="false">nt!F22</f>
        <v>.</v>
      </c>
      <c r="G22" s="1" t="str">
        <f aca="false">IF(ISNUMBER(F22),"+"&amp;TEXT(ROUNDDOWN(imHGR/F22,2),"0.00"),".")</f>
        <v>.</v>
      </c>
      <c r="H22" s="1" t="str">
        <f aca="false">IF(ISNUMBER(F22),"+"&amp;TEXT(ROUNDDOWN(imHGD/F22,2),"0.00"),".")</f>
        <v>.</v>
      </c>
      <c r="I22" s="1" t="str">
        <f aca="false">imHBD</f>
        <v>-2.00</v>
      </c>
      <c r="J22" s="1" t="str">
        <f aca="false">imHPR</f>
        <v>-4.00</v>
      </c>
      <c r="L22" s="1" t="str">
        <f aca="false">"&lt;td&gt;"&amp;B22&amp;IF(ISNUMBER(C22),"&lt;td class=""lv_s al_r""&gt;"&amp;C22&amp;"&lt;td class=""lv_s""&gt;"&amp;D22&amp;":"&amp;E22,"&lt;td colspan=2&gt;.")&amp;IF(ISNUMBER(F22),"&lt;td class=""lv_a al_r""&gt;"&amp;F22&amp;"&lt;td class=""lv_a""&gt;"&amp;G22&amp;":"&amp;H22,"&lt;td colspan=2&gt;.")&amp;"&lt;td&gt;"&amp;I22&amp;":"&amp;J22&amp;"&lt;td&gt;1P"</f>
        <v>&lt;td&gt;PARANOIA MAX [DIRTY MIX]&lt;td class="lv_s al_r"&gt;150&lt;td class="lv_s"&gt;+0.80:+0.37&lt;td colspan=2&gt;.&lt;td&gt;-2.00:-4.00&lt;td&gt;1P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nt!C23</f>
        <v>PARANOIA MAX [FUNKY BLEEP MIX]</v>
      </c>
      <c r="C23" s="1" t="str">
        <f aca="false">nt!E23</f>
        <v>.</v>
      </c>
      <c r="D23" s="1" t="str">
        <f aca="false">IF(ISNUMBER(C23),"+"&amp;TEXT(ROUNDDOWN(imHGR/C23,2),"0.00"),".")</f>
        <v>.</v>
      </c>
      <c r="E23" s="1" t="str">
        <f aca="false">IF(ISNUMBER(C23),"+"&amp;TEXT(ROUNDDOWN(imHGD/C23,2),"0.00"),".")</f>
        <v>.</v>
      </c>
      <c r="F23" s="1" t="n">
        <f aca="false">nt!F23</f>
        <v>333</v>
      </c>
      <c r="G23" s="1" t="str">
        <f aca="false">IF(ISNUMBER(F23),"+"&amp;TEXT(ROUNDDOWN(imHGR/F23,2),"0.00"),".")</f>
        <v>+0.36</v>
      </c>
      <c r="H23" s="1" t="str">
        <f aca="false">IF(ISNUMBER(F23),"+"&amp;TEXT(ROUNDDOWN(imHGD/F23,2),"0.00"),".")</f>
        <v>+0.16</v>
      </c>
      <c r="I23" s="1" t="str">
        <f aca="false">imHBD</f>
        <v>-2.00</v>
      </c>
      <c r="J23" s="1" t="str">
        <f aca="false">imHPR</f>
        <v>-4.00</v>
      </c>
      <c r="L23" s="1" t="str">
        <f aca="false">"&lt;td&gt;"&amp;B23&amp;IF(ISNUMBER(C23),"&lt;td class=""lv_s al_r""&gt;"&amp;C23&amp;"&lt;td class=""lv_s""&gt;"&amp;D23&amp;":"&amp;E23,"&lt;td colspan=2&gt;.")&amp;IF(ISNUMBER(F23),"&lt;td class=""lv_a al_r""&gt;"&amp;F23&amp;"&lt;td class=""lv_a""&gt;"&amp;G23&amp;":"&amp;H23,"&lt;td colspan=2&gt;.")&amp;"&lt;td&gt;"&amp;I23&amp;":"&amp;J23&amp;"&lt;td&gt;1P"</f>
        <v>&lt;td&gt;PARANOIA MAX [FUNKY BLEEP MIX]&lt;td colspan=2&gt;.&lt;td class="lv_a al_r"&gt;333&lt;td class="lv_a"&gt;+0.36:+0.16&lt;td&gt;-2.00:-4.00&lt;td&gt;1P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nt!C24</f>
        <v>RUGGED ASH</v>
      </c>
      <c r="C24" s="1" t="n">
        <f aca="false">nt!E24</f>
        <v>201</v>
      </c>
      <c r="D24" s="1" t="str">
        <f aca="false">IF(ISNUMBER(C24),"+"&amp;TEXT(ROUNDDOWN(imHGR/C24,2),"0.00"),".")</f>
        <v>+0.60</v>
      </c>
      <c r="E24" s="1" t="str">
        <f aca="false">IF(ISNUMBER(C24),"+"&amp;TEXT(ROUNDDOWN(imHGD/C24,2),"0.00"),".")</f>
        <v>+0.27</v>
      </c>
      <c r="F24" s="1" t="str">
        <f aca="false">nt!F24</f>
        <v>.</v>
      </c>
      <c r="G24" s="1" t="str">
        <f aca="false">IF(ISNUMBER(F24),"+"&amp;TEXT(ROUNDDOWN(imHGR/F24,2),"0.00"),".")</f>
        <v>.</v>
      </c>
      <c r="H24" s="1" t="str">
        <f aca="false">IF(ISNUMBER(F24),"+"&amp;TEXT(ROUNDDOWN(imHGD/F24,2),"0.00"),".")</f>
        <v>.</v>
      </c>
      <c r="I24" s="1" t="str">
        <f aca="false">imHBD</f>
        <v>-2.00</v>
      </c>
      <c r="J24" s="1" t="str">
        <f aca="false">imHPR</f>
        <v>-4.00</v>
      </c>
      <c r="L24" s="1" t="str">
        <f aca="false">"&lt;td&gt;"&amp;B24&amp;IF(ISNUMBER(C24),"&lt;td class=""lv_s al_r""&gt;"&amp;C24&amp;"&lt;td class=""lv_s""&gt;"&amp;D24&amp;":"&amp;E24,"&lt;td colspan=2&gt;.")&amp;IF(ISNUMBER(F24),"&lt;td class=""lv_a al_r""&gt;"&amp;F24&amp;"&lt;td class=""lv_a""&gt;"&amp;G24&amp;":"&amp;H24,"&lt;td colspan=2&gt;.")&amp;"&lt;td&gt;"&amp;I24&amp;":"&amp;J24&amp;"&lt;td&gt;1P"</f>
        <v>&lt;td&gt;RUGGED ASH&lt;td class="lv_s al_r"&gt;201&lt;td class="lv_s"&gt;+0.60:+0.27&lt;td colspan=2&gt;.&lt;td&gt;-2.00:-4.00&lt;td&gt;1P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nt!C25</f>
        <v>SPACED OUT</v>
      </c>
      <c r="C25" s="1" t="n">
        <f aca="false">nt!E25</f>
        <v>152</v>
      </c>
      <c r="D25" s="1" t="str">
        <f aca="false">IF(ISNUMBER(C25),"+"&amp;TEXT(ROUNDDOWN(imHGR/C25,2),"0.00"),".")</f>
        <v>+0.79</v>
      </c>
      <c r="E25" s="1" t="str">
        <f aca="false">IF(ISNUMBER(C25),"+"&amp;TEXT(ROUNDDOWN(imHGD/C25,2),"0.00"),".")</f>
        <v>+0.36</v>
      </c>
      <c r="F25" s="1" t="str">
        <f aca="false">nt!F25</f>
        <v>.</v>
      </c>
      <c r="G25" s="1" t="str">
        <f aca="false">IF(ISNUMBER(F25),"+"&amp;TEXT(ROUNDDOWN(imHGR/F25,2),"0.00"),".")</f>
        <v>.</v>
      </c>
      <c r="H25" s="1" t="str">
        <f aca="false">IF(ISNUMBER(F25),"+"&amp;TEXT(ROUNDDOWN(imHGD/F25,2),"0.00"),".")</f>
        <v>.</v>
      </c>
      <c r="I25" s="1" t="str">
        <f aca="false">imHBD</f>
        <v>-2.00</v>
      </c>
      <c r="J25" s="1" t="str">
        <f aca="false">imHPR</f>
        <v>-4.00</v>
      </c>
      <c r="L25" s="1" t="str">
        <f aca="false">"&lt;td&gt;"&amp;B25&amp;IF(ISNUMBER(C25),"&lt;td class=""lv_s al_r""&gt;"&amp;C25&amp;"&lt;td class=""lv_s""&gt;"&amp;D25&amp;":"&amp;E25,"&lt;td colspan=2&gt;.")&amp;IF(ISNUMBER(F25),"&lt;td class=""lv_a al_r""&gt;"&amp;F25&amp;"&lt;td class=""lv_a""&gt;"&amp;G25&amp;":"&amp;H25,"&lt;td colspan=2&gt;.")&amp;"&lt;td&gt;"&amp;I25&amp;":"&amp;J25&amp;"&lt;td&gt;1P"</f>
        <v>&lt;td&gt;SPACED OUT&lt;td class="lv_s al_r"&gt;152&lt;td class="lv_s"&gt;+0.79:+0.36&lt;td colspan=2&gt;.&lt;td&gt;-2.00:-4.00&lt;td&gt;1P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nt!C26</f>
        <v>THE ONLY WAY IS UP</v>
      </c>
      <c r="C26" s="1" t="n">
        <f aca="false">nt!E26</f>
        <v>236</v>
      </c>
      <c r="D26" s="1" t="str">
        <f aca="false">IF(ISNUMBER(C26),"+"&amp;TEXT(ROUNDDOWN(imHGR/C26,2),"0.00"),".")</f>
        <v>+0.51</v>
      </c>
      <c r="E26" s="1" t="str">
        <f aca="false">IF(ISNUMBER(C26),"+"&amp;TEXT(ROUNDDOWN(imHGD/C26,2),"0.00"),".")</f>
        <v>+0.23</v>
      </c>
      <c r="F26" s="1" t="n">
        <f aca="false">nt!F26</f>
        <v>311</v>
      </c>
      <c r="G26" s="1" t="str">
        <f aca="false">IF(ISNUMBER(F26),"+"&amp;TEXT(ROUNDDOWN(imHGR/F26,2),"0.00"),".")</f>
        <v>+0.39</v>
      </c>
      <c r="H26" s="1" t="str">
        <f aca="false">IF(ISNUMBER(F26),"+"&amp;TEXT(ROUNDDOWN(imHGD/F26,2),"0.00"),".")</f>
        <v>+0.18</v>
      </c>
      <c r="I26" s="1" t="str">
        <f aca="false">imHBD</f>
        <v>-2.00</v>
      </c>
      <c r="J26" s="1" t="str">
        <f aca="false">imHPR</f>
        <v>-4.00</v>
      </c>
      <c r="L26" s="1" t="str">
        <f aca="false">"&lt;td&gt;"&amp;B26&amp;IF(ISNUMBER(C26),"&lt;td class=""lv_s al_r""&gt;"&amp;C26&amp;"&lt;td class=""lv_s""&gt;"&amp;D26&amp;":"&amp;E26,"&lt;td colspan=2&gt;.")&amp;IF(ISNUMBER(F26),"&lt;td class=""lv_a al_r""&gt;"&amp;F26&amp;"&lt;td class=""lv_a""&gt;"&amp;G26&amp;":"&amp;H26,"&lt;td colspan=2&gt;.")&amp;"&lt;td&gt;"&amp;I26&amp;":"&amp;J26&amp;"&lt;td&gt;1P"</f>
        <v>&lt;td&gt;THE ONLY WAY IS UP&lt;td class="lv_s al_r"&gt;236&lt;td class="lv_s"&gt;+0.51:+0.23&lt;td class="lv_a al_r"&gt;311&lt;td class="lv_a"&gt;+0.39:+0.18&lt;td&gt;-2.00:-4.00&lt;td&gt;1P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nt!C27</f>
        <v>TURNING THE MOTOR OVER</v>
      </c>
      <c r="C27" s="1" t="n">
        <f aca="false">nt!E27</f>
        <v>247</v>
      </c>
      <c r="D27" s="1" t="str">
        <f aca="false">IF(ISNUMBER(C27),"+"&amp;TEXT(ROUNDDOWN(imHGR/C27,2),"0.00"),".")</f>
        <v>+0.49</v>
      </c>
      <c r="E27" s="1" t="str">
        <f aca="false">IF(ISNUMBER(C27),"+"&amp;TEXT(ROUNDDOWN(imHGD/C27,2),"0.00"),".")</f>
        <v>+0.22</v>
      </c>
      <c r="F27" s="1" t="n">
        <f aca="false">nt!F27</f>
        <v>382</v>
      </c>
      <c r="G27" s="1" t="str">
        <f aca="false">IF(ISNUMBER(F27),"+"&amp;TEXT(ROUNDDOWN(imHGR/F27,2),"0.00"),".")</f>
        <v>+0.31</v>
      </c>
      <c r="H27" s="1" t="str">
        <f aca="false">IF(ISNUMBER(F27),"+"&amp;TEXT(ROUNDDOWN(imHGD/F27,2),"0.00"),".")</f>
        <v>+0.14</v>
      </c>
      <c r="I27" s="1" t="str">
        <f aca="false">imHBD</f>
        <v>-2.00</v>
      </c>
      <c r="J27" s="1" t="str">
        <f aca="false">imHPR</f>
        <v>-4.00</v>
      </c>
      <c r="L27" s="1" t="str">
        <f aca="false">"&lt;td&gt;"&amp;B27&amp;IF(ISNUMBER(C27),"&lt;td class=""lv_s al_r""&gt;"&amp;C27&amp;"&lt;td class=""lv_s""&gt;"&amp;D27&amp;":"&amp;E27,"&lt;td colspan=2&gt;.")&amp;IF(ISNUMBER(F27),"&lt;td class=""lv_a al_r""&gt;"&amp;F27&amp;"&lt;td class=""lv_a""&gt;"&amp;G27&amp;":"&amp;H27,"&lt;td colspan=2&gt;.")&amp;"&lt;td&gt;"&amp;I27&amp;":"&amp;J27&amp;"&lt;td&gt;1P"</f>
        <v>&lt;td&gt;TURNING THE MOTOR OVER&lt;td class="lv_s al_r"&gt;247&lt;td class="lv_s"&gt;+0.49:+0.22&lt;td class="lv_a al_r"&gt;382&lt;td class="lv_a"&gt;+0.31:+0.14&lt;td&gt;-2.00:-4.00&lt;td&gt;1P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nt!C28</f>
        <v>UP ON THE FLOOR</v>
      </c>
      <c r="C28" s="1" t="n">
        <f aca="false">nt!E28</f>
        <v>263</v>
      </c>
      <c r="D28" s="1" t="str">
        <f aca="false">IF(ISNUMBER(C28),"+"&amp;TEXT(ROUNDDOWN(imHGR/C28,2),"0.00"),".")</f>
        <v>+0.46</v>
      </c>
      <c r="E28" s="1" t="str">
        <f aca="false">IF(ISNUMBER(C28),"+"&amp;TEXT(ROUNDDOWN(imHGD/C28,2),"0.00"),".")</f>
        <v>+0.21</v>
      </c>
      <c r="F28" s="1" t="n">
        <f aca="false">nt!F28</f>
        <v>344</v>
      </c>
      <c r="G28" s="1" t="str">
        <f aca="false">IF(ISNUMBER(F28),"+"&amp;TEXT(ROUNDDOWN(imHGR/F28,2),"0.00"),".")</f>
        <v>+0.35</v>
      </c>
      <c r="H28" s="1" t="str">
        <f aca="false">IF(ISNUMBER(F28),"+"&amp;TEXT(ROUNDDOWN(imHGD/F28,2),"0.00"),".")</f>
        <v>+0.16</v>
      </c>
      <c r="I28" s="1" t="str">
        <f aca="false">imHBD</f>
        <v>-2.00</v>
      </c>
      <c r="J28" s="1" t="str">
        <f aca="false">imHPR</f>
        <v>-4.00</v>
      </c>
      <c r="L28" s="1" t="str">
        <f aca="false">"&lt;td&gt;"&amp;B28&amp;IF(ISNUMBER(C28),"&lt;td class=""lv_s al_r""&gt;"&amp;C28&amp;"&lt;td class=""lv_s""&gt;"&amp;D28&amp;":"&amp;E28,"&lt;td colspan=2&gt;.")&amp;IF(ISNUMBER(F28),"&lt;td class=""lv_a al_r""&gt;"&amp;F28&amp;"&lt;td class=""lv_a""&gt;"&amp;G28&amp;":"&amp;H28,"&lt;td colspan=2&gt;.")&amp;"&lt;td&gt;"&amp;I28&amp;":"&amp;J28&amp;"&lt;td&gt;1P"</f>
        <v>&lt;td&gt;UP ON THE FLOOR&lt;td class="lv_s al_r"&gt;263&lt;td class="lv_s"&gt;+0.46:+0.21&lt;td class="lv_a al_r"&gt;344&lt;td class="lv_a"&gt;+0.35:+0.16&lt;td&gt;-2.00:-4.00&lt;td&gt;1P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nt!C29</f>
        <v>WATCHINGOUT</v>
      </c>
      <c r="C29" s="1" t="n">
        <f aca="false">nt!E29</f>
        <v>167</v>
      </c>
      <c r="D29" s="1" t="str">
        <f aca="false">IF(ISNUMBER(C29),"+"&amp;TEXT(ROUNDDOWN(imHGR/C29,2),"0.00"),".")</f>
        <v>+0.72</v>
      </c>
      <c r="E29" s="1" t="str">
        <f aca="false">IF(ISNUMBER(C29),"+"&amp;TEXT(ROUNDDOWN(imHGD/C29,2),"0.00"),".")</f>
        <v>+0.33</v>
      </c>
      <c r="F29" s="1" t="n">
        <f aca="false">nt!F29</f>
        <v>246</v>
      </c>
      <c r="G29" s="1" t="str">
        <f aca="false">IF(ISNUMBER(F29),"+"&amp;TEXT(ROUNDDOWN(imHGR/F29,2),"0.00"),".")</f>
        <v>+0.49</v>
      </c>
      <c r="H29" s="1" t="str">
        <f aca="false">IF(ISNUMBER(F29),"+"&amp;TEXT(ROUNDDOWN(imHGD/F29,2),"0.00"),".")</f>
        <v>+0.22</v>
      </c>
      <c r="I29" s="1" t="str">
        <f aca="false">imHBD</f>
        <v>-2.00</v>
      </c>
      <c r="J29" s="1" t="str">
        <f aca="false">imHPR</f>
        <v>-4.00</v>
      </c>
      <c r="L29" s="1" t="str">
        <f aca="false">"&lt;td&gt;"&amp;B29&amp;IF(ISNUMBER(C29),"&lt;td class=""lv_s al_r""&gt;"&amp;C29&amp;"&lt;td class=""lv_s""&gt;"&amp;D29&amp;":"&amp;E29,"&lt;td colspan=2&gt;.")&amp;IF(ISNUMBER(F29),"&lt;td class=""lv_a al_r""&gt;"&amp;F29&amp;"&lt;td class=""lv_a""&gt;"&amp;G29&amp;":"&amp;H29,"&lt;td colspan=2&gt;.")&amp;"&lt;td&gt;"&amp;I29&amp;":"&amp;J29&amp;"&lt;td&gt;1P"</f>
        <v>&lt;td&gt;WATCHINGOUT&lt;td class="lv_s al_r"&gt;167&lt;td class="lv_s"&gt;+0.72:+0.33&lt;td class="lv_a al_r"&gt;246&lt;td class="lv_a"&gt;+0.49:+0.22&lt;td&gt;-2.00:-4.00&lt;td&gt;1P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nt!C30</f>
        <v>BOA BOA LADY [JAMMING MIX]</v>
      </c>
      <c r="C30" s="1" t="n">
        <f aca="false">nt!E30</f>
        <v>229</v>
      </c>
      <c r="D30" s="1" t="str">
        <f aca="false">IF(ISNUMBER(C30),"+"&amp;TEXT(ROUNDDOWN(imHGR/C30,2),"0.00"),".")</f>
        <v>+0.52</v>
      </c>
      <c r="E30" s="1" t="str">
        <f aca="false">IF(ISNUMBER(C30),"+"&amp;TEXT(ROUNDDOWN(imHGD/C30,2),"0.00"),".")</f>
        <v>+0.24</v>
      </c>
      <c r="F30" s="1" t="str">
        <f aca="false">nt!F30</f>
        <v>.</v>
      </c>
      <c r="G30" s="1" t="str">
        <f aca="false">IF(ISNUMBER(F30),"+"&amp;TEXT(ROUNDDOWN(imHGR/F30,2),"0.00"),".")</f>
        <v>.</v>
      </c>
      <c r="H30" s="1" t="str">
        <f aca="false">IF(ISNUMBER(F30),"+"&amp;TEXT(ROUNDDOWN(imHGD/F30,2),"0.00"),".")</f>
        <v>.</v>
      </c>
      <c r="I30" s="1" t="str">
        <f aca="false">imHBD</f>
        <v>-2.00</v>
      </c>
      <c r="J30" s="1" t="str">
        <f aca="false">imHPR</f>
        <v>-4.00</v>
      </c>
      <c r="L30" s="1" t="str">
        <f aca="false">"&lt;td&gt;"&amp;B30&amp;IF(ISNUMBER(C30),"&lt;td class=""lv_s al_r""&gt;"&amp;C30&amp;"&lt;td class=""lv_s""&gt;"&amp;D30&amp;":"&amp;E30,"&lt;td colspan=2&gt;.")&amp;IF(ISNUMBER(F30),"&lt;td class=""lv_a al_r""&gt;"&amp;F30&amp;"&lt;td class=""lv_a""&gt;"&amp;G30&amp;":"&amp;H30,"&lt;td colspan=2&gt;.")&amp;"&lt;td&gt;"&amp;I30&amp;":"&amp;J30&amp;"&lt;td&gt;1P"</f>
        <v>&lt;td&gt;BOA BOA LADY [JAMMING MIX]&lt;td class="lv_s al_r"&gt;229&lt;td class="lv_s"&gt;+0.52:+0.24&lt;td colspan=2&gt;.&lt;td&gt;-2.00:-4.00&lt;td&gt;1P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nt!C31</f>
        <v>BOA BOA LADY</v>
      </c>
      <c r="C31" s="1" t="str">
        <f aca="false">nt!E31</f>
        <v>.</v>
      </c>
      <c r="D31" s="1" t="str">
        <f aca="false">IF(ISNUMBER(C31),"+"&amp;TEXT(ROUNDDOWN(imHGR/C31,2),"0.00"),".")</f>
        <v>.</v>
      </c>
      <c r="E31" s="1" t="str">
        <f aca="false">IF(ISNUMBER(C31),"+"&amp;TEXT(ROUNDDOWN(imHGD/C31,2),"0.00"),".")</f>
        <v>.</v>
      </c>
      <c r="F31" s="1" t="n">
        <f aca="false">nt!F31</f>
        <v>375</v>
      </c>
      <c r="G31" s="1" t="str">
        <f aca="false">IF(ISNUMBER(F31),"+"&amp;TEXT(ROUNDDOWN(imHGR/F31,2),"0.00"),".")</f>
        <v>+0.32</v>
      </c>
      <c r="H31" s="1" t="str">
        <f aca="false">IF(ISNUMBER(F31),"+"&amp;TEXT(ROUNDDOWN(imHGD/F31,2),"0.00"),".")</f>
        <v>+0.14</v>
      </c>
      <c r="I31" s="1" t="str">
        <f aca="false">imHBD</f>
        <v>-2.00</v>
      </c>
      <c r="J31" s="1" t="str">
        <f aca="false">imHPR</f>
        <v>-4.00</v>
      </c>
      <c r="L31" s="1" t="str">
        <f aca="false">"&lt;td&gt;"&amp;B31&amp;IF(ISNUMBER(C31),"&lt;td class=""lv_s al_r""&gt;"&amp;C31&amp;"&lt;td class=""lv_s""&gt;"&amp;D31&amp;":"&amp;E31,"&lt;td colspan=2&gt;.")&amp;IF(ISNUMBER(F31),"&lt;td class=""lv_a al_r""&gt;"&amp;F31&amp;"&lt;td class=""lv_a""&gt;"&amp;G31&amp;":"&amp;H31,"&lt;td colspan=2&gt;.")&amp;"&lt;td&gt;"&amp;I31&amp;":"&amp;J31&amp;"&lt;td&gt;1P"</f>
        <v>&lt;td&gt;BOA BOA LADY&lt;td colspan=2&gt;.&lt;td class="lv_a al_r"&gt;375&lt;td class="lv_a"&gt;+0.32:+0.14&lt;td&gt;-2.00:-4.00&lt;td&gt;1P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nt!C32</f>
        <v>CHAIN</v>
      </c>
      <c r="C32" s="1" t="n">
        <f aca="false">nt!E32</f>
        <v>247</v>
      </c>
      <c r="D32" s="1" t="str">
        <f aca="false">IF(ISNUMBER(C32),"+"&amp;TEXT(ROUNDDOWN(imHGR/C32,2),"0.00"),".")</f>
        <v>+0.49</v>
      </c>
      <c r="E32" s="1" t="str">
        <f aca="false">IF(ISNUMBER(C32),"+"&amp;TEXT(ROUNDDOWN(imHGD/C32,2),"0.00"),".")</f>
        <v>+0.22</v>
      </c>
      <c r="F32" s="1" t="str">
        <f aca="false">nt!F32</f>
        <v>.</v>
      </c>
      <c r="G32" s="1" t="str">
        <f aca="false">IF(ISNUMBER(F32),"+"&amp;TEXT(ROUNDDOWN(imHGR/F32,2),"0.00"),".")</f>
        <v>.</v>
      </c>
      <c r="H32" s="1" t="str">
        <f aca="false">IF(ISNUMBER(F32),"+"&amp;TEXT(ROUNDDOWN(imHGD/F32,2),"0.00"),".")</f>
        <v>.</v>
      </c>
      <c r="I32" s="1" t="str">
        <f aca="false">imHBD</f>
        <v>-2.00</v>
      </c>
      <c r="J32" s="1" t="str">
        <f aca="false">imHPR</f>
        <v>-4.00</v>
      </c>
      <c r="L32" s="1" t="str">
        <f aca="false">"&lt;td&gt;"&amp;B32&amp;IF(ISNUMBER(C32),"&lt;td class=""lv_s al_r""&gt;"&amp;C32&amp;"&lt;td class=""lv_s""&gt;"&amp;D32&amp;":"&amp;E32,"&lt;td colspan=2&gt;.")&amp;IF(ISNUMBER(F32),"&lt;td class=""lv_a al_r""&gt;"&amp;F32&amp;"&lt;td class=""lv_a""&gt;"&amp;G32&amp;":"&amp;H32,"&lt;td colspan=2&gt;.")&amp;"&lt;td&gt;"&amp;I32&amp;":"&amp;J32&amp;"&lt;td&gt;1P"</f>
        <v>&lt;td&gt;CHAIN&lt;td class="lv_s al_r"&gt;247&lt;td class="lv_s"&gt;+0.49:+0.22&lt;td colspan=2&gt;.&lt;td&gt;-2.00:-4.00&lt;td&gt;1P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nt!C33</f>
        <v>CHAIN [CONNECTION MIX]</v>
      </c>
      <c r="C33" s="1" t="str">
        <f aca="false">nt!E33</f>
        <v>.</v>
      </c>
      <c r="D33" s="1" t="str">
        <f aca="false">IF(ISNUMBER(C33),"+"&amp;TEXT(ROUNDDOWN(imHGR/C33,2),"0.00"),".")</f>
        <v>.</v>
      </c>
      <c r="E33" s="1" t="str">
        <f aca="false">IF(ISNUMBER(C33),"+"&amp;TEXT(ROUNDDOWN(imHGD/C33,2),"0.00"),".")</f>
        <v>.</v>
      </c>
      <c r="F33" s="1" t="n">
        <f aca="false">nt!F33</f>
        <v>375</v>
      </c>
      <c r="G33" s="1" t="str">
        <f aca="false">IF(ISNUMBER(F33),"+"&amp;TEXT(ROUNDDOWN(imHGR/F33,2),"0.00"),".")</f>
        <v>+0.32</v>
      </c>
      <c r="H33" s="1" t="str">
        <f aca="false">IF(ISNUMBER(F33),"+"&amp;TEXT(ROUNDDOWN(imHGD/F33,2),"0.00"),".")</f>
        <v>+0.14</v>
      </c>
      <c r="I33" s="1" t="str">
        <f aca="false">imHBD</f>
        <v>-2.00</v>
      </c>
      <c r="J33" s="1" t="str">
        <f aca="false">imHPR</f>
        <v>-4.00</v>
      </c>
      <c r="L33" s="1" t="str">
        <f aca="false">"&lt;td&gt;"&amp;B33&amp;IF(ISNUMBER(C33),"&lt;td class=""lv_s al_r""&gt;"&amp;C33&amp;"&lt;td class=""lv_s""&gt;"&amp;D33&amp;":"&amp;E33,"&lt;td colspan=2&gt;.")&amp;IF(ISNUMBER(F33),"&lt;td class=""lv_a al_r""&gt;"&amp;F33&amp;"&lt;td class=""lv_a""&gt;"&amp;G33&amp;":"&amp;H33,"&lt;td colspan=2&gt;.")&amp;"&lt;td&gt;"&amp;I33&amp;":"&amp;J33&amp;"&lt;td&gt;1P"</f>
        <v>&lt;td&gt;CHAIN [CONNECTION MIX]&lt;td colspan=2&gt;.&lt;td class="lv_a al_r"&gt;375&lt;td class="lv_a"&gt;+0.32:+0.14&lt;td&gt;-2.00:-4.00&lt;td&gt;1P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nt!C34</f>
        <v>CYCLE</v>
      </c>
      <c r="C34" s="1" t="n">
        <f aca="false">nt!E34</f>
        <v>246</v>
      </c>
      <c r="D34" s="1" t="str">
        <f aca="false">IF(ISNUMBER(C34),"+"&amp;TEXT(ROUNDDOWN(imHGR/C34,2),"0.00"),".")</f>
        <v>+0.49</v>
      </c>
      <c r="E34" s="1" t="str">
        <f aca="false">IF(ISNUMBER(C34),"+"&amp;TEXT(ROUNDDOWN(imHGD/C34,2),"0.00"),".")</f>
        <v>+0.22</v>
      </c>
      <c r="F34" s="1" t="n">
        <f aca="false">nt!F34</f>
        <v>466</v>
      </c>
      <c r="G34" s="1" t="str">
        <f aca="false">IF(ISNUMBER(F34),"+"&amp;TEXT(ROUNDDOWN(imHGR/F34,2),"0.00"),".")</f>
        <v>+0.26</v>
      </c>
      <c r="H34" s="1" t="str">
        <f aca="false">IF(ISNUMBER(F34),"+"&amp;TEXT(ROUNDDOWN(imHGD/F34,2),"0.00"),".")</f>
        <v>+0.12</v>
      </c>
      <c r="I34" s="1" t="str">
        <f aca="false">imHBD</f>
        <v>-2.00</v>
      </c>
      <c r="J34" s="1" t="str">
        <f aca="false">imHPR</f>
        <v>-4.00</v>
      </c>
      <c r="L34" s="1" t="str">
        <f aca="false">"&lt;td&gt;"&amp;B34&amp;IF(ISNUMBER(C34),"&lt;td class=""lv_s al_r""&gt;"&amp;C34&amp;"&lt;td class=""lv_s""&gt;"&amp;D34&amp;":"&amp;E34,"&lt;td colspan=2&gt;.")&amp;IF(ISNUMBER(F34),"&lt;td class=""lv_a al_r""&gt;"&amp;F34&amp;"&lt;td class=""lv_a""&gt;"&amp;G34&amp;":"&amp;H34,"&lt;td colspan=2&gt;.")&amp;"&lt;td&gt;"&amp;I34&amp;":"&amp;J34&amp;"&lt;td&gt;1P"</f>
        <v>&lt;td&gt;CYCLE&lt;td class="lv_s al_r"&gt;246&lt;td class="lv_s"&gt;+0.49:+0.22&lt;td class="lv_a al_r"&gt;466&lt;td class="lv_a"&gt;+0.26:+0.12&lt;td&gt;-2.00:-4.00&lt;td&gt;1P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nt!C35</f>
        <v>JAZZ A PUMP UP</v>
      </c>
      <c r="C35" s="1" t="n">
        <f aca="false">nt!E35</f>
        <v>173</v>
      </c>
      <c r="D35" s="1" t="str">
        <f aca="false">IF(ISNUMBER(C35),"+"&amp;TEXT(ROUNDDOWN(imHGR/C35,2),"0.00"),".")</f>
        <v>+0.70</v>
      </c>
      <c r="E35" s="1" t="str">
        <f aca="false">IF(ISNUMBER(C35),"+"&amp;TEXT(ROUNDDOWN(imHGD/C35,2),"0.00"),".")</f>
        <v>+0.32</v>
      </c>
      <c r="F35" s="1" t="n">
        <f aca="false">nt!F35</f>
        <v>182</v>
      </c>
      <c r="G35" s="1" t="str">
        <f aca="false">IF(ISNUMBER(F35),"+"&amp;TEXT(ROUNDDOWN(imHGR/F35,2),"0.00"),".")</f>
        <v>+0.66</v>
      </c>
      <c r="H35" s="1" t="str">
        <f aca="false">IF(ISNUMBER(F35),"+"&amp;TEXT(ROUNDDOWN(imHGD/F35,2),"0.00"),".")</f>
        <v>+0.30</v>
      </c>
      <c r="I35" s="1" t="str">
        <f aca="false">imHBD</f>
        <v>-2.00</v>
      </c>
      <c r="J35" s="1" t="str">
        <f aca="false">imHPR</f>
        <v>-4.00</v>
      </c>
      <c r="L35" s="1" t="str">
        <f aca="false">"&lt;td&gt;"&amp;B35&amp;IF(ISNUMBER(C35),"&lt;td class=""lv_s al_r""&gt;"&amp;C35&amp;"&lt;td class=""lv_s""&gt;"&amp;D35&amp;":"&amp;E35,"&lt;td colspan=2&gt;.")&amp;IF(ISNUMBER(F35),"&lt;td class=""lv_a al_r""&gt;"&amp;F35&amp;"&lt;td class=""lv_a""&gt;"&amp;G35&amp;":"&amp;H35,"&lt;td colspan=2&gt;.")&amp;"&lt;td&gt;"&amp;I35&amp;":"&amp;J35&amp;"&lt;td&gt;1P"</f>
        <v>&lt;td&gt;JAZZ A PUMP UP&lt;td class="lv_s al_r"&gt;173&lt;td class="lv_s"&gt;+0.70:+0.32&lt;td class="lv_a al_r"&gt;182&lt;td class="lv_a"&gt;+0.66:+0.30&lt;td&gt;-2.00:-4.00&lt;td&gt;1P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nt!C36</f>
        <v>KAKATTEKONKAI</v>
      </c>
      <c r="C36" s="1" t="n">
        <f aca="false">nt!E36</f>
        <v>163</v>
      </c>
      <c r="D36" s="1" t="str">
        <f aca="false">IF(ISNUMBER(C36),"+"&amp;TEXT(ROUNDDOWN(imHGR/C36,2),"0.00"),".")</f>
        <v>+0.74</v>
      </c>
      <c r="E36" s="1" t="str">
        <f aca="false">IF(ISNUMBER(C36),"+"&amp;TEXT(ROUNDDOWN(imHGD/C36,2),"0.00"),".")</f>
        <v>+0.34</v>
      </c>
      <c r="F36" s="1" t="str">
        <f aca="false">nt!F36</f>
        <v>.</v>
      </c>
      <c r="G36" s="1" t="str">
        <f aca="false">IF(ISNUMBER(F36),"+"&amp;TEXT(ROUNDDOWN(imHGR/F36,2),"0.00"),".")</f>
        <v>.</v>
      </c>
      <c r="H36" s="1" t="str">
        <f aca="false">IF(ISNUMBER(F36),"+"&amp;TEXT(ROUNDDOWN(imHGD/F36,2),"0.00"),".")</f>
        <v>.</v>
      </c>
      <c r="I36" s="1" t="str">
        <f aca="false">imHBD</f>
        <v>-2.00</v>
      </c>
      <c r="J36" s="1" t="str">
        <f aca="false">imHPR</f>
        <v>-4.00</v>
      </c>
      <c r="L36" s="1" t="str">
        <f aca="false">"&lt;td&gt;"&amp;B36&amp;IF(ISNUMBER(C36),"&lt;td class=""lv_s al_r""&gt;"&amp;C36&amp;"&lt;td class=""lv_s""&gt;"&amp;D36&amp;":"&amp;E36,"&lt;td colspan=2&gt;.")&amp;IF(ISNUMBER(F36),"&lt;td class=""lv_a al_r""&gt;"&amp;F36&amp;"&lt;td class=""lv_a""&gt;"&amp;G36&amp;":"&amp;H36,"&lt;td colspan=2&gt;.")&amp;"&lt;td&gt;"&amp;I36&amp;":"&amp;J36&amp;"&lt;td&gt;1P"</f>
        <v>&lt;td&gt;KAKATTEKONKAI&lt;td class="lv_s al_r"&gt;163&lt;td class="lv_s"&gt;+0.74:+0.34&lt;td colspan=2&gt;.&lt;td&gt;-2.00:-4.00&lt;td&gt;1P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nt!C37</f>
        <v>LA BOSSANOVA DE FABIENNE</v>
      </c>
      <c r="C37" s="1" t="n">
        <f aca="false">nt!E37</f>
        <v>213</v>
      </c>
      <c r="D37" s="1" t="str">
        <f aca="false">IF(ISNUMBER(C37),"+"&amp;TEXT(ROUNDDOWN(imHGR/C37,2),"0.00"),".")</f>
        <v>+0.56</v>
      </c>
      <c r="E37" s="1" t="str">
        <f aca="false">IF(ISNUMBER(C37),"+"&amp;TEXT(ROUNDDOWN(imHGD/C37,2),"0.00"),".")</f>
        <v>+0.26</v>
      </c>
      <c r="F37" s="1" t="str">
        <f aca="false">nt!F37</f>
        <v>.</v>
      </c>
      <c r="G37" s="1" t="str">
        <f aca="false">IF(ISNUMBER(F37),"+"&amp;TEXT(ROUNDDOWN(imHGR/F37,2),"0.00"),".")</f>
        <v>.</v>
      </c>
      <c r="H37" s="1" t="str">
        <f aca="false">IF(ISNUMBER(F37),"+"&amp;TEXT(ROUNDDOWN(imHGD/F37,2),"0.00"),".")</f>
        <v>.</v>
      </c>
      <c r="I37" s="1" t="str">
        <f aca="false">imHBD</f>
        <v>-2.00</v>
      </c>
      <c r="J37" s="1" t="str">
        <f aca="false">imHPR</f>
        <v>-4.00</v>
      </c>
      <c r="L37" s="1" t="str">
        <f aca="false">"&lt;td&gt;"&amp;B37&amp;IF(ISNUMBER(C37),"&lt;td class=""lv_s al_r""&gt;"&amp;C37&amp;"&lt;td class=""lv_s""&gt;"&amp;D37&amp;":"&amp;E37,"&lt;td colspan=2&gt;.")&amp;IF(ISNUMBER(F37),"&lt;td class=""lv_a al_r""&gt;"&amp;F37&amp;"&lt;td class=""lv_a""&gt;"&amp;G37&amp;":"&amp;H37,"&lt;td colspan=2&gt;.")&amp;"&lt;td&gt;"&amp;I37&amp;":"&amp;J37&amp;"&lt;td&gt;1P"</f>
        <v>&lt;td&gt;LA BOSSANOVA DE FABIENNE&lt;td class="lv_s al_r"&gt;213&lt;td class="lv_s"&gt;+0.56:+0.26&lt;td colspan=2&gt;.&lt;td&gt;-2.00:-4.00&lt;td&gt;1P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nt!C38</f>
        <v>LA BOSSANOVA DE FABIENNE [BOSSA BOSSA MIX]</v>
      </c>
      <c r="C38" s="1" t="str">
        <f aca="false">nt!E38</f>
        <v>.</v>
      </c>
      <c r="D38" s="1" t="str">
        <f aca="false">IF(ISNUMBER(C38),"+"&amp;TEXT(ROUNDDOWN(imHGR/C38,2),"0.00"),".")</f>
        <v>.</v>
      </c>
      <c r="E38" s="1" t="str">
        <f aca="false">IF(ISNUMBER(C38),"+"&amp;TEXT(ROUNDDOWN(imHGD/C38,2),"0.00"),".")</f>
        <v>.</v>
      </c>
      <c r="F38" s="1" t="n">
        <f aca="false">nt!F38</f>
        <v>314</v>
      </c>
      <c r="G38" s="1" t="str">
        <f aca="false">IF(ISNUMBER(F38),"+"&amp;TEXT(ROUNDDOWN(imHGR/F38,2),"0.00"),".")</f>
        <v>+0.38</v>
      </c>
      <c r="H38" s="1" t="str">
        <f aca="false">IF(ISNUMBER(F38),"+"&amp;TEXT(ROUNDDOWN(imHGD/F38,2),"0.00"),".")</f>
        <v>+0.17</v>
      </c>
      <c r="I38" s="1" t="str">
        <f aca="false">imHBD</f>
        <v>-2.00</v>
      </c>
      <c r="J38" s="1" t="str">
        <f aca="false">imHPR</f>
        <v>-4.00</v>
      </c>
      <c r="L38" s="1" t="str">
        <f aca="false">"&lt;td&gt;"&amp;B38&amp;IF(ISNUMBER(C38),"&lt;td class=""lv_s al_r""&gt;"&amp;C38&amp;"&lt;td class=""lv_s""&gt;"&amp;D38&amp;":"&amp;E38,"&lt;td colspan=2&gt;.")&amp;IF(ISNUMBER(F38),"&lt;td class=""lv_a al_r""&gt;"&amp;F38&amp;"&lt;td class=""lv_a""&gt;"&amp;G38&amp;":"&amp;H38,"&lt;td colspan=2&gt;.")&amp;"&lt;td&gt;"&amp;I38&amp;":"&amp;J38&amp;"&lt;td&gt;1P"</f>
        <v>&lt;td&gt;LA BOSSANOVA DE FABIENNE [BOSSA BOSSA MIX]&lt;td colspan=2&gt;.&lt;td class="lv_a al_r"&gt;314&lt;td class="lv_a"&gt;+0.38:+0.17&lt;td&gt;-2.00:-4.00&lt;td&gt;1P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nt!C39</f>
        <v>LOVE SO GROOVY</v>
      </c>
      <c r="C39" s="1" t="n">
        <f aca="false">nt!E39</f>
        <v>169</v>
      </c>
      <c r="D39" s="1" t="str">
        <f aca="false">IF(ISNUMBER(C39),"+"&amp;TEXT(ROUNDDOWN(imHGR/C39,2),"0.00"),".")</f>
        <v>+0.71</v>
      </c>
      <c r="E39" s="1" t="str">
        <f aca="false">IF(ISNUMBER(C39),"+"&amp;TEXT(ROUNDDOWN(imHGD/C39,2),"0.00"),".")</f>
        <v>+0.33</v>
      </c>
      <c r="F39" s="1" t="n">
        <f aca="false">nt!F39</f>
        <v>267</v>
      </c>
      <c r="G39" s="1" t="str">
        <f aca="false">IF(ISNUMBER(F39),"+"&amp;TEXT(ROUNDDOWN(imHGR/F39,2),"0.00"),".")</f>
        <v>+0.45</v>
      </c>
      <c r="H39" s="1" t="str">
        <f aca="false">IF(ISNUMBER(F39),"+"&amp;TEXT(ROUNDDOWN(imHGD/F39,2),"0.00"),".")</f>
        <v>+0.20</v>
      </c>
      <c r="I39" s="1" t="str">
        <f aca="false">imHBD</f>
        <v>-2.00</v>
      </c>
      <c r="J39" s="1" t="str">
        <f aca="false">imHPR</f>
        <v>-4.00</v>
      </c>
      <c r="L39" s="1" t="str">
        <f aca="false">"&lt;td&gt;"&amp;B39&amp;IF(ISNUMBER(C39),"&lt;td class=""lv_s al_r""&gt;"&amp;C39&amp;"&lt;td class=""lv_s""&gt;"&amp;D39&amp;":"&amp;E39,"&lt;td colspan=2&gt;.")&amp;IF(ISNUMBER(F39),"&lt;td class=""lv_a al_r""&gt;"&amp;F39&amp;"&lt;td class=""lv_a""&gt;"&amp;G39&amp;":"&amp;H39,"&lt;td colspan=2&gt;.")&amp;"&lt;td&gt;"&amp;I39&amp;":"&amp;J39&amp;"&lt;td&gt;1P"</f>
        <v>&lt;td&gt;LOVE SO GROOVY&lt;td class="lv_s al_r"&gt;169&lt;td class="lv_s"&gt;+0.71:+0.33&lt;td class="lv_a al_r"&gt;267&lt;td class="lv_a"&gt;+0.45:+0.20&lt;td&gt;-2.00:-4.00&lt;td&gt;1P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nt!C40</f>
        <v>MOMENT</v>
      </c>
      <c r="C40" s="1" t="n">
        <f aca="false">nt!E40</f>
        <v>259</v>
      </c>
      <c r="D40" s="1" t="str">
        <f aca="false">IF(ISNUMBER(C40),"+"&amp;TEXT(ROUNDDOWN(imHGR/C40,2),"0.00"),".")</f>
        <v>+0.46</v>
      </c>
      <c r="E40" s="1" t="str">
        <f aca="false">IF(ISNUMBER(C40),"+"&amp;TEXT(ROUNDDOWN(imHGD/C40,2),"0.00"),".")</f>
        <v>+0.21</v>
      </c>
      <c r="F40" s="1" t="n">
        <f aca="false">nt!F40</f>
        <v>347</v>
      </c>
      <c r="G40" s="1" t="str">
        <f aca="false">IF(ISNUMBER(F40),"+"&amp;TEXT(ROUNDDOWN(imHGR/F40,2),"0.00"),".")</f>
        <v>+0.34</v>
      </c>
      <c r="H40" s="1" t="str">
        <f aca="false">IF(ISNUMBER(F40),"+"&amp;TEXT(ROUNDDOWN(imHGD/F40,2),"0.00"),".")</f>
        <v>+0.16</v>
      </c>
      <c r="I40" s="1" t="str">
        <f aca="false">imHBD</f>
        <v>-2.00</v>
      </c>
      <c r="J40" s="1" t="str">
        <f aca="false">imHPR</f>
        <v>-4.00</v>
      </c>
      <c r="L40" s="1" t="str">
        <f aca="false">"&lt;td&gt;"&amp;B40&amp;IF(ISNUMBER(C40),"&lt;td class=""lv_s al_r""&gt;"&amp;C40&amp;"&lt;td class=""lv_s""&gt;"&amp;D40&amp;":"&amp;E40,"&lt;td colspan=2&gt;.")&amp;IF(ISNUMBER(F40),"&lt;td class=""lv_a al_r""&gt;"&amp;F40&amp;"&lt;td class=""lv_a""&gt;"&amp;G40&amp;":"&amp;H40,"&lt;td colspan=2&gt;.")&amp;"&lt;td&gt;"&amp;I40&amp;":"&amp;J40&amp;"&lt;td&gt;1P"</f>
        <v>&lt;td&gt;MOMENT&lt;td class="lv_s al_r"&gt;259&lt;td class="lv_s"&gt;+0.46:+0.21&lt;td class="lv_a al_r"&gt;347&lt;td class="lv_a"&gt;+0.34:+0.16&lt;td&gt;-2.00:-4.00&lt;td&gt;1P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nt!C41</f>
        <v>MOTIVATION</v>
      </c>
      <c r="C41" s="1" t="n">
        <f aca="false">nt!E41</f>
        <v>262</v>
      </c>
      <c r="D41" s="1" t="str">
        <f aca="false">IF(ISNUMBER(C41),"+"&amp;TEXT(ROUNDDOWN(imHGR/C41,2),"0.00"),".")</f>
        <v>+0.46</v>
      </c>
      <c r="E41" s="1" t="str">
        <f aca="false">IF(ISNUMBER(C41),"+"&amp;TEXT(ROUNDDOWN(imHGD/C41,2),"0.00"),".")</f>
        <v>+0.21</v>
      </c>
      <c r="F41" s="1" t="str">
        <f aca="false">nt!F41</f>
        <v>.</v>
      </c>
      <c r="G41" s="1" t="str">
        <f aca="false">IF(ISNUMBER(F41),"+"&amp;TEXT(ROUNDDOWN(imHGR/F41,2),"0.00"),".")</f>
        <v>.</v>
      </c>
      <c r="H41" s="1" t="str">
        <f aca="false">IF(ISNUMBER(F41),"+"&amp;TEXT(ROUNDDOWN(imHGD/F41,2),"0.00"),".")</f>
        <v>.</v>
      </c>
      <c r="I41" s="1" t="str">
        <f aca="false">imHBD</f>
        <v>-2.00</v>
      </c>
      <c r="J41" s="1" t="str">
        <f aca="false">imHPR</f>
        <v>-4.00</v>
      </c>
      <c r="L41" s="1" t="str">
        <f aca="false">"&lt;td&gt;"&amp;B41&amp;IF(ISNUMBER(C41),"&lt;td class=""lv_s al_r""&gt;"&amp;C41&amp;"&lt;td class=""lv_s""&gt;"&amp;D41&amp;":"&amp;E41,"&lt;td colspan=2&gt;.")&amp;IF(ISNUMBER(F41),"&lt;td class=""lv_a al_r""&gt;"&amp;F41&amp;"&lt;td class=""lv_a""&gt;"&amp;G41&amp;":"&amp;H41,"&lt;td colspan=2&gt;.")&amp;"&lt;td&gt;"&amp;I41&amp;":"&amp;J41&amp;"&lt;td&gt;1P"</f>
        <v>&lt;td&gt;MOTIVATION&lt;td class="lv_s al_r"&gt;262&lt;td class="lv_s"&gt;+0.46:+0.21&lt;td colspan=2&gt;.&lt;td&gt;-2.00:-4.00&lt;td&gt;1P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nt!C42</f>
        <v>RELEASE YOUR MIND</v>
      </c>
      <c r="C42" s="1" t="n">
        <f aca="false">nt!E42</f>
        <v>235</v>
      </c>
      <c r="D42" s="1" t="str">
        <f aca="false">IF(ISNUMBER(C42),"+"&amp;TEXT(ROUNDDOWN(imHGR/C42,2),"0.00"),".")</f>
        <v>+0.51</v>
      </c>
      <c r="E42" s="1" t="str">
        <f aca="false">IF(ISNUMBER(C42),"+"&amp;TEXT(ROUNDDOWN(imHGD/C42,2),"0.00"),".")</f>
        <v>+0.23</v>
      </c>
      <c r="F42" s="1" t="n">
        <f aca="false">nt!F42</f>
        <v>417</v>
      </c>
      <c r="G42" s="1" t="str">
        <f aca="false">IF(ISNUMBER(F42),"+"&amp;TEXT(ROUNDDOWN(imHGR/F42,2),"0.00"),".")</f>
        <v>+0.29</v>
      </c>
      <c r="H42" s="1" t="str">
        <f aca="false">IF(ISNUMBER(F42),"+"&amp;TEXT(ROUNDDOWN(imHGD/F42,2),"0.00"),".")</f>
        <v>+0.13</v>
      </c>
      <c r="I42" s="1" t="str">
        <f aca="false">imHBD</f>
        <v>-2.00</v>
      </c>
      <c r="J42" s="1" t="str">
        <f aca="false">imHPR</f>
        <v>-4.00</v>
      </c>
      <c r="L42" s="1" t="str">
        <f aca="false">"&lt;td&gt;"&amp;B42&amp;IF(ISNUMBER(C42),"&lt;td class=""lv_s al_r""&gt;"&amp;C42&amp;"&lt;td class=""lv_s""&gt;"&amp;D42&amp;":"&amp;E42,"&lt;td colspan=2&gt;.")&amp;IF(ISNUMBER(F42),"&lt;td class=""lv_a al_r""&gt;"&amp;F42&amp;"&lt;td class=""lv_a""&gt;"&amp;G42&amp;":"&amp;H42,"&lt;td colspan=2&gt;.")&amp;"&lt;td&gt;"&amp;I42&amp;":"&amp;J42&amp;"&lt;td&gt;1P"</f>
        <v>&lt;td&gt;RELEASE YOUR MIND&lt;td class="lv_s al_r"&gt;235&lt;td class="lv_s"&gt;+0.51:+0.23&lt;td class="lv_a al_r"&gt;417&lt;td class="lv_a"&gt;+0.29:+0.13&lt;td&gt;-2.00:-4.00&lt;td&gt;1P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nt!C43</f>
        <v>SODA</v>
      </c>
      <c r="C43" s="1" t="n">
        <f aca="false">nt!E43</f>
        <v>153</v>
      </c>
      <c r="D43" s="1" t="str">
        <f aca="false">IF(ISNUMBER(C43),"+"&amp;TEXT(ROUNDDOWN(imHGR/C43,2),"0.00"),".")</f>
        <v>+0.79</v>
      </c>
      <c r="E43" s="1" t="str">
        <f aca="false">IF(ISNUMBER(C43),"+"&amp;TEXT(ROUNDDOWN(imHGD/C43,2),"0.00"),".")</f>
        <v>+0.36</v>
      </c>
      <c r="F43" s="1" t="str">
        <f aca="false">nt!F43</f>
        <v>.</v>
      </c>
      <c r="G43" s="1" t="str">
        <f aca="false">IF(ISNUMBER(F43),"+"&amp;TEXT(ROUNDDOWN(imHGR/F43,2),"0.00"),".")</f>
        <v>.</v>
      </c>
      <c r="H43" s="1" t="str">
        <f aca="false">IF(ISNUMBER(F43),"+"&amp;TEXT(ROUNDDOWN(imHGD/F43,2),"0.00"),".")</f>
        <v>.</v>
      </c>
      <c r="I43" s="1" t="str">
        <f aca="false">imHBD</f>
        <v>-2.00</v>
      </c>
      <c r="J43" s="1" t="str">
        <f aca="false">imHPR</f>
        <v>-4.00</v>
      </c>
      <c r="L43" s="1" t="str">
        <f aca="false">"&lt;td&gt;"&amp;B43&amp;IF(ISNUMBER(C43),"&lt;td class=""lv_s al_r""&gt;"&amp;C43&amp;"&lt;td class=""lv_s""&gt;"&amp;D43&amp;":"&amp;E43,"&lt;td colspan=2&gt;.")&amp;IF(ISNUMBER(F43),"&lt;td class=""lv_a al_r""&gt;"&amp;F43&amp;"&lt;td class=""lv_a""&gt;"&amp;G43&amp;":"&amp;H43,"&lt;td colspan=2&gt;.")&amp;"&lt;td&gt;"&amp;I43&amp;":"&amp;J43&amp;"&lt;td&gt;1P"</f>
        <v>&lt;td&gt;SODA&lt;td class="lv_s al_r"&gt;153&lt;td class="lv_s"&gt;+0.79:+0.36&lt;td colspan=2&gt;.&lt;td&gt;-2.00:-4.00&lt;td&gt;1P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nt!C44</f>
        <v>SYSTEM</v>
      </c>
      <c r="C44" s="1" t="n">
        <f aca="false">nt!E44</f>
        <v>187</v>
      </c>
      <c r="D44" s="1" t="str">
        <f aca="false">IF(ISNUMBER(C44),"+"&amp;TEXT(ROUNDDOWN(imHGR/C44,2),"0.00"),".")</f>
        <v>+0.64</v>
      </c>
      <c r="E44" s="1" t="str">
        <f aca="false">IF(ISNUMBER(C44),"+"&amp;TEXT(ROUNDDOWN(imHGD/C44,2),"0.00"),".")</f>
        <v>+0.29</v>
      </c>
      <c r="F44" s="1" t="n">
        <f aca="false">nt!F44</f>
        <v>240</v>
      </c>
      <c r="G44" s="1" t="str">
        <f aca="false">IF(ISNUMBER(F44),"+"&amp;TEXT(ROUNDDOWN(imHGR/F44,2),"0.00"),".")</f>
        <v>+0.50</v>
      </c>
      <c r="H44" s="1" t="str">
        <f aca="false">IF(ISNUMBER(F44),"+"&amp;TEXT(ROUNDDOWN(imHGD/F44,2),"0.00"),".")</f>
        <v>+0.23</v>
      </c>
      <c r="I44" s="1" t="str">
        <f aca="false">imHBD</f>
        <v>-2.00</v>
      </c>
      <c r="J44" s="1" t="str">
        <f aca="false">imHPR</f>
        <v>-4.00</v>
      </c>
      <c r="L44" s="1" t="str">
        <f aca="false">"&lt;td&gt;"&amp;B44&amp;IF(ISNUMBER(C44),"&lt;td class=""lv_s al_r""&gt;"&amp;C44&amp;"&lt;td class=""lv_s""&gt;"&amp;D44&amp;":"&amp;E44,"&lt;td colspan=2&gt;.")&amp;IF(ISNUMBER(F44),"&lt;td class=""lv_a al_r""&gt;"&amp;F44&amp;"&lt;td class=""lv_a""&gt;"&amp;G44&amp;":"&amp;H44,"&lt;td colspan=2&gt;.")&amp;"&lt;td&gt;"&amp;I44&amp;":"&amp;J44&amp;"&lt;td&gt;1P"</f>
        <v>&lt;td&gt;SYSTEM&lt;td class="lv_s al_r"&gt;187&lt;td class="lv_s"&gt;+0.64:+0.29&lt;td class="lv_a al_r"&gt;240&lt;td class="lv_a"&gt;+0.50:+0.23&lt;td&gt;-2.00:-4.00&lt;td&gt;1P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nt!C45</f>
        <v>TAKE A RIDE</v>
      </c>
      <c r="C45" s="1" t="n">
        <f aca="false">nt!E45</f>
        <v>131</v>
      </c>
      <c r="D45" s="1" t="str">
        <f aca="false">IF(ISNUMBER(C45),"+"&amp;TEXT(ROUNDDOWN(imHGR/C45,2),"0.00"),".")</f>
        <v>+0.92</v>
      </c>
      <c r="E45" s="1" t="str">
        <f aca="false">IF(ISNUMBER(C45),"+"&amp;TEXT(ROUNDDOWN(imHGD/C45,2),"0.00"),".")</f>
        <v>+0.42</v>
      </c>
      <c r="F45" s="1" t="str">
        <f aca="false">nt!F45</f>
        <v>.</v>
      </c>
      <c r="G45" s="1" t="str">
        <f aca="false">IF(ISNUMBER(F45),"+"&amp;TEXT(ROUNDDOWN(imHGR/F45,2),"0.00"),".")</f>
        <v>.</v>
      </c>
      <c r="H45" s="1" t="str">
        <f aca="false">IF(ISNUMBER(F45),"+"&amp;TEXT(ROUNDDOWN(imHGD/F45,2),"0.00"),".")</f>
        <v>.</v>
      </c>
      <c r="I45" s="1" t="str">
        <f aca="false">imHBD</f>
        <v>-2.00</v>
      </c>
      <c r="J45" s="1" t="str">
        <f aca="false">imHPR</f>
        <v>-4.00</v>
      </c>
      <c r="L45" s="1" t="str">
        <f aca="false">"&lt;td&gt;"&amp;B45&amp;IF(ISNUMBER(C45),"&lt;td class=""lv_s al_r""&gt;"&amp;C45&amp;"&lt;td class=""lv_s""&gt;"&amp;D45&amp;":"&amp;E45,"&lt;td colspan=2&gt;.")&amp;IF(ISNUMBER(F45),"&lt;td class=""lv_a al_r""&gt;"&amp;F45&amp;"&lt;td class=""lv_a""&gt;"&amp;G45&amp;":"&amp;H45,"&lt;td colspan=2&gt;.")&amp;"&lt;td&gt;"&amp;I45&amp;":"&amp;J45&amp;"&lt;td&gt;1P"</f>
        <v>&lt;td&gt;TAKE A RIDE&lt;td class="lv_s al_r"&gt;131&lt;td class="lv_s"&gt;+0.92:+0.42&lt;td colspan=2&gt;.&lt;td&gt;-2.00:-4.00&lt;td&gt;1P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nt!C46</f>
        <v>THE FALL</v>
      </c>
      <c r="C46" s="1" t="n">
        <f aca="false">nt!E46</f>
        <v>234</v>
      </c>
      <c r="D46" s="1" t="str">
        <f aca="false">IF(ISNUMBER(C46),"+"&amp;TEXT(ROUNDDOWN(imHGR/C46,2),"0.00"),".")</f>
        <v>+0.51</v>
      </c>
      <c r="E46" s="1" t="str">
        <f aca="false">IF(ISNUMBER(C46),"+"&amp;TEXT(ROUNDDOWN(imHGD/C46,2),"0.00"),".")</f>
        <v>+0.23</v>
      </c>
      <c r="F46" s="1" t="n">
        <f aca="false">nt!F46</f>
        <v>347</v>
      </c>
      <c r="G46" s="1" t="str">
        <f aca="false">IF(ISNUMBER(F46),"+"&amp;TEXT(ROUNDDOWN(imHGR/F46,2),"0.00"),".")</f>
        <v>+0.34</v>
      </c>
      <c r="H46" s="1" t="str">
        <f aca="false">IF(ISNUMBER(F46),"+"&amp;TEXT(ROUNDDOWN(imHGD/F46,2),"0.00"),".")</f>
        <v>+0.16</v>
      </c>
      <c r="I46" s="1" t="str">
        <f aca="false">imHBD</f>
        <v>-2.00</v>
      </c>
      <c r="J46" s="1" t="str">
        <f aca="false">imHPR</f>
        <v>-4.00</v>
      </c>
      <c r="L46" s="1" t="str">
        <f aca="false">"&lt;td&gt;"&amp;B46&amp;IF(ISNUMBER(C46),"&lt;td class=""lv_s al_r""&gt;"&amp;C46&amp;"&lt;td class=""lv_s""&gt;"&amp;D46&amp;":"&amp;E46,"&lt;td colspan=2&gt;.")&amp;IF(ISNUMBER(F46),"&lt;td class=""lv_a al_r""&gt;"&amp;F46&amp;"&lt;td class=""lv_a""&gt;"&amp;G46&amp;":"&amp;H46,"&lt;td colspan=2&gt;.")&amp;"&lt;td&gt;"&amp;I46&amp;":"&amp;J46&amp;"&lt;td&gt;1P"</f>
        <v>&lt;td&gt;THE FALL&lt;td class="lv_s al_r"&gt;234&lt;td class="lv_s"&gt;+0.51:+0.23&lt;td class="lv_a al_r"&gt;347&lt;td class="lv_a"&gt;+0.34:+0.16&lt;td&gt;-2.00:-4.00&lt;td&gt;1P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nt!C47</f>
        <v>THE RACE</v>
      </c>
      <c r="C47" s="1" t="n">
        <f aca="false">nt!E47</f>
        <v>244</v>
      </c>
      <c r="D47" s="1" t="str">
        <f aca="false">IF(ISNUMBER(C47),"+"&amp;TEXT(ROUNDDOWN(imHGR/C47,2),"0.00"),".")</f>
        <v>+0.49</v>
      </c>
      <c r="E47" s="1" t="str">
        <f aca="false">IF(ISNUMBER(C47),"+"&amp;TEXT(ROUNDDOWN(imHGD/C47,2),"0.00"),".")</f>
        <v>+0.22</v>
      </c>
      <c r="F47" s="1" t="n">
        <f aca="false">nt!F47</f>
        <v>322</v>
      </c>
      <c r="G47" s="1" t="str">
        <f aca="false">IF(ISNUMBER(F47),"+"&amp;TEXT(ROUNDDOWN(imHGR/F47,2),"0.00"),".")</f>
        <v>+0.37</v>
      </c>
      <c r="H47" s="1" t="str">
        <f aca="false">IF(ISNUMBER(F47),"+"&amp;TEXT(ROUNDDOWN(imHGD/F47,2),"0.00"),".")</f>
        <v>+0.17</v>
      </c>
      <c r="I47" s="1" t="str">
        <f aca="false">imHBD</f>
        <v>-2.00</v>
      </c>
      <c r="J47" s="1" t="str">
        <f aca="false">imHPR</f>
        <v>-4.00</v>
      </c>
      <c r="L47" s="1" t="str">
        <f aca="false">"&lt;td&gt;"&amp;B47&amp;IF(ISNUMBER(C47),"&lt;td class=""lv_s al_r""&gt;"&amp;C47&amp;"&lt;td class=""lv_s""&gt;"&amp;D47&amp;":"&amp;E47,"&lt;td colspan=2&gt;.")&amp;IF(ISNUMBER(F47),"&lt;td class=""lv_a al_r""&gt;"&amp;F47&amp;"&lt;td class=""lv_a""&gt;"&amp;G47&amp;":"&amp;H47,"&lt;td colspan=2&gt;.")&amp;"&lt;td&gt;"&amp;I47&amp;":"&amp;J47&amp;"&lt;td&gt;1P"</f>
        <v>&lt;td&gt;THE RACE&lt;td class="lv_s al_r"&gt;244&lt;td class="lv_s"&gt;+0.49:+0.22&lt;td class="lv_a al_r"&gt;322&lt;td class="lv_a"&gt;+0.37:+0.17&lt;td&gt;-2.00:-4.00&lt;td&gt;1P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nt!C48</f>
        <v>TOKAI</v>
      </c>
      <c r="C48" s="1" t="n">
        <f aca="false">nt!E48</f>
        <v>171</v>
      </c>
      <c r="D48" s="1" t="str">
        <f aca="false">IF(ISNUMBER(C48),"+"&amp;TEXT(ROUNDDOWN(imHGR/C48,2),"0.00"),".")</f>
        <v>+0.70</v>
      </c>
      <c r="E48" s="1" t="str">
        <f aca="false">IF(ISNUMBER(C48),"+"&amp;TEXT(ROUNDDOWN(imHGD/C48,2),"0.00"),".")</f>
        <v>+0.32</v>
      </c>
      <c r="F48" s="1" t="n">
        <f aca="false">nt!F48</f>
        <v>211</v>
      </c>
      <c r="G48" s="1" t="str">
        <f aca="false">IF(ISNUMBER(F48),"+"&amp;TEXT(ROUNDDOWN(imHGR/F48,2),"0.00"),".")</f>
        <v>+0.57</v>
      </c>
      <c r="H48" s="1" t="str">
        <f aca="false">IF(ISNUMBER(F48),"+"&amp;TEXT(ROUNDDOWN(imHGD/F48,2),"0.00"),".")</f>
        <v>+0.26</v>
      </c>
      <c r="I48" s="1" t="str">
        <f aca="false">imHBD</f>
        <v>-2.00</v>
      </c>
      <c r="J48" s="1" t="str">
        <f aca="false">imHPR</f>
        <v>-4.00</v>
      </c>
      <c r="L48" s="1" t="str">
        <f aca="false">"&lt;td&gt;"&amp;B48&amp;IF(ISNUMBER(C48),"&lt;td class=""lv_s al_r""&gt;"&amp;C48&amp;"&lt;td class=""lv_s""&gt;"&amp;D48&amp;":"&amp;E48,"&lt;td colspan=2&gt;.")&amp;IF(ISNUMBER(F48),"&lt;td class=""lv_a al_r""&gt;"&amp;F48&amp;"&lt;td class=""lv_a""&gt;"&amp;G48&amp;":"&amp;H48,"&lt;td colspan=2&gt;.")&amp;"&lt;td&gt;"&amp;I48&amp;":"&amp;J48&amp;"&lt;td&gt;1P"</f>
        <v>&lt;td&gt;TOKAI&lt;td class="lv_s al_r"&gt;171&lt;td class="lv_s"&gt;+0.70:+0.32&lt;td class="lv_a al_r"&gt;211&lt;td class="lv_a"&gt;+0.57:+0.26&lt;td&gt;-2.00:-4.00&lt;td&gt;1P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nt!C49</f>
        <v>ZANZIBAR</v>
      </c>
      <c r="C49" s="1" t="n">
        <f aca="false">nt!E49</f>
        <v>249</v>
      </c>
      <c r="D49" s="1" t="str">
        <f aca="false">IF(ISNUMBER(C49),"+"&amp;TEXT(ROUNDDOWN(imHGR/C49,2),"0.00"),".")</f>
        <v>+0.48</v>
      </c>
      <c r="E49" s="1" t="str">
        <f aca="false">IF(ISNUMBER(C49),"+"&amp;TEXT(ROUNDDOWN(imHGD/C49,2),"0.00"),".")</f>
        <v>+0.22</v>
      </c>
      <c r="F49" s="1" t="n">
        <f aca="false">nt!F49</f>
        <v>341</v>
      </c>
      <c r="G49" s="1" t="str">
        <f aca="false">IF(ISNUMBER(F49),"+"&amp;TEXT(ROUNDDOWN(imHGR/F49,2),"0.00"),".")</f>
        <v>+0.35</v>
      </c>
      <c r="H49" s="1" t="str">
        <f aca="false">IF(ISNUMBER(F49),"+"&amp;TEXT(ROUNDDOWN(imHGD/F49,2),"0.00"),".")</f>
        <v>+0.16</v>
      </c>
      <c r="I49" s="1" t="str">
        <f aca="false">imHBD</f>
        <v>-2.00</v>
      </c>
      <c r="J49" s="1" t="str">
        <f aca="false">imHPR</f>
        <v>-4.00</v>
      </c>
      <c r="L49" s="1" t="str">
        <f aca="false">"&lt;td&gt;"&amp;B49&amp;IF(ISNUMBER(C49),"&lt;td class=""lv_s al_r""&gt;"&amp;C49&amp;"&lt;td class=""lv_s""&gt;"&amp;D49&amp;":"&amp;E49,"&lt;td colspan=2&gt;.")&amp;IF(ISNUMBER(F49),"&lt;td class=""lv_a al_r""&gt;"&amp;F49&amp;"&lt;td class=""lv_a""&gt;"&amp;G49&amp;":"&amp;H49,"&lt;td colspan=2&gt;.")&amp;"&lt;td&gt;"&amp;I49&amp;":"&amp;J49&amp;"&lt;td&gt;1P"</f>
        <v>&lt;td&gt;ZANZIBAR&lt;td class="lv_s al_r"&gt;249&lt;td class="lv_s"&gt;+0.48:+0.22&lt;td class="lv_a al_r"&gt;341&lt;td class="lv_a"&gt;+0.35:+0.16&lt;td&gt;-2.00:-4.00&lt;td&gt;1P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nt!C50</f>
        <v>20, NOVEMBER</v>
      </c>
      <c r="C50" s="1" t="n">
        <f aca="false">nt!E50</f>
        <v>301</v>
      </c>
      <c r="D50" s="1" t="str">
        <f aca="false">IF(ISNUMBER(C50),"+"&amp;TEXT(ROUNDDOWN(imHGR/C50,2),"0.00"),".")</f>
        <v>+0.40</v>
      </c>
      <c r="E50" s="1" t="str">
        <f aca="false">IF(ISNUMBER(C50),"+"&amp;TEXT(ROUNDDOWN(imHGD/C50,2),"0.00"),".")</f>
        <v>+0.18</v>
      </c>
      <c r="F50" s="1" t="n">
        <f aca="false">nt!F50</f>
        <v>391</v>
      </c>
      <c r="G50" s="1" t="str">
        <f aca="false">IF(ISNUMBER(F50),"+"&amp;TEXT(ROUNDDOWN(imHGR/F50,2),"0.00"),".")</f>
        <v>+0.31</v>
      </c>
      <c r="H50" s="1" t="str">
        <f aca="false">IF(ISNUMBER(F50),"+"&amp;TEXT(ROUNDDOWN(imHGD/F50,2),"0.00"),".")</f>
        <v>+0.14</v>
      </c>
      <c r="I50" s="1" t="str">
        <f aca="false">imHBD</f>
        <v>-2.00</v>
      </c>
      <c r="J50" s="1" t="str">
        <f aca="false">imHPR</f>
        <v>-4.00</v>
      </c>
      <c r="L50" s="1" t="str">
        <f aca="false">"&lt;td&gt;"&amp;B50&amp;IF(ISNUMBER(C50),"&lt;td class=""lv_s al_r""&gt;"&amp;C50&amp;"&lt;td class=""lv_s""&gt;"&amp;D50&amp;":"&amp;E50,"&lt;td colspan=2&gt;.")&amp;IF(ISNUMBER(F50),"&lt;td class=""lv_a al_r""&gt;"&amp;F50&amp;"&lt;td class=""lv_a""&gt;"&amp;G50&amp;":"&amp;H50,"&lt;td colspan=2&gt;.")&amp;"&lt;td&gt;"&amp;I50&amp;":"&amp;J50&amp;"&lt;td&gt;1P"</f>
        <v>&lt;td&gt;20, NOVEMBER&lt;td class="lv_s al_r"&gt;301&lt;td class="lv_s"&gt;+0.40:+0.18&lt;td class="lv_a al_r"&gt;391&lt;td class="lv_a"&gt;+0.31:+0.14&lt;td&gt;-2.00:-4.00&lt;td&gt;1P</v>
      </c>
    </row>
    <row r="51" customFormat="false" ht="13.8" hidden="false" customHeight="false" outlineLevel="0" collapsed="false">
      <c r="A51" s="1" t="n">
        <f aca="false">nt!B51</f>
        <v>43</v>
      </c>
      <c r="B51" s="1" t="str">
        <f aca="false">nt!C51</f>
        <v>22DUNK</v>
      </c>
      <c r="C51" s="1" t="n">
        <f aca="false">nt!E51</f>
        <v>323</v>
      </c>
      <c r="D51" s="1" t="str">
        <f aca="false">IF(ISNUMBER(C51),"+"&amp;TEXT(ROUNDDOWN(imHGR/C51,2),"0.00"),".")</f>
        <v>+0.37</v>
      </c>
      <c r="E51" s="1" t="str">
        <f aca="false">IF(ISNUMBER(C51),"+"&amp;TEXT(ROUNDDOWN(imHGD/C51,2),"0.00"),".")</f>
        <v>+0.17</v>
      </c>
      <c r="F51" s="1" t="n">
        <f aca="false">nt!F51</f>
        <v>325</v>
      </c>
      <c r="G51" s="1" t="str">
        <f aca="false">IF(ISNUMBER(F51),"+"&amp;TEXT(ROUNDDOWN(imHGR/F51,2),"0.00"),".")</f>
        <v>+0.37</v>
      </c>
      <c r="H51" s="1" t="str">
        <f aca="false">IF(ISNUMBER(F51),"+"&amp;TEXT(ROUNDDOWN(imHGD/F51,2),"0.00"),".")</f>
        <v>+0.17</v>
      </c>
      <c r="I51" s="1" t="str">
        <f aca="false">imHBD</f>
        <v>-2.00</v>
      </c>
      <c r="J51" s="1" t="str">
        <f aca="false">imHPR</f>
        <v>-4.00</v>
      </c>
      <c r="L51" s="1" t="str">
        <f aca="false">"&lt;td&gt;"&amp;B51&amp;IF(ISNUMBER(C51),"&lt;td class=""lv_s al_r""&gt;"&amp;C51&amp;"&lt;td class=""lv_s""&gt;"&amp;D51&amp;":"&amp;E51,"&lt;td colspan=2&gt;.")&amp;IF(ISNUMBER(F51),"&lt;td class=""lv_a al_r""&gt;"&amp;F51&amp;"&lt;td class=""lv_a""&gt;"&amp;G51&amp;":"&amp;H51,"&lt;td colspan=2&gt;.")&amp;"&lt;td&gt;"&amp;I51&amp;":"&amp;J51&amp;"&lt;td&gt;1P"</f>
        <v>&lt;td&gt;22DUNK&lt;td class="lv_s al_r"&gt;323&lt;td class="lv_s"&gt;+0.37:+0.17&lt;td class="lv_a al_r"&gt;325&lt;td class="lv_a"&gt;+0.37:+0.17&lt;td&gt;-2.00:-4.00&lt;td&gt;1P</v>
      </c>
    </row>
    <row r="52" customFormat="false" ht="13.8" hidden="false" customHeight="false" outlineLevel="0" collapsed="false">
      <c r="A52" s="1" t="n">
        <f aca="false">nt!B52</f>
        <v>44</v>
      </c>
      <c r="B52" s="1" t="str">
        <f aca="false">nt!C52</f>
        <v>DEEP CLEAR EYES</v>
      </c>
      <c r="C52" s="1" t="n">
        <f aca="false">nt!E52</f>
        <v>276</v>
      </c>
      <c r="D52" s="1" t="str">
        <f aca="false">IF(ISNUMBER(C52),"+"&amp;TEXT(ROUNDDOWN(imHGR/C52,2),"0.00"),".")</f>
        <v>+0.43</v>
      </c>
      <c r="E52" s="1" t="str">
        <f aca="false">IF(ISNUMBER(C52),"+"&amp;TEXT(ROUNDDOWN(imHGD/C52,2),"0.00"),".")</f>
        <v>+0.20</v>
      </c>
      <c r="F52" s="1" t="n">
        <f aca="false">nt!F52</f>
        <v>294</v>
      </c>
      <c r="G52" s="1" t="str">
        <f aca="false">IF(ISNUMBER(F52),"+"&amp;TEXT(ROUNDDOWN(imHGR/F52,2),"0.00"),".")</f>
        <v>+0.41</v>
      </c>
      <c r="H52" s="1" t="str">
        <f aca="false">IF(ISNUMBER(F52),"+"&amp;TEXT(ROUNDDOWN(imHGD/F52,2),"0.00"),".")</f>
        <v>+0.19</v>
      </c>
      <c r="I52" s="1" t="str">
        <f aca="false">imHBD</f>
        <v>-2.00</v>
      </c>
      <c r="J52" s="1" t="str">
        <f aca="false">imHPR</f>
        <v>-4.00</v>
      </c>
      <c r="L52" s="1" t="str">
        <f aca="false">"&lt;td&gt;"&amp;B52&amp;IF(ISNUMBER(C52),"&lt;td class=""lv_s al_r""&gt;"&amp;C52&amp;"&lt;td class=""lv_s""&gt;"&amp;D52&amp;":"&amp;E52,"&lt;td colspan=2&gt;.")&amp;IF(ISNUMBER(F52),"&lt;td class=""lv_a al_r""&gt;"&amp;F52&amp;"&lt;td class=""lv_a""&gt;"&amp;G52&amp;":"&amp;H52,"&lt;td colspan=2&gt;.")&amp;"&lt;td&gt;"&amp;I52&amp;":"&amp;J52&amp;"&lt;td&gt;1P"</f>
        <v>&lt;td&gt;DEEP CLEAR EYES&lt;td class="lv_s al_r"&gt;276&lt;td class="lv_s"&gt;+0.43:+0.20&lt;td class="lv_a al_r"&gt;294&lt;td class="lv_a"&gt;+0.41:+0.19&lt;td&gt;-2.00:-4.00&lt;td&gt;1P</v>
      </c>
    </row>
    <row r="53" customFormat="false" ht="13.8" hidden="false" customHeight="false" outlineLevel="0" collapsed="false">
      <c r="A53" s="1" t="n">
        <f aca="false">nt!B53</f>
        <v>45</v>
      </c>
      <c r="B53" s="1" t="str">
        <f aca="false">nt!C53</f>
        <v>DESTRUCTION</v>
      </c>
      <c r="C53" s="1" t="n">
        <f aca="false">nt!E53</f>
        <v>244</v>
      </c>
      <c r="D53" s="1" t="str">
        <f aca="false">IF(ISNUMBER(C53),"+"&amp;TEXT(ROUNDDOWN(imHGR/C53,2),"0.00"),".")</f>
        <v>+0.49</v>
      </c>
      <c r="E53" s="1" t="str">
        <f aca="false">IF(ISNUMBER(C53),"+"&amp;TEXT(ROUNDDOWN(imHGD/C53,2),"0.00"),".")</f>
        <v>+0.22</v>
      </c>
      <c r="F53" s="1" t="str">
        <f aca="false">nt!F53</f>
        <v>.</v>
      </c>
      <c r="G53" s="1" t="str">
        <f aca="false">IF(ISNUMBER(F53),"+"&amp;TEXT(ROUNDDOWN(imHGR/F53,2),"0.00"),".")</f>
        <v>.</v>
      </c>
      <c r="H53" s="1" t="str">
        <f aca="false">IF(ISNUMBER(F53),"+"&amp;TEXT(ROUNDDOWN(imHGD/F53,2),"0.00"),".")</f>
        <v>.</v>
      </c>
      <c r="I53" s="1" t="str">
        <f aca="false">imHBD</f>
        <v>-2.00</v>
      </c>
      <c r="J53" s="1" t="str">
        <f aca="false">imHPR</f>
        <v>-4.00</v>
      </c>
      <c r="L53" s="1" t="str">
        <f aca="false">"&lt;td&gt;"&amp;B53&amp;IF(ISNUMBER(C53),"&lt;td class=""lv_s al_r""&gt;"&amp;C53&amp;"&lt;td class=""lv_s""&gt;"&amp;D53&amp;":"&amp;E53,"&lt;td colspan=2&gt;.")&amp;IF(ISNUMBER(F53),"&lt;td class=""lv_a al_r""&gt;"&amp;F53&amp;"&lt;td class=""lv_a""&gt;"&amp;G53&amp;":"&amp;H53,"&lt;td colspan=2&gt;.")&amp;"&lt;td&gt;"&amp;I53&amp;":"&amp;J53&amp;"&lt;td&gt;1P"</f>
        <v>&lt;td&gt;DESTRUCTION&lt;td class="lv_s al_r"&gt;244&lt;td class="lv_s"&gt;+0.49:+0.22&lt;td colspan=2&gt;.&lt;td&gt;-2.00:-4.00&lt;td&gt;1P</v>
      </c>
    </row>
    <row r="54" customFormat="false" ht="13.8" hidden="false" customHeight="false" outlineLevel="0" collapsed="false">
      <c r="A54" s="1" t="n">
        <f aca="false">nt!B54</f>
        <v>46</v>
      </c>
      <c r="B54" s="1" t="str">
        <f aca="false">nt!C54</f>
        <v>FREAKOUT</v>
      </c>
      <c r="C54" s="1" t="n">
        <f aca="false">nt!E54</f>
        <v>226</v>
      </c>
      <c r="D54" s="1" t="str">
        <f aca="false">IF(ISNUMBER(C54),"+"&amp;TEXT(ROUNDDOWN(imHGR/C54,2),"0.00"),".")</f>
        <v>+0.53</v>
      </c>
      <c r="E54" s="1" t="str">
        <f aca="false">IF(ISNUMBER(C54),"+"&amp;TEXT(ROUNDDOWN(imHGD/C54,2),"0.00"),".")</f>
        <v>+0.24</v>
      </c>
      <c r="F54" s="1" t="n">
        <f aca="false">nt!F54</f>
        <v>268</v>
      </c>
      <c r="G54" s="1" t="str">
        <f aca="false">IF(ISNUMBER(F54),"+"&amp;TEXT(ROUNDDOWN(imHGR/F54,2),"0.00"),".")</f>
        <v>+0.45</v>
      </c>
      <c r="H54" s="1" t="str">
        <f aca="false">IF(ISNUMBER(F54),"+"&amp;TEXT(ROUNDDOWN(imHGD/F54,2),"0.00"),".")</f>
        <v>+0.20</v>
      </c>
      <c r="I54" s="1" t="str">
        <f aca="false">imHBD</f>
        <v>-2.00</v>
      </c>
      <c r="J54" s="1" t="str">
        <f aca="false">imHPR</f>
        <v>-4.00</v>
      </c>
      <c r="L54" s="1" t="str">
        <f aca="false">"&lt;td&gt;"&amp;B54&amp;IF(ISNUMBER(C54),"&lt;td class=""lv_s al_r""&gt;"&amp;C54&amp;"&lt;td class=""lv_s""&gt;"&amp;D54&amp;":"&amp;E54,"&lt;td colspan=2&gt;.")&amp;IF(ISNUMBER(F54),"&lt;td class=""lv_a al_r""&gt;"&amp;F54&amp;"&lt;td class=""lv_a""&gt;"&amp;G54&amp;":"&amp;H54,"&lt;td colspan=2&gt;.")&amp;"&lt;td&gt;"&amp;I54&amp;":"&amp;J54&amp;"&lt;td&gt;1P"</f>
        <v>&lt;td&gt;FREAKOUT&lt;td class="lv_s al_r"&gt;226&lt;td class="lv_s"&gt;+0.53:+0.24&lt;td class="lv_a al_r"&gt;268&lt;td class="lv_a"&gt;+0.45:+0.20&lt;td&gt;-2.00:-4.00&lt;td&gt;1P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nt!C55</f>
        <v>NOFIA</v>
      </c>
      <c r="C55" s="1" t="n">
        <f aca="false">nt!E55</f>
        <v>267</v>
      </c>
      <c r="D55" s="1" t="str">
        <f aca="false">IF(ISNUMBER(C55),"+"&amp;TEXT(ROUNDDOWN(imHGR/C55,2),"0.00"),".")</f>
        <v>+0.45</v>
      </c>
      <c r="E55" s="1" t="str">
        <f aca="false">IF(ISNUMBER(C55),"+"&amp;TEXT(ROUNDDOWN(imHGD/C55,2),"0.00"),".")</f>
        <v>+0.20</v>
      </c>
      <c r="F55" s="1" t="n">
        <f aca="false">nt!F55</f>
        <v>285</v>
      </c>
      <c r="G55" s="1" t="str">
        <f aca="false">IF(ISNUMBER(F55),"+"&amp;TEXT(ROUNDDOWN(imHGR/F55,2),"0.00"),".")</f>
        <v>+0.42</v>
      </c>
      <c r="H55" s="1" t="str">
        <f aca="false">IF(ISNUMBER(F55),"+"&amp;TEXT(ROUNDDOWN(imHGD/F55,2),"0.00"),".")</f>
        <v>+0.19</v>
      </c>
      <c r="I55" s="1" t="str">
        <f aca="false">imHBD</f>
        <v>-2.00</v>
      </c>
      <c r="J55" s="1" t="str">
        <f aca="false">imHPR</f>
        <v>-4.00</v>
      </c>
      <c r="L55" s="1" t="str">
        <f aca="false">"&lt;td&gt;"&amp;B55&amp;IF(ISNUMBER(C55),"&lt;td class=""lv_s al_r""&gt;"&amp;C55&amp;"&lt;td class=""lv_s""&gt;"&amp;D55&amp;":"&amp;E55,"&lt;td colspan=2&gt;.")&amp;IF(ISNUMBER(F55),"&lt;td class=""lv_a al_r""&gt;"&amp;F55&amp;"&lt;td class=""lv_a""&gt;"&amp;G55&amp;":"&amp;H55,"&lt;td colspan=2&gt;.")&amp;"&lt;td&gt;"&amp;I55&amp;":"&amp;J55&amp;"&lt;td&gt;1P"</f>
        <v>&lt;td&gt;NOFIA&lt;td class="lv_s al_r"&gt;267&lt;td class="lv_s"&gt;+0.45:+0.20&lt;td class="lv_a al_r"&gt;285&lt;td class="lv_a"&gt;+0.42:+0.19&lt;td&gt;-2.00:-4.00&lt;td&gt;1P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nt!C56</f>
        <v>PEACE-OUT</v>
      </c>
      <c r="C56" s="1" t="n">
        <f aca="false">nt!E56</f>
        <v>341</v>
      </c>
      <c r="D56" s="1" t="str">
        <f aca="false">IF(ISNUMBER(C56),"+"&amp;TEXT(ROUNDDOWN(imHGR/C56,2),"0.00"),".")</f>
        <v>+0.35</v>
      </c>
      <c r="E56" s="1" t="str">
        <f aca="false">IF(ISNUMBER(C56),"+"&amp;TEXT(ROUNDDOWN(imHGD/C56,2),"0.00"),".")</f>
        <v>+0.16</v>
      </c>
      <c r="F56" s="1" t="str">
        <f aca="false">nt!F56</f>
        <v>.</v>
      </c>
      <c r="G56" s="1" t="str">
        <f aca="false">IF(ISNUMBER(F56),"+"&amp;TEXT(ROUNDDOWN(imHGR/F56,2),"0.00"),".")</f>
        <v>.</v>
      </c>
      <c r="H56" s="1" t="str">
        <f aca="false">IF(ISNUMBER(F56),"+"&amp;TEXT(ROUNDDOWN(imHGD/F56,2),"0.00"),".")</f>
        <v>.</v>
      </c>
      <c r="I56" s="1" t="str">
        <f aca="false">imHBD</f>
        <v>-2.00</v>
      </c>
      <c r="J56" s="1" t="str">
        <f aca="false">imHPR</f>
        <v>-4.00</v>
      </c>
      <c r="L56" s="1" t="str">
        <f aca="false">"&lt;td&gt;"&amp;B56&amp;IF(ISNUMBER(C56),"&lt;td class=""lv_s al_r""&gt;"&amp;C56&amp;"&lt;td class=""lv_s""&gt;"&amp;D56&amp;":"&amp;E56,"&lt;td colspan=2&gt;.")&amp;IF(ISNUMBER(F56),"&lt;td class=""lv_a al_r""&gt;"&amp;F56&amp;"&lt;td class=""lv_a""&gt;"&amp;G56&amp;":"&amp;H56,"&lt;td colspan=2&gt;.")&amp;"&lt;td&gt;"&amp;I56&amp;":"&amp;J56&amp;"&lt;td&gt;1P"</f>
        <v>&lt;td&gt;PEACE-OUT&lt;td class="lv_s al_r"&gt;341&lt;td class="lv_s"&gt;+0.35:+0.16&lt;td colspan=2&gt;.&lt;td&gt;-2.00:-4.00&lt;td&gt;1P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nt!C57</f>
        <v>SPARKER</v>
      </c>
      <c r="C57" s="1" t="n">
        <f aca="false">nt!E57</f>
        <v>292</v>
      </c>
      <c r="D57" s="1" t="str">
        <f aca="false">IF(ISNUMBER(C57),"+"&amp;TEXT(ROUNDDOWN(imHGR/C57,2),"0.00"),".")</f>
        <v>+0.41</v>
      </c>
      <c r="E57" s="1" t="str">
        <f aca="false">IF(ISNUMBER(C57),"+"&amp;TEXT(ROUNDDOWN(imHGD/C57,2),"0.00"),".")</f>
        <v>+0.19</v>
      </c>
      <c r="F57" s="1" t="n">
        <f aca="false">nt!F57</f>
        <v>405</v>
      </c>
      <c r="G57" s="1" t="str">
        <f aca="false">IF(ISNUMBER(F57),"+"&amp;TEXT(ROUNDDOWN(imHGR/F57,2),"0.00"),".")</f>
        <v>+0.29</v>
      </c>
      <c r="H57" s="1" t="str">
        <f aca="false">IF(ISNUMBER(F57),"+"&amp;TEXT(ROUNDDOWN(imHGD/F57,2),"0.00"),".")</f>
        <v>+0.13</v>
      </c>
      <c r="I57" s="1" t="str">
        <f aca="false">imHBD</f>
        <v>-2.00</v>
      </c>
      <c r="J57" s="1" t="str">
        <f aca="false">imHPR</f>
        <v>-4.00</v>
      </c>
      <c r="L57" s="1" t="str">
        <f aca="false">"&lt;td&gt;"&amp;B57&amp;IF(ISNUMBER(C57),"&lt;td class=""lv_s al_r""&gt;"&amp;C57&amp;"&lt;td class=""lv_s""&gt;"&amp;D57&amp;":"&amp;E57,"&lt;td colspan=2&gt;.")&amp;IF(ISNUMBER(F57),"&lt;td class=""lv_a al_r""&gt;"&amp;F57&amp;"&lt;td class=""lv_a""&gt;"&amp;G57&amp;":"&amp;H57,"&lt;td colspan=2&gt;.")&amp;"&lt;td&gt;"&amp;I57&amp;":"&amp;J57&amp;"&lt;td&gt;1P"</f>
        <v>&lt;td&gt;SPARKER&lt;td class="lv_s al_r"&gt;292&lt;td class="lv_s"&gt;+0.41:+0.19&lt;td class="lv_a al_r"&gt;405&lt;td class="lv_a"&gt;+0.29:+0.13&lt;td&gt;-2.00:-4.00&lt;td&gt;1P</v>
      </c>
    </row>
    <row r="58" customFormat="false" ht="13.8" hidden="false" customHeight="false" outlineLevel="0" collapsed="false">
      <c r="A58" s="1" t="n">
        <f aca="false">nt!B58</f>
        <v>50</v>
      </c>
      <c r="B58" s="1" t="str">
        <f aca="false">nt!C58</f>
        <v>TAKE CONTROL</v>
      </c>
      <c r="C58" s="1" t="n">
        <f aca="false">nt!E58</f>
        <v>221</v>
      </c>
      <c r="D58" s="1" t="str">
        <f aca="false">IF(ISNUMBER(C58),"+"&amp;TEXT(ROUNDDOWN(imHGR/C58,2),"0.00"),".")</f>
        <v>+0.54</v>
      </c>
      <c r="E58" s="1" t="str">
        <f aca="false">IF(ISNUMBER(C58),"+"&amp;TEXT(ROUNDDOWN(imHGD/C58,2),"0.00"),".")</f>
        <v>+0.25</v>
      </c>
      <c r="F58" s="1" t="str">
        <f aca="false">nt!F58</f>
        <v>.</v>
      </c>
      <c r="G58" s="1" t="str">
        <f aca="false">IF(ISNUMBER(F58),"+"&amp;TEXT(ROUNDDOWN(imHGR/F58,2),"0.00"),".")</f>
        <v>.</v>
      </c>
      <c r="H58" s="1" t="str">
        <f aca="false">IF(ISNUMBER(F58),"+"&amp;TEXT(ROUNDDOWN(imHGD/F58,2),"0.00"),".")</f>
        <v>.</v>
      </c>
      <c r="I58" s="1" t="str">
        <f aca="false">imHBD</f>
        <v>-2.00</v>
      </c>
      <c r="J58" s="1" t="str">
        <f aca="false">imHPR</f>
        <v>-4.00</v>
      </c>
      <c r="L58" s="1" t="str">
        <f aca="false">"&lt;td&gt;"&amp;B58&amp;IF(ISNUMBER(C58),"&lt;td class=""lv_s al_r""&gt;"&amp;C58&amp;"&lt;td class=""lv_s""&gt;"&amp;D58&amp;":"&amp;E58,"&lt;td colspan=2&gt;.")&amp;IF(ISNUMBER(F58),"&lt;td class=""lv_a al_r""&gt;"&amp;F58&amp;"&lt;td class=""lv_a""&gt;"&amp;G58&amp;":"&amp;H58,"&lt;td colspan=2&gt;.")&amp;"&lt;td&gt;"&amp;I58&amp;":"&amp;J58&amp;"&lt;td&gt;1P"</f>
        <v>&lt;td&gt;TAKE CONTROL&lt;td class="lv_s al_r"&gt;221&lt;td class="lv_s"&gt;+0.54:+0.25&lt;td colspan=2&gt;.&lt;td&gt;-2.00:-4.00&lt;td&gt;1P</v>
      </c>
    </row>
    <row r="59" customFormat="false" ht="13.8" hidden="false" customHeight="false" outlineLevel="0" collapsed="false">
      <c r="A59" s="1" t="n">
        <f aca="false">nt!B59</f>
        <v>51</v>
      </c>
      <c r="B59" s="1" t="str">
        <f aca="false">nt!C59</f>
        <v>TETRAQ</v>
      </c>
      <c r="C59" s="1" t="n">
        <f aca="false">nt!E59</f>
        <v>213</v>
      </c>
      <c r="D59" s="1" t="str">
        <f aca="false">IF(ISNUMBER(C59),"+"&amp;TEXT(ROUNDDOWN(imHGR/C59,2),"0.00"),".")</f>
        <v>+0.56</v>
      </c>
      <c r="E59" s="1" t="str">
        <f aca="false">IF(ISNUMBER(C59),"+"&amp;TEXT(ROUNDDOWN(imHGD/C59,2),"0.00"),".")</f>
        <v>+0.26</v>
      </c>
      <c r="F59" s="1" t="n">
        <f aca="false">nt!F59</f>
        <v>308</v>
      </c>
      <c r="G59" s="1" t="str">
        <f aca="false">IF(ISNUMBER(F59),"+"&amp;TEXT(ROUNDDOWN(imHGR/F59,2),"0.00"),".")</f>
        <v>+0.39</v>
      </c>
      <c r="H59" s="1" t="str">
        <f aca="false">IF(ISNUMBER(F59),"+"&amp;TEXT(ROUNDDOWN(imHGD/F59,2),"0.00"),".")</f>
        <v>+0.18</v>
      </c>
      <c r="I59" s="1" t="str">
        <f aca="false">imHBD</f>
        <v>-2.00</v>
      </c>
      <c r="J59" s="1" t="str">
        <f aca="false">imHPR</f>
        <v>-4.00</v>
      </c>
      <c r="L59" s="1" t="str">
        <f aca="false">"&lt;td&gt;"&amp;B59&amp;IF(ISNUMBER(C59),"&lt;td class=""lv_s al_r""&gt;"&amp;C59&amp;"&lt;td class=""lv_s""&gt;"&amp;D59&amp;":"&amp;E59,"&lt;td colspan=2&gt;.")&amp;IF(ISNUMBER(F59),"&lt;td class=""lv_a al_r""&gt;"&amp;F59&amp;"&lt;td class=""lv_a""&gt;"&amp;G59&amp;":"&amp;H59,"&lt;td colspan=2&gt;.")&amp;"&lt;td&gt;"&amp;I59&amp;":"&amp;J59&amp;"&lt;td&gt;1P"</f>
        <v>&lt;td&gt;TETRAQ&lt;td class="lv_s al_r"&gt;213&lt;td class="lv_s"&gt;+0.56:+0.26&lt;td class="lv_a al_r"&gt;308&lt;td class="lv_a"&gt;+0.39:+0.18&lt;td&gt;-2.00:-4.00&lt;td&gt;1P</v>
      </c>
    </row>
    <row r="60" customFormat="false" ht="13.8" hidden="false" customHeight="false" outlineLevel="0" collapsed="false">
      <c r="A60" s="1" t="n">
        <f aca="false">nt!B60</f>
        <v>52</v>
      </c>
      <c r="B60" s="1" t="str">
        <f aca="false">nt!C60</f>
        <v>321 STARS</v>
      </c>
      <c r="C60" s="1" t="n">
        <f aca="false">nt!E60</f>
        <v>413</v>
      </c>
      <c r="D60" s="1" t="str">
        <f aca="false">IF(ISNUMBER(C60),"+"&amp;TEXT(ROUNDDOWN(imHGR/C60,2),"0.00"),".")</f>
        <v>+0.29</v>
      </c>
      <c r="E60" s="1" t="str">
        <f aca="false">IF(ISNUMBER(C60),"+"&amp;TEXT(ROUNDDOWN(imHGD/C60,2),"0.00"),".")</f>
        <v>+0.13</v>
      </c>
      <c r="F60" s="1" t="n">
        <f aca="false">nt!F60</f>
        <v>588</v>
      </c>
      <c r="G60" s="1" t="str">
        <f aca="false">IF(ISNUMBER(F60),"+"&amp;TEXT(ROUNDDOWN(imHGR/F60,2),"0.00"),".")</f>
        <v>+0.20</v>
      </c>
      <c r="H60" s="1" t="str">
        <f aca="false">IF(ISNUMBER(F60),"+"&amp;TEXT(ROUNDDOWN(imHGD/F60,2),"0.00"),".")</f>
        <v>+0.09</v>
      </c>
      <c r="I60" s="1" t="str">
        <f aca="false">imHBD</f>
        <v>-2.00</v>
      </c>
      <c r="J60" s="1" t="str">
        <f aca="false">imHPR</f>
        <v>-4.00</v>
      </c>
      <c r="L60" s="1" t="str">
        <f aca="false">"&lt;td&gt;"&amp;B60&amp;IF(ISNUMBER(C60),"&lt;td class=""lv_s al_r""&gt;"&amp;C60&amp;"&lt;td class=""lv_s""&gt;"&amp;D60&amp;":"&amp;E60,"&lt;td colspan=2&gt;.")&amp;IF(ISNUMBER(F60),"&lt;td class=""lv_a al_r""&gt;"&amp;F60&amp;"&lt;td class=""lv_a""&gt;"&amp;G60&amp;":"&amp;H60,"&lt;td colspan=2&gt;.")&amp;"&lt;td&gt;"&amp;I60&amp;":"&amp;J60&amp;"&lt;td&gt;1P"</f>
        <v>&lt;td&gt;321 STARS&lt;td class="lv_s al_r"&gt;413&lt;td class="lv_s"&gt;+0.29:+0.13&lt;td class="lv_a al_r"&gt;588&lt;td class="lv_a"&gt;+0.20:+0.09&lt;td&gt;-2.00:-4.00&lt;td&gt;1P</v>
      </c>
    </row>
    <row r="61" customFormat="false" ht="13.8" hidden="false" customHeight="false" outlineLevel="0" collapsed="false">
      <c r="A61" s="1" t="n">
        <f aca="false">nt!B61</f>
        <v>53</v>
      </c>
      <c r="B61" s="1" t="str">
        <f aca="false">nt!C61</f>
        <v>ALL PRO</v>
      </c>
      <c r="C61" s="1" t="n">
        <f aca="false">nt!E61</f>
        <v>282</v>
      </c>
      <c r="D61" s="1" t="str">
        <f aca="false">IF(ISNUMBER(C61),"+"&amp;TEXT(ROUNDDOWN(imHGR/C61,2),"0.00"),".")</f>
        <v>+0.43</v>
      </c>
      <c r="E61" s="1" t="str">
        <f aca="false">IF(ISNUMBER(C61),"+"&amp;TEXT(ROUNDDOWN(imHGD/C61,2),"0.00"),".")</f>
        <v>+0.19</v>
      </c>
      <c r="F61" s="1" t="str">
        <f aca="false">nt!F61</f>
        <v>.</v>
      </c>
      <c r="G61" s="1" t="str">
        <f aca="false">IF(ISNUMBER(F61),"+"&amp;TEXT(ROUNDDOWN(imHGR/F61,2),"0.00"),".")</f>
        <v>.</v>
      </c>
      <c r="H61" s="1" t="str">
        <f aca="false">IF(ISNUMBER(F61),"+"&amp;TEXT(ROUNDDOWN(imHGD/F61,2),"0.00"),".")</f>
        <v>.</v>
      </c>
      <c r="I61" s="1" t="str">
        <f aca="false">imHBD</f>
        <v>-2.00</v>
      </c>
      <c r="J61" s="1" t="str">
        <f aca="false">imHPR</f>
        <v>-4.00</v>
      </c>
      <c r="L61" s="1" t="str">
        <f aca="false">"&lt;td&gt;"&amp;B61&amp;IF(ISNUMBER(C61),"&lt;td class=""lv_s al_r""&gt;"&amp;C61&amp;"&lt;td class=""lv_s""&gt;"&amp;D61&amp;":"&amp;E61,"&lt;td colspan=2&gt;.")&amp;IF(ISNUMBER(F61),"&lt;td class=""lv_a al_r""&gt;"&amp;F61&amp;"&lt;td class=""lv_a""&gt;"&amp;G61&amp;":"&amp;H61,"&lt;td colspan=2&gt;.")&amp;"&lt;td&gt;"&amp;I61&amp;":"&amp;J61&amp;"&lt;td&gt;1P"</f>
        <v>&lt;td&gt;ALL PRO&lt;td class="lv_s al_r"&gt;282&lt;td class="lv_s"&gt;+0.43:+0.19&lt;td colspan=2&gt;.&lt;td&gt;-2.00:-4.00&lt;td&gt;1P</v>
      </c>
    </row>
    <row r="62" customFormat="false" ht="13.8" hidden="false" customHeight="false" outlineLevel="0" collapsed="false">
      <c r="A62" s="1" t="n">
        <f aca="false">nt!B62</f>
        <v>54</v>
      </c>
      <c r="B62" s="1" t="str">
        <f aca="false">nt!C62</f>
        <v>ATTACK THE MUSIC</v>
      </c>
      <c r="C62" s="1" t="n">
        <f aca="false">nt!E62</f>
        <v>323</v>
      </c>
      <c r="D62" s="1" t="str">
        <f aca="false">IF(ISNUMBER(C62),"+"&amp;TEXT(ROUNDDOWN(imHGR/C62,2),"0.00"),".")</f>
        <v>+0.37</v>
      </c>
      <c r="E62" s="1" t="str">
        <f aca="false">IF(ISNUMBER(C62),"+"&amp;TEXT(ROUNDDOWN(imHGD/C62,2),"0.00"),".")</f>
        <v>+0.17</v>
      </c>
      <c r="F62" s="1" t="str">
        <f aca="false">nt!F62</f>
        <v>.</v>
      </c>
      <c r="G62" s="1" t="str">
        <f aca="false">IF(ISNUMBER(F62),"+"&amp;TEXT(ROUNDDOWN(imHGR/F62,2),"0.00"),".")</f>
        <v>.</v>
      </c>
      <c r="H62" s="1" t="str">
        <f aca="false">IF(ISNUMBER(F62),"+"&amp;TEXT(ROUNDDOWN(imHGD/F62,2),"0.00"),".")</f>
        <v>.</v>
      </c>
      <c r="I62" s="1" t="str">
        <f aca="false">imHBD</f>
        <v>-2.00</v>
      </c>
      <c r="J62" s="1" t="str">
        <f aca="false">imHPR</f>
        <v>-4.00</v>
      </c>
      <c r="L62" s="1" t="str">
        <f aca="false">"&lt;td&gt;"&amp;B62&amp;IF(ISNUMBER(C62),"&lt;td class=""lv_s al_r""&gt;"&amp;C62&amp;"&lt;td class=""lv_s""&gt;"&amp;D62&amp;":"&amp;E62,"&lt;td colspan=2&gt;.")&amp;IF(ISNUMBER(F62),"&lt;td class=""lv_a al_r""&gt;"&amp;F62&amp;"&lt;td class=""lv_a""&gt;"&amp;G62&amp;":"&amp;H62,"&lt;td colspan=2&gt;.")&amp;"&lt;td&gt;"&amp;I62&amp;":"&amp;J62&amp;"&lt;td&gt;1P"</f>
        <v>&lt;td&gt;ATTACK THE MUSIC&lt;td class="lv_s al_r"&gt;323&lt;td class="lv_s"&gt;+0.37:+0.17&lt;td colspan=2&gt;.&lt;td&gt;-2.00:-4.00&lt;td&gt;1P</v>
      </c>
    </row>
    <row r="63" customFormat="false" ht="13.8" hidden="false" customHeight="false" outlineLevel="0" collapsed="false">
      <c r="A63" s="1" t="n">
        <f aca="false">nt!B63</f>
        <v>55</v>
      </c>
      <c r="B63" s="1" t="str">
        <f aca="false">nt!C63</f>
        <v>ATTACK THE MUSIC [49 MUSIC MIX]</v>
      </c>
      <c r="C63" s="1" t="str">
        <f aca="false">nt!E63</f>
        <v>.</v>
      </c>
      <c r="D63" s="1" t="str">
        <f aca="false">IF(ISNUMBER(C63),"+"&amp;TEXT(ROUNDDOWN(imHGR/C63,2),"0.00"),".")</f>
        <v>.</v>
      </c>
      <c r="E63" s="1" t="str">
        <f aca="false">IF(ISNUMBER(C63),"+"&amp;TEXT(ROUNDDOWN(imHGD/C63,2),"0.00"),".")</f>
        <v>.</v>
      </c>
      <c r="F63" s="1" t="n">
        <f aca="false">nt!F63</f>
        <v>397</v>
      </c>
      <c r="G63" s="1" t="str">
        <f aca="false">IF(ISNUMBER(F63),"+"&amp;TEXT(ROUNDDOWN(imHGR/F63,2),"0.00"),".")</f>
        <v>+0.30</v>
      </c>
      <c r="H63" s="1" t="str">
        <f aca="false">IF(ISNUMBER(F63),"+"&amp;TEXT(ROUNDDOWN(imHGD/F63,2),"0.00"),".")</f>
        <v>+0.14</v>
      </c>
      <c r="I63" s="1" t="str">
        <f aca="false">imHBD</f>
        <v>-2.00</v>
      </c>
      <c r="J63" s="1" t="str">
        <f aca="false">imHPR</f>
        <v>-4.00</v>
      </c>
      <c r="L63" s="1" t="str">
        <f aca="false">"&lt;td&gt;"&amp;B63&amp;IF(ISNUMBER(C63),"&lt;td class=""lv_s al_r""&gt;"&amp;C63&amp;"&lt;td class=""lv_s""&gt;"&amp;D63&amp;":"&amp;E63,"&lt;td colspan=2&gt;.")&amp;IF(ISNUMBER(F63),"&lt;td class=""lv_a al_r""&gt;"&amp;F63&amp;"&lt;td class=""lv_a""&gt;"&amp;G63&amp;":"&amp;H63,"&lt;td colspan=2&gt;.")&amp;"&lt;td&gt;"&amp;I63&amp;":"&amp;J63&amp;"&lt;td&gt;1P"</f>
        <v>&lt;td&gt;ATTACK THE MUSIC [49 MUSIC MIX]&lt;td colspan=2&gt;.&lt;td class="lv_a al_r"&gt;397&lt;td class="lv_a"&gt;+0.30:+0.14&lt;td&gt;-2.00:-4.00&lt;td&gt;1P</v>
      </c>
    </row>
    <row r="64" customFormat="false" ht="13.8" hidden="false" customHeight="false" outlineLevel="0" collapsed="false">
      <c r="A64" s="1" t="n">
        <f aca="false">nt!B64</f>
        <v>56</v>
      </c>
      <c r="B64" s="1" t="str">
        <f aca="false">nt!C64</f>
        <v>CRYMSON</v>
      </c>
      <c r="C64" s="1" t="n">
        <f aca="false">nt!E64</f>
        <v>385</v>
      </c>
      <c r="D64" s="1" t="str">
        <f aca="false">IF(ISNUMBER(C64),"+"&amp;TEXT(ROUNDDOWN(imHGR/C64,2),"0.00"),".")</f>
        <v>+0.31</v>
      </c>
      <c r="E64" s="1" t="str">
        <f aca="false">IF(ISNUMBER(C64),"+"&amp;TEXT(ROUNDDOWN(imHGD/C64,2),"0.00"),".")</f>
        <v>+0.14</v>
      </c>
      <c r="F64" s="1" t="str">
        <f aca="false">nt!F64</f>
        <v>.</v>
      </c>
      <c r="G64" s="1" t="str">
        <f aca="false">IF(ISNUMBER(F64),"+"&amp;TEXT(ROUNDDOWN(imHGR/F64,2),"0.00"),".")</f>
        <v>.</v>
      </c>
      <c r="H64" s="1" t="str">
        <f aca="false">IF(ISNUMBER(F64),"+"&amp;TEXT(ROUNDDOWN(imHGD/F64,2),"0.00"),".")</f>
        <v>.</v>
      </c>
      <c r="I64" s="1" t="str">
        <f aca="false">imHBD</f>
        <v>-2.00</v>
      </c>
      <c r="J64" s="1" t="str">
        <f aca="false">imHPR</f>
        <v>-4.00</v>
      </c>
      <c r="L64" s="1" t="str">
        <f aca="false">"&lt;td&gt;"&amp;B64&amp;IF(ISNUMBER(C64),"&lt;td class=""lv_s al_r""&gt;"&amp;C64&amp;"&lt;td class=""lv_s""&gt;"&amp;D64&amp;":"&amp;E64,"&lt;td colspan=2&gt;.")&amp;IF(ISNUMBER(F64),"&lt;td class=""lv_a al_r""&gt;"&amp;F64&amp;"&lt;td class=""lv_a""&gt;"&amp;G64&amp;":"&amp;H64,"&lt;td colspan=2&gt;.")&amp;"&lt;td&gt;"&amp;I64&amp;":"&amp;J64&amp;"&lt;td&gt;1P"</f>
        <v>&lt;td&gt;CRYMSON&lt;td class="lv_s al_r"&gt;385&lt;td class="lv_s"&gt;+0.31:+0.14&lt;td colspan=2&gt;.&lt;td&gt;-2.00:-4.00&lt;td&gt;1P</v>
      </c>
    </row>
    <row r="65" customFormat="false" ht="13.8" hidden="false" customHeight="false" outlineLevel="0" collapsed="false">
      <c r="A65" s="1" t="n">
        <f aca="false">nt!B65</f>
        <v>57</v>
      </c>
      <c r="B65" s="1" t="str">
        <f aca="false">nt!C65</f>
        <v>CRYMSON [SCARLET MIX]</v>
      </c>
      <c r="C65" s="1" t="str">
        <f aca="false">nt!E65</f>
        <v>.</v>
      </c>
      <c r="D65" s="1" t="str">
        <f aca="false">IF(ISNUMBER(C65),"+"&amp;TEXT(ROUNDDOWN(imHGR/C65,2),"0.00"),".")</f>
        <v>.</v>
      </c>
      <c r="E65" s="1" t="str">
        <f aca="false">IF(ISNUMBER(C65),"+"&amp;TEXT(ROUNDDOWN(imHGD/C65,2),"0.00"),".")</f>
        <v>.</v>
      </c>
      <c r="F65" s="1" t="n">
        <f aca="false">nt!F65</f>
        <v>503</v>
      </c>
      <c r="G65" s="1" t="str">
        <f aca="false">IF(ISNUMBER(F65),"+"&amp;TEXT(ROUNDDOWN(imHGR/F65,2),"0.00"),".")</f>
        <v>+0.24</v>
      </c>
      <c r="H65" s="1" t="str">
        <f aca="false">IF(ISNUMBER(F65),"+"&amp;TEXT(ROUNDDOWN(imHGD/F65,2),"0.00"),".")</f>
        <v>+0.11</v>
      </c>
      <c r="I65" s="1" t="str">
        <f aca="false">imHBD</f>
        <v>-2.00</v>
      </c>
      <c r="J65" s="1" t="str">
        <f aca="false">imHPR</f>
        <v>-4.00</v>
      </c>
      <c r="L65" s="1" t="str">
        <f aca="false">"&lt;td&gt;"&amp;B65&amp;IF(ISNUMBER(C65),"&lt;td class=""lv_s al_r""&gt;"&amp;C65&amp;"&lt;td class=""lv_s""&gt;"&amp;D65&amp;":"&amp;E65,"&lt;td colspan=2&gt;.")&amp;IF(ISNUMBER(F65),"&lt;td class=""lv_a al_r""&gt;"&amp;F65&amp;"&lt;td class=""lv_a""&gt;"&amp;G65&amp;":"&amp;H65,"&lt;td colspan=2&gt;.")&amp;"&lt;td&gt;"&amp;I65&amp;":"&amp;J65&amp;"&lt;td&gt;1P"</f>
        <v>&lt;td&gt;CRYMSON [SCARLET MIX]&lt;td colspan=2&gt;.&lt;td class="lv_a al_r"&gt;503&lt;td class="lv_a"&gt;+0.24:+0.11&lt;td&gt;-2.00:-4.00&lt;td&gt;1P</v>
      </c>
    </row>
    <row r="66" customFormat="false" ht="13.8" hidden="false" customHeight="false" outlineLevel="0" collapsed="false">
      <c r="A66" s="1" t="n">
        <f aca="false">nt!B66</f>
        <v>58</v>
      </c>
      <c r="B66" s="1" t="str">
        <f aca="false">nt!C66</f>
        <v>DEEP IN YOU</v>
      </c>
      <c r="C66" s="1" t="n">
        <f aca="false">nt!E66</f>
        <v>323</v>
      </c>
      <c r="D66" s="1" t="str">
        <f aca="false">IF(ISNUMBER(C66),"+"&amp;TEXT(ROUNDDOWN(imHGR/C66,2),"0.00"),".")</f>
        <v>+0.37</v>
      </c>
      <c r="E66" s="1" t="str">
        <f aca="false">IF(ISNUMBER(C66),"+"&amp;TEXT(ROUNDDOWN(imHGD/C66,2),"0.00"),".")</f>
        <v>+0.17</v>
      </c>
      <c r="F66" s="1" t="n">
        <f aca="false">nt!F66</f>
        <v>354</v>
      </c>
      <c r="G66" s="1" t="str">
        <f aca="false">IF(ISNUMBER(F66),"+"&amp;TEXT(ROUNDDOWN(imHGR/F66,2),"0.00"),".")</f>
        <v>+0.34</v>
      </c>
      <c r="H66" s="1" t="str">
        <f aca="false">IF(ISNUMBER(F66),"+"&amp;TEXT(ROUNDDOWN(imHGD/F66,2),"0.00"),".")</f>
        <v>+0.15</v>
      </c>
      <c r="I66" s="1" t="str">
        <f aca="false">imHBD</f>
        <v>-2.00</v>
      </c>
      <c r="J66" s="1" t="str">
        <f aca="false">imHPR</f>
        <v>-4.00</v>
      </c>
      <c r="L66" s="1" t="str">
        <f aca="false">"&lt;td&gt;"&amp;B66&amp;IF(ISNUMBER(C66),"&lt;td class=""lv_s al_r""&gt;"&amp;C66&amp;"&lt;td class=""lv_s""&gt;"&amp;D66&amp;":"&amp;E66,"&lt;td colspan=2&gt;.")&amp;IF(ISNUMBER(F66),"&lt;td class=""lv_a al_r""&gt;"&amp;F66&amp;"&lt;td class=""lv_a""&gt;"&amp;G66&amp;":"&amp;H66,"&lt;td colspan=2&gt;.")&amp;"&lt;td&gt;"&amp;I66&amp;":"&amp;J66&amp;"&lt;td&gt;1P"</f>
        <v>&lt;td&gt;DEEP IN YOU&lt;td class="lv_s al_r"&gt;323&lt;td class="lv_s"&gt;+0.37:+0.17&lt;td class="lv_a al_r"&gt;354&lt;td class="lv_a"&gt;+0.34:+0.15&lt;td&gt;-2.00:-4.00&lt;td&gt;1P</v>
      </c>
    </row>
    <row r="67" customFormat="false" ht="13.8" hidden="false" customHeight="false" outlineLevel="0" collapsed="false">
      <c r="A67" s="1" t="n">
        <f aca="false">nt!B67</f>
        <v>59</v>
      </c>
      <c r="B67" s="1" t="str">
        <f aca="false">nt!C67</f>
        <v>DRUNK MONKY</v>
      </c>
      <c r="C67" s="1" t="n">
        <f aca="false">nt!E67</f>
        <v>409</v>
      </c>
      <c r="D67" s="1" t="str">
        <f aca="false">IF(ISNUMBER(C67),"+"&amp;TEXT(ROUNDDOWN(imHGR/C67,2),"0.00"),".")</f>
        <v>+0.29</v>
      </c>
      <c r="E67" s="1" t="str">
        <f aca="false">IF(ISNUMBER(C67),"+"&amp;TEXT(ROUNDDOWN(imHGD/C67,2),"0.00"),".")</f>
        <v>+0.13</v>
      </c>
      <c r="F67" s="1" t="n">
        <f aca="false">nt!F67</f>
        <v>681</v>
      </c>
      <c r="G67" s="1" t="str">
        <f aca="false">IF(ISNUMBER(F67),"+"&amp;TEXT(ROUNDDOWN(imHGR/F67,2),"0.00"),".")</f>
        <v>+0.17</v>
      </c>
      <c r="H67" s="1" t="str">
        <f aca="false">IF(ISNUMBER(F67),"+"&amp;TEXT(ROUNDDOWN(imHGD/F67,2),"0.00"),".")</f>
        <v>+0.08</v>
      </c>
      <c r="I67" s="1" t="str">
        <f aca="false">imHBD</f>
        <v>-2.00</v>
      </c>
      <c r="J67" s="1" t="str">
        <f aca="false">imHPR</f>
        <v>-4.00</v>
      </c>
      <c r="L67" s="1" t="str">
        <f aca="false">"&lt;td&gt;"&amp;B67&amp;IF(ISNUMBER(C67),"&lt;td class=""lv_s al_r""&gt;"&amp;C67&amp;"&lt;td class=""lv_s""&gt;"&amp;D67&amp;":"&amp;E67,"&lt;td colspan=2&gt;.")&amp;IF(ISNUMBER(F67),"&lt;td class=""lv_a al_r""&gt;"&amp;F67&amp;"&lt;td class=""lv_a""&gt;"&amp;G67&amp;":"&amp;H67,"&lt;td colspan=2&gt;.")&amp;"&lt;td&gt;"&amp;I67&amp;":"&amp;J67&amp;"&lt;td&gt;1P"</f>
        <v>&lt;td&gt;DRUNK MONKY&lt;td class="lv_s al_r"&gt;409&lt;td class="lv_s"&gt;+0.29:+0.13&lt;td class="lv_a al_r"&gt;681&lt;td class="lv_a"&gt;+0.17:+0.08&lt;td&gt;-2.00:-4.00&lt;td&gt;1P</v>
      </c>
    </row>
    <row r="68" customFormat="false" ht="13.8" hidden="false" customHeight="false" outlineLevel="0" collapsed="false">
      <c r="A68" s="1" t="n">
        <f aca="false">nt!B68</f>
        <v>60</v>
      </c>
      <c r="B68" s="1" t="str">
        <f aca="false">nt!C68</f>
        <v>GENOM SCREAMS</v>
      </c>
      <c r="C68" s="1" t="n">
        <f aca="false">nt!E68</f>
        <v>403</v>
      </c>
      <c r="D68" s="1" t="str">
        <f aca="false">IF(ISNUMBER(C68),"+"&amp;TEXT(ROUNDDOWN(imHGR/C68,2),"0.00"),".")</f>
        <v>+0.30</v>
      </c>
      <c r="E68" s="1" t="str">
        <f aca="false">IF(ISNUMBER(C68),"+"&amp;TEXT(ROUNDDOWN(imHGD/C68,2),"0.00"),".")</f>
        <v>+0.13</v>
      </c>
      <c r="F68" s="1" t="str">
        <f aca="false">nt!F68</f>
        <v>.</v>
      </c>
      <c r="G68" s="1" t="str">
        <f aca="false">IF(ISNUMBER(F68),"+"&amp;TEXT(ROUNDDOWN(imHGR/F68,2),"0.00"),".")</f>
        <v>.</v>
      </c>
      <c r="H68" s="1" t="str">
        <f aca="false">IF(ISNUMBER(F68),"+"&amp;TEXT(ROUNDDOWN(imHGD/F68,2),"0.00"),".")</f>
        <v>.</v>
      </c>
      <c r="I68" s="1" t="str">
        <f aca="false">imHBD</f>
        <v>-2.00</v>
      </c>
      <c r="J68" s="1" t="str">
        <f aca="false">imHPR</f>
        <v>-4.00</v>
      </c>
      <c r="L68" s="1" t="str">
        <f aca="false">"&lt;td&gt;"&amp;B68&amp;IF(ISNUMBER(C68),"&lt;td class=""lv_s al_r""&gt;"&amp;C68&amp;"&lt;td class=""lv_s""&gt;"&amp;D68&amp;":"&amp;E68,"&lt;td colspan=2&gt;.")&amp;IF(ISNUMBER(F68),"&lt;td class=""lv_a al_r""&gt;"&amp;F68&amp;"&lt;td class=""lv_a""&gt;"&amp;G68&amp;":"&amp;H68,"&lt;td colspan=2&gt;.")&amp;"&lt;td&gt;"&amp;I68&amp;":"&amp;J68&amp;"&lt;td&gt;1P"</f>
        <v>&lt;td&gt;GENOM SCREAMS&lt;td class="lv_s al_r"&gt;403&lt;td class="lv_s"&gt;+0.30:+0.13&lt;td colspan=2&gt;.&lt;td&gt;-2.00:-4.00&lt;td&gt;1P</v>
      </c>
    </row>
    <row r="69" customFormat="false" ht="13.8" hidden="false" customHeight="false" outlineLevel="0" collapsed="false">
      <c r="A69" s="1" t="n">
        <f aca="false">nt!B69</f>
        <v>61</v>
      </c>
      <c r="B69" s="1" t="str">
        <f aca="false">nt!C69</f>
        <v>GENOM SCREAMS [SPIRITUAL MIX]</v>
      </c>
      <c r="C69" s="1" t="str">
        <f aca="false">nt!E69</f>
        <v>.</v>
      </c>
      <c r="D69" s="1" t="str">
        <f aca="false">IF(ISNUMBER(C69),"+"&amp;TEXT(ROUNDDOWN(imHGR/C69,2),"0.00"),".")</f>
        <v>.</v>
      </c>
      <c r="E69" s="1" t="str">
        <f aca="false">IF(ISNUMBER(C69),"+"&amp;TEXT(ROUNDDOWN(imHGD/C69,2),"0.00"),".")</f>
        <v>.</v>
      </c>
      <c r="F69" s="1" t="n">
        <f aca="false">nt!F69</f>
        <v>553</v>
      </c>
      <c r="G69" s="1" t="str">
        <f aca="false">IF(ISNUMBER(F69),"+"&amp;TEXT(ROUNDDOWN(imHGR/F69,2),"0.00"),".")</f>
        <v>+0.21</v>
      </c>
      <c r="H69" s="1" t="str">
        <f aca="false">IF(ISNUMBER(F69),"+"&amp;TEXT(ROUNDDOWN(imHGD/F69,2),"0.00"),".")</f>
        <v>+0.10</v>
      </c>
      <c r="I69" s="1" t="str">
        <f aca="false">imHBD</f>
        <v>-2.00</v>
      </c>
      <c r="J69" s="1" t="str">
        <f aca="false">imHPR</f>
        <v>-4.00</v>
      </c>
      <c r="L69" s="1" t="str">
        <f aca="false">"&lt;td&gt;"&amp;B69&amp;IF(ISNUMBER(C69),"&lt;td class=""lv_s al_r""&gt;"&amp;C69&amp;"&lt;td class=""lv_s""&gt;"&amp;D69&amp;":"&amp;E69,"&lt;td colspan=2&gt;.")&amp;IF(ISNUMBER(F69),"&lt;td class=""lv_a al_r""&gt;"&amp;F69&amp;"&lt;td class=""lv_a""&gt;"&amp;G69&amp;":"&amp;H69,"&lt;td colspan=2&gt;.")&amp;"&lt;td&gt;"&amp;I69&amp;":"&amp;J69&amp;"&lt;td&gt;1P"</f>
        <v>&lt;td&gt;GENOM SCREAMS [SPIRITUAL MIX]&lt;td colspan=2&gt;.&lt;td class="lv_a al_r"&gt;553&lt;td class="lv_a"&gt;+0.21:+0.10&lt;td&gt;-2.00:-4.00&lt;td&gt;1P</v>
      </c>
    </row>
    <row r="70" customFormat="false" ht="13.8" hidden="false" customHeight="false" outlineLevel="0" collapsed="false">
      <c r="A70" s="1" t="n">
        <f aca="false">nt!B70</f>
        <v>62</v>
      </c>
      <c r="B70" s="1" t="str">
        <f aca="false">nt!C70</f>
        <v>LINN 1999</v>
      </c>
      <c r="C70" s="1" t="n">
        <f aca="false">nt!E70</f>
        <v>342</v>
      </c>
      <c r="D70" s="1" t="str">
        <f aca="false">IF(ISNUMBER(C70),"+"&amp;TEXT(ROUNDDOWN(imHGR/C70,2),"0.00"),".")</f>
        <v>+0.35</v>
      </c>
      <c r="E70" s="1" t="str">
        <f aca="false">IF(ISNUMBER(C70),"+"&amp;TEXT(ROUNDDOWN(imHGD/C70,2),"0.00"),".")</f>
        <v>+0.16</v>
      </c>
      <c r="F70" s="1" t="str">
        <f aca="false">nt!F70</f>
        <v>.</v>
      </c>
      <c r="G70" s="1" t="str">
        <f aca="false">IF(ISNUMBER(F70),"+"&amp;TEXT(ROUNDDOWN(imHGR/F70,2),"0.00"),".")</f>
        <v>.</v>
      </c>
      <c r="H70" s="1" t="str">
        <f aca="false">IF(ISNUMBER(F70),"+"&amp;TEXT(ROUNDDOWN(imHGD/F70,2),"0.00"),".")</f>
        <v>.</v>
      </c>
      <c r="I70" s="1" t="str">
        <f aca="false">imHBD</f>
        <v>-2.00</v>
      </c>
      <c r="J70" s="1" t="str">
        <f aca="false">imHPR</f>
        <v>-4.00</v>
      </c>
      <c r="L70" s="1" t="str">
        <f aca="false">"&lt;td&gt;"&amp;B70&amp;IF(ISNUMBER(C70),"&lt;td class=""lv_s al_r""&gt;"&amp;C70&amp;"&lt;td class=""lv_s""&gt;"&amp;D70&amp;":"&amp;E70,"&lt;td colspan=2&gt;.")&amp;IF(ISNUMBER(F70),"&lt;td class=""lv_a al_r""&gt;"&amp;F70&amp;"&lt;td class=""lv_a""&gt;"&amp;G70&amp;":"&amp;H70,"&lt;td colspan=2&gt;.")&amp;"&lt;td&gt;"&amp;I70&amp;":"&amp;J70&amp;"&lt;td&gt;1P"</f>
        <v>&lt;td&gt;LINN 1999&lt;td class="lv_s al_r"&gt;342&lt;td class="lv_s"&gt;+0.35:+0.16&lt;td colspan=2&gt;.&lt;td&gt;-2.00:-4.00&lt;td&gt;1P</v>
      </c>
    </row>
    <row r="71" customFormat="false" ht="13.8" hidden="false" customHeight="false" outlineLevel="0" collapsed="false">
      <c r="A71" s="1" t="n">
        <f aca="false">nt!B71</f>
        <v>63</v>
      </c>
      <c r="B71" s="1" t="str">
        <f aca="false">nt!C71</f>
        <v>LOGICAL DASH</v>
      </c>
      <c r="C71" s="1" t="n">
        <f aca="false">nt!E71</f>
        <v>433</v>
      </c>
      <c r="D71" s="1" t="str">
        <f aca="false">IF(ISNUMBER(C71),"+"&amp;TEXT(ROUNDDOWN(imHGR/C71,2),"0.00"),".")</f>
        <v>+0.28</v>
      </c>
      <c r="E71" s="1" t="str">
        <f aca="false">IF(ISNUMBER(C71),"+"&amp;TEXT(ROUNDDOWN(imHGD/C71,2),"0.00"),".")</f>
        <v>+0.12</v>
      </c>
      <c r="F71" s="1" t="n">
        <f aca="false">nt!F71</f>
        <v>467</v>
      </c>
      <c r="G71" s="1" t="str">
        <f aca="false">IF(ISNUMBER(F71),"+"&amp;TEXT(ROUNDDOWN(imHGR/F71,2),"0.00"),".")</f>
        <v>+0.25</v>
      </c>
      <c r="H71" s="1" t="str">
        <f aca="false">IF(ISNUMBER(F71),"+"&amp;TEXT(ROUNDDOWN(imHGD/F71,2),"0.00"),".")</f>
        <v>+0.11</v>
      </c>
      <c r="I71" s="1" t="str">
        <f aca="false">imHBD</f>
        <v>-2.00</v>
      </c>
      <c r="J71" s="1" t="str">
        <f aca="false">imHPR</f>
        <v>-4.00</v>
      </c>
      <c r="L71" s="1" t="str">
        <f aca="false">"&lt;td&gt;"&amp;B71&amp;IF(ISNUMBER(C71),"&lt;td class=""lv_s al_r""&gt;"&amp;C71&amp;"&lt;td class=""lv_s""&gt;"&amp;D71&amp;":"&amp;E71,"&lt;td colspan=2&gt;.")&amp;IF(ISNUMBER(F71),"&lt;td class=""lv_a al_r""&gt;"&amp;F71&amp;"&lt;td class=""lv_a""&gt;"&amp;G71&amp;":"&amp;H71,"&lt;td colspan=2&gt;.")&amp;"&lt;td&gt;"&amp;I71&amp;":"&amp;J71&amp;"&lt;td&gt;1P"</f>
        <v>&lt;td&gt;LOGICAL DASH&lt;td class="lv_s al_r"&gt;433&lt;td class="lv_s"&gt;+0.28:+0.12&lt;td class="lv_a al_r"&gt;467&lt;td class="lv_a"&gt;+0.25:+0.11&lt;td&gt;-2.00:-4.00&lt;td&gt;1P</v>
      </c>
    </row>
    <row r="72" customFormat="false" ht="13.8" hidden="false" customHeight="false" outlineLevel="0" collapsed="false">
      <c r="A72" s="1" t="n">
        <f aca="false">nt!B72</f>
        <v>64</v>
      </c>
      <c r="B72" s="1" t="str">
        <f aca="false">nt!C72</f>
        <v>LUV TO ME</v>
      </c>
      <c r="C72" s="1" t="n">
        <f aca="false">nt!E72</f>
        <v>312</v>
      </c>
      <c r="D72" s="1" t="str">
        <f aca="false">IF(ISNUMBER(C72),"+"&amp;TEXT(ROUNDDOWN(imHGR/C72,2),"0.00"),".")</f>
        <v>+0.38</v>
      </c>
      <c r="E72" s="1" t="str">
        <f aca="false">IF(ISNUMBER(C72),"+"&amp;TEXT(ROUNDDOWN(imHGD/C72,2),"0.00"),".")</f>
        <v>+0.17</v>
      </c>
      <c r="F72" s="1" t="str">
        <f aca="false">nt!F72</f>
        <v>.</v>
      </c>
      <c r="G72" s="1" t="str">
        <f aca="false">IF(ISNUMBER(F72),"+"&amp;TEXT(ROUNDDOWN(imHGR/F72,2),"0.00"),".")</f>
        <v>.</v>
      </c>
      <c r="H72" s="1" t="str">
        <f aca="false">IF(ISNUMBER(F72),"+"&amp;TEXT(ROUNDDOWN(imHGD/F72,2),"0.00"),".")</f>
        <v>.</v>
      </c>
      <c r="I72" s="1" t="str">
        <f aca="false">imHBD</f>
        <v>-2.00</v>
      </c>
      <c r="J72" s="1" t="str">
        <f aca="false">imHPR</f>
        <v>-4.00</v>
      </c>
      <c r="L72" s="1" t="str">
        <f aca="false">"&lt;td&gt;"&amp;B72&amp;IF(ISNUMBER(C72),"&lt;td class=""lv_s al_r""&gt;"&amp;C72&amp;"&lt;td class=""lv_s""&gt;"&amp;D72&amp;":"&amp;E72,"&lt;td colspan=2&gt;.")&amp;IF(ISNUMBER(F72),"&lt;td class=""lv_a al_r""&gt;"&amp;F72&amp;"&lt;td class=""lv_a""&gt;"&amp;G72&amp;":"&amp;H72,"&lt;td colspan=2&gt;.")&amp;"&lt;td&gt;"&amp;I72&amp;":"&amp;J72&amp;"&lt;td&gt;1P"</f>
        <v>&lt;td&gt;LUV TO ME&lt;td class="lv_s al_r"&gt;312&lt;td class="lv_s"&gt;+0.38:+0.17&lt;td colspan=2&gt;.&lt;td&gt;-2.00:-4.00&lt;td&gt;1P</v>
      </c>
    </row>
    <row r="73" customFormat="false" ht="13.8" hidden="false" customHeight="false" outlineLevel="0" collapsed="false">
      <c r="A73" s="1" t="n">
        <f aca="false">nt!B73</f>
        <v>65</v>
      </c>
      <c r="B73" s="1" t="str">
        <f aca="false">nt!C73</f>
        <v>LUV TO ME [DISCO MIX]</v>
      </c>
      <c r="C73" s="1" t="str">
        <f aca="false">nt!E73</f>
        <v>.</v>
      </c>
      <c r="D73" s="1" t="str">
        <f aca="false">IF(ISNUMBER(C73),"+"&amp;TEXT(ROUNDDOWN(imHGR/C73,2),"0.00"),".")</f>
        <v>.</v>
      </c>
      <c r="E73" s="1" t="str">
        <f aca="false">IF(ISNUMBER(C73),"+"&amp;TEXT(ROUNDDOWN(imHGD/C73,2),"0.00"),".")</f>
        <v>.</v>
      </c>
      <c r="F73" s="1" t="n">
        <f aca="false">nt!F73</f>
        <v>453</v>
      </c>
      <c r="G73" s="1" t="str">
        <f aca="false">IF(ISNUMBER(F73),"+"&amp;TEXT(ROUNDDOWN(imHGR/F73,2),"0.00"),".")</f>
        <v>+0.26</v>
      </c>
      <c r="H73" s="1" t="str">
        <f aca="false">IF(ISNUMBER(F73),"+"&amp;TEXT(ROUNDDOWN(imHGD/F73,2),"0.00"),".")</f>
        <v>+0.12</v>
      </c>
      <c r="I73" s="1" t="str">
        <f aca="false">imHBD</f>
        <v>-2.00</v>
      </c>
      <c r="J73" s="1" t="str">
        <f aca="false">imHPR</f>
        <v>-4.00</v>
      </c>
      <c r="L73" s="1" t="str">
        <f aca="false">"&lt;td&gt;"&amp;B73&amp;IF(ISNUMBER(C73),"&lt;td class=""lv_s al_r""&gt;"&amp;C73&amp;"&lt;td class=""lv_s""&gt;"&amp;D73&amp;":"&amp;E73,"&lt;td colspan=2&gt;.")&amp;IF(ISNUMBER(F73),"&lt;td class=""lv_a al_r""&gt;"&amp;F73&amp;"&lt;td class=""lv_a""&gt;"&amp;G73&amp;":"&amp;H73,"&lt;td colspan=2&gt;.")&amp;"&lt;td&gt;"&amp;I73&amp;":"&amp;J73&amp;"&lt;td&gt;1P"</f>
        <v>&lt;td&gt;LUV TO ME [DISCO MIX]&lt;td colspan=2&gt;.&lt;td class="lv_a al_r"&gt;453&lt;td class="lv_a"&gt;+0.26:+0.12&lt;td&gt;-2.00:-4.00&lt;td&gt;1P</v>
      </c>
    </row>
    <row r="74" customFormat="false" ht="13.8" hidden="false" customHeight="false" outlineLevel="0" collapsed="false">
      <c r="A74" s="1" t="n">
        <f aca="false">nt!B74</f>
        <v>66</v>
      </c>
      <c r="B74" s="1" t="str">
        <f aca="false">nt!C74</f>
        <v>MANMACHINE PLAYS JAZZ</v>
      </c>
      <c r="C74" s="1" t="n">
        <f aca="false">nt!E74</f>
        <v>309</v>
      </c>
      <c r="D74" s="1" t="str">
        <f aca="false">IF(ISNUMBER(C74),"+"&amp;TEXT(ROUNDDOWN(imHGR/C74,2),"0.00"),".")</f>
        <v>+0.39</v>
      </c>
      <c r="E74" s="1" t="str">
        <f aca="false">IF(ISNUMBER(C74),"+"&amp;TEXT(ROUNDDOWN(imHGD/C74,2),"0.00"),".")</f>
        <v>+0.18</v>
      </c>
      <c r="F74" s="1" t="str">
        <f aca="false">nt!F74</f>
        <v>.</v>
      </c>
      <c r="G74" s="1" t="str">
        <f aca="false">IF(ISNUMBER(F74),"+"&amp;TEXT(ROUNDDOWN(imHGR/F74,2),"0.00"),".")</f>
        <v>.</v>
      </c>
      <c r="H74" s="1" t="str">
        <f aca="false">IF(ISNUMBER(F74),"+"&amp;TEXT(ROUNDDOWN(imHGD/F74,2),"0.00"),".")</f>
        <v>.</v>
      </c>
      <c r="I74" s="1" t="str">
        <f aca="false">imHBD</f>
        <v>-2.00</v>
      </c>
      <c r="J74" s="1" t="str">
        <f aca="false">imHPR</f>
        <v>-4.00</v>
      </c>
      <c r="L74" s="1" t="str">
        <f aca="false">"&lt;td&gt;"&amp;B74&amp;IF(ISNUMBER(C74),"&lt;td class=""lv_s al_r""&gt;"&amp;C74&amp;"&lt;td class=""lv_s""&gt;"&amp;D74&amp;":"&amp;E74,"&lt;td colspan=2&gt;.")&amp;IF(ISNUMBER(F74),"&lt;td class=""lv_a al_r""&gt;"&amp;F74&amp;"&lt;td class=""lv_a""&gt;"&amp;G74&amp;":"&amp;H74,"&lt;td colspan=2&gt;.")&amp;"&lt;td&gt;"&amp;I74&amp;":"&amp;J74&amp;"&lt;td&gt;1P"</f>
        <v>&lt;td&gt;MANMACHINE PLAYS JAZZ&lt;td class="lv_s al_r"&gt;309&lt;td class="lv_s"&gt;+0.39:+0.18&lt;td colspan=2&gt;.&lt;td&gt;-2.00:-4.00&lt;td&gt;1P</v>
      </c>
    </row>
    <row r="75" customFormat="false" ht="13.8" hidden="false" customHeight="false" outlineLevel="0" collapsed="false">
      <c r="A75" s="1" t="n">
        <f aca="false">nt!B75</f>
        <v>67</v>
      </c>
      <c r="B75" s="1" t="str">
        <f aca="false">nt!C75</f>
        <v>PRINCE ON A STAR</v>
      </c>
      <c r="C75" s="1" t="n">
        <f aca="false">nt!E75</f>
        <v>407</v>
      </c>
      <c r="D75" s="1" t="str">
        <f aca="false">IF(ISNUMBER(C75),"+"&amp;TEXT(ROUNDDOWN(imHGR/C75,2),"0.00"),".")</f>
        <v>+0.29</v>
      </c>
      <c r="E75" s="1" t="str">
        <f aca="false">IF(ISNUMBER(C75),"+"&amp;TEXT(ROUNDDOWN(imHGD/C75,2),"0.00"),".")</f>
        <v>+0.13</v>
      </c>
      <c r="F75" s="1" t="n">
        <f aca="false">nt!F75</f>
        <v>491</v>
      </c>
      <c r="G75" s="1" t="str">
        <f aca="false">IF(ISNUMBER(F75),"+"&amp;TEXT(ROUNDDOWN(imHGR/F75,2),"0.00"),".")</f>
        <v>+0.24</v>
      </c>
      <c r="H75" s="1" t="str">
        <f aca="false">IF(ISNUMBER(F75),"+"&amp;TEXT(ROUNDDOWN(imHGD/F75,2),"0.00"),".")</f>
        <v>+0.11</v>
      </c>
      <c r="I75" s="1" t="str">
        <f aca="false">imHBD</f>
        <v>-2.00</v>
      </c>
      <c r="J75" s="1" t="str">
        <f aca="false">imHPR</f>
        <v>-4.00</v>
      </c>
      <c r="L75" s="1" t="str">
        <f aca="false">"&lt;td&gt;"&amp;B75&amp;IF(ISNUMBER(C75),"&lt;td class=""lv_s al_r""&gt;"&amp;C75&amp;"&lt;td class=""lv_s""&gt;"&amp;D75&amp;":"&amp;E75,"&lt;td colspan=2&gt;.")&amp;IF(ISNUMBER(F75),"&lt;td class=""lv_a al_r""&gt;"&amp;F75&amp;"&lt;td class=""lv_a""&gt;"&amp;G75&amp;":"&amp;H75,"&lt;td colspan=2&gt;.")&amp;"&lt;td&gt;"&amp;I75&amp;":"&amp;J75&amp;"&lt;td&gt;1P"</f>
        <v>&lt;td&gt;PRINCE ON A STAR&lt;td class="lv_s al_r"&gt;407&lt;td class="lv_s"&gt;+0.29:+0.13&lt;td class="lv_a al_r"&gt;491&lt;td class="lv_a"&gt;+0.24:+0.11&lt;td&gt;-2.00:-4.00&lt;td&gt;1P</v>
      </c>
    </row>
    <row r="76" customFormat="false" ht="13.8" hidden="false" customHeight="false" outlineLevel="0" collapsed="false">
      <c r="A76" s="1" t="n">
        <f aca="false">nt!B76</f>
        <v>68</v>
      </c>
      <c r="B76" s="1" t="str">
        <f aca="false">nt!C76</f>
        <v>R3</v>
      </c>
      <c r="C76" s="1" t="n">
        <f aca="false">nt!E76</f>
        <v>368</v>
      </c>
      <c r="D76" s="1" t="str">
        <f aca="false">IF(ISNUMBER(C76),"+"&amp;TEXT(ROUNDDOWN(imHGR/C76,2),"0.00"),".")</f>
        <v>+0.32</v>
      </c>
      <c r="E76" s="1" t="str">
        <f aca="false">IF(ISNUMBER(C76),"+"&amp;TEXT(ROUNDDOWN(imHGD/C76,2),"0.00"),".")</f>
        <v>+0.15</v>
      </c>
      <c r="F76" s="1" t="n">
        <f aca="false">nt!F76</f>
        <v>451</v>
      </c>
      <c r="G76" s="1" t="str">
        <f aca="false">IF(ISNUMBER(F76),"+"&amp;TEXT(ROUNDDOWN(imHGR/F76,2),"0.00"),".")</f>
        <v>+0.26</v>
      </c>
      <c r="H76" s="1" t="str">
        <f aca="false">IF(ISNUMBER(F76),"+"&amp;TEXT(ROUNDDOWN(imHGD/F76,2),"0.00"),".")</f>
        <v>+0.12</v>
      </c>
      <c r="I76" s="1" t="str">
        <f aca="false">imHBD</f>
        <v>-2.00</v>
      </c>
      <c r="J76" s="1" t="str">
        <f aca="false">imHPR</f>
        <v>-4.00</v>
      </c>
      <c r="L76" s="1" t="str">
        <f aca="false">"&lt;td&gt;"&amp;B76&amp;IF(ISNUMBER(C76),"&lt;td class=""lv_s al_r""&gt;"&amp;C76&amp;"&lt;td class=""lv_s""&gt;"&amp;D76&amp;":"&amp;E76,"&lt;td colspan=2&gt;.")&amp;IF(ISNUMBER(F76),"&lt;td class=""lv_a al_r""&gt;"&amp;F76&amp;"&lt;td class=""lv_a""&gt;"&amp;G76&amp;":"&amp;H76,"&lt;td colspan=2&gt;.")&amp;"&lt;td&gt;"&amp;I76&amp;":"&amp;J76&amp;"&lt;td&gt;1P"</f>
        <v>&lt;td&gt;R3&lt;td class="lv_s al_r"&gt;368&lt;td class="lv_s"&gt;+0.32:+0.15&lt;td class="lv_a al_r"&gt;451&lt;td class="lv_a"&gt;+0.26:+0.12&lt;td&gt;-2.00:-4.00&lt;td&gt;1P</v>
      </c>
    </row>
    <row r="77" customFormat="false" ht="13.8" hidden="false" customHeight="false" outlineLevel="0" collapsed="false">
      <c r="A77" s="1" t="n">
        <f aca="false">nt!B77</f>
        <v>69</v>
      </c>
      <c r="B77" s="1" t="str">
        <f aca="false">nt!C77</f>
        <v>SKA A GO GO</v>
      </c>
      <c r="C77" s="1" t="n">
        <f aca="false">nt!E77</f>
        <v>359</v>
      </c>
      <c r="D77" s="1" t="str">
        <f aca="false">IF(ISNUMBER(C77),"+"&amp;TEXT(ROUNDDOWN(imHGR/C77,2),"0.00"),".")</f>
        <v>+0.33</v>
      </c>
      <c r="E77" s="1" t="str">
        <f aca="false">IF(ISNUMBER(C77),"+"&amp;TEXT(ROUNDDOWN(imHGD/C77,2),"0.00"),".")</f>
        <v>+0.15</v>
      </c>
      <c r="F77" s="1" t="str">
        <f aca="false">nt!F77</f>
        <v>.</v>
      </c>
      <c r="G77" s="1" t="str">
        <f aca="false">IF(ISNUMBER(F77),"+"&amp;TEXT(ROUNDDOWN(imHGR/F77,2),"0.00"),".")</f>
        <v>.</v>
      </c>
      <c r="H77" s="1" t="str">
        <f aca="false">IF(ISNUMBER(F77),"+"&amp;TEXT(ROUNDDOWN(imHGD/F77,2),"0.00"),".")</f>
        <v>.</v>
      </c>
      <c r="I77" s="1" t="str">
        <f aca="false">imHBD</f>
        <v>-2.00</v>
      </c>
      <c r="J77" s="1" t="str">
        <f aca="false">imHPR</f>
        <v>-4.00</v>
      </c>
      <c r="L77" s="1" t="str">
        <f aca="false">"&lt;td&gt;"&amp;B77&amp;IF(ISNUMBER(C77),"&lt;td class=""lv_s al_r""&gt;"&amp;C77&amp;"&lt;td class=""lv_s""&gt;"&amp;D77&amp;":"&amp;E77,"&lt;td colspan=2&gt;.")&amp;IF(ISNUMBER(F77),"&lt;td class=""lv_a al_r""&gt;"&amp;F77&amp;"&lt;td class=""lv_a""&gt;"&amp;G77&amp;":"&amp;H77,"&lt;td colspan=2&gt;.")&amp;"&lt;td&gt;"&amp;I77&amp;":"&amp;J77&amp;"&lt;td&gt;1P"</f>
        <v>&lt;td&gt;SKA A GO GO&lt;td class="lv_s al_r"&gt;359&lt;td class="lv_s"&gt;+0.33:+0.15&lt;td colspan=2&gt;.&lt;td&gt;-2.00:-4.00&lt;td&gt;1P</v>
      </c>
    </row>
    <row r="78" customFormat="false" ht="13.8" hidden="false" customHeight="false" outlineLevel="0" collapsed="false">
      <c r="A78" s="1" t="n">
        <f aca="false">nt!B78</f>
        <v>70</v>
      </c>
      <c r="B78" s="1" t="str">
        <f aca="false">nt!C78</f>
        <v>SKA A GO GO [PERFECT MIX]</v>
      </c>
      <c r="C78" s="1" t="str">
        <f aca="false">nt!E78</f>
        <v>.</v>
      </c>
      <c r="D78" s="1" t="str">
        <f aca="false">IF(ISNUMBER(C78),"+"&amp;TEXT(ROUNDDOWN(imHGR/C78,2),"0.00"),".")</f>
        <v>.</v>
      </c>
      <c r="E78" s="1" t="str">
        <f aca="false">IF(ISNUMBER(C78),"+"&amp;TEXT(ROUNDDOWN(imHGD/C78,2),"0.00"),".")</f>
        <v>.</v>
      </c>
      <c r="F78" s="1" t="n">
        <f aca="false">nt!F78</f>
        <v>616</v>
      </c>
      <c r="G78" s="1" t="str">
        <f aca="false">IF(ISNUMBER(F78),"+"&amp;TEXT(ROUNDDOWN(imHGR/F78,2),"0.00"),".")</f>
        <v>+0.19</v>
      </c>
      <c r="H78" s="1" t="str">
        <f aca="false">IF(ISNUMBER(F78),"+"&amp;TEXT(ROUNDDOWN(imHGD/F78,2),"0.00"),".")</f>
        <v>+0.09</v>
      </c>
      <c r="I78" s="1" t="str">
        <f aca="false">imHBD</f>
        <v>-2.00</v>
      </c>
      <c r="J78" s="1" t="str">
        <f aca="false">imHPR</f>
        <v>-4.00</v>
      </c>
      <c r="L78" s="1" t="str">
        <f aca="false">"&lt;td&gt;"&amp;B78&amp;IF(ISNUMBER(C78),"&lt;td class=""lv_s al_r""&gt;"&amp;C78&amp;"&lt;td class=""lv_s""&gt;"&amp;D78&amp;":"&amp;E78,"&lt;td colspan=2&gt;.")&amp;IF(ISNUMBER(F78),"&lt;td class=""lv_a al_r""&gt;"&amp;F78&amp;"&lt;td class=""lv_a""&gt;"&amp;G78&amp;":"&amp;H78,"&lt;td colspan=2&gt;.")&amp;"&lt;td&gt;"&amp;I78&amp;":"&amp;J78&amp;"&lt;td&gt;1P"</f>
        <v>&lt;td&gt;SKA A GO GO [PERFECT MIX]&lt;td colspan=2&gt;.&lt;td class="lv_a al_r"&gt;616&lt;td class="lv_a"&gt;+0.19:+0.09&lt;td&gt;-2.00:-4.00&lt;td&gt;1P</v>
      </c>
    </row>
    <row r="79" customFormat="false" ht="13.8" hidden="false" customHeight="false" outlineLevel="0" collapsed="false">
      <c r="A79" s="1" t="n">
        <f aca="false">nt!B79</f>
        <v>71</v>
      </c>
      <c r="B79" s="1" t="str">
        <f aca="false">nt!C79</f>
        <v>SUPER HIGHWAY</v>
      </c>
      <c r="C79" s="1" t="n">
        <f aca="false">nt!E79</f>
        <v>395</v>
      </c>
      <c r="D79" s="1" t="str">
        <f aca="false">IF(ISNUMBER(C79),"+"&amp;TEXT(ROUNDDOWN(imHGR/C79,2),"0.00"),".")</f>
        <v>+0.30</v>
      </c>
      <c r="E79" s="1" t="str">
        <f aca="false">IF(ISNUMBER(C79),"+"&amp;TEXT(ROUNDDOWN(imHGD/C79,2),"0.00"),".")</f>
        <v>+0.14</v>
      </c>
      <c r="F79" s="1" t="str">
        <f aca="false">nt!F79</f>
        <v>.</v>
      </c>
      <c r="G79" s="1" t="str">
        <f aca="false">IF(ISNUMBER(F79),"+"&amp;TEXT(ROUNDDOWN(imHGR/F79,2),"0.00"),".")</f>
        <v>.</v>
      </c>
      <c r="H79" s="1" t="str">
        <f aca="false">IF(ISNUMBER(F79),"+"&amp;TEXT(ROUNDDOWN(imHGD/F79,2),"0.00"),".")</f>
        <v>.</v>
      </c>
      <c r="I79" s="1" t="str">
        <f aca="false">imHBD</f>
        <v>-2.00</v>
      </c>
      <c r="J79" s="1" t="str">
        <f aca="false">imHPR</f>
        <v>-4.00</v>
      </c>
      <c r="L79" s="1" t="str">
        <f aca="false">"&lt;td&gt;"&amp;B79&amp;IF(ISNUMBER(C79),"&lt;td class=""lv_s al_r""&gt;"&amp;C79&amp;"&lt;td class=""lv_s""&gt;"&amp;D79&amp;":"&amp;E79,"&lt;td colspan=2&gt;.")&amp;IF(ISNUMBER(F79),"&lt;td class=""lv_a al_r""&gt;"&amp;F79&amp;"&lt;td class=""lv_a""&gt;"&amp;G79&amp;":"&amp;H79,"&lt;td colspan=2&gt;.")&amp;"&lt;td&gt;"&amp;I79&amp;":"&amp;J79&amp;"&lt;td&gt;1P"</f>
        <v>&lt;td&gt;SUPER HIGHWAY&lt;td class="lv_s al_r"&gt;395&lt;td class="lv_s"&gt;+0.30:+0.14&lt;td colspan=2&gt;.&lt;td&gt;-2.00:-4.00&lt;td&gt;1P</v>
      </c>
    </row>
    <row r="80" customFormat="false" ht="13.8" hidden="false" customHeight="false" outlineLevel="0" collapsed="false">
      <c r="A80" s="1" t="n">
        <f aca="false">nt!B80</f>
        <v>72</v>
      </c>
      <c r="B80" s="1" t="str">
        <f aca="false">nt!C80</f>
        <v>SUPER HIGHWAY [SUPER SUBWAY MIX]</v>
      </c>
      <c r="C80" s="1" t="str">
        <f aca="false">nt!E80</f>
        <v>.</v>
      </c>
      <c r="D80" s="1" t="str">
        <f aca="false">IF(ISNUMBER(C80),"+"&amp;TEXT(ROUNDDOWN(imHGR/C80,2),"0.00"),".")</f>
        <v>.</v>
      </c>
      <c r="E80" s="1" t="str">
        <f aca="false">IF(ISNUMBER(C80),"+"&amp;TEXT(ROUNDDOWN(imHGD/C80,2),"0.00"),".")</f>
        <v>.</v>
      </c>
      <c r="F80" s="1" t="n">
        <f aca="false">nt!F80</f>
        <v>483</v>
      </c>
      <c r="G80" s="1" t="str">
        <f aca="false">IF(ISNUMBER(F80),"+"&amp;TEXT(ROUNDDOWN(imHGR/F80,2),"0.00"),".")</f>
        <v>+0.25</v>
      </c>
      <c r="H80" s="1" t="str">
        <f aca="false">IF(ISNUMBER(F80),"+"&amp;TEXT(ROUNDDOWN(imHGD/F80,2),"0.00"),".")</f>
        <v>+0.11</v>
      </c>
      <c r="I80" s="1" t="str">
        <f aca="false">imHBD</f>
        <v>-2.00</v>
      </c>
      <c r="J80" s="1" t="str">
        <f aca="false">imHPR</f>
        <v>-4.00</v>
      </c>
      <c r="L80" s="1" t="str">
        <f aca="false">"&lt;td&gt;"&amp;B80&amp;IF(ISNUMBER(C80),"&lt;td class=""lv_s al_r""&gt;"&amp;C80&amp;"&lt;td class=""lv_s""&gt;"&amp;D80&amp;":"&amp;E80,"&lt;td colspan=2&gt;.")&amp;IF(ISNUMBER(F80),"&lt;td class=""lv_a al_r""&gt;"&amp;F80&amp;"&lt;td class=""lv_a""&gt;"&amp;G80&amp;":"&amp;H80,"&lt;td colspan=2&gt;.")&amp;"&lt;td&gt;"&amp;I80&amp;":"&amp;J80&amp;"&lt;td&gt;1P"</f>
        <v>&lt;td&gt;SUPER HIGHWAY [SUPER SUBWAY MIX]&lt;td colspan=2&gt;.&lt;td class="lv_a al_r"&gt;483&lt;td class="lv_a"&gt;+0.25:+0.11&lt;td&gt;-2.00:-4.00&lt;td&gt;1P</v>
      </c>
    </row>
    <row r="81" customFormat="false" ht="13.8" hidden="false" customHeight="false" outlineLevel="0" collapsed="false">
      <c r="A81" s="1" t="n">
        <f aca="false">nt!B81</f>
        <v>73</v>
      </c>
      <c r="B81" s="1" t="str">
        <f aca="false">nt!C81</f>
        <v>THRASH TRAXX</v>
      </c>
      <c r="C81" s="1" t="n">
        <f aca="false">nt!E81</f>
        <v>387</v>
      </c>
      <c r="D81" s="1" t="str">
        <f aca="false">IF(ISNUMBER(C81),"+"&amp;TEXT(ROUNDDOWN(imHGR/C81,2),"0.00"),".")</f>
        <v>+0.31</v>
      </c>
      <c r="E81" s="1" t="str">
        <f aca="false">IF(ISNUMBER(C81),"+"&amp;TEXT(ROUNDDOWN(imHGD/C81,2),"0.00"),".")</f>
        <v>+0.14</v>
      </c>
      <c r="F81" s="1" t="str">
        <f aca="false">nt!F81</f>
        <v>.</v>
      </c>
      <c r="G81" s="1" t="str">
        <f aca="false">IF(ISNUMBER(F81),"+"&amp;TEXT(ROUNDDOWN(imHGR/F81,2),"0.00"),".")</f>
        <v>.</v>
      </c>
      <c r="H81" s="1" t="str">
        <f aca="false">IF(ISNUMBER(F81),"+"&amp;TEXT(ROUNDDOWN(imHGD/F81,2),"0.00"),".")</f>
        <v>.</v>
      </c>
      <c r="I81" s="1" t="str">
        <f aca="false">imHBD</f>
        <v>-2.00</v>
      </c>
      <c r="J81" s="1" t="str">
        <f aca="false">imHPR</f>
        <v>-4.00</v>
      </c>
      <c r="L81" s="1" t="str">
        <f aca="false">"&lt;td&gt;"&amp;B81&amp;IF(ISNUMBER(C81),"&lt;td class=""lv_s al_r""&gt;"&amp;C81&amp;"&lt;td class=""lv_s""&gt;"&amp;D81&amp;":"&amp;E81,"&lt;td colspan=2&gt;.")&amp;IF(ISNUMBER(F81),"&lt;td class=""lv_a al_r""&gt;"&amp;F81&amp;"&lt;td class=""lv_a""&gt;"&amp;G81&amp;":"&amp;H81,"&lt;td colspan=2&gt;.")&amp;"&lt;td&gt;"&amp;I81&amp;":"&amp;J81&amp;"&lt;td&gt;1P"</f>
        <v>&lt;td&gt;THRASH TRAXX&lt;td class="lv_s al_r"&gt;387&lt;td class="lv_s"&gt;+0.31:+0.14&lt;td colspan=2&gt;.&lt;td&gt;-2.00:-4.00&lt;td&gt;1P</v>
      </c>
    </row>
    <row r="82" customFormat="false" ht="13.8" hidden="false" customHeight="false" outlineLevel="0" collapsed="false">
      <c r="A82" s="1" t="n">
        <f aca="false">nt!B82</f>
        <v>74</v>
      </c>
      <c r="B82" s="1" t="str">
        <f aca="false">nt!C82</f>
        <v>WEIGHTED ACTION</v>
      </c>
      <c r="C82" s="1" t="n">
        <f aca="false">nt!E82</f>
        <v>351</v>
      </c>
      <c r="D82" s="1" t="str">
        <f aca="false">IF(ISNUMBER(C82),"+"&amp;TEXT(ROUNDDOWN(imHGR/C82,2),"0.00"),".")</f>
        <v>+0.34</v>
      </c>
      <c r="E82" s="1" t="str">
        <f aca="false">IF(ISNUMBER(C82),"+"&amp;TEXT(ROUNDDOWN(imHGD/C82,2),"0.00"),".")</f>
        <v>+0.15</v>
      </c>
      <c r="F82" s="1" t="str">
        <f aca="false">nt!F82</f>
        <v>.</v>
      </c>
      <c r="G82" s="1" t="str">
        <f aca="false">IF(ISNUMBER(F82),"+"&amp;TEXT(ROUNDDOWN(imHGR/F82,2),"0.00"),".")</f>
        <v>.</v>
      </c>
      <c r="H82" s="1" t="str">
        <f aca="false">IF(ISNUMBER(F82),"+"&amp;TEXT(ROUNDDOWN(imHGD/F82,2),"0.00"),".")</f>
        <v>.</v>
      </c>
      <c r="I82" s="1" t="str">
        <f aca="false">imHBD</f>
        <v>-2.00</v>
      </c>
      <c r="J82" s="1" t="str">
        <f aca="false">imHPR</f>
        <v>-4.00</v>
      </c>
      <c r="L82" s="1" t="str">
        <f aca="false">"&lt;td&gt;"&amp;B82&amp;IF(ISNUMBER(C82),"&lt;td class=""lv_s al_r""&gt;"&amp;C82&amp;"&lt;td class=""lv_s""&gt;"&amp;D82&amp;":"&amp;E82,"&lt;td colspan=2&gt;.")&amp;IF(ISNUMBER(F82),"&lt;td class=""lv_a al_r""&gt;"&amp;F82&amp;"&lt;td class=""lv_a""&gt;"&amp;G82&amp;":"&amp;H82,"&lt;td colspan=2&gt;.")&amp;"&lt;td&gt;"&amp;I82&amp;":"&amp;J82&amp;"&lt;td&gt;1P"</f>
        <v>&lt;td&gt;WEIGHTED ACTION&lt;td class="lv_s al_r"&gt;351&lt;td class="lv_s"&gt;+0.34:+0.15&lt;td colspan=2&gt;.&lt;td&gt;-2.00:-4.00&lt;td&gt;1P</v>
      </c>
    </row>
    <row r="83" customFormat="false" ht="13.8" hidden="false" customHeight="false" outlineLevel="0" collapsed="false">
      <c r="A83" s="1" t="n">
        <f aca="false">nt!B83</f>
        <v>75</v>
      </c>
      <c r="B83" s="1" t="str">
        <f aca="false">nt!C83</f>
        <v>DENIM</v>
      </c>
      <c r="C83" s="1" t="n">
        <f aca="false">nt!E83</f>
        <v>393</v>
      </c>
      <c r="D83" s="1" t="str">
        <f aca="false">IF(ISNUMBER(C83),"+"&amp;TEXT(ROUNDDOWN(imHGR/C83,2),"0.00"),".")</f>
        <v>+0.30</v>
      </c>
      <c r="E83" s="1" t="str">
        <f aca="false">IF(ISNUMBER(C83),"+"&amp;TEXT(ROUNDDOWN(imHGD/C83,2),"0.00"),".")</f>
        <v>+0.14</v>
      </c>
      <c r="F83" s="1" t="str">
        <f aca="false">nt!F83</f>
        <v>.</v>
      </c>
      <c r="G83" s="1" t="str">
        <f aca="false">IF(ISNUMBER(F83),"+"&amp;TEXT(ROUNDDOWN(imHGR/F83,2),"0.00"),".")</f>
        <v>.</v>
      </c>
      <c r="H83" s="1" t="str">
        <f aca="false">IF(ISNUMBER(F83),"+"&amp;TEXT(ROUNDDOWN(imHGD/F83,2),"0.00"),".")</f>
        <v>.</v>
      </c>
      <c r="I83" s="1" t="str">
        <f aca="false">imHBD</f>
        <v>-2.00</v>
      </c>
      <c r="J83" s="1" t="str">
        <f aca="false">imHPR</f>
        <v>-4.00</v>
      </c>
      <c r="L83" s="1" t="str">
        <f aca="false">"&lt;td&gt;"&amp;B83&amp;IF(ISNUMBER(C83),"&lt;td class=""lv_s al_r""&gt;"&amp;C83&amp;"&lt;td class=""lv_s""&gt;"&amp;D83&amp;":"&amp;E83,"&lt;td colspan=2&gt;.")&amp;IF(ISNUMBER(F83),"&lt;td class=""lv_a al_r""&gt;"&amp;F83&amp;"&lt;td class=""lv_a""&gt;"&amp;G83&amp;":"&amp;H83,"&lt;td colspan=2&gt;.")&amp;"&lt;td&gt;"&amp;I83&amp;":"&amp;J83&amp;"&lt;td&gt;1P"</f>
        <v>&lt;td&gt;DENIM&lt;td class="lv_s al_r"&gt;393&lt;td class="lv_s"&gt;+0.30:+0.14&lt;td colspan=2&gt;.&lt;td&gt;-2.00:-4.00&lt;td&gt;1P</v>
      </c>
    </row>
    <row r="84" customFormat="false" ht="13.8" hidden="false" customHeight="false" outlineLevel="0" collapsed="false">
      <c r="A84" s="1" t="n">
        <f aca="false">nt!B84</f>
        <v>76</v>
      </c>
      <c r="B84" s="1" t="str">
        <f aca="false">nt!C84</f>
        <v>DENIM [ELECTRO MIX]</v>
      </c>
      <c r="C84" s="1" t="str">
        <f aca="false">nt!E84</f>
        <v>.</v>
      </c>
      <c r="D84" s="1" t="str">
        <f aca="false">IF(ISNUMBER(C84),"+"&amp;TEXT(ROUNDDOWN(imHGR/C84,2),"0.00"),".")</f>
        <v>.</v>
      </c>
      <c r="E84" s="1" t="str">
        <f aca="false">IF(ISNUMBER(C84),"+"&amp;TEXT(ROUNDDOWN(imHGD/C84,2),"0.00"),".")</f>
        <v>.</v>
      </c>
      <c r="F84" s="1" t="n">
        <f aca="false">nt!F84</f>
        <v>440</v>
      </c>
      <c r="G84" s="1" t="str">
        <f aca="false">IF(ISNUMBER(F84),"+"&amp;TEXT(ROUNDDOWN(imHGR/F84,2),"0.00"),".")</f>
        <v>+0.27</v>
      </c>
      <c r="H84" s="1" t="str">
        <f aca="false">IF(ISNUMBER(F84),"+"&amp;TEXT(ROUNDDOWN(imHGD/F84,2),"0.00"),".")</f>
        <v>+0.12</v>
      </c>
      <c r="I84" s="1" t="str">
        <f aca="false">imHBD</f>
        <v>-2.00</v>
      </c>
      <c r="J84" s="1" t="str">
        <f aca="false">imHPR</f>
        <v>-4.00</v>
      </c>
      <c r="L84" s="1" t="str">
        <f aca="false">"&lt;td&gt;"&amp;B84&amp;IF(ISNUMBER(C84),"&lt;td class=""lv_s al_r""&gt;"&amp;C84&amp;"&lt;td class=""lv_s""&gt;"&amp;D84&amp;":"&amp;E84,"&lt;td colspan=2&gt;.")&amp;IF(ISNUMBER(F84),"&lt;td class=""lv_a al_r""&gt;"&amp;F84&amp;"&lt;td class=""lv_a""&gt;"&amp;G84&amp;":"&amp;H84,"&lt;td colspan=2&gt;.")&amp;"&lt;td&gt;"&amp;I84&amp;":"&amp;J84&amp;"&lt;td&gt;1P"</f>
        <v>&lt;td&gt;DENIM [ELECTRO MIX]&lt;td colspan=2&gt;.&lt;td class="lv_a al_r"&gt;440&lt;td class="lv_a"&gt;+0.27:+0.12&lt;td&gt;-2.00:-4.00&lt;td&gt;1P</v>
      </c>
    </row>
    <row r="85" customFormat="false" ht="13.8" hidden="false" customHeight="false" outlineLevel="0" collapsed="false">
      <c r="A85" s="1" t="n">
        <f aca="false">nt!B85</f>
        <v>77</v>
      </c>
      <c r="B85" s="1" t="str">
        <f aca="false">nt!C85</f>
        <v>HELL SCAPER</v>
      </c>
      <c r="C85" s="1" t="n">
        <f aca="false">nt!E85</f>
        <v>495</v>
      </c>
      <c r="D85" s="1" t="str">
        <f aca="false">IF(ISNUMBER(C85),"+"&amp;TEXT(ROUNDDOWN(imHGR/C85,2),"0.00"),".")</f>
        <v>+0.24</v>
      </c>
      <c r="E85" s="1" t="str">
        <f aca="false">IF(ISNUMBER(C85),"+"&amp;TEXT(ROUNDDOWN(imHGD/C85,2),"0.00"),".")</f>
        <v>+0.11</v>
      </c>
      <c r="F85" s="1" t="str">
        <f aca="false">nt!F85</f>
        <v>.</v>
      </c>
      <c r="G85" s="1" t="str">
        <f aca="false">IF(ISNUMBER(F85),"+"&amp;TEXT(ROUNDDOWN(imHGR/F85,2),"0.00"),".")</f>
        <v>.</v>
      </c>
      <c r="H85" s="1" t="str">
        <f aca="false">IF(ISNUMBER(F85),"+"&amp;TEXT(ROUNDDOWN(imHGD/F85,2),"0.00"),".")</f>
        <v>.</v>
      </c>
      <c r="I85" s="1" t="str">
        <f aca="false">imHBD</f>
        <v>-2.00</v>
      </c>
      <c r="J85" s="1" t="str">
        <f aca="false">imHPR</f>
        <v>-4.00</v>
      </c>
      <c r="L85" s="1" t="str">
        <f aca="false">"&lt;td&gt;"&amp;B85&amp;IF(ISNUMBER(C85),"&lt;td class=""lv_s al_r""&gt;"&amp;C85&amp;"&lt;td class=""lv_s""&gt;"&amp;D85&amp;":"&amp;E85,"&lt;td colspan=2&gt;.")&amp;IF(ISNUMBER(F85),"&lt;td class=""lv_a al_r""&gt;"&amp;F85&amp;"&lt;td class=""lv_a""&gt;"&amp;G85&amp;":"&amp;H85,"&lt;td colspan=2&gt;.")&amp;"&lt;td&gt;"&amp;I85&amp;":"&amp;J85&amp;"&lt;td&gt;1P"</f>
        <v>&lt;td&gt;HELL SCAPER&lt;td class="lv_s al_r"&gt;495&lt;td class="lv_s"&gt;+0.24:+0.11&lt;td colspan=2&gt;.&lt;td&gt;-2.00:-4.00&lt;td&gt;1P</v>
      </c>
    </row>
    <row r="86" customFormat="false" ht="13.8" hidden="false" customHeight="false" outlineLevel="0" collapsed="false">
      <c r="A86" s="1" t="n">
        <f aca="false">nt!B86</f>
        <v>78</v>
      </c>
      <c r="B86" s="1" t="str">
        <f aca="false">nt!C86</f>
        <v>HELL SCAPER [SLASHING MIX]</v>
      </c>
      <c r="C86" s="1" t="str">
        <f aca="false">nt!E86</f>
        <v>.</v>
      </c>
      <c r="D86" s="1" t="str">
        <f aca="false">IF(ISNUMBER(C86),"+"&amp;TEXT(ROUNDDOWN(imHGR/C86,2),"0.00"),".")</f>
        <v>.</v>
      </c>
      <c r="E86" s="1" t="str">
        <f aca="false">IF(ISNUMBER(C86),"+"&amp;TEXT(ROUNDDOWN(imHGD/C86,2),"0.00"),".")</f>
        <v>.</v>
      </c>
      <c r="F86" s="1" t="n">
        <f aca="false">nt!F86</f>
        <v>494</v>
      </c>
      <c r="G86" s="1" t="str">
        <f aca="false">IF(ISNUMBER(F86),"+"&amp;TEXT(ROUNDDOWN(imHGR/F86,2),"0.00"),".")</f>
        <v>+0.24</v>
      </c>
      <c r="H86" s="1" t="str">
        <f aca="false">IF(ISNUMBER(F86),"+"&amp;TEXT(ROUNDDOWN(imHGD/F86,2),"0.00"),".")</f>
        <v>+0.11</v>
      </c>
      <c r="I86" s="1" t="str">
        <f aca="false">imHBD</f>
        <v>-2.00</v>
      </c>
      <c r="J86" s="1" t="str">
        <f aca="false">imHPR</f>
        <v>-4.00</v>
      </c>
      <c r="L86" s="1" t="str">
        <f aca="false">"&lt;td&gt;"&amp;B86&amp;IF(ISNUMBER(C86),"&lt;td class=""lv_s al_r""&gt;"&amp;C86&amp;"&lt;td class=""lv_s""&gt;"&amp;D86&amp;":"&amp;E86,"&lt;td colspan=2&gt;.")&amp;IF(ISNUMBER(F86),"&lt;td class=""lv_a al_r""&gt;"&amp;F86&amp;"&lt;td class=""lv_a""&gt;"&amp;G86&amp;":"&amp;H86,"&lt;td colspan=2&gt;.")&amp;"&lt;td&gt;"&amp;I86&amp;":"&amp;J86&amp;"&lt;td&gt;1P"</f>
        <v>&lt;td&gt;HELL SCAPER [SLASHING MIX]&lt;td colspan=2&gt;.&lt;td class="lv_a al_r"&gt;494&lt;td class="lv_a"&gt;+0.24:+0.11&lt;td&gt;-2.00:-4.00&lt;td&gt;1P</v>
      </c>
    </row>
    <row r="1048035" customFormat="false" ht="12.8" hidden="false" customHeight="false" outlineLevel="0" collapsed="false"/>
    <row r="1048036" customFormat="false" ht="12.8" hidden="false" customHeight="false" outlineLevel="0" collapsed="false"/>
    <row r="1048037" customFormat="false" ht="12.8" hidden="false" customHeight="false" outlineLevel="0" collapsed="false"/>
    <row r="1048038" customFormat="false" ht="12.8" hidden="false" customHeight="false" outlineLevel="0" collapsed="false"/>
    <row r="1048039" customFormat="false" ht="12.8" hidden="false" customHeight="false" outlineLevel="0" collapsed="false"/>
    <row r="1048040" customFormat="false" ht="12.8" hidden="false" customHeight="false" outlineLevel="0" collapsed="false"/>
    <row r="1048041" customFormat="false" ht="12.8" hidden="false" customHeight="false" outlineLevel="0" collapsed="false"/>
    <row r="1048042" customFormat="false" ht="12.8" hidden="false" customHeight="false" outlineLevel="0" collapsed="false"/>
    <row r="1048043" customFormat="false" ht="12.8" hidden="false" customHeight="false" outlineLevel="0" collapsed="false"/>
    <row r="1048044" customFormat="false" ht="12.8" hidden="false" customHeight="false" outlineLevel="0" collapsed="false"/>
    <row r="1048045" customFormat="false" ht="12.8" hidden="false" customHeight="false" outlineLevel="0" collapsed="false"/>
    <row r="1048046" customFormat="false" ht="12.8" hidden="false" customHeight="false" outlineLevel="0" collapsed="false"/>
    <row r="1048047" customFormat="false" ht="12.8" hidden="false" customHeight="false" outlineLevel="0" collapsed="false"/>
    <row r="1048048" customFormat="false" ht="12.8" hidden="false" customHeight="false" outlineLevel="0" collapsed="false"/>
    <row r="1048049" customFormat="false" ht="12.8" hidden="false" customHeight="false" outlineLevel="0" collapsed="false"/>
    <row r="1048050" customFormat="false" ht="12.8" hidden="false" customHeight="false" outlineLevel="0" collapsed="false"/>
    <row r="1048051" customFormat="false" ht="12.8" hidden="false" customHeight="false" outlineLevel="0" collapsed="false"/>
    <row r="1048052" customFormat="false" ht="12.8" hidden="false" customHeight="false" outlineLevel="0" collapsed="false"/>
    <row r="1048053" customFormat="false" ht="12.8" hidden="false" customHeight="false" outlineLevel="0" collapsed="false"/>
    <row r="1048054" customFormat="false" ht="12.8" hidden="false" customHeight="false" outlineLevel="0" collapsed="false"/>
    <row r="1048055" customFormat="false" ht="12.8" hidden="false" customHeight="false" outlineLevel="0" collapsed="false"/>
    <row r="1048056" customFormat="false" ht="12.8" hidden="false" customHeight="false" outlineLevel="0" collapsed="false"/>
    <row r="1048057" customFormat="false" ht="12.8" hidden="false" customHeight="false" outlineLevel="0" collapsed="false"/>
    <row r="1048058" customFormat="false" ht="12.8" hidden="false" customHeight="false" outlineLevel="0" collapsed="false"/>
    <row r="1048059" customFormat="false" ht="12.8" hidden="false" customHeight="false" outlineLevel="0" collapsed="false"/>
    <row r="1048060" customFormat="false" ht="12.8" hidden="false" customHeight="false" outlineLevel="0" collapsed="false"/>
    <row r="1048061" customFormat="false" ht="12.8" hidden="false" customHeight="false" outlineLevel="0" collapsed="false"/>
    <row r="1048062" customFormat="false" ht="12.8" hidden="false" customHeight="false" outlineLevel="0" collapsed="false"/>
    <row r="1048063" customFormat="false" ht="12.8" hidden="false" customHeight="false" outlineLevel="0" collapsed="false"/>
    <row r="1048064" customFormat="false" ht="12.8" hidden="false" customHeight="false" outlineLevel="0" collapsed="false"/>
    <row r="1048065" customFormat="false" ht="12.8" hidden="false" customHeight="false" outlineLevel="0" collapsed="false"/>
    <row r="1048066" customFormat="false" ht="12.8" hidden="false" customHeight="false" outlineLevel="0" collapsed="false"/>
    <row r="1048067" customFormat="false" ht="12.8" hidden="false" customHeight="false" outlineLevel="0" collapsed="false"/>
    <row r="1048068" customFormat="false" ht="12.8" hidden="false" customHeight="false" outlineLevel="0" collapsed="false"/>
    <row r="1048069" customFormat="false" ht="12.8" hidden="false" customHeight="false" outlineLevel="0" collapsed="false"/>
    <row r="1048070" customFormat="false" ht="12.8" hidden="false" customHeight="false" outlineLevel="0" collapsed="false"/>
    <row r="1048071" customFormat="false" ht="12.8" hidden="false" customHeight="false" outlineLevel="0" collapsed="false"/>
    <row r="1048072" customFormat="false" ht="12.8" hidden="false" customHeight="false" outlineLevel="0" collapsed="false"/>
    <row r="1048073" customFormat="false" ht="12.8" hidden="false" customHeight="false" outlineLevel="0" collapsed="false"/>
    <row r="1048074" customFormat="false" ht="12.8" hidden="false" customHeight="false" outlineLevel="0" collapsed="false"/>
    <row r="1048075" customFormat="false" ht="12.8" hidden="false" customHeight="false" outlineLevel="0" collapsed="false"/>
    <row r="1048076" customFormat="false" ht="12.8" hidden="false" customHeight="false" outlineLevel="0" collapsed="false"/>
    <row r="1048077" customFormat="false" ht="12.8" hidden="false" customHeight="false" outlineLevel="0" collapsed="false"/>
    <row r="1048078" customFormat="false" ht="12.8" hidden="false" customHeight="false" outlineLevel="0" collapsed="false"/>
    <row r="1048079" customFormat="false" ht="12.8" hidden="false" customHeight="false" outlineLevel="0" collapsed="false"/>
    <row r="1048080" customFormat="false" ht="12.8" hidden="false" customHeight="false" outlineLevel="0" collapsed="false"/>
    <row r="1048081" customFormat="false" ht="12.8" hidden="false" customHeight="false" outlineLevel="0" collapsed="false"/>
    <row r="1048082" customFormat="false" ht="12.8" hidden="false" customHeight="false" outlineLevel="0" collapsed="false"/>
    <row r="1048083" customFormat="false" ht="12.8" hidden="false" customHeight="false" outlineLevel="0" collapsed="false"/>
    <row r="1048084" customFormat="false" ht="12.8" hidden="false" customHeight="false" outlineLevel="0" collapsed="false"/>
    <row r="1048085" customFormat="false" ht="12.8" hidden="false" customHeight="false" outlineLevel="0" collapsed="false"/>
    <row r="1048086" customFormat="false" ht="12.8" hidden="false" customHeight="false" outlineLevel="0" collapsed="false"/>
    <row r="1048087" customFormat="false" ht="12.8" hidden="false" customHeight="false" outlineLevel="0" collapsed="false"/>
    <row r="1048088" customFormat="false" ht="12.8" hidden="false" customHeight="false" outlineLevel="0" collapsed="false"/>
    <row r="1048089" customFormat="false" ht="12.8" hidden="false" customHeight="false" outlineLevel="0" collapsed="false"/>
    <row r="1048090" customFormat="false" ht="12.8" hidden="false" customHeight="false" outlineLevel="0" collapsed="false"/>
    <row r="1048091" customFormat="false" ht="12.8" hidden="false" customHeight="false" outlineLevel="0" collapsed="false"/>
    <row r="1048092" customFormat="false" ht="12.8" hidden="false" customHeight="false" outlineLevel="0" collapsed="false"/>
    <row r="1048093" customFormat="false" ht="12.8" hidden="false" customHeight="false" outlineLevel="0" collapsed="false"/>
    <row r="1048094" customFormat="false" ht="12.8" hidden="false" customHeight="false" outlineLevel="0" collapsed="false"/>
    <row r="1048095" customFormat="false" ht="12.8" hidden="false" customHeight="false" outlineLevel="0" collapsed="false"/>
    <row r="1048096" customFormat="false" ht="12.8" hidden="false" customHeight="false" outlineLevel="0" collapsed="false"/>
    <row r="1048097" customFormat="false" ht="12.8" hidden="false" customHeight="false" outlineLevel="0" collapsed="false"/>
    <row r="1048098" customFormat="false" ht="12.8" hidden="false" customHeight="false" outlineLevel="0" collapsed="false"/>
    <row r="1048099" customFormat="false" ht="12.8" hidden="false" customHeight="false" outlineLevel="0" collapsed="false"/>
    <row r="1048100" customFormat="false" ht="12.8" hidden="false" customHeight="false" outlineLevel="0" collapsed="false"/>
    <row r="1048101" customFormat="false" ht="12.8" hidden="false" customHeight="false" outlineLevel="0" collapsed="false"/>
    <row r="1048102" customFormat="false" ht="12.8" hidden="false" customHeight="false" outlineLevel="0" collapsed="false"/>
    <row r="1048103" customFormat="false" ht="12.8" hidden="false" customHeight="false" outlineLevel="0" collapsed="false"/>
    <row r="1048104" customFormat="false" ht="12.8" hidden="false" customHeight="false" outlineLevel="0" collapsed="false"/>
    <row r="1048105" customFormat="false" ht="12.8" hidden="false" customHeight="false" outlineLevel="0" collapsed="false"/>
    <row r="1048106" customFormat="false" ht="12.8" hidden="false" customHeight="false" outlineLevel="0" collapsed="false"/>
    <row r="1048107" customFormat="false" ht="12.8" hidden="false" customHeight="false" outlineLevel="0" collapsed="false"/>
    <row r="1048108" customFormat="false" ht="12.8" hidden="false" customHeight="false" outlineLevel="0" collapsed="false"/>
    <row r="1048109" customFormat="false" ht="12.8" hidden="false" customHeight="false" outlineLevel="0" collapsed="false"/>
    <row r="1048110" customFormat="false" ht="12.8" hidden="false" customHeight="false" outlineLevel="0" collapsed="false"/>
    <row r="1048111" customFormat="false" ht="12.8" hidden="false" customHeight="false" outlineLevel="0" collapsed="false"/>
    <row r="1048112" customFormat="false" ht="12.8" hidden="false" customHeight="false" outlineLevel="0" collapsed="false"/>
    <row r="1048113" customFormat="false" ht="12.8" hidden="false" customHeight="false" outlineLevel="0" collapsed="false"/>
    <row r="1048114" customFormat="false" ht="12.8" hidden="false" customHeight="false" outlineLevel="0" collapsed="false"/>
    <row r="1048115" customFormat="false" ht="12.8" hidden="false" customHeight="false" outlineLevel="0" collapsed="false"/>
    <row r="1048116" customFormat="false" ht="12.8" hidden="false" customHeight="false" outlineLevel="0" collapsed="false"/>
    <row r="1048117" customFormat="false" ht="12.8" hidden="false" customHeight="false" outlineLevel="0" collapsed="false"/>
    <row r="1048118" customFormat="false" ht="12.8" hidden="false" customHeight="false" outlineLevel="0" collapsed="false"/>
    <row r="1048119" customFormat="false" ht="12.8" hidden="false" customHeight="false" outlineLevel="0" collapsed="false"/>
    <row r="1048120" customFormat="false" ht="12.8" hidden="false" customHeight="false" outlineLevel="0" collapsed="false"/>
    <row r="1048121" customFormat="false" ht="12.8" hidden="false" customHeight="false" outlineLevel="0" collapsed="false"/>
    <row r="1048122" customFormat="false" ht="12.8" hidden="false" customHeight="false" outlineLevel="0" collapsed="false"/>
    <row r="1048123" customFormat="false" ht="12.8" hidden="false" customHeight="false" outlineLevel="0" collapsed="false"/>
    <row r="1048124" customFormat="false" ht="12.8" hidden="false" customHeight="false" outlineLevel="0" collapsed="false"/>
    <row r="1048125" customFormat="false" ht="12.8" hidden="false" customHeight="false" outlineLevel="0" collapsed="false"/>
    <row r="1048126" customFormat="false" ht="12.8" hidden="false" customHeight="false" outlineLevel="0" collapsed="false"/>
    <row r="1048127" customFormat="false" ht="12.8" hidden="false" customHeight="false" outlineLevel="0" collapsed="false"/>
    <row r="1048128" customFormat="false" ht="12.8" hidden="false" customHeight="false" outlineLevel="0" collapsed="false"/>
    <row r="1048129" customFormat="false" ht="12.8" hidden="false" customHeight="false" outlineLevel="0" collapsed="false"/>
    <row r="1048130" customFormat="false" ht="12.8" hidden="false" customHeight="false" outlineLevel="0" collapsed="false"/>
    <row r="1048131" customFormat="false" ht="12.8" hidden="false" customHeight="false" outlineLevel="0" collapsed="false"/>
    <row r="1048132" customFormat="false" ht="12.8" hidden="false" customHeight="false" outlineLevel="0" collapsed="false"/>
    <row r="1048133" customFormat="false" ht="12.8" hidden="false" customHeight="false" outlineLevel="0" collapsed="false"/>
    <row r="1048134" customFormat="false" ht="12.8" hidden="false" customHeight="false" outlineLevel="0" collapsed="false"/>
    <row r="1048135" customFormat="false" ht="12.8" hidden="false" customHeight="false" outlineLevel="0" collapsed="false"/>
    <row r="1048136" customFormat="false" ht="12.8" hidden="false" customHeight="false" outlineLevel="0" collapsed="false"/>
    <row r="1048137" customFormat="false" ht="12.8" hidden="false" customHeight="false" outlineLevel="0" collapsed="false"/>
    <row r="1048138" customFormat="false" ht="12.8" hidden="false" customHeight="false" outlineLevel="0" collapsed="false"/>
    <row r="1048139" customFormat="false" ht="12.8" hidden="false" customHeight="false" outlineLevel="0" collapsed="false"/>
    <row r="1048140" customFormat="false" ht="12.8" hidden="false" customHeight="false" outlineLevel="0" collapsed="false"/>
    <row r="1048141" customFormat="false" ht="12.8" hidden="false" customHeight="false" outlineLevel="0" collapsed="false"/>
    <row r="1048142" customFormat="false" ht="12.8" hidden="false" customHeight="false" outlineLevel="0" collapsed="false"/>
    <row r="1048143" customFormat="false" ht="12.8" hidden="false" customHeight="false" outlineLevel="0" collapsed="false"/>
    <row r="1048144" customFormat="false" ht="12.8" hidden="false" customHeight="false" outlineLevel="0" collapsed="false"/>
    <row r="1048145" customFormat="false" ht="12.8" hidden="false" customHeight="false" outlineLevel="0" collapsed="false"/>
    <row r="1048146" customFormat="false" ht="12.8" hidden="false" customHeight="false" outlineLevel="0" collapsed="false"/>
    <row r="1048147" customFormat="false" ht="12.8" hidden="false" customHeight="false" outlineLevel="0" collapsed="false"/>
    <row r="1048148" customFormat="false" ht="12.8" hidden="false" customHeight="false" outlineLevel="0" collapsed="false"/>
    <row r="1048149" customFormat="false" ht="12.8" hidden="false" customHeight="false" outlineLevel="0" collapsed="false"/>
    <row r="1048150" customFormat="false" ht="12.8" hidden="false" customHeight="false" outlineLevel="0" collapsed="false"/>
    <row r="1048151" customFormat="false" ht="12.8" hidden="false" customHeight="false" outlineLevel="0" collapsed="false"/>
    <row r="1048152" customFormat="false" ht="12.8" hidden="false" customHeight="false" outlineLevel="0" collapsed="false"/>
    <row r="1048153" customFormat="false" ht="12.8" hidden="false" customHeight="false" outlineLevel="0" collapsed="false"/>
    <row r="1048154" customFormat="false" ht="12.8" hidden="false" customHeight="false" outlineLevel="0" collapsed="false"/>
    <row r="1048155" customFormat="false" ht="12.8" hidden="false" customHeight="false" outlineLevel="0" collapsed="false"/>
    <row r="1048156" customFormat="false" ht="12.8" hidden="false" customHeight="false" outlineLevel="0" collapsed="false"/>
    <row r="1048157" customFormat="false" ht="12.8" hidden="false" customHeight="false" outlineLevel="0" collapsed="false"/>
    <row r="1048158" customFormat="false" ht="12.8" hidden="false" customHeight="false" outlineLevel="0" collapsed="false"/>
    <row r="1048159" customFormat="false" ht="12.8" hidden="false" customHeight="false" outlineLevel="0" collapsed="false"/>
    <row r="1048160" customFormat="false" ht="12.8" hidden="false" customHeight="false" outlineLevel="0" collapsed="false"/>
    <row r="1048161" customFormat="false" ht="12.8" hidden="false" customHeight="false" outlineLevel="0" collapsed="false"/>
    <row r="1048162" customFormat="false" ht="12.8" hidden="false" customHeight="false" outlineLevel="0" collapsed="false"/>
    <row r="1048163" customFormat="false" ht="12.8" hidden="false" customHeight="false" outlineLevel="0" collapsed="false"/>
    <row r="1048164" customFormat="false" ht="12.8" hidden="false" customHeight="false" outlineLevel="0" collapsed="false"/>
    <row r="1048165" customFormat="false" ht="12.8" hidden="false" customHeight="false" outlineLevel="0" collapsed="false"/>
    <row r="1048166" customFormat="false" ht="12.8" hidden="false" customHeight="false" outlineLevel="0" collapsed="false"/>
    <row r="1048167" customFormat="false" ht="12.8" hidden="false" customHeight="false" outlineLevel="0" collapsed="false"/>
    <row r="1048168" customFormat="false" ht="12.8" hidden="false" customHeight="false" outlineLevel="0" collapsed="false"/>
    <row r="1048169" customFormat="false" ht="12.8" hidden="false" customHeight="false" outlineLevel="0" collapsed="false"/>
    <row r="1048170" customFormat="false" ht="12.8" hidden="false" customHeight="false" outlineLevel="0" collapsed="false"/>
    <row r="1048171" customFormat="false" ht="12.8" hidden="false" customHeight="false" outlineLevel="0" collapsed="false"/>
    <row r="1048172" customFormat="false" ht="12.8" hidden="false" customHeight="false" outlineLevel="0" collapsed="false"/>
    <row r="1048173" customFormat="false" ht="12.8" hidden="false" customHeight="false" outlineLevel="0" collapsed="false"/>
    <row r="1048174" customFormat="false" ht="12.8" hidden="false" customHeight="false" outlineLevel="0" collapsed="false"/>
    <row r="1048175" customFormat="false" ht="12.8" hidden="false" customHeight="false" outlineLevel="0" collapsed="false"/>
    <row r="1048176" customFormat="false" ht="12.8" hidden="false" customHeight="false" outlineLevel="0" collapsed="false"/>
    <row r="1048177" customFormat="false" ht="12.8" hidden="false" customHeight="false" outlineLevel="0" collapsed="false"/>
    <row r="1048178" customFormat="false" ht="12.8" hidden="false" customHeight="false" outlineLevel="0" collapsed="false"/>
    <row r="1048179" customFormat="false" ht="12.8" hidden="false" customHeight="false" outlineLevel="0" collapsed="false"/>
    <row r="1048180" customFormat="false" ht="12.8" hidden="false" customHeight="false" outlineLevel="0" collapsed="false"/>
    <row r="1048181" customFormat="false" ht="12.8" hidden="false" customHeight="false" outlineLevel="0" collapsed="false"/>
    <row r="1048182" customFormat="false" ht="12.8" hidden="false" customHeight="false" outlineLevel="0" collapsed="false"/>
    <row r="1048183" customFormat="false" ht="12.8" hidden="false" customHeight="false" outlineLevel="0" collapsed="false"/>
    <row r="1048184" customFormat="false" ht="12.8" hidden="false" customHeight="false" outlineLevel="0" collapsed="false"/>
    <row r="1048185" customFormat="false" ht="12.8" hidden="false" customHeight="false" outlineLevel="0" collapsed="false"/>
    <row r="1048186" customFormat="false" ht="12.8" hidden="false" customHeight="false" outlineLevel="0" collapsed="false"/>
    <row r="1048187" customFormat="false" ht="12.8" hidden="false" customHeight="false" outlineLevel="0" collapsed="false"/>
    <row r="1048188" customFormat="false" ht="12.8" hidden="false" customHeight="false" outlineLevel="0" collapsed="false"/>
    <row r="1048189" customFormat="false" ht="12.8" hidden="false" customHeight="false" outlineLevel="0" collapsed="false"/>
    <row r="1048190" customFormat="false" ht="12.8" hidden="false" customHeight="false" outlineLevel="0" collapsed="false"/>
    <row r="1048191" customFormat="false" ht="12.8" hidden="false" customHeight="false" outlineLevel="0" collapsed="false"/>
    <row r="1048192" customFormat="false" ht="12.8" hidden="false" customHeight="false" outlineLevel="0" collapsed="false"/>
    <row r="1048193" customFormat="false" ht="12.8" hidden="false" customHeight="false" outlineLevel="0" collapsed="false"/>
    <row r="1048194" customFormat="false" ht="12.8" hidden="false" customHeight="false" outlineLevel="0" collapsed="false"/>
    <row r="1048195" customFormat="false" ht="12.8" hidden="false" customHeight="false" outlineLevel="0" collapsed="false"/>
    <row r="1048196" customFormat="false" ht="12.8" hidden="false" customHeight="false" outlineLevel="0" collapsed="false"/>
    <row r="1048197" customFormat="false" ht="12.8" hidden="false" customHeight="false" outlineLevel="0" collapsed="false"/>
    <row r="1048198" customFormat="false" ht="12.8" hidden="false" customHeight="false" outlineLevel="0" collapsed="false"/>
    <row r="1048199" customFormat="false" ht="12.8" hidden="false" customHeight="false" outlineLevel="0" collapsed="false"/>
    <row r="1048200" customFormat="false" ht="12.8" hidden="false" customHeight="false" outlineLevel="0" collapsed="false"/>
    <row r="1048201" customFormat="false" ht="12.8" hidden="false" customHeight="false" outlineLevel="0" collapsed="false"/>
    <row r="1048202" customFormat="false" ht="12.8" hidden="false" customHeight="false" outlineLevel="0" collapsed="false"/>
    <row r="1048203" customFormat="false" ht="12.8" hidden="false" customHeight="false" outlineLevel="0" collapsed="false"/>
    <row r="1048204" customFormat="false" ht="12.8" hidden="false" customHeight="false" outlineLevel="0" collapsed="false"/>
    <row r="1048205" customFormat="false" ht="12.8" hidden="false" customHeight="false" outlineLevel="0" collapsed="false"/>
    <row r="1048206" customFormat="false" ht="12.8" hidden="false" customHeight="false" outlineLevel="0" collapsed="false"/>
    <row r="1048207" customFormat="false" ht="12.8" hidden="false" customHeight="false" outlineLevel="0" collapsed="false"/>
    <row r="1048208" customFormat="false" ht="12.8" hidden="false" customHeight="false" outlineLevel="0" collapsed="false"/>
    <row r="1048209" customFormat="false" ht="12.8" hidden="false" customHeight="false" outlineLevel="0" collapsed="false"/>
    <row r="1048210" customFormat="false" ht="12.8" hidden="false" customHeight="false" outlineLevel="0" collapsed="false"/>
    <row r="1048211" customFormat="false" ht="12.8" hidden="false" customHeight="false" outlineLevel="0" collapsed="false"/>
    <row r="1048212" customFormat="false" ht="12.8" hidden="false" customHeight="false" outlineLevel="0" collapsed="false"/>
    <row r="1048213" customFormat="false" ht="12.8" hidden="false" customHeight="false" outlineLevel="0" collapsed="false"/>
    <row r="1048214" customFormat="false" ht="12.8" hidden="false" customHeight="false" outlineLevel="0" collapsed="false"/>
    <row r="1048215" customFormat="false" ht="12.8" hidden="false" customHeight="false" outlineLevel="0" collapsed="false"/>
    <row r="1048216" customFormat="false" ht="12.8" hidden="false" customHeight="false" outlineLevel="0" collapsed="false"/>
    <row r="1048217" customFormat="false" ht="12.8" hidden="false" customHeight="false" outlineLevel="0" collapsed="false"/>
    <row r="1048218" customFormat="false" ht="12.8" hidden="false" customHeight="false" outlineLevel="0" collapsed="false"/>
    <row r="1048219" customFormat="false" ht="12.8" hidden="false" customHeight="false" outlineLevel="0" collapsed="false"/>
    <row r="1048220" customFormat="false" ht="12.8" hidden="false" customHeight="false" outlineLevel="0" collapsed="false"/>
    <row r="1048221" customFormat="false" ht="12.8" hidden="false" customHeight="false" outlineLevel="0" collapsed="false"/>
    <row r="1048222" customFormat="false" ht="12.8" hidden="false" customHeight="false" outlineLevel="0" collapsed="false"/>
    <row r="1048223" customFormat="false" ht="12.8" hidden="false" customHeight="false" outlineLevel="0" collapsed="false"/>
    <row r="1048224" customFormat="false" ht="12.8" hidden="false" customHeight="false" outlineLevel="0" collapsed="false"/>
    <row r="1048225" customFormat="false" ht="12.8" hidden="false" customHeight="false" outlineLevel="0" collapsed="false"/>
    <row r="1048226" customFormat="false" ht="12.8" hidden="false" customHeight="false" outlineLevel="0" collapsed="false"/>
    <row r="1048227" customFormat="false" ht="12.8" hidden="false" customHeight="false" outlineLevel="0" collapsed="false"/>
    <row r="1048228" customFormat="false" ht="12.8" hidden="false" customHeight="false" outlineLevel="0" collapsed="false"/>
    <row r="1048229" customFormat="false" ht="12.8" hidden="false" customHeight="false" outlineLevel="0" collapsed="false"/>
    <row r="1048230" customFormat="false" ht="12.8" hidden="false" customHeight="false" outlineLevel="0" collapsed="false"/>
    <row r="1048231" customFormat="false" ht="12.8" hidden="false" customHeight="false" outlineLevel="0" collapsed="false"/>
    <row r="1048232" customFormat="false" ht="12.8" hidden="false" customHeight="false" outlineLevel="0" collapsed="false"/>
    <row r="1048233" customFormat="false" ht="12.8" hidden="false" customHeight="false" outlineLevel="0" collapsed="false"/>
    <row r="1048234" customFormat="false" ht="12.8" hidden="false" customHeight="false" outlineLevel="0" collapsed="false"/>
    <row r="1048235" customFormat="false" ht="12.8" hidden="false" customHeight="false" outlineLevel="0" collapsed="false"/>
    <row r="1048236" customFormat="false" ht="12.8" hidden="false" customHeight="false" outlineLevel="0" collapsed="false"/>
    <row r="1048237" customFormat="false" ht="12.8" hidden="false" customHeight="false" outlineLevel="0" collapsed="false"/>
    <row r="1048238" customFormat="false" ht="12.8" hidden="false" customHeight="false" outlineLevel="0" collapsed="false"/>
    <row r="1048239" customFormat="false" ht="12.8" hidden="false" customHeight="false" outlineLevel="0" collapsed="false"/>
    <row r="1048240" customFormat="false" ht="12.8" hidden="false" customHeight="false" outlineLevel="0" collapsed="false"/>
    <row r="1048241" customFormat="false" ht="12.8" hidden="false" customHeight="false" outlineLevel="0" collapsed="false"/>
    <row r="1048242" customFormat="false" ht="12.8" hidden="false" customHeight="false" outlineLevel="0" collapsed="false"/>
    <row r="1048243" customFormat="false" ht="12.8" hidden="false" customHeight="false" outlineLevel="0" collapsed="false"/>
    <row r="1048244" customFormat="false" ht="12.8" hidden="false" customHeight="false" outlineLevel="0" collapsed="false"/>
    <row r="1048245" customFormat="false" ht="12.8" hidden="false" customHeight="false" outlineLevel="0" collapsed="false"/>
    <row r="1048246" customFormat="false" ht="12.8" hidden="false" customHeight="false" outlineLevel="0" collapsed="false"/>
    <row r="1048247" customFormat="false" ht="12.8" hidden="false" customHeight="false" outlineLevel="0" collapsed="false"/>
    <row r="1048248" customFormat="false" ht="12.8" hidden="false" customHeight="false" outlineLevel="0" collapsed="false"/>
    <row r="1048249" customFormat="false" ht="12.8" hidden="false" customHeight="false" outlineLevel="0" collapsed="false"/>
    <row r="1048250" customFormat="false" ht="12.8" hidden="false" customHeight="false" outlineLevel="0" collapsed="false"/>
    <row r="1048251" customFormat="false" ht="12.8" hidden="false" customHeight="false" outlineLevel="0" collapsed="false"/>
    <row r="1048252" customFormat="false" ht="12.8" hidden="false" customHeight="false" outlineLevel="0" collapsed="false"/>
    <row r="1048253" customFormat="false" ht="12.8" hidden="false" customHeight="false" outlineLevel="0" collapsed="false"/>
    <row r="1048254" customFormat="false" ht="12.8" hidden="false" customHeight="false" outlineLevel="0" collapsed="false"/>
    <row r="1048255" customFormat="false" ht="12.8" hidden="false" customHeight="false" outlineLevel="0" collapsed="false"/>
    <row r="1048256" customFormat="false" ht="12.8" hidden="false" customHeight="false" outlineLevel="0" collapsed="false"/>
    <row r="1048257" customFormat="false" ht="12.8" hidden="false" customHeight="false" outlineLevel="0" collapsed="false"/>
    <row r="1048258" customFormat="false" ht="12.8" hidden="false" customHeight="false" outlineLevel="0" collapsed="false"/>
    <row r="1048259" customFormat="false" ht="12.8" hidden="false" customHeight="false" outlineLevel="0" collapsed="false"/>
    <row r="1048260" customFormat="false" ht="12.8" hidden="false" customHeight="false" outlineLevel="0" collapsed="false"/>
    <row r="1048261" customFormat="false" ht="12.8" hidden="false" customHeight="false" outlineLevel="0" collapsed="false"/>
    <row r="1048262" customFormat="false" ht="12.8" hidden="false" customHeight="false" outlineLevel="0" collapsed="false"/>
    <row r="1048263" customFormat="false" ht="12.8" hidden="false" customHeight="false" outlineLevel="0" collapsed="false"/>
    <row r="1048264" customFormat="false" ht="12.8" hidden="false" customHeight="false" outlineLevel="0" collapsed="false"/>
    <row r="1048265" customFormat="false" ht="12.8" hidden="false" customHeight="false" outlineLevel="0" collapsed="false"/>
    <row r="1048266" customFormat="false" ht="12.8" hidden="false" customHeight="false" outlineLevel="0" collapsed="false"/>
    <row r="1048267" customFormat="false" ht="12.8" hidden="false" customHeight="false" outlineLevel="0" collapsed="false"/>
    <row r="1048268" customFormat="false" ht="12.8" hidden="false" customHeight="false" outlineLevel="0" collapsed="false"/>
    <row r="1048269" customFormat="false" ht="12.8" hidden="false" customHeight="false" outlineLevel="0" collapsed="false"/>
    <row r="1048270" customFormat="false" ht="12.8" hidden="false" customHeight="false" outlineLevel="0" collapsed="false"/>
    <row r="1048271" customFormat="false" ht="12.8" hidden="false" customHeight="false" outlineLevel="0" collapsed="false"/>
    <row r="1048272" customFormat="false" ht="12.8" hidden="false" customHeight="false" outlineLevel="0" collapsed="false"/>
    <row r="1048273" customFormat="false" ht="12.8" hidden="false" customHeight="false" outlineLevel="0" collapsed="false"/>
    <row r="1048274" customFormat="false" ht="12.8" hidden="false" customHeight="false" outlineLevel="0" collapsed="false"/>
    <row r="1048275" customFormat="false" ht="12.8" hidden="false" customHeight="false" outlineLevel="0" collapsed="false"/>
    <row r="1048276" customFormat="false" ht="12.8" hidden="false" customHeight="false" outlineLevel="0" collapsed="false"/>
    <row r="1048277" customFormat="false" ht="12.8" hidden="false" customHeight="false" outlineLevel="0" collapsed="false"/>
    <row r="1048278" customFormat="false" ht="12.8" hidden="false" customHeight="false" outlineLevel="0" collapsed="false"/>
    <row r="1048279" customFormat="false" ht="12.8" hidden="false" customHeight="false" outlineLevel="0" collapsed="false"/>
    <row r="1048280" customFormat="false" ht="12.8" hidden="false" customHeight="false" outlineLevel="0" collapsed="false"/>
    <row r="1048281" customFormat="false" ht="12.8" hidden="false" customHeight="false" outlineLevel="0" collapsed="false"/>
    <row r="1048282" customFormat="false" ht="12.8" hidden="false" customHeight="false" outlineLevel="0" collapsed="false"/>
    <row r="1048283" customFormat="false" ht="12.8" hidden="false" customHeight="false" outlineLevel="0" collapsed="false"/>
    <row r="1048284" customFormat="false" ht="12.8" hidden="false" customHeight="false" outlineLevel="0" collapsed="false"/>
    <row r="1048285" customFormat="false" ht="12.8" hidden="false" customHeight="false" outlineLevel="0" collapsed="false"/>
    <row r="1048286" customFormat="false" ht="12.8" hidden="false" customHeight="false" outlineLevel="0" collapsed="false"/>
    <row r="1048287" customFormat="false" ht="12.8" hidden="false" customHeight="false" outlineLevel="0" collapsed="false"/>
    <row r="1048288" customFormat="false" ht="12.8" hidden="false" customHeight="false" outlineLevel="0" collapsed="false"/>
    <row r="1048289" customFormat="false" ht="12.8" hidden="false" customHeight="false" outlineLevel="0" collapsed="false"/>
    <row r="1048290" customFormat="false" ht="12.8" hidden="false" customHeight="false" outlineLevel="0" collapsed="false"/>
    <row r="1048291" customFormat="false" ht="12.8" hidden="false" customHeight="false" outlineLevel="0" collapsed="false"/>
    <row r="1048292" customFormat="false" ht="12.8" hidden="false" customHeight="false" outlineLevel="0" collapsed="false"/>
    <row r="1048293" customFormat="false" ht="12.8" hidden="false" customHeight="false" outlineLevel="0" collapsed="false"/>
    <row r="1048294" customFormat="false" ht="12.8" hidden="false" customHeight="false" outlineLevel="0" collapsed="false"/>
    <row r="1048295" customFormat="false" ht="12.8" hidden="false" customHeight="false" outlineLevel="0" collapsed="false"/>
    <row r="1048296" customFormat="false" ht="12.8" hidden="false" customHeight="false" outlineLevel="0" collapsed="false"/>
    <row r="1048297" customFormat="false" ht="12.8" hidden="false" customHeight="false" outlineLevel="0" collapsed="false"/>
    <row r="1048298" customFormat="false" ht="12.8" hidden="false" customHeight="false" outlineLevel="0" collapsed="false"/>
    <row r="1048299" customFormat="false" ht="12.8" hidden="false" customHeight="false" outlineLevel="0" collapsed="false"/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86"/>
  <sheetViews>
    <sheetView showFormulas="false" showGridLines="true" showRowColHeaders="true" showZeros="true" rightToLeft="false" tabSelected="false" showOutlineSymbols="true" defaultGridColor="true" view="normal" topLeftCell="A61" colorId="64" zoomScale="100" zoomScaleNormal="100" zoomScalePageLayoutView="100" workbookViewId="0">
      <selection pane="topLeft" activeCell="A86" activeCellId="0" sqref="A86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3" min="3" style="1" width="6.72"/>
    <col collapsed="false" customWidth="true" hidden="false" outlineLevel="0" max="7" min="4" style="1" width="6.71"/>
    <col collapsed="false" customWidth="true" hidden="false" outlineLevel="0" max="8" min="8" style="1" width="2.48"/>
    <col collapsed="false" customWidth="true" hidden="false" outlineLevel="0" max="10" min="9" style="1" width="6.71"/>
    <col collapsed="false" customWidth="true" hidden="false" outlineLevel="0" max="11" min="11" style="1" width="2.81"/>
  </cols>
  <sheetData>
    <row r="1" customFormat="false" ht="13.8" hidden="false" customHeight="false" outlineLevel="0" collapsed="false">
      <c r="B1" s="1" t="str">
        <f aca="false">nt!C1</f>
        <v>beatmania completeMIX2</v>
      </c>
    </row>
    <row r="2" customFormat="false" ht="13.8" hidden="false" customHeight="false" outlineLevel="0" collapsed="false">
      <c r="B2" s="1" t="s">
        <v>167</v>
      </c>
    </row>
    <row r="3" customFormat="false" ht="13.8" hidden="false" customHeight="false" outlineLevel="0" collapsed="false">
      <c r="B3" s="1" t="s">
        <v>161</v>
      </c>
    </row>
    <row r="4" customFormat="false" ht="13.8" hidden="false" customHeight="false" outlineLevel="0" collapsed="false">
      <c r="C4" s="1" t="s">
        <v>168</v>
      </c>
      <c r="I4" s="1" t="s">
        <v>162</v>
      </c>
      <c r="J4" s="1" t="s">
        <v>162</v>
      </c>
    </row>
    <row r="5" customFormat="false" ht="13.8" hidden="false" customHeight="false" outlineLevel="0" collapsed="false">
      <c r="C5" s="1" t="str">
        <f aca="false">I5</f>
        <v>basic</v>
      </c>
      <c r="I5" s="1" t="str">
        <f aca="false">nt!G5</f>
        <v>basic</v>
      </c>
      <c r="J5" s="1" t="str">
        <f aca="false">nt!H5</f>
        <v>basic</v>
      </c>
    </row>
    <row r="6" customFormat="false" ht="26" hidden="false" customHeight="false" outlineLevel="0" collapsed="false">
      <c r="C6" s="2" t="str">
        <f aca="false">I6&amp;txCR&amp;"+"&amp;J6</f>
        <v>2p(l)
+2p(r)</v>
      </c>
      <c r="D6" s="6" t="str">
        <f aca="false">_xlfn.LET(_xlpm.z1z,_xlfn.FORMULATEXT(D9),_xlpm.z2z,MID(_xlpm.z1z,FIND("DOWN",_xlpm.z1z)+5,99),_xlpm.z3z,LEFT(_xlpm.z2z,FIND(",",_xlpm.z2z)-1),SUBSTITUTE(_xlpm.z3z,"/",txCR&amp;"÷"))</f>
        <v>imBGR
÷C9</v>
      </c>
      <c r="E6" s="6" t="str">
        <f aca="false">_xlfn.LET(_xlpm.z1z,_xlfn.FORMULATEXT(E9),_xlpm.z2z,MID(_xlpm.z1z,FIND("DOWN",_xlpm.z1z)+5,99),_xlpm.z3z,LEFT(_xlpm.z2z,FIND(",",_xlpm.z2z)-1),SUBSTITUTE(_xlpm.z3z,"/",txCR&amp;"÷"))</f>
        <v>imBGD
÷C9</v>
      </c>
      <c r="F6" s="1" t="str">
        <f aca="false">MID(_xlfn.FORMULATEXT(F9),2,99)</f>
        <v>imBBD</v>
      </c>
      <c r="G6" s="1" t="str">
        <f aca="false">MID(_xlfn.FORMULATEXT(G9),2,99)</f>
        <v>imBPR</v>
      </c>
      <c r="I6" s="1" t="str">
        <f aca="false">nt!G6</f>
        <v>2p(l)</v>
      </c>
      <c r="J6" s="1" t="str">
        <f aca="false">nt!H6</f>
        <v>2p(r)</v>
      </c>
    </row>
    <row r="7" customFormat="false" ht="13.8" hidden="false" customHeight="false" outlineLevel="0" collapsed="false">
      <c r="B7" s="1" t="str">
        <f aca="false">nt!O7</f>
        <v>song(double)</v>
      </c>
      <c r="C7" s="1" t="str">
        <f aca="false">I7</f>
        <v>notes</v>
      </c>
      <c r="D7" s="4" t="s">
        <v>163</v>
      </c>
      <c r="E7" s="1" t="s">
        <v>164</v>
      </c>
      <c r="F7" s="1" t="s">
        <v>36</v>
      </c>
      <c r="G7" s="1" t="s">
        <v>165</v>
      </c>
      <c r="I7" s="1" t="str">
        <f aca="false">nt!G7</f>
        <v>notes</v>
      </c>
      <c r="J7" s="1" t="str">
        <f aca="false">nt!H7</f>
        <v>notes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nt!O9</f>
        <v>DO YOU LOVE ME?</v>
      </c>
      <c r="C9" s="1" t="n">
        <f aca="false">IF(ISNUMBER(I9),I9+J9,".")</f>
        <v>252</v>
      </c>
      <c r="D9" s="1" t="str">
        <f aca="false">IF(ISNUMBER(C9),"+"&amp;TEXT(ROUNDDOWN(imBGR/C9,2),"0.00"),".")</f>
        <v>+0.62</v>
      </c>
      <c r="E9" s="1" t="str">
        <f aca="false">IF(ISNUMBER(C9),"+"&amp;TEXT(ROUNDDOWN(imBGD/C9,2),"0.00"),".")</f>
        <v>+0.29</v>
      </c>
      <c r="F9" s="1" t="str">
        <f aca="false">imBBD</f>
        <v>-1.00</v>
      </c>
      <c r="G9" s="1" t="str">
        <f aca="false">imBPR</f>
        <v>-2.00</v>
      </c>
      <c r="I9" s="1" t="n">
        <f aca="false">nt!G9</f>
        <v>131</v>
      </c>
      <c r="J9" s="1" t="n">
        <f aca="false">nt!H9</f>
        <v>121</v>
      </c>
      <c r="L9" s="1" t="str">
        <f aca="false">"&lt;td&gt;"&amp;B9&amp;IF(ISNUMBER(C9),"&lt;td class=""lv_b al_r""&gt;"&amp;C9&amp;"&lt;td class=""lv_b""&gt;"&amp;D9&amp;":"&amp;E9,"&lt;td colspan=2&gt;.")&amp;"&lt;td&gt;"&amp;F9&amp;":"&amp;G9&amp;"&lt;td&gt;DP"</f>
        <v>&lt;td&gt;DO YOU LOVE ME?&lt;td class="lv_b al_r"&gt;252&lt;td class="lv_b"&gt;+0.62:+0.29&lt;td&gt;-1.00:-2.00&lt;td&gt;DP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nt!O10</f>
        <v>DO YOU LOVE ME? [SOFT LANDING MIX]</v>
      </c>
      <c r="C10" s="1" t="str">
        <f aca="false">IF(ISNUMBER(I10),I10+J10,".")</f>
        <v>.</v>
      </c>
      <c r="D10" s="1" t="str">
        <f aca="false">IF(ISNUMBER(C10),"+"&amp;TEXT(ROUNDDOWN(imBGR/C10,2),"0.00"),".")</f>
        <v>.</v>
      </c>
      <c r="E10" s="1" t="str">
        <f aca="false">IF(ISNUMBER(C10),"+"&amp;TEXT(ROUNDDOWN(imBGD/C10,2),"0.00"),".")</f>
        <v>.</v>
      </c>
      <c r="F10" s="1" t="str">
        <f aca="false">imBBD</f>
        <v>-1.00</v>
      </c>
      <c r="G10" s="1" t="str">
        <f aca="false">imBPR</f>
        <v>-2.00</v>
      </c>
      <c r="I10" s="1" t="str">
        <f aca="false">nt!G10</f>
        <v>.</v>
      </c>
      <c r="J10" s="1" t="str">
        <f aca="false">nt!H10</f>
        <v>.</v>
      </c>
      <c r="L10" s="1" t="str">
        <f aca="false">"&lt;td&gt;"&amp;B10&amp;IF(ISNUMBER(C10),"&lt;td class=""lv_b al_r""&gt;"&amp;C10&amp;"&lt;td class=""lv_b""&gt;"&amp;D10&amp;":"&amp;E10,"&lt;td colspan=2&gt;.")&amp;"&lt;td&gt;"&amp;F10&amp;":"&amp;G10&amp;"&lt;td&gt;DP"</f>
        <v>&lt;td&gt;DO YOU LOVE ME? [SOFT LANDING MIX]&lt;td colspan=2&gt;.&lt;td&gt;-1.00:-2.00&lt;td&gt;DP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nt!O11</f>
        <v>FINDING A NEW WORLD</v>
      </c>
      <c r="C11" s="1" t="n">
        <f aca="false">IF(ISNUMBER(I11),I11+J11,".")</f>
        <v>157</v>
      </c>
      <c r="D11" s="1" t="str">
        <f aca="false">IF(ISNUMBER(C11),"+"&amp;TEXT(ROUNDDOWN(imBGR/C11,2),"0.00"),".")</f>
        <v>+1.01</v>
      </c>
      <c r="E11" s="1" t="str">
        <f aca="false">IF(ISNUMBER(C11),"+"&amp;TEXT(ROUNDDOWN(imBGD/C11,2),"0.00"),".")</f>
        <v>+0.47</v>
      </c>
      <c r="F11" s="1" t="str">
        <f aca="false">imBBD</f>
        <v>-1.00</v>
      </c>
      <c r="G11" s="1" t="str">
        <f aca="false">imBPR</f>
        <v>-2.00</v>
      </c>
      <c r="I11" s="1" t="n">
        <f aca="false">nt!G11</f>
        <v>84</v>
      </c>
      <c r="J11" s="1" t="n">
        <f aca="false">nt!H11</f>
        <v>73</v>
      </c>
      <c r="L11" s="1" t="str">
        <f aca="false">"&lt;td&gt;"&amp;B11&amp;IF(ISNUMBER(C11),"&lt;td class=""lv_b al_r""&gt;"&amp;C11&amp;"&lt;td class=""lv_b""&gt;"&amp;D11&amp;":"&amp;E11,"&lt;td colspan=2&gt;.")&amp;"&lt;td&gt;"&amp;F11&amp;":"&amp;G11&amp;"&lt;td&gt;DP"</f>
        <v>&lt;td&gt;FINDING A NEW WORLD&lt;td class="lv_b al_r"&gt;157&lt;td class="lv_b"&gt;+1.01:+0.47&lt;td&gt;-1.00:-2.00&lt;td&gt;DP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nt!O12</f>
        <v>I LIVE JUST 4U</v>
      </c>
      <c r="C12" s="1" t="n">
        <f aca="false">IF(ISNUMBER(I12),I12+J12,".")</f>
        <v>142</v>
      </c>
      <c r="D12" s="1" t="str">
        <f aca="false">IF(ISNUMBER(C12),"+"&amp;TEXT(ROUNDDOWN(imBGR/C12,2),"0.00"),".")</f>
        <v>+1.11</v>
      </c>
      <c r="E12" s="1" t="str">
        <f aca="false">IF(ISNUMBER(C12),"+"&amp;TEXT(ROUNDDOWN(imBGD/C12,2),"0.00"),".")</f>
        <v>+0.52</v>
      </c>
      <c r="F12" s="1" t="str">
        <f aca="false">imBBD</f>
        <v>-1.00</v>
      </c>
      <c r="G12" s="1" t="str">
        <f aca="false">imBPR</f>
        <v>-2.00</v>
      </c>
      <c r="I12" s="1" t="n">
        <f aca="false">nt!G12</f>
        <v>72</v>
      </c>
      <c r="J12" s="1" t="n">
        <f aca="false">nt!H12</f>
        <v>70</v>
      </c>
      <c r="L12" s="1" t="str">
        <f aca="false">"&lt;td&gt;"&amp;B12&amp;IF(ISNUMBER(C12),"&lt;td class=""lv_b al_r""&gt;"&amp;C12&amp;"&lt;td class=""lv_b""&gt;"&amp;D12&amp;":"&amp;E12,"&lt;td colspan=2&gt;.")&amp;"&lt;td&gt;"&amp;F12&amp;":"&amp;G12&amp;"&lt;td&gt;DP"</f>
        <v>&lt;td&gt;I LIVE JUST 4U&lt;td class="lv_b al_r"&gt;142&lt;td class="lv_b"&gt;+1.11:+0.52&lt;td&gt;-1.00:-2.00&lt;td&gt;DP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nt!O13</f>
        <v>POPCORN</v>
      </c>
      <c r="C13" s="1" t="n">
        <f aca="false">IF(ISNUMBER(I13),I13+J13,".")</f>
        <v>173</v>
      </c>
      <c r="D13" s="1" t="str">
        <f aca="false">IF(ISNUMBER(C13),"+"&amp;TEXT(ROUNDDOWN(imBGR/C13,2),"0.00"),".")</f>
        <v>+0.91</v>
      </c>
      <c r="E13" s="1" t="str">
        <f aca="false">IF(ISNUMBER(C13),"+"&amp;TEXT(ROUNDDOWN(imBGD/C13,2),"0.00"),".")</f>
        <v>+0.43</v>
      </c>
      <c r="F13" s="1" t="str">
        <f aca="false">imBBD</f>
        <v>-1.00</v>
      </c>
      <c r="G13" s="1" t="str">
        <f aca="false">imBPR</f>
        <v>-2.00</v>
      </c>
      <c r="I13" s="1" t="n">
        <f aca="false">nt!G13</f>
        <v>86</v>
      </c>
      <c r="J13" s="1" t="n">
        <f aca="false">nt!H13</f>
        <v>87</v>
      </c>
      <c r="L13" s="1" t="str">
        <f aca="false">"&lt;td&gt;"&amp;B13&amp;IF(ISNUMBER(C13),"&lt;td class=""lv_b al_r""&gt;"&amp;C13&amp;"&lt;td class=""lv_b""&gt;"&amp;D13&amp;":"&amp;E13,"&lt;td colspan=2&gt;.")&amp;"&lt;td&gt;"&amp;F13&amp;":"&amp;G13&amp;"&lt;td&gt;DP"</f>
        <v>&lt;td&gt;POPCORN&lt;td class="lv_b al_r"&gt;173&lt;td class="lv_b"&gt;+0.91:+0.43&lt;td&gt;-1.00:-2.00&lt;td&gt;DP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nt!O14</f>
        <v>TOTAL RECALL</v>
      </c>
      <c r="C14" s="1" t="n">
        <f aca="false">IF(ISNUMBER(I14),I14+J14,".")</f>
        <v>196</v>
      </c>
      <c r="D14" s="1" t="str">
        <f aca="false">IF(ISNUMBER(C14),"+"&amp;TEXT(ROUNDDOWN(imBGR/C14,2),"0.00"),".")</f>
        <v>+0.80</v>
      </c>
      <c r="E14" s="1" t="str">
        <f aca="false">IF(ISNUMBER(C14),"+"&amp;TEXT(ROUNDDOWN(imBGD/C14,2),"0.00"),".")</f>
        <v>+0.38</v>
      </c>
      <c r="F14" s="1" t="str">
        <f aca="false">imBBD</f>
        <v>-1.00</v>
      </c>
      <c r="G14" s="1" t="str">
        <f aca="false">imBPR</f>
        <v>-2.00</v>
      </c>
      <c r="I14" s="1" t="n">
        <f aca="false">nt!G14</f>
        <v>97</v>
      </c>
      <c r="J14" s="1" t="n">
        <f aca="false">nt!H14</f>
        <v>99</v>
      </c>
      <c r="L14" s="1" t="str">
        <f aca="false">"&lt;td&gt;"&amp;B14&amp;IF(ISNUMBER(C14),"&lt;td class=""lv_b al_r""&gt;"&amp;C14&amp;"&lt;td class=""lv_b""&gt;"&amp;D14&amp;":"&amp;E14,"&lt;td colspan=2&gt;.")&amp;"&lt;td&gt;"&amp;F14&amp;":"&amp;G14&amp;"&lt;td&gt;DP"</f>
        <v>&lt;td&gt;TOTAL RECALL&lt;td class="lv_b al_r"&gt;196&lt;td class="lv_b"&gt;+0.80:+0.38&lt;td&gt;-1.00:-2.00&lt;td&gt;DP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nt!O15</f>
        <v>WONDERLAND</v>
      </c>
      <c r="C15" s="1" t="n">
        <f aca="false">IF(ISNUMBER(I15),I15+J15,".")</f>
        <v>214</v>
      </c>
      <c r="D15" s="1" t="str">
        <f aca="false">IF(ISNUMBER(C15),"+"&amp;TEXT(ROUNDDOWN(imBGR/C15,2),"0.00"),".")</f>
        <v>+0.74</v>
      </c>
      <c r="E15" s="1" t="str">
        <f aca="false">IF(ISNUMBER(C15),"+"&amp;TEXT(ROUNDDOWN(imBGD/C15,2),"0.00"),".")</f>
        <v>+0.34</v>
      </c>
      <c r="F15" s="1" t="str">
        <f aca="false">imBBD</f>
        <v>-1.00</v>
      </c>
      <c r="G15" s="1" t="str">
        <f aca="false">imBPR</f>
        <v>-2.00</v>
      </c>
      <c r="I15" s="1" t="n">
        <f aca="false">nt!G15</f>
        <v>109</v>
      </c>
      <c r="J15" s="1" t="n">
        <f aca="false">nt!H15</f>
        <v>105</v>
      </c>
      <c r="L15" s="1" t="str">
        <f aca="false">"&lt;td&gt;"&amp;B15&amp;IF(ISNUMBER(C15),"&lt;td class=""lv_b al_r""&gt;"&amp;C15&amp;"&lt;td class=""lv_b""&gt;"&amp;D15&amp;":"&amp;E15,"&lt;td colspan=2&gt;.")&amp;"&lt;td&gt;"&amp;F15&amp;":"&amp;G15&amp;"&lt;td&gt;DP"</f>
        <v>&lt;td&gt;WONDERLAND&lt;td class="lv_b al_r"&gt;214&lt;td class="lv_b"&gt;+0.74:+0.34&lt;td&gt;-1.00:-2.00&lt;td&gt;DP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nt!O16</f>
        <v>COME AND GET IT</v>
      </c>
      <c r="C16" s="1" t="n">
        <f aca="false">IF(ISNUMBER(I16),I16+J16,".")</f>
        <v>216</v>
      </c>
      <c r="D16" s="1" t="str">
        <f aca="false">IF(ISNUMBER(C16),"+"&amp;TEXT(ROUNDDOWN(imBGR/C16,2),"0.00"),".")</f>
        <v>+0.73</v>
      </c>
      <c r="E16" s="1" t="str">
        <f aca="false">IF(ISNUMBER(C16),"+"&amp;TEXT(ROUNDDOWN(imBGD/C16,2),"0.00"),".")</f>
        <v>+0.34</v>
      </c>
      <c r="F16" s="1" t="str">
        <f aca="false">imBBD</f>
        <v>-1.00</v>
      </c>
      <c r="G16" s="1" t="str">
        <f aca="false">imBPR</f>
        <v>-2.00</v>
      </c>
      <c r="I16" s="1" t="n">
        <f aca="false">nt!G16</f>
        <v>115</v>
      </c>
      <c r="J16" s="1" t="n">
        <f aca="false">nt!H16</f>
        <v>101</v>
      </c>
      <c r="L16" s="1" t="str">
        <f aca="false">"&lt;td&gt;"&amp;B16&amp;IF(ISNUMBER(C16),"&lt;td class=""lv_b al_r""&gt;"&amp;C16&amp;"&lt;td class=""lv_b""&gt;"&amp;D16&amp;":"&amp;E16,"&lt;td colspan=2&gt;.")&amp;"&lt;td&gt;"&amp;F16&amp;":"&amp;G16&amp;"&lt;td&gt;DP"</f>
        <v>&lt;td&gt;COME AND GET IT&lt;td class="lv_b al_r"&gt;216&lt;td class="lv_b"&gt;+0.73:+0.34&lt;td&gt;-1.00:-2.00&lt;td&gt;DP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nt!O17</f>
        <v>DO IT ALL NIGHT</v>
      </c>
      <c r="C17" s="1" t="n">
        <f aca="false">IF(ISNUMBER(I17),I17+J17,".")</f>
        <v>295</v>
      </c>
      <c r="D17" s="1" t="str">
        <f aca="false">IF(ISNUMBER(C17),"+"&amp;TEXT(ROUNDDOWN(imBGR/C17,2),"0.00"),".")</f>
        <v>+0.53</v>
      </c>
      <c r="E17" s="1" t="str">
        <f aca="false">IF(ISNUMBER(C17),"+"&amp;TEXT(ROUNDDOWN(imBGD/C17,2),"0.00"),".")</f>
        <v>+0.25</v>
      </c>
      <c r="F17" s="1" t="str">
        <f aca="false">imBBD</f>
        <v>-1.00</v>
      </c>
      <c r="G17" s="1" t="str">
        <f aca="false">imBPR</f>
        <v>-2.00</v>
      </c>
      <c r="I17" s="1" t="n">
        <f aca="false">nt!G17</f>
        <v>153</v>
      </c>
      <c r="J17" s="1" t="n">
        <f aca="false">nt!H17</f>
        <v>142</v>
      </c>
      <c r="L17" s="1" t="str">
        <f aca="false">"&lt;td&gt;"&amp;B17&amp;IF(ISNUMBER(C17),"&lt;td class=""lv_b al_r""&gt;"&amp;C17&amp;"&lt;td class=""lv_b""&gt;"&amp;D17&amp;":"&amp;E17,"&lt;td colspan=2&gt;.")&amp;"&lt;td&gt;"&amp;F17&amp;":"&amp;G17&amp;"&lt;td&gt;DP"</f>
        <v>&lt;td&gt;DO IT ALL NIGHT&lt;td class="lv_b al_r"&gt;295&lt;td class="lv_b"&gt;+0.53:+0.25&lt;td&gt;-1.00:-2.00&lt;td&gt;DP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nt!O18</f>
        <v>HIGHER</v>
      </c>
      <c r="C18" s="1" t="n">
        <f aca="false">IF(ISNUMBER(I18),I18+J18,".")</f>
        <v>204</v>
      </c>
      <c r="D18" s="1" t="str">
        <f aca="false">IF(ISNUMBER(C18),"+"&amp;TEXT(ROUNDDOWN(imBGR/C18,2),"0.00"),".")</f>
        <v>+0.77</v>
      </c>
      <c r="E18" s="1" t="str">
        <f aca="false">IF(ISNUMBER(C18),"+"&amp;TEXT(ROUNDDOWN(imBGD/C18,2),"0.00"),".")</f>
        <v>+0.36</v>
      </c>
      <c r="F18" s="1" t="str">
        <f aca="false">imBBD</f>
        <v>-1.00</v>
      </c>
      <c r="G18" s="1" t="str">
        <f aca="false">imBPR</f>
        <v>-2.00</v>
      </c>
      <c r="I18" s="1" t="n">
        <f aca="false">nt!G18</f>
        <v>105</v>
      </c>
      <c r="J18" s="1" t="n">
        <f aca="false">nt!H18</f>
        <v>99</v>
      </c>
      <c r="L18" s="1" t="str">
        <f aca="false">"&lt;td&gt;"&amp;B18&amp;IF(ISNUMBER(C18),"&lt;td class=""lv_b al_r""&gt;"&amp;C18&amp;"&lt;td class=""lv_b""&gt;"&amp;D18&amp;":"&amp;E18,"&lt;td colspan=2&gt;.")&amp;"&lt;td&gt;"&amp;F18&amp;":"&amp;G18&amp;"&lt;td&gt;DP"</f>
        <v>&lt;td&gt;HIGHER&lt;td class="lv_b al_r"&gt;204&lt;td class="lv_b"&gt;+0.77:+0.36&lt;td&gt;-1.00:-2.00&lt;td&gt;DP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nt!O19</f>
        <v>HUNTING FOR YOU</v>
      </c>
      <c r="C19" s="1" t="n">
        <f aca="false">IF(ISNUMBER(I19),I19+J19,".")</f>
        <v>237</v>
      </c>
      <c r="D19" s="1" t="str">
        <f aca="false">IF(ISNUMBER(C19),"+"&amp;TEXT(ROUNDDOWN(imBGR/C19,2),"0.00"),".")</f>
        <v>+0.66</v>
      </c>
      <c r="E19" s="1" t="str">
        <f aca="false">IF(ISNUMBER(C19),"+"&amp;TEXT(ROUNDDOWN(imBGD/C19,2),"0.00"),".")</f>
        <v>+0.31</v>
      </c>
      <c r="F19" s="1" t="str">
        <f aca="false">imBBD</f>
        <v>-1.00</v>
      </c>
      <c r="G19" s="1" t="str">
        <f aca="false">imBPR</f>
        <v>-2.00</v>
      </c>
      <c r="I19" s="1" t="n">
        <f aca="false">nt!G19</f>
        <v>118</v>
      </c>
      <c r="J19" s="1" t="n">
        <f aca="false">nt!H19</f>
        <v>119</v>
      </c>
      <c r="L19" s="1" t="str">
        <f aca="false">"&lt;td&gt;"&amp;B19&amp;IF(ISNUMBER(C19),"&lt;td class=""lv_b al_r""&gt;"&amp;C19&amp;"&lt;td class=""lv_b""&gt;"&amp;D19&amp;":"&amp;E19,"&lt;td colspan=2&gt;.")&amp;"&lt;td&gt;"&amp;F19&amp;":"&amp;G19&amp;"&lt;td&gt;DP"</f>
        <v>&lt;td&gt;HUNTING FOR YOU&lt;td class="lv_b al_r"&gt;237&lt;td class="lv_b"&gt;+0.66:+0.31&lt;td&gt;-1.00:-2.00&lt;td&gt;DP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nt!O20</f>
        <v>KEEP ON MOVIN'</v>
      </c>
      <c r="C20" s="1" t="n">
        <f aca="false">IF(ISNUMBER(I20),I20+J20,".")</f>
        <v>100</v>
      </c>
      <c r="D20" s="1" t="str">
        <f aca="false">IF(ISNUMBER(C20),"+"&amp;TEXT(ROUNDDOWN(imBGR/C20,2),"0.00"),".")</f>
        <v>+1.58</v>
      </c>
      <c r="E20" s="1" t="str">
        <f aca="false">IF(ISNUMBER(C20),"+"&amp;TEXT(ROUNDDOWN(imBGD/C20,2),"0.00"),".")</f>
        <v>+0.74</v>
      </c>
      <c r="F20" s="1" t="str">
        <f aca="false">imBBD</f>
        <v>-1.00</v>
      </c>
      <c r="G20" s="1" t="str">
        <f aca="false">imBPR</f>
        <v>-2.00</v>
      </c>
      <c r="I20" s="1" t="n">
        <f aca="false">nt!G20</f>
        <v>52</v>
      </c>
      <c r="J20" s="1" t="n">
        <f aca="false">nt!H20</f>
        <v>48</v>
      </c>
      <c r="L20" s="1" t="str">
        <f aca="false">"&lt;td&gt;"&amp;B20&amp;IF(ISNUMBER(C20),"&lt;td class=""lv_b al_r""&gt;"&amp;C20&amp;"&lt;td class=""lv_b""&gt;"&amp;D20&amp;":"&amp;E20,"&lt;td colspan=2&gt;.")&amp;"&lt;td&gt;"&amp;F20&amp;":"&amp;G20&amp;"&lt;td&gt;DP"</f>
        <v>&lt;td&gt;KEEP ON MOVIN'&lt;td class="lv_b al_r"&gt;100&lt;td class="lv_b"&gt;+1.58:+0.74&lt;td&gt;-1.00:-2.00&lt;td&gt;DP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nt!O21</f>
        <v>OPERATOR</v>
      </c>
      <c r="C21" s="1" t="n">
        <f aca="false">IF(ISNUMBER(I21),I21+J21,".")</f>
        <v>210</v>
      </c>
      <c r="D21" s="1" t="str">
        <f aca="false">IF(ISNUMBER(C21),"+"&amp;TEXT(ROUNDDOWN(imBGR/C21,2),"0.00"),".")</f>
        <v>+0.75</v>
      </c>
      <c r="E21" s="1" t="str">
        <f aca="false">IF(ISNUMBER(C21),"+"&amp;TEXT(ROUNDDOWN(imBGD/C21,2),"0.00"),".")</f>
        <v>+0.35</v>
      </c>
      <c r="F21" s="1" t="str">
        <f aca="false">imBBD</f>
        <v>-1.00</v>
      </c>
      <c r="G21" s="1" t="str">
        <f aca="false">imBPR</f>
        <v>-2.00</v>
      </c>
      <c r="I21" s="1" t="n">
        <f aca="false">nt!G21</f>
        <v>119</v>
      </c>
      <c r="J21" s="1" t="n">
        <f aca="false">nt!H21</f>
        <v>91</v>
      </c>
      <c r="L21" s="1" t="str">
        <f aca="false">"&lt;td&gt;"&amp;B21&amp;IF(ISNUMBER(C21),"&lt;td class=""lv_b al_r""&gt;"&amp;C21&amp;"&lt;td class=""lv_b""&gt;"&amp;D21&amp;":"&amp;E21,"&lt;td colspan=2&gt;.")&amp;"&lt;td&gt;"&amp;F21&amp;":"&amp;G21&amp;"&lt;td&gt;DP"</f>
        <v>&lt;td&gt;OPERATOR&lt;td class="lv_b al_r"&gt;210&lt;td class="lv_b"&gt;+0.75:+0.35&lt;td&gt;-1.00:-2.00&lt;td&gt;DP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nt!O22</f>
        <v>PARANOIA MAX [DIRTY MIX]</v>
      </c>
      <c r="C22" s="1" t="n">
        <f aca="false">IF(ISNUMBER(I22),I22+J22,".")</f>
        <v>200</v>
      </c>
      <c r="D22" s="1" t="str">
        <f aca="false">IF(ISNUMBER(C22),"+"&amp;TEXT(ROUNDDOWN(imBGR/C22,2),"0.00"),".")</f>
        <v>+0.79</v>
      </c>
      <c r="E22" s="1" t="str">
        <f aca="false">IF(ISNUMBER(C22),"+"&amp;TEXT(ROUNDDOWN(imBGD/C22,2),"0.00"),".")</f>
        <v>+0.37</v>
      </c>
      <c r="F22" s="1" t="str">
        <f aca="false">imBBD</f>
        <v>-1.00</v>
      </c>
      <c r="G22" s="1" t="str">
        <f aca="false">imBPR</f>
        <v>-2.00</v>
      </c>
      <c r="I22" s="1" t="n">
        <f aca="false">nt!G22</f>
        <v>99</v>
      </c>
      <c r="J22" s="1" t="n">
        <f aca="false">nt!H22</f>
        <v>101</v>
      </c>
      <c r="L22" s="1" t="str">
        <f aca="false">"&lt;td&gt;"&amp;B22&amp;IF(ISNUMBER(C22),"&lt;td class=""lv_b al_r""&gt;"&amp;C22&amp;"&lt;td class=""lv_b""&gt;"&amp;D22&amp;":"&amp;E22,"&lt;td colspan=2&gt;.")&amp;"&lt;td&gt;"&amp;F22&amp;":"&amp;G22&amp;"&lt;td&gt;DP"</f>
        <v>&lt;td&gt;PARANOIA MAX [DIRTY MIX]&lt;td class="lv_b al_r"&gt;200&lt;td class="lv_b"&gt;+0.79:+0.37&lt;td&gt;-1.00:-2.00&lt;td&gt;DP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nt!O23</f>
        <v>PARANOIA MAX [FUNKY BLEEP MIX]</v>
      </c>
      <c r="C23" s="1" t="str">
        <f aca="false">IF(ISNUMBER(I23),I23+J23,".")</f>
        <v>.</v>
      </c>
      <c r="D23" s="1" t="str">
        <f aca="false">IF(ISNUMBER(C23),"+"&amp;TEXT(ROUNDDOWN(imBGR/C23,2),"0.00"),".")</f>
        <v>.</v>
      </c>
      <c r="E23" s="1" t="str">
        <f aca="false">IF(ISNUMBER(C23),"+"&amp;TEXT(ROUNDDOWN(imBGD/C23,2),"0.00"),".")</f>
        <v>.</v>
      </c>
      <c r="F23" s="1" t="str">
        <f aca="false">imBBD</f>
        <v>-1.00</v>
      </c>
      <c r="G23" s="1" t="str">
        <f aca="false">imBPR</f>
        <v>-2.00</v>
      </c>
      <c r="I23" s="1" t="str">
        <f aca="false">nt!G23</f>
        <v>.</v>
      </c>
      <c r="J23" s="1" t="str">
        <f aca="false">nt!H23</f>
        <v>.</v>
      </c>
      <c r="L23" s="1" t="str">
        <f aca="false">"&lt;td&gt;"&amp;B23&amp;IF(ISNUMBER(C23),"&lt;td class=""lv_b al_r""&gt;"&amp;C23&amp;"&lt;td class=""lv_b""&gt;"&amp;D23&amp;":"&amp;E23,"&lt;td colspan=2&gt;.")&amp;"&lt;td&gt;"&amp;F23&amp;":"&amp;G23&amp;"&lt;td&gt;DP"</f>
        <v>&lt;td&gt;PARANOIA MAX [FUNKY BLEEP MIX]&lt;td colspan=2&gt;.&lt;td&gt;-1.00:-2.00&lt;td&gt;DP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nt!O24</f>
        <v>RUGGED ASH</v>
      </c>
      <c r="C24" s="1" t="n">
        <f aca="false">IF(ISNUMBER(I24),I24+J24,".")</f>
        <v>201</v>
      </c>
      <c r="D24" s="1" t="str">
        <f aca="false">IF(ISNUMBER(C24),"+"&amp;TEXT(ROUNDDOWN(imBGR/C24,2),"0.00"),".")</f>
        <v>+0.78</v>
      </c>
      <c r="E24" s="1" t="str">
        <f aca="false">IF(ISNUMBER(C24),"+"&amp;TEXT(ROUNDDOWN(imBGD/C24,2),"0.00"),".")</f>
        <v>+0.37</v>
      </c>
      <c r="F24" s="1" t="str">
        <f aca="false">imBBD</f>
        <v>-1.00</v>
      </c>
      <c r="G24" s="1" t="str">
        <f aca="false">imBPR</f>
        <v>-2.00</v>
      </c>
      <c r="I24" s="1" t="n">
        <f aca="false">nt!G24</f>
        <v>100</v>
      </c>
      <c r="J24" s="1" t="n">
        <f aca="false">nt!H24</f>
        <v>101</v>
      </c>
      <c r="L24" s="1" t="str">
        <f aca="false">"&lt;td&gt;"&amp;B24&amp;IF(ISNUMBER(C24),"&lt;td class=""lv_b al_r""&gt;"&amp;C24&amp;"&lt;td class=""lv_b""&gt;"&amp;D24&amp;":"&amp;E24,"&lt;td colspan=2&gt;.")&amp;"&lt;td&gt;"&amp;F24&amp;":"&amp;G24&amp;"&lt;td&gt;DP"</f>
        <v>&lt;td&gt;RUGGED ASH&lt;td class="lv_b al_r"&gt;201&lt;td class="lv_b"&gt;+0.78:+0.37&lt;td&gt;-1.00:-2.00&lt;td&gt;DP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nt!O25</f>
        <v>SPACED OUT</v>
      </c>
      <c r="C25" s="1" t="n">
        <f aca="false">IF(ISNUMBER(I25),I25+J25,".")</f>
        <v>148</v>
      </c>
      <c r="D25" s="1" t="str">
        <f aca="false">IF(ISNUMBER(C25),"+"&amp;TEXT(ROUNDDOWN(imBGR/C25,2),"0.00"),".")</f>
        <v>+1.07</v>
      </c>
      <c r="E25" s="1" t="str">
        <f aca="false">IF(ISNUMBER(C25),"+"&amp;TEXT(ROUNDDOWN(imBGD/C25,2),"0.00"),".")</f>
        <v>+0.50</v>
      </c>
      <c r="F25" s="1" t="str">
        <f aca="false">imBBD</f>
        <v>-1.00</v>
      </c>
      <c r="G25" s="1" t="str">
        <f aca="false">imBPR</f>
        <v>-2.00</v>
      </c>
      <c r="I25" s="1" t="n">
        <f aca="false">nt!G25</f>
        <v>73</v>
      </c>
      <c r="J25" s="1" t="n">
        <f aca="false">nt!H25</f>
        <v>75</v>
      </c>
      <c r="L25" s="1" t="str">
        <f aca="false">"&lt;td&gt;"&amp;B25&amp;IF(ISNUMBER(C25),"&lt;td class=""lv_b al_r""&gt;"&amp;C25&amp;"&lt;td class=""lv_b""&gt;"&amp;D25&amp;":"&amp;E25,"&lt;td colspan=2&gt;.")&amp;"&lt;td&gt;"&amp;F25&amp;":"&amp;G25&amp;"&lt;td&gt;DP"</f>
        <v>&lt;td&gt;SPACED OUT&lt;td class="lv_b al_r"&gt;148&lt;td class="lv_b"&gt;+1.07:+0.50&lt;td&gt;-1.00:-2.00&lt;td&gt;DP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nt!O26</f>
        <v>THE ONLY WAY IS UP</v>
      </c>
      <c r="C26" s="1" t="n">
        <f aca="false">IF(ISNUMBER(I26),I26+J26,".")</f>
        <v>217</v>
      </c>
      <c r="D26" s="1" t="str">
        <f aca="false">IF(ISNUMBER(C26),"+"&amp;TEXT(ROUNDDOWN(imBGR/C26,2),"0.00"),".")</f>
        <v>+0.73</v>
      </c>
      <c r="E26" s="1" t="str">
        <f aca="false">IF(ISNUMBER(C26),"+"&amp;TEXT(ROUNDDOWN(imBGD/C26,2),"0.00"),".")</f>
        <v>+0.34</v>
      </c>
      <c r="F26" s="1" t="str">
        <f aca="false">imBBD</f>
        <v>-1.00</v>
      </c>
      <c r="G26" s="1" t="str">
        <f aca="false">imBPR</f>
        <v>-2.00</v>
      </c>
      <c r="I26" s="1" t="n">
        <f aca="false">nt!G26</f>
        <v>122</v>
      </c>
      <c r="J26" s="1" t="n">
        <f aca="false">nt!H26</f>
        <v>95</v>
      </c>
      <c r="L26" s="1" t="str">
        <f aca="false">"&lt;td&gt;"&amp;B26&amp;IF(ISNUMBER(C26),"&lt;td class=""lv_b al_r""&gt;"&amp;C26&amp;"&lt;td class=""lv_b""&gt;"&amp;D26&amp;":"&amp;E26,"&lt;td colspan=2&gt;.")&amp;"&lt;td&gt;"&amp;F26&amp;":"&amp;G26&amp;"&lt;td&gt;DP"</f>
        <v>&lt;td&gt;THE ONLY WAY IS UP&lt;td class="lv_b al_r"&gt;217&lt;td class="lv_b"&gt;+0.73:+0.34&lt;td&gt;-1.00:-2.00&lt;td&gt;DP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nt!O27</f>
        <v>TURNING THE MOTOR OVER</v>
      </c>
      <c r="C27" s="1" t="n">
        <f aca="false">IF(ISNUMBER(I27),I27+J27,".")</f>
        <v>248</v>
      </c>
      <c r="D27" s="1" t="str">
        <f aca="false">IF(ISNUMBER(C27),"+"&amp;TEXT(ROUNDDOWN(imBGR/C27,2),"0.00"),".")</f>
        <v>+0.63</v>
      </c>
      <c r="E27" s="1" t="str">
        <f aca="false">IF(ISNUMBER(C27),"+"&amp;TEXT(ROUNDDOWN(imBGD/C27,2),"0.00"),".")</f>
        <v>+0.30</v>
      </c>
      <c r="F27" s="1" t="str">
        <f aca="false">imBBD</f>
        <v>-1.00</v>
      </c>
      <c r="G27" s="1" t="str">
        <f aca="false">imBPR</f>
        <v>-2.00</v>
      </c>
      <c r="I27" s="1" t="n">
        <f aca="false">nt!G27</f>
        <v>127</v>
      </c>
      <c r="J27" s="1" t="n">
        <f aca="false">nt!H27</f>
        <v>121</v>
      </c>
      <c r="L27" s="1" t="str">
        <f aca="false">"&lt;td&gt;"&amp;B27&amp;IF(ISNUMBER(C27),"&lt;td class=""lv_b al_r""&gt;"&amp;C27&amp;"&lt;td class=""lv_b""&gt;"&amp;D27&amp;":"&amp;E27,"&lt;td colspan=2&gt;.")&amp;"&lt;td&gt;"&amp;F27&amp;":"&amp;G27&amp;"&lt;td&gt;DP"</f>
        <v>&lt;td&gt;TURNING THE MOTOR OVER&lt;td class="lv_b al_r"&gt;248&lt;td class="lv_b"&gt;+0.63:+0.30&lt;td&gt;-1.00:-2.00&lt;td&gt;DP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nt!O28</f>
        <v>UP ON THE FLOOR</v>
      </c>
      <c r="C28" s="1" t="n">
        <f aca="false">IF(ISNUMBER(I28),I28+J28,".")</f>
        <v>316</v>
      </c>
      <c r="D28" s="1" t="str">
        <f aca="false">IF(ISNUMBER(C28),"+"&amp;TEXT(ROUNDDOWN(imBGR/C28,2),"0.00"),".")</f>
        <v>+0.50</v>
      </c>
      <c r="E28" s="1" t="str">
        <f aca="false">IF(ISNUMBER(C28),"+"&amp;TEXT(ROUNDDOWN(imBGD/C28,2),"0.00"),".")</f>
        <v>+0.23</v>
      </c>
      <c r="F28" s="1" t="str">
        <f aca="false">imBBD</f>
        <v>-1.00</v>
      </c>
      <c r="G28" s="1" t="str">
        <f aca="false">imBPR</f>
        <v>-2.00</v>
      </c>
      <c r="I28" s="1" t="n">
        <f aca="false">nt!G28</f>
        <v>157</v>
      </c>
      <c r="J28" s="1" t="n">
        <f aca="false">nt!H28</f>
        <v>159</v>
      </c>
      <c r="L28" s="1" t="str">
        <f aca="false">"&lt;td&gt;"&amp;B28&amp;IF(ISNUMBER(C28),"&lt;td class=""lv_b al_r""&gt;"&amp;C28&amp;"&lt;td class=""lv_b""&gt;"&amp;D28&amp;":"&amp;E28,"&lt;td colspan=2&gt;.")&amp;"&lt;td&gt;"&amp;F28&amp;":"&amp;G28&amp;"&lt;td&gt;DP"</f>
        <v>&lt;td&gt;UP ON THE FLOOR&lt;td class="lv_b al_r"&gt;316&lt;td class="lv_b"&gt;+0.50:+0.23&lt;td&gt;-1.00:-2.00&lt;td&gt;DP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nt!O29</f>
        <v>WATCHINGOUT</v>
      </c>
      <c r="C29" s="1" t="n">
        <f aca="false">IF(ISNUMBER(I29),I29+J29,".")</f>
        <v>167</v>
      </c>
      <c r="D29" s="1" t="str">
        <f aca="false">IF(ISNUMBER(C29),"+"&amp;TEXT(ROUNDDOWN(imBGR/C29,2),"0.00"),".")</f>
        <v>+0.95</v>
      </c>
      <c r="E29" s="1" t="str">
        <f aca="false">IF(ISNUMBER(C29),"+"&amp;TEXT(ROUNDDOWN(imBGD/C29,2),"0.00"),".")</f>
        <v>+0.44</v>
      </c>
      <c r="F29" s="1" t="str">
        <f aca="false">imBBD</f>
        <v>-1.00</v>
      </c>
      <c r="G29" s="1" t="str">
        <f aca="false">imBPR</f>
        <v>-2.00</v>
      </c>
      <c r="I29" s="1" t="n">
        <f aca="false">nt!G29</f>
        <v>87</v>
      </c>
      <c r="J29" s="1" t="n">
        <f aca="false">nt!H29</f>
        <v>80</v>
      </c>
      <c r="L29" s="1" t="str">
        <f aca="false">"&lt;td&gt;"&amp;B29&amp;IF(ISNUMBER(C29),"&lt;td class=""lv_b al_r""&gt;"&amp;C29&amp;"&lt;td class=""lv_b""&gt;"&amp;D29&amp;":"&amp;E29,"&lt;td colspan=2&gt;.")&amp;"&lt;td&gt;"&amp;F29&amp;":"&amp;G29&amp;"&lt;td&gt;DP"</f>
        <v>&lt;td&gt;WATCHINGOUT&lt;td class="lv_b al_r"&gt;167&lt;td class="lv_b"&gt;+0.95:+0.44&lt;td&gt;-1.00:-2.00&lt;td&gt;DP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nt!O30</f>
        <v>BOA BOA LADY [JAMMING MIX]</v>
      </c>
      <c r="C30" s="1" t="n">
        <f aca="false">IF(ISNUMBER(I30),I30+J30,".")</f>
        <v>211</v>
      </c>
      <c r="D30" s="1" t="str">
        <f aca="false">IF(ISNUMBER(C30),"+"&amp;TEXT(ROUNDDOWN(imBGR/C30,2),"0.00"),".")</f>
        <v>+0.75</v>
      </c>
      <c r="E30" s="1" t="str">
        <f aca="false">IF(ISNUMBER(C30),"+"&amp;TEXT(ROUNDDOWN(imBGD/C30,2),"0.00"),".")</f>
        <v>+0.35</v>
      </c>
      <c r="F30" s="1" t="str">
        <f aca="false">imBBD</f>
        <v>-1.00</v>
      </c>
      <c r="G30" s="1" t="str">
        <f aca="false">imBPR</f>
        <v>-2.00</v>
      </c>
      <c r="I30" s="1" t="n">
        <f aca="false">nt!G30</f>
        <v>111</v>
      </c>
      <c r="J30" s="1" t="n">
        <f aca="false">nt!H30</f>
        <v>100</v>
      </c>
      <c r="L30" s="1" t="str">
        <f aca="false">"&lt;td&gt;"&amp;B30&amp;IF(ISNUMBER(C30),"&lt;td class=""lv_b al_r""&gt;"&amp;C30&amp;"&lt;td class=""lv_b""&gt;"&amp;D30&amp;":"&amp;E30,"&lt;td colspan=2&gt;.")&amp;"&lt;td&gt;"&amp;F30&amp;":"&amp;G30&amp;"&lt;td&gt;DP"</f>
        <v>&lt;td&gt;BOA BOA LADY [JAMMING MIX]&lt;td class="lv_b al_r"&gt;211&lt;td class="lv_b"&gt;+0.75:+0.35&lt;td&gt;-1.00:-2.00&lt;td&gt;DP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nt!O31</f>
        <v>BOA BOA LADY</v>
      </c>
      <c r="C31" s="1" t="str">
        <f aca="false">IF(ISNUMBER(I31),I31+J31,".")</f>
        <v>.</v>
      </c>
      <c r="D31" s="1" t="str">
        <f aca="false">IF(ISNUMBER(C31),"+"&amp;TEXT(ROUNDDOWN(imBGR/C31,2),"0.00"),".")</f>
        <v>.</v>
      </c>
      <c r="E31" s="1" t="str">
        <f aca="false">IF(ISNUMBER(C31),"+"&amp;TEXT(ROUNDDOWN(imBGD/C31,2),"0.00"),".")</f>
        <v>.</v>
      </c>
      <c r="F31" s="1" t="str">
        <f aca="false">imBBD</f>
        <v>-1.00</v>
      </c>
      <c r="G31" s="1" t="str">
        <f aca="false">imBPR</f>
        <v>-2.00</v>
      </c>
      <c r="I31" s="1" t="str">
        <f aca="false">nt!G31</f>
        <v>.</v>
      </c>
      <c r="J31" s="1" t="str">
        <f aca="false">nt!H31</f>
        <v>.</v>
      </c>
      <c r="L31" s="1" t="str">
        <f aca="false">"&lt;td&gt;"&amp;B31&amp;IF(ISNUMBER(C31),"&lt;td class=""lv_b al_r""&gt;"&amp;C31&amp;"&lt;td class=""lv_b""&gt;"&amp;D31&amp;":"&amp;E31,"&lt;td colspan=2&gt;.")&amp;"&lt;td&gt;"&amp;F31&amp;":"&amp;G31&amp;"&lt;td&gt;DP"</f>
        <v>&lt;td&gt;BOA BOA LADY&lt;td colspan=2&gt;.&lt;td&gt;-1.00:-2.00&lt;td&gt;DP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nt!O32</f>
        <v>CHAIN</v>
      </c>
      <c r="C32" s="1" t="n">
        <f aca="false">IF(ISNUMBER(I32),I32+J32,".")</f>
        <v>247</v>
      </c>
      <c r="D32" s="1" t="str">
        <f aca="false">IF(ISNUMBER(C32),"+"&amp;TEXT(ROUNDDOWN(imBGR/C32,2),"0.00"),".")</f>
        <v>+0.64</v>
      </c>
      <c r="E32" s="1" t="str">
        <f aca="false">IF(ISNUMBER(C32),"+"&amp;TEXT(ROUNDDOWN(imBGD/C32,2),"0.00"),".")</f>
        <v>+0.30</v>
      </c>
      <c r="F32" s="1" t="str">
        <f aca="false">imBBD</f>
        <v>-1.00</v>
      </c>
      <c r="G32" s="1" t="str">
        <f aca="false">imBPR</f>
        <v>-2.00</v>
      </c>
      <c r="I32" s="1" t="n">
        <f aca="false">nt!G32</f>
        <v>127</v>
      </c>
      <c r="J32" s="1" t="n">
        <f aca="false">nt!H32</f>
        <v>120</v>
      </c>
      <c r="L32" s="1" t="str">
        <f aca="false">"&lt;td&gt;"&amp;B32&amp;IF(ISNUMBER(C32),"&lt;td class=""lv_b al_r""&gt;"&amp;C32&amp;"&lt;td class=""lv_b""&gt;"&amp;D32&amp;":"&amp;E32,"&lt;td colspan=2&gt;.")&amp;"&lt;td&gt;"&amp;F32&amp;":"&amp;G32&amp;"&lt;td&gt;DP"</f>
        <v>&lt;td&gt;CHAIN&lt;td class="lv_b al_r"&gt;247&lt;td class="lv_b"&gt;+0.64:+0.30&lt;td&gt;-1.00:-2.00&lt;td&gt;DP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nt!O33</f>
        <v>CHAIN [CONNECTION MIX]</v>
      </c>
      <c r="C33" s="1" t="str">
        <f aca="false">IF(ISNUMBER(I33),I33+J33,".")</f>
        <v>.</v>
      </c>
      <c r="D33" s="1" t="str">
        <f aca="false">IF(ISNUMBER(C33),"+"&amp;TEXT(ROUNDDOWN(imBGR/C33,2),"0.00"),".")</f>
        <v>.</v>
      </c>
      <c r="E33" s="1" t="str">
        <f aca="false">IF(ISNUMBER(C33),"+"&amp;TEXT(ROUNDDOWN(imBGD/C33,2),"0.00"),".")</f>
        <v>.</v>
      </c>
      <c r="F33" s="1" t="str">
        <f aca="false">imBBD</f>
        <v>-1.00</v>
      </c>
      <c r="G33" s="1" t="str">
        <f aca="false">imBPR</f>
        <v>-2.00</v>
      </c>
      <c r="I33" s="1" t="str">
        <f aca="false">nt!G33</f>
        <v>.</v>
      </c>
      <c r="J33" s="1" t="str">
        <f aca="false">nt!H33</f>
        <v>.</v>
      </c>
      <c r="L33" s="1" t="str">
        <f aca="false">"&lt;td&gt;"&amp;B33&amp;IF(ISNUMBER(C33),"&lt;td class=""lv_b al_r""&gt;"&amp;C33&amp;"&lt;td class=""lv_b""&gt;"&amp;D33&amp;":"&amp;E33,"&lt;td colspan=2&gt;.")&amp;"&lt;td&gt;"&amp;F33&amp;":"&amp;G33&amp;"&lt;td&gt;DP"</f>
        <v>&lt;td&gt;CHAIN [CONNECTION MIX]&lt;td colspan=2&gt;.&lt;td&gt;-1.00:-2.00&lt;td&gt;DP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nt!O34</f>
        <v>CYCLE</v>
      </c>
      <c r="C34" s="1" t="n">
        <f aca="false">IF(ISNUMBER(I34),I34+J34,".")</f>
        <v>432</v>
      </c>
      <c r="D34" s="1" t="str">
        <f aca="false">IF(ISNUMBER(C34),"+"&amp;TEXT(ROUNDDOWN(imBGR/C34,2),"0.00"),".")</f>
        <v>+0.36</v>
      </c>
      <c r="E34" s="1" t="str">
        <f aca="false">IF(ISNUMBER(C34),"+"&amp;TEXT(ROUNDDOWN(imBGD/C34,2),"0.00"),".")</f>
        <v>+0.17</v>
      </c>
      <c r="F34" s="1" t="str">
        <f aca="false">imBBD</f>
        <v>-1.00</v>
      </c>
      <c r="G34" s="1" t="str">
        <f aca="false">imBPR</f>
        <v>-2.00</v>
      </c>
      <c r="I34" s="1" t="n">
        <f aca="false">nt!G34</f>
        <v>215</v>
      </c>
      <c r="J34" s="1" t="n">
        <f aca="false">nt!H34</f>
        <v>217</v>
      </c>
      <c r="L34" s="1" t="str">
        <f aca="false">"&lt;td&gt;"&amp;B34&amp;IF(ISNUMBER(C34),"&lt;td class=""lv_b al_r""&gt;"&amp;C34&amp;"&lt;td class=""lv_b""&gt;"&amp;D34&amp;":"&amp;E34,"&lt;td colspan=2&gt;.")&amp;"&lt;td&gt;"&amp;F34&amp;":"&amp;G34&amp;"&lt;td&gt;DP"</f>
        <v>&lt;td&gt;CYCLE&lt;td class="lv_b al_r"&gt;432&lt;td class="lv_b"&gt;+0.36:+0.17&lt;td&gt;-1.00:-2.00&lt;td&gt;DP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nt!O35</f>
        <v>JAZZ A PUMP UP</v>
      </c>
      <c r="C35" s="1" t="n">
        <f aca="false">IF(ISNUMBER(I35),I35+J35,".")</f>
        <v>183</v>
      </c>
      <c r="D35" s="1" t="str">
        <f aca="false">IF(ISNUMBER(C35),"+"&amp;TEXT(ROUNDDOWN(imBGR/C35,2),"0.00"),".")</f>
        <v>+0.86</v>
      </c>
      <c r="E35" s="1" t="str">
        <f aca="false">IF(ISNUMBER(C35),"+"&amp;TEXT(ROUNDDOWN(imBGD/C35,2),"0.00"),".")</f>
        <v>+0.40</v>
      </c>
      <c r="F35" s="1" t="str">
        <f aca="false">imBBD</f>
        <v>-1.00</v>
      </c>
      <c r="G35" s="1" t="str">
        <f aca="false">imBPR</f>
        <v>-2.00</v>
      </c>
      <c r="I35" s="1" t="n">
        <f aca="false">nt!G35</f>
        <v>107</v>
      </c>
      <c r="J35" s="1" t="n">
        <f aca="false">nt!H35</f>
        <v>76</v>
      </c>
      <c r="L35" s="1" t="str">
        <f aca="false">"&lt;td&gt;"&amp;B35&amp;IF(ISNUMBER(C35),"&lt;td class=""lv_b al_r""&gt;"&amp;C35&amp;"&lt;td class=""lv_b""&gt;"&amp;D35&amp;":"&amp;E35,"&lt;td colspan=2&gt;.")&amp;"&lt;td&gt;"&amp;F35&amp;":"&amp;G35&amp;"&lt;td&gt;DP"</f>
        <v>&lt;td&gt;JAZZ A PUMP UP&lt;td class="lv_b al_r"&gt;183&lt;td class="lv_b"&gt;+0.86:+0.40&lt;td&gt;-1.00:-2.00&lt;td&gt;DP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nt!O36</f>
        <v>KAKATTEKONKAI</v>
      </c>
      <c r="C36" s="1" t="n">
        <f aca="false">IF(ISNUMBER(I36),I36+J36,".")</f>
        <v>153</v>
      </c>
      <c r="D36" s="1" t="str">
        <f aca="false">IF(ISNUMBER(C36),"+"&amp;TEXT(ROUNDDOWN(imBGR/C36,2),"0.00"),".")</f>
        <v>+1.03</v>
      </c>
      <c r="E36" s="1" t="str">
        <f aca="false">IF(ISNUMBER(C36),"+"&amp;TEXT(ROUNDDOWN(imBGD/C36,2),"0.00"),".")</f>
        <v>+0.48</v>
      </c>
      <c r="F36" s="1" t="str">
        <f aca="false">imBBD</f>
        <v>-1.00</v>
      </c>
      <c r="G36" s="1" t="str">
        <f aca="false">imBPR</f>
        <v>-2.00</v>
      </c>
      <c r="I36" s="1" t="n">
        <f aca="false">nt!G36</f>
        <v>82</v>
      </c>
      <c r="J36" s="1" t="n">
        <f aca="false">nt!H36</f>
        <v>71</v>
      </c>
      <c r="L36" s="1" t="str">
        <f aca="false">"&lt;td&gt;"&amp;B36&amp;IF(ISNUMBER(C36),"&lt;td class=""lv_b al_r""&gt;"&amp;C36&amp;"&lt;td class=""lv_b""&gt;"&amp;D36&amp;":"&amp;E36,"&lt;td colspan=2&gt;.")&amp;"&lt;td&gt;"&amp;F36&amp;":"&amp;G36&amp;"&lt;td&gt;DP"</f>
        <v>&lt;td&gt;KAKATTEKONKAI&lt;td class="lv_b al_r"&gt;153&lt;td class="lv_b"&gt;+1.03:+0.48&lt;td&gt;-1.00:-2.00&lt;td&gt;DP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nt!O37</f>
        <v>LA BOSSANOVA DE FABIENNE</v>
      </c>
      <c r="C37" s="1" t="n">
        <f aca="false">IF(ISNUMBER(I37),I37+J37,".")</f>
        <v>277</v>
      </c>
      <c r="D37" s="1" t="str">
        <f aca="false">IF(ISNUMBER(C37),"+"&amp;TEXT(ROUNDDOWN(imBGR/C37,2),"0.00"),".")</f>
        <v>+0.57</v>
      </c>
      <c r="E37" s="1" t="str">
        <f aca="false">IF(ISNUMBER(C37),"+"&amp;TEXT(ROUNDDOWN(imBGD/C37,2),"0.00"),".")</f>
        <v>+0.26</v>
      </c>
      <c r="F37" s="1" t="str">
        <f aca="false">imBBD</f>
        <v>-1.00</v>
      </c>
      <c r="G37" s="1" t="str">
        <f aca="false">imBPR</f>
        <v>-2.00</v>
      </c>
      <c r="I37" s="1" t="n">
        <f aca="false">nt!G37</f>
        <v>146</v>
      </c>
      <c r="J37" s="1" t="n">
        <f aca="false">nt!H37</f>
        <v>131</v>
      </c>
      <c r="L37" s="1" t="str">
        <f aca="false">"&lt;td&gt;"&amp;B37&amp;IF(ISNUMBER(C37),"&lt;td class=""lv_b al_r""&gt;"&amp;C37&amp;"&lt;td class=""lv_b""&gt;"&amp;D37&amp;":"&amp;E37,"&lt;td colspan=2&gt;.")&amp;"&lt;td&gt;"&amp;F37&amp;":"&amp;G37&amp;"&lt;td&gt;DP"</f>
        <v>&lt;td&gt;LA BOSSANOVA DE FABIENNE&lt;td class="lv_b al_r"&gt;277&lt;td class="lv_b"&gt;+0.57:+0.26&lt;td&gt;-1.00:-2.00&lt;td&gt;DP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nt!O38</f>
        <v>LA BOSSANOVA DE FABIENNE [BOSSA BOSSA MIX]</v>
      </c>
      <c r="C38" s="1" t="str">
        <f aca="false">IF(ISNUMBER(I38),I38+J38,".")</f>
        <v>.</v>
      </c>
      <c r="D38" s="1" t="str">
        <f aca="false">IF(ISNUMBER(C38),"+"&amp;TEXT(ROUNDDOWN(imBGR/C38,2),"0.00"),".")</f>
        <v>.</v>
      </c>
      <c r="E38" s="1" t="str">
        <f aca="false">IF(ISNUMBER(C38),"+"&amp;TEXT(ROUNDDOWN(imBGD/C38,2),"0.00"),".")</f>
        <v>.</v>
      </c>
      <c r="F38" s="1" t="str">
        <f aca="false">imBBD</f>
        <v>-1.00</v>
      </c>
      <c r="G38" s="1" t="str">
        <f aca="false">imBPR</f>
        <v>-2.00</v>
      </c>
      <c r="I38" s="1" t="str">
        <f aca="false">nt!G38</f>
        <v>.</v>
      </c>
      <c r="J38" s="1" t="str">
        <f aca="false">nt!H38</f>
        <v>.</v>
      </c>
      <c r="L38" s="1" t="str">
        <f aca="false">"&lt;td&gt;"&amp;B38&amp;IF(ISNUMBER(C38),"&lt;td class=""lv_b al_r""&gt;"&amp;C38&amp;"&lt;td class=""lv_b""&gt;"&amp;D38&amp;":"&amp;E38,"&lt;td colspan=2&gt;.")&amp;"&lt;td&gt;"&amp;F38&amp;":"&amp;G38&amp;"&lt;td&gt;DP"</f>
        <v>&lt;td&gt;LA BOSSANOVA DE FABIENNE [BOSSA BOSSA MIX]&lt;td colspan=2&gt;.&lt;td&gt;-1.00:-2.00&lt;td&gt;DP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nt!O39</f>
        <v>LOVE SO GROOVY</v>
      </c>
      <c r="C39" s="1" t="n">
        <f aca="false">IF(ISNUMBER(I39),I39+J39,".")</f>
        <v>192</v>
      </c>
      <c r="D39" s="1" t="str">
        <f aca="false">IF(ISNUMBER(C39),"+"&amp;TEXT(ROUNDDOWN(imBGR/C39,2),"0.00"),".")</f>
        <v>+0.82</v>
      </c>
      <c r="E39" s="1" t="str">
        <f aca="false">IF(ISNUMBER(C39),"+"&amp;TEXT(ROUNDDOWN(imBGD/C39,2),"0.00"),".")</f>
        <v>+0.38</v>
      </c>
      <c r="F39" s="1" t="str">
        <f aca="false">imBBD</f>
        <v>-1.00</v>
      </c>
      <c r="G39" s="1" t="str">
        <f aca="false">imBPR</f>
        <v>-2.00</v>
      </c>
      <c r="I39" s="1" t="n">
        <f aca="false">nt!G39</f>
        <v>110</v>
      </c>
      <c r="J39" s="1" t="n">
        <f aca="false">nt!H39</f>
        <v>82</v>
      </c>
      <c r="L39" s="1" t="str">
        <f aca="false">"&lt;td&gt;"&amp;B39&amp;IF(ISNUMBER(C39),"&lt;td class=""lv_b al_r""&gt;"&amp;C39&amp;"&lt;td class=""lv_b""&gt;"&amp;D39&amp;":"&amp;E39,"&lt;td colspan=2&gt;.")&amp;"&lt;td&gt;"&amp;F39&amp;":"&amp;G39&amp;"&lt;td&gt;DP"</f>
        <v>&lt;td&gt;LOVE SO GROOVY&lt;td class="lv_b al_r"&gt;192&lt;td class="lv_b"&gt;+0.82:+0.38&lt;td&gt;-1.00:-2.00&lt;td&gt;DP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nt!O40</f>
        <v>MOMENT</v>
      </c>
      <c r="C40" s="1" t="n">
        <f aca="false">IF(ISNUMBER(I40),I40+J40,".")</f>
        <v>297</v>
      </c>
      <c r="D40" s="1" t="str">
        <f aca="false">IF(ISNUMBER(C40),"+"&amp;TEXT(ROUNDDOWN(imBGR/C40,2),"0.00"),".")</f>
        <v>+0.53</v>
      </c>
      <c r="E40" s="1" t="str">
        <f aca="false">IF(ISNUMBER(C40),"+"&amp;TEXT(ROUNDDOWN(imBGD/C40,2),"0.00"),".")</f>
        <v>+0.25</v>
      </c>
      <c r="F40" s="1" t="str">
        <f aca="false">imBBD</f>
        <v>-1.00</v>
      </c>
      <c r="G40" s="1" t="str">
        <f aca="false">imBPR</f>
        <v>-2.00</v>
      </c>
      <c r="I40" s="1" t="n">
        <f aca="false">nt!G40</f>
        <v>150</v>
      </c>
      <c r="J40" s="1" t="n">
        <f aca="false">nt!H40</f>
        <v>147</v>
      </c>
      <c r="L40" s="1" t="str">
        <f aca="false">"&lt;td&gt;"&amp;B40&amp;IF(ISNUMBER(C40),"&lt;td class=""lv_b al_r""&gt;"&amp;C40&amp;"&lt;td class=""lv_b""&gt;"&amp;D40&amp;":"&amp;E40,"&lt;td colspan=2&gt;.")&amp;"&lt;td&gt;"&amp;F40&amp;":"&amp;G40&amp;"&lt;td&gt;DP"</f>
        <v>&lt;td&gt;MOMENT&lt;td class="lv_b al_r"&gt;297&lt;td class="lv_b"&gt;+0.53:+0.25&lt;td&gt;-1.00:-2.00&lt;td&gt;DP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nt!O41</f>
        <v>MOTIVATION</v>
      </c>
      <c r="C41" s="1" t="n">
        <f aca="false">IF(ISNUMBER(I41),I41+J41,".")</f>
        <v>326</v>
      </c>
      <c r="D41" s="1" t="str">
        <f aca="false">IF(ISNUMBER(C41),"+"&amp;TEXT(ROUNDDOWN(imBGR/C41,2),"0.00"),".")</f>
        <v>+0.48</v>
      </c>
      <c r="E41" s="1" t="str">
        <f aca="false">IF(ISNUMBER(C41),"+"&amp;TEXT(ROUNDDOWN(imBGD/C41,2),"0.00"),".")</f>
        <v>+0.22</v>
      </c>
      <c r="F41" s="1" t="str">
        <f aca="false">imBBD</f>
        <v>-1.00</v>
      </c>
      <c r="G41" s="1" t="str">
        <f aca="false">imBPR</f>
        <v>-2.00</v>
      </c>
      <c r="I41" s="1" t="n">
        <f aca="false">nt!G41</f>
        <v>163</v>
      </c>
      <c r="J41" s="1" t="n">
        <f aca="false">nt!H41</f>
        <v>163</v>
      </c>
      <c r="L41" s="1" t="str">
        <f aca="false">"&lt;td&gt;"&amp;B41&amp;IF(ISNUMBER(C41),"&lt;td class=""lv_b al_r""&gt;"&amp;C41&amp;"&lt;td class=""lv_b""&gt;"&amp;D41&amp;":"&amp;E41,"&lt;td colspan=2&gt;.")&amp;"&lt;td&gt;"&amp;F41&amp;":"&amp;G41&amp;"&lt;td&gt;DP"</f>
        <v>&lt;td&gt;MOTIVATION&lt;td class="lv_b al_r"&gt;326&lt;td class="lv_b"&gt;+0.48:+0.22&lt;td&gt;-1.00:-2.00&lt;td&gt;DP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nt!O42</f>
        <v>RELEASE YOUR MIND</v>
      </c>
      <c r="C42" s="1" t="n">
        <f aca="false">IF(ISNUMBER(I42),I42+J42,".")</f>
        <v>247</v>
      </c>
      <c r="D42" s="1" t="str">
        <f aca="false">IF(ISNUMBER(C42),"+"&amp;TEXT(ROUNDDOWN(imBGR/C42,2),"0.00"),".")</f>
        <v>+0.64</v>
      </c>
      <c r="E42" s="1" t="str">
        <f aca="false">IF(ISNUMBER(C42),"+"&amp;TEXT(ROUNDDOWN(imBGD/C42,2),"0.00"),".")</f>
        <v>+0.30</v>
      </c>
      <c r="F42" s="1" t="str">
        <f aca="false">imBBD</f>
        <v>-1.00</v>
      </c>
      <c r="G42" s="1" t="str">
        <f aca="false">imBPR</f>
        <v>-2.00</v>
      </c>
      <c r="I42" s="1" t="n">
        <f aca="false">nt!G42</f>
        <v>124</v>
      </c>
      <c r="J42" s="1" t="n">
        <f aca="false">nt!H42</f>
        <v>123</v>
      </c>
      <c r="L42" s="1" t="str">
        <f aca="false">"&lt;td&gt;"&amp;B42&amp;IF(ISNUMBER(C42),"&lt;td class=""lv_b al_r""&gt;"&amp;C42&amp;"&lt;td class=""lv_b""&gt;"&amp;D42&amp;":"&amp;E42,"&lt;td colspan=2&gt;.")&amp;"&lt;td&gt;"&amp;F42&amp;":"&amp;G42&amp;"&lt;td&gt;DP"</f>
        <v>&lt;td&gt;RELEASE YOUR MIND&lt;td class="lv_b al_r"&gt;247&lt;td class="lv_b"&gt;+0.64:+0.30&lt;td&gt;-1.00:-2.00&lt;td&gt;DP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nt!O43</f>
        <v>SODA</v>
      </c>
      <c r="C43" s="1" t="n">
        <f aca="false">IF(ISNUMBER(I43),I43+J43,".")</f>
        <v>153</v>
      </c>
      <c r="D43" s="1" t="str">
        <f aca="false">IF(ISNUMBER(C43),"+"&amp;TEXT(ROUNDDOWN(imBGR/C43,2),"0.00"),".")</f>
        <v>+1.03</v>
      </c>
      <c r="E43" s="1" t="str">
        <f aca="false">IF(ISNUMBER(C43),"+"&amp;TEXT(ROUNDDOWN(imBGD/C43,2),"0.00"),".")</f>
        <v>+0.48</v>
      </c>
      <c r="F43" s="1" t="str">
        <f aca="false">imBBD</f>
        <v>-1.00</v>
      </c>
      <c r="G43" s="1" t="str">
        <f aca="false">imBPR</f>
        <v>-2.00</v>
      </c>
      <c r="I43" s="1" t="n">
        <f aca="false">nt!G43</f>
        <v>79</v>
      </c>
      <c r="J43" s="1" t="n">
        <f aca="false">nt!H43</f>
        <v>74</v>
      </c>
      <c r="L43" s="1" t="str">
        <f aca="false">"&lt;td&gt;"&amp;B43&amp;IF(ISNUMBER(C43),"&lt;td class=""lv_b al_r""&gt;"&amp;C43&amp;"&lt;td class=""lv_b""&gt;"&amp;D43&amp;":"&amp;E43,"&lt;td colspan=2&gt;.")&amp;"&lt;td&gt;"&amp;F43&amp;":"&amp;G43&amp;"&lt;td&gt;DP"</f>
        <v>&lt;td&gt;SODA&lt;td class="lv_b al_r"&gt;153&lt;td class="lv_b"&gt;+1.03:+0.48&lt;td&gt;-1.00:-2.00&lt;td&gt;DP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nt!O44</f>
        <v>SYSTEM</v>
      </c>
      <c r="C44" s="1" t="n">
        <f aca="false">IF(ISNUMBER(I44),I44+J44,".")</f>
        <v>187</v>
      </c>
      <c r="D44" s="1" t="str">
        <f aca="false">IF(ISNUMBER(C44),"+"&amp;TEXT(ROUNDDOWN(imBGR/C44,2),"0.00"),".")</f>
        <v>+0.84</v>
      </c>
      <c r="E44" s="1" t="str">
        <f aca="false">IF(ISNUMBER(C44),"+"&amp;TEXT(ROUNDDOWN(imBGD/C44,2),"0.00"),".")</f>
        <v>+0.39</v>
      </c>
      <c r="F44" s="1" t="str">
        <f aca="false">imBBD</f>
        <v>-1.00</v>
      </c>
      <c r="G44" s="1" t="str">
        <f aca="false">imBPR</f>
        <v>-2.00</v>
      </c>
      <c r="I44" s="1" t="n">
        <f aca="false">nt!G44</f>
        <v>99</v>
      </c>
      <c r="J44" s="1" t="n">
        <f aca="false">nt!H44</f>
        <v>88</v>
      </c>
      <c r="L44" s="1" t="str">
        <f aca="false">"&lt;td&gt;"&amp;B44&amp;IF(ISNUMBER(C44),"&lt;td class=""lv_b al_r""&gt;"&amp;C44&amp;"&lt;td class=""lv_b""&gt;"&amp;D44&amp;":"&amp;E44,"&lt;td colspan=2&gt;.")&amp;"&lt;td&gt;"&amp;F44&amp;":"&amp;G44&amp;"&lt;td&gt;DP"</f>
        <v>&lt;td&gt;SYSTEM&lt;td class="lv_b al_r"&gt;187&lt;td class="lv_b"&gt;+0.84:+0.39&lt;td&gt;-1.00:-2.00&lt;td&gt;DP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nt!O45</f>
        <v>TAKE A RIDE</v>
      </c>
      <c r="C45" s="1" t="n">
        <f aca="false">IF(ISNUMBER(I45),I45+J45,".")</f>
        <v>172</v>
      </c>
      <c r="D45" s="1" t="str">
        <f aca="false">IF(ISNUMBER(C45),"+"&amp;TEXT(ROUNDDOWN(imBGR/C45,2),"0.00"),".")</f>
        <v>+0.92</v>
      </c>
      <c r="E45" s="1" t="str">
        <f aca="false">IF(ISNUMBER(C45),"+"&amp;TEXT(ROUNDDOWN(imBGD/C45,2),"0.00"),".")</f>
        <v>+0.43</v>
      </c>
      <c r="F45" s="1" t="str">
        <f aca="false">imBBD</f>
        <v>-1.00</v>
      </c>
      <c r="G45" s="1" t="str">
        <f aca="false">imBPR</f>
        <v>-2.00</v>
      </c>
      <c r="I45" s="1" t="n">
        <f aca="false">nt!G45</f>
        <v>93</v>
      </c>
      <c r="J45" s="1" t="n">
        <f aca="false">nt!H45</f>
        <v>79</v>
      </c>
      <c r="L45" s="1" t="str">
        <f aca="false">"&lt;td&gt;"&amp;B45&amp;IF(ISNUMBER(C45),"&lt;td class=""lv_b al_r""&gt;"&amp;C45&amp;"&lt;td class=""lv_b""&gt;"&amp;D45&amp;":"&amp;E45,"&lt;td colspan=2&gt;.")&amp;"&lt;td&gt;"&amp;F45&amp;":"&amp;G45&amp;"&lt;td&gt;DP"</f>
        <v>&lt;td&gt;TAKE A RIDE&lt;td class="lv_b al_r"&gt;172&lt;td class="lv_b"&gt;+0.92:+0.43&lt;td&gt;-1.00:-2.00&lt;td&gt;DP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nt!O46</f>
        <v>THE FALL</v>
      </c>
      <c r="C46" s="1" t="n">
        <f aca="false">IF(ISNUMBER(I46),I46+J46,".")</f>
        <v>234</v>
      </c>
      <c r="D46" s="1" t="str">
        <f aca="false">IF(ISNUMBER(C46),"+"&amp;TEXT(ROUNDDOWN(imBGR/C46,2),"0.00"),".")</f>
        <v>+0.67</v>
      </c>
      <c r="E46" s="1" t="str">
        <f aca="false">IF(ISNUMBER(C46),"+"&amp;TEXT(ROUNDDOWN(imBGD/C46,2),"0.00"),".")</f>
        <v>+0.31</v>
      </c>
      <c r="F46" s="1" t="str">
        <f aca="false">imBBD</f>
        <v>-1.00</v>
      </c>
      <c r="G46" s="1" t="str">
        <f aca="false">imBPR</f>
        <v>-2.00</v>
      </c>
      <c r="I46" s="1" t="n">
        <f aca="false">nt!G46</f>
        <v>120</v>
      </c>
      <c r="J46" s="1" t="n">
        <f aca="false">nt!H46</f>
        <v>114</v>
      </c>
      <c r="L46" s="1" t="str">
        <f aca="false">"&lt;td&gt;"&amp;B46&amp;IF(ISNUMBER(C46),"&lt;td class=""lv_b al_r""&gt;"&amp;C46&amp;"&lt;td class=""lv_b""&gt;"&amp;D46&amp;":"&amp;E46,"&lt;td colspan=2&gt;.")&amp;"&lt;td&gt;"&amp;F46&amp;":"&amp;G46&amp;"&lt;td&gt;DP"</f>
        <v>&lt;td&gt;THE FALL&lt;td class="lv_b al_r"&gt;234&lt;td class="lv_b"&gt;+0.67:+0.31&lt;td&gt;-1.00:-2.00&lt;td&gt;DP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nt!O47</f>
        <v>THE RACE</v>
      </c>
      <c r="C47" s="1" t="n">
        <f aca="false">IF(ISNUMBER(I47),I47+J47,".")</f>
        <v>240</v>
      </c>
      <c r="D47" s="1" t="str">
        <f aca="false">IF(ISNUMBER(C47),"+"&amp;TEXT(ROUNDDOWN(imBGR/C47,2),"0.00"),".")</f>
        <v>+0.66</v>
      </c>
      <c r="E47" s="1" t="str">
        <f aca="false">IF(ISNUMBER(C47),"+"&amp;TEXT(ROUNDDOWN(imBGD/C47,2),"0.00"),".")</f>
        <v>+0.31</v>
      </c>
      <c r="F47" s="1" t="str">
        <f aca="false">imBBD</f>
        <v>-1.00</v>
      </c>
      <c r="G47" s="1" t="str">
        <f aca="false">imBPR</f>
        <v>-2.00</v>
      </c>
      <c r="I47" s="1" t="n">
        <f aca="false">nt!G47</f>
        <v>118</v>
      </c>
      <c r="J47" s="1" t="n">
        <f aca="false">nt!H47</f>
        <v>122</v>
      </c>
      <c r="L47" s="1" t="str">
        <f aca="false">"&lt;td&gt;"&amp;B47&amp;IF(ISNUMBER(C47),"&lt;td class=""lv_b al_r""&gt;"&amp;C47&amp;"&lt;td class=""lv_b""&gt;"&amp;D47&amp;":"&amp;E47,"&lt;td colspan=2&gt;.")&amp;"&lt;td&gt;"&amp;F47&amp;":"&amp;G47&amp;"&lt;td&gt;DP"</f>
        <v>&lt;td&gt;THE RACE&lt;td class="lv_b al_r"&gt;240&lt;td class="lv_b"&gt;+0.66:+0.31&lt;td&gt;-1.00:-2.00&lt;td&gt;DP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nt!O48</f>
        <v>TOKAI</v>
      </c>
      <c r="C48" s="1" t="n">
        <f aca="false">IF(ISNUMBER(I48),I48+J48,".")</f>
        <v>171</v>
      </c>
      <c r="D48" s="1" t="str">
        <f aca="false">IF(ISNUMBER(C48),"+"&amp;TEXT(ROUNDDOWN(imBGR/C48,2),"0.00"),".")</f>
        <v>+0.92</v>
      </c>
      <c r="E48" s="1" t="str">
        <f aca="false">IF(ISNUMBER(C48),"+"&amp;TEXT(ROUNDDOWN(imBGD/C48,2),"0.00"),".")</f>
        <v>+0.43</v>
      </c>
      <c r="F48" s="1" t="str">
        <f aca="false">imBBD</f>
        <v>-1.00</v>
      </c>
      <c r="G48" s="1" t="str">
        <f aca="false">imBPR</f>
        <v>-2.00</v>
      </c>
      <c r="I48" s="1" t="n">
        <f aca="false">nt!G48</f>
        <v>84</v>
      </c>
      <c r="J48" s="1" t="n">
        <f aca="false">nt!H48</f>
        <v>87</v>
      </c>
      <c r="L48" s="1" t="str">
        <f aca="false">"&lt;td&gt;"&amp;B48&amp;IF(ISNUMBER(C48),"&lt;td class=""lv_b al_r""&gt;"&amp;C48&amp;"&lt;td class=""lv_b""&gt;"&amp;D48&amp;":"&amp;E48,"&lt;td colspan=2&gt;.")&amp;"&lt;td&gt;"&amp;F48&amp;":"&amp;G48&amp;"&lt;td&gt;DP"</f>
        <v>&lt;td&gt;TOKAI&lt;td class="lv_b al_r"&gt;171&lt;td class="lv_b"&gt;+0.92:+0.43&lt;td&gt;-1.00:-2.00&lt;td&gt;DP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nt!O49</f>
        <v>ZANZIBAR</v>
      </c>
      <c r="C49" s="1" t="n">
        <f aca="false">IF(ISNUMBER(I49),I49+J49,".")</f>
        <v>216</v>
      </c>
      <c r="D49" s="1" t="str">
        <f aca="false">IF(ISNUMBER(C49),"+"&amp;TEXT(ROUNDDOWN(imBGR/C49,2),"0.00"),".")</f>
        <v>+0.73</v>
      </c>
      <c r="E49" s="1" t="str">
        <f aca="false">IF(ISNUMBER(C49),"+"&amp;TEXT(ROUNDDOWN(imBGD/C49,2),"0.00"),".")</f>
        <v>+0.34</v>
      </c>
      <c r="F49" s="1" t="str">
        <f aca="false">imBBD</f>
        <v>-1.00</v>
      </c>
      <c r="G49" s="1" t="str">
        <f aca="false">imBPR</f>
        <v>-2.00</v>
      </c>
      <c r="I49" s="1" t="n">
        <f aca="false">nt!G49</f>
        <v>108</v>
      </c>
      <c r="J49" s="1" t="n">
        <f aca="false">nt!H49</f>
        <v>108</v>
      </c>
      <c r="L49" s="1" t="str">
        <f aca="false">"&lt;td&gt;"&amp;B49&amp;IF(ISNUMBER(C49),"&lt;td class=""lv_b al_r""&gt;"&amp;C49&amp;"&lt;td class=""lv_b""&gt;"&amp;D49&amp;":"&amp;E49,"&lt;td colspan=2&gt;.")&amp;"&lt;td&gt;"&amp;F49&amp;":"&amp;G49&amp;"&lt;td&gt;DP"</f>
        <v>&lt;td&gt;ZANZIBAR&lt;td class="lv_b al_r"&gt;216&lt;td class="lv_b"&gt;+0.73:+0.34&lt;td&gt;-1.00:-2.00&lt;td&gt;DP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nt!O50</f>
        <v>20, NOVEMBER</v>
      </c>
      <c r="C50" s="1" t="n">
        <f aca="false">IF(ISNUMBER(I50),I50+J50,".")</f>
        <v>352</v>
      </c>
      <c r="D50" s="1" t="str">
        <f aca="false">IF(ISNUMBER(C50),"+"&amp;TEXT(ROUNDDOWN(imBGR/C50,2),"0.00"),".")</f>
        <v>+0.45</v>
      </c>
      <c r="E50" s="1" t="str">
        <f aca="false">IF(ISNUMBER(C50),"+"&amp;TEXT(ROUNDDOWN(imBGD/C50,2),"0.00"),".")</f>
        <v>+0.21</v>
      </c>
      <c r="F50" s="1" t="str">
        <f aca="false">imBBD</f>
        <v>-1.00</v>
      </c>
      <c r="G50" s="1" t="str">
        <f aca="false">imBPR</f>
        <v>-2.00</v>
      </c>
      <c r="I50" s="1" t="n">
        <f aca="false">nt!G50</f>
        <v>179</v>
      </c>
      <c r="J50" s="1" t="n">
        <f aca="false">nt!H50</f>
        <v>173</v>
      </c>
      <c r="L50" s="1" t="str">
        <f aca="false">"&lt;td&gt;"&amp;B50&amp;IF(ISNUMBER(C50),"&lt;td class=""lv_b al_r""&gt;"&amp;C50&amp;"&lt;td class=""lv_b""&gt;"&amp;D50&amp;":"&amp;E50,"&lt;td colspan=2&gt;.")&amp;"&lt;td&gt;"&amp;F50&amp;":"&amp;G50&amp;"&lt;td&gt;DP"</f>
        <v>&lt;td&gt;20, NOVEMBER&lt;td class="lv_b al_r"&gt;352&lt;td class="lv_b"&gt;+0.45:+0.21&lt;td&gt;-1.00:-2.00&lt;td&gt;DP</v>
      </c>
    </row>
    <row r="51" customFormat="false" ht="13.8" hidden="false" customHeight="false" outlineLevel="0" collapsed="false">
      <c r="A51" s="1" t="n">
        <f aca="false">nt!B51</f>
        <v>43</v>
      </c>
      <c r="B51" s="1" t="str">
        <f aca="false">nt!O51</f>
        <v>22DUNK</v>
      </c>
      <c r="C51" s="1" t="n">
        <f aca="false">IF(ISNUMBER(I51),I51+J51,".")</f>
        <v>334</v>
      </c>
      <c r="D51" s="1" t="str">
        <f aca="false">IF(ISNUMBER(C51),"+"&amp;TEXT(ROUNDDOWN(imBGR/C51,2),"0.00"),".")</f>
        <v>+0.47</v>
      </c>
      <c r="E51" s="1" t="str">
        <f aca="false">IF(ISNUMBER(C51),"+"&amp;TEXT(ROUNDDOWN(imBGD/C51,2),"0.00"),".")</f>
        <v>+0.22</v>
      </c>
      <c r="F51" s="1" t="str">
        <f aca="false">imBBD</f>
        <v>-1.00</v>
      </c>
      <c r="G51" s="1" t="str">
        <f aca="false">imBPR</f>
        <v>-2.00</v>
      </c>
      <c r="I51" s="1" t="n">
        <f aca="false">nt!G51</f>
        <v>169</v>
      </c>
      <c r="J51" s="1" t="n">
        <f aca="false">nt!H51</f>
        <v>165</v>
      </c>
      <c r="L51" s="1" t="str">
        <f aca="false">"&lt;td&gt;"&amp;B51&amp;IF(ISNUMBER(C51),"&lt;td class=""lv_b al_r""&gt;"&amp;C51&amp;"&lt;td class=""lv_b""&gt;"&amp;D51&amp;":"&amp;E51,"&lt;td colspan=2&gt;.")&amp;"&lt;td&gt;"&amp;F51&amp;":"&amp;G51&amp;"&lt;td&gt;DP"</f>
        <v>&lt;td&gt;22DUNK&lt;td class="lv_b al_r"&gt;334&lt;td class="lv_b"&gt;+0.47:+0.22&lt;td&gt;-1.00:-2.00&lt;td&gt;DP</v>
      </c>
    </row>
    <row r="52" customFormat="false" ht="13.8" hidden="false" customHeight="false" outlineLevel="0" collapsed="false">
      <c r="A52" s="1" t="n">
        <f aca="false">nt!B52</f>
        <v>44</v>
      </c>
      <c r="B52" s="1" t="str">
        <f aca="false">nt!O52</f>
        <v>DEEP CLEAR EYES</v>
      </c>
      <c r="C52" s="1" t="n">
        <f aca="false">IF(ISNUMBER(I52),I52+J52,".")</f>
        <v>267</v>
      </c>
      <c r="D52" s="1" t="str">
        <f aca="false">IF(ISNUMBER(C52),"+"&amp;TEXT(ROUNDDOWN(imBGR/C52,2),"0.00"),".")</f>
        <v>+0.59</v>
      </c>
      <c r="E52" s="1" t="str">
        <f aca="false">IF(ISNUMBER(C52),"+"&amp;TEXT(ROUNDDOWN(imBGD/C52,2),"0.00"),".")</f>
        <v>+0.27</v>
      </c>
      <c r="F52" s="1" t="str">
        <f aca="false">imBBD</f>
        <v>-1.00</v>
      </c>
      <c r="G52" s="1" t="str">
        <f aca="false">imBPR</f>
        <v>-2.00</v>
      </c>
      <c r="I52" s="1" t="n">
        <f aca="false">nt!G52</f>
        <v>127</v>
      </c>
      <c r="J52" s="1" t="n">
        <f aca="false">nt!H52</f>
        <v>140</v>
      </c>
      <c r="L52" s="1" t="str">
        <f aca="false">"&lt;td&gt;"&amp;B52&amp;IF(ISNUMBER(C52),"&lt;td class=""lv_b al_r""&gt;"&amp;C52&amp;"&lt;td class=""lv_b""&gt;"&amp;D52&amp;":"&amp;E52,"&lt;td colspan=2&gt;.")&amp;"&lt;td&gt;"&amp;F52&amp;":"&amp;G52&amp;"&lt;td&gt;DP"</f>
        <v>&lt;td&gt;DEEP CLEAR EYES&lt;td class="lv_b al_r"&gt;267&lt;td class="lv_b"&gt;+0.59:+0.27&lt;td&gt;-1.00:-2.00&lt;td&gt;DP</v>
      </c>
    </row>
    <row r="53" customFormat="false" ht="13.8" hidden="false" customHeight="false" outlineLevel="0" collapsed="false">
      <c r="A53" s="1" t="n">
        <f aca="false">nt!B53</f>
        <v>45</v>
      </c>
      <c r="B53" s="1" t="str">
        <f aca="false">nt!O53</f>
        <v>DESTRUCTION</v>
      </c>
      <c r="C53" s="1" t="n">
        <f aca="false">IF(ISNUMBER(I53),I53+J53,".")</f>
        <v>134</v>
      </c>
      <c r="D53" s="1" t="str">
        <f aca="false">IF(ISNUMBER(C53),"+"&amp;TEXT(ROUNDDOWN(imBGR/C53,2),"0.00"),".")</f>
        <v>+1.18</v>
      </c>
      <c r="E53" s="1" t="str">
        <f aca="false">IF(ISNUMBER(C53),"+"&amp;TEXT(ROUNDDOWN(imBGD/C53,2),"0.00"),".")</f>
        <v>+0.55</v>
      </c>
      <c r="F53" s="1" t="str">
        <f aca="false">imBBD</f>
        <v>-1.00</v>
      </c>
      <c r="G53" s="1" t="str">
        <f aca="false">imBPR</f>
        <v>-2.00</v>
      </c>
      <c r="I53" s="1" t="n">
        <f aca="false">nt!G53</f>
        <v>70</v>
      </c>
      <c r="J53" s="1" t="n">
        <f aca="false">nt!H53</f>
        <v>64</v>
      </c>
      <c r="L53" s="1" t="str">
        <f aca="false">"&lt;td&gt;"&amp;B53&amp;IF(ISNUMBER(C53),"&lt;td class=""lv_b al_r""&gt;"&amp;C53&amp;"&lt;td class=""lv_b""&gt;"&amp;D53&amp;":"&amp;E53,"&lt;td colspan=2&gt;.")&amp;"&lt;td&gt;"&amp;F53&amp;":"&amp;G53&amp;"&lt;td&gt;DP"</f>
        <v>&lt;td&gt;DESTRUCTION&lt;td class="lv_b al_r"&gt;134&lt;td class="lv_b"&gt;+1.18:+0.55&lt;td&gt;-1.00:-2.00&lt;td&gt;DP</v>
      </c>
    </row>
    <row r="54" customFormat="false" ht="13.8" hidden="false" customHeight="false" outlineLevel="0" collapsed="false">
      <c r="A54" s="1" t="n">
        <f aca="false">nt!B54</f>
        <v>46</v>
      </c>
      <c r="B54" s="1" t="str">
        <f aca="false">nt!O54</f>
        <v>FREAKOUT</v>
      </c>
      <c r="C54" s="1" t="n">
        <f aca="false">IF(ISNUMBER(I54),I54+J54,".")</f>
        <v>284</v>
      </c>
      <c r="D54" s="1" t="str">
        <f aca="false">IF(ISNUMBER(C54),"+"&amp;TEXT(ROUNDDOWN(imBGR/C54,2),"0.00"),".")</f>
        <v>+0.55</v>
      </c>
      <c r="E54" s="1" t="str">
        <f aca="false">IF(ISNUMBER(C54),"+"&amp;TEXT(ROUNDDOWN(imBGD/C54,2),"0.00"),".")</f>
        <v>+0.26</v>
      </c>
      <c r="F54" s="1" t="str">
        <f aca="false">imBBD</f>
        <v>-1.00</v>
      </c>
      <c r="G54" s="1" t="str">
        <f aca="false">imBPR</f>
        <v>-2.00</v>
      </c>
      <c r="I54" s="1" t="n">
        <f aca="false">nt!G54</f>
        <v>146</v>
      </c>
      <c r="J54" s="1" t="n">
        <f aca="false">nt!H54</f>
        <v>138</v>
      </c>
      <c r="L54" s="1" t="str">
        <f aca="false">"&lt;td&gt;"&amp;B54&amp;IF(ISNUMBER(C54),"&lt;td class=""lv_b al_r""&gt;"&amp;C54&amp;"&lt;td class=""lv_b""&gt;"&amp;D54&amp;":"&amp;E54,"&lt;td colspan=2&gt;.")&amp;"&lt;td&gt;"&amp;F54&amp;":"&amp;G54&amp;"&lt;td&gt;DP"</f>
        <v>&lt;td&gt;FREAKOUT&lt;td class="lv_b al_r"&gt;284&lt;td class="lv_b"&gt;+0.55:+0.26&lt;td&gt;-1.00:-2.00&lt;td&gt;DP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nt!O55</f>
        <v>NOFIA</v>
      </c>
      <c r="C55" s="1" t="n">
        <f aca="false">IF(ISNUMBER(I55),I55+J55,".")</f>
        <v>272</v>
      </c>
      <c r="D55" s="1" t="str">
        <f aca="false">IF(ISNUMBER(C55),"+"&amp;TEXT(ROUNDDOWN(imBGR/C55,2),"0.00"),".")</f>
        <v>+0.58</v>
      </c>
      <c r="E55" s="1" t="str">
        <f aca="false">IF(ISNUMBER(C55),"+"&amp;TEXT(ROUNDDOWN(imBGD/C55,2),"0.00"),".")</f>
        <v>+0.27</v>
      </c>
      <c r="F55" s="1" t="str">
        <f aca="false">imBBD</f>
        <v>-1.00</v>
      </c>
      <c r="G55" s="1" t="str">
        <f aca="false">imBPR</f>
        <v>-2.00</v>
      </c>
      <c r="I55" s="1" t="n">
        <f aca="false">nt!G55</f>
        <v>133</v>
      </c>
      <c r="J55" s="1" t="n">
        <f aca="false">nt!H55</f>
        <v>139</v>
      </c>
      <c r="L55" s="1" t="str">
        <f aca="false">"&lt;td&gt;"&amp;B55&amp;IF(ISNUMBER(C55),"&lt;td class=""lv_b al_r""&gt;"&amp;C55&amp;"&lt;td class=""lv_b""&gt;"&amp;D55&amp;":"&amp;E55,"&lt;td colspan=2&gt;.")&amp;"&lt;td&gt;"&amp;F55&amp;":"&amp;G55&amp;"&lt;td&gt;DP"</f>
        <v>&lt;td&gt;NOFIA&lt;td class="lv_b al_r"&gt;272&lt;td class="lv_b"&gt;+0.58:+0.27&lt;td&gt;-1.00:-2.00&lt;td&gt;DP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nt!O56</f>
        <v>PEACE-OUT</v>
      </c>
      <c r="C56" s="1" t="n">
        <f aca="false">IF(ISNUMBER(I56),I56+J56,".")</f>
        <v>341</v>
      </c>
      <c r="D56" s="1" t="str">
        <f aca="false">IF(ISNUMBER(C56),"+"&amp;TEXT(ROUNDDOWN(imBGR/C56,2),"0.00"),".")</f>
        <v>+0.46</v>
      </c>
      <c r="E56" s="1" t="str">
        <f aca="false">IF(ISNUMBER(C56),"+"&amp;TEXT(ROUNDDOWN(imBGD/C56,2),"0.00"),".")</f>
        <v>+0.21</v>
      </c>
      <c r="F56" s="1" t="str">
        <f aca="false">imBBD</f>
        <v>-1.00</v>
      </c>
      <c r="G56" s="1" t="str">
        <f aca="false">imBPR</f>
        <v>-2.00</v>
      </c>
      <c r="I56" s="1" t="n">
        <f aca="false">nt!G56</f>
        <v>170</v>
      </c>
      <c r="J56" s="1" t="n">
        <f aca="false">nt!H56</f>
        <v>171</v>
      </c>
      <c r="L56" s="1" t="str">
        <f aca="false">"&lt;td&gt;"&amp;B56&amp;IF(ISNUMBER(C56),"&lt;td class=""lv_b al_r""&gt;"&amp;C56&amp;"&lt;td class=""lv_b""&gt;"&amp;D56&amp;":"&amp;E56,"&lt;td colspan=2&gt;.")&amp;"&lt;td&gt;"&amp;F56&amp;":"&amp;G56&amp;"&lt;td&gt;DP"</f>
        <v>&lt;td&gt;PEACE-OUT&lt;td class="lv_b al_r"&gt;341&lt;td class="lv_b"&gt;+0.46:+0.21&lt;td&gt;-1.00:-2.00&lt;td&gt;DP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nt!O57</f>
        <v>SPARKER</v>
      </c>
      <c r="C57" s="1" t="n">
        <f aca="false">IF(ISNUMBER(I57),I57+J57,".")</f>
        <v>292</v>
      </c>
      <c r="D57" s="1" t="str">
        <f aca="false">IF(ISNUMBER(C57),"+"&amp;TEXT(ROUNDDOWN(imBGR/C57,2),"0.00"),".")</f>
        <v>+0.54</v>
      </c>
      <c r="E57" s="1" t="str">
        <f aca="false">IF(ISNUMBER(C57),"+"&amp;TEXT(ROUNDDOWN(imBGD/C57,2),"0.00"),".")</f>
        <v>+0.25</v>
      </c>
      <c r="F57" s="1" t="str">
        <f aca="false">imBBD</f>
        <v>-1.00</v>
      </c>
      <c r="G57" s="1" t="str">
        <f aca="false">imBPR</f>
        <v>-2.00</v>
      </c>
      <c r="I57" s="1" t="n">
        <f aca="false">nt!G57</f>
        <v>148</v>
      </c>
      <c r="J57" s="1" t="n">
        <f aca="false">nt!H57</f>
        <v>144</v>
      </c>
      <c r="L57" s="1" t="str">
        <f aca="false">"&lt;td&gt;"&amp;B57&amp;IF(ISNUMBER(C57),"&lt;td class=""lv_b al_r""&gt;"&amp;C57&amp;"&lt;td class=""lv_b""&gt;"&amp;D57&amp;":"&amp;E57,"&lt;td colspan=2&gt;.")&amp;"&lt;td&gt;"&amp;F57&amp;":"&amp;G57&amp;"&lt;td&gt;DP"</f>
        <v>&lt;td&gt;SPARKER&lt;td class="lv_b al_r"&gt;292&lt;td class="lv_b"&gt;+0.54:+0.25&lt;td&gt;-1.00:-2.00&lt;td&gt;DP</v>
      </c>
    </row>
    <row r="58" customFormat="false" ht="13.8" hidden="false" customHeight="false" outlineLevel="0" collapsed="false">
      <c r="A58" s="1" t="n">
        <f aca="false">nt!B58</f>
        <v>50</v>
      </c>
      <c r="B58" s="1" t="str">
        <f aca="false">nt!O58</f>
        <v>TAKE CONTROL</v>
      </c>
      <c r="C58" s="1" t="n">
        <f aca="false">IF(ISNUMBER(I58),I58+J58,".")</f>
        <v>221</v>
      </c>
      <c r="D58" s="1" t="str">
        <f aca="false">IF(ISNUMBER(C58),"+"&amp;TEXT(ROUNDDOWN(imBGR/C58,2),"0.00"),".")</f>
        <v>+0.71</v>
      </c>
      <c r="E58" s="1" t="str">
        <f aca="false">IF(ISNUMBER(C58),"+"&amp;TEXT(ROUNDDOWN(imBGD/C58,2),"0.00"),".")</f>
        <v>+0.33</v>
      </c>
      <c r="F58" s="1" t="str">
        <f aca="false">imBBD</f>
        <v>-1.00</v>
      </c>
      <c r="G58" s="1" t="str">
        <f aca="false">imBPR</f>
        <v>-2.00</v>
      </c>
      <c r="I58" s="1" t="n">
        <f aca="false">nt!G58</f>
        <v>112</v>
      </c>
      <c r="J58" s="1" t="n">
        <f aca="false">nt!H58</f>
        <v>109</v>
      </c>
      <c r="L58" s="1" t="str">
        <f aca="false">"&lt;td&gt;"&amp;B58&amp;IF(ISNUMBER(C58),"&lt;td class=""lv_b al_r""&gt;"&amp;C58&amp;"&lt;td class=""lv_b""&gt;"&amp;D58&amp;":"&amp;E58,"&lt;td colspan=2&gt;.")&amp;"&lt;td&gt;"&amp;F58&amp;":"&amp;G58&amp;"&lt;td&gt;DP"</f>
        <v>&lt;td&gt;TAKE CONTROL&lt;td class="lv_b al_r"&gt;221&lt;td class="lv_b"&gt;+0.71:+0.33&lt;td&gt;-1.00:-2.00&lt;td&gt;DP</v>
      </c>
    </row>
    <row r="59" customFormat="false" ht="13.8" hidden="false" customHeight="false" outlineLevel="0" collapsed="false">
      <c r="A59" s="1" t="n">
        <f aca="false">nt!B59</f>
        <v>51</v>
      </c>
      <c r="B59" s="1" t="str">
        <f aca="false">nt!O59</f>
        <v>TETRAQ</v>
      </c>
      <c r="C59" s="1" t="n">
        <f aca="false">IF(ISNUMBER(I59),I59+J59,".")</f>
        <v>288</v>
      </c>
      <c r="D59" s="1" t="str">
        <f aca="false">IF(ISNUMBER(C59),"+"&amp;TEXT(ROUNDDOWN(imBGR/C59,2),"0.00"),".")</f>
        <v>+0.55</v>
      </c>
      <c r="E59" s="1" t="str">
        <f aca="false">IF(ISNUMBER(C59),"+"&amp;TEXT(ROUNDDOWN(imBGD/C59,2),"0.00"),".")</f>
        <v>+0.25</v>
      </c>
      <c r="F59" s="1" t="str">
        <f aca="false">imBBD</f>
        <v>-1.00</v>
      </c>
      <c r="G59" s="1" t="str">
        <f aca="false">imBPR</f>
        <v>-2.00</v>
      </c>
      <c r="I59" s="1" t="n">
        <f aca="false">nt!G59</f>
        <v>168</v>
      </c>
      <c r="J59" s="1" t="n">
        <f aca="false">nt!H59</f>
        <v>120</v>
      </c>
      <c r="L59" s="1" t="str">
        <f aca="false">"&lt;td&gt;"&amp;B59&amp;IF(ISNUMBER(C59),"&lt;td class=""lv_b al_r""&gt;"&amp;C59&amp;"&lt;td class=""lv_b""&gt;"&amp;D59&amp;":"&amp;E59,"&lt;td colspan=2&gt;.")&amp;"&lt;td&gt;"&amp;F59&amp;":"&amp;G59&amp;"&lt;td&gt;DP"</f>
        <v>&lt;td&gt;TETRAQ&lt;td class="lv_b al_r"&gt;288&lt;td class="lv_b"&gt;+0.55:+0.25&lt;td&gt;-1.00:-2.00&lt;td&gt;DP</v>
      </c>
    </row>
    <row r="60" customFormat="false" ht="13.8" hidden="false" customHeight="false" outlineLevel="0" collapsed="false">
      <c r="A60" s="1" t="n">
        <f aca="false">nt!B60</f>
        <v>52</v>
      </c>
      <c r="B60" s="1" t="str">
        <f aca="false">nt!O60</f>
        <v>321 STARS</v>
      </c>
      <c r="C60" s="1" t="n">
        <f aca="false">IF(ISNUMBER(I60),I60+J60,".")</f>
        <v>436</v>
      </c>
      <c r="D60" s="1" t="str">
        <f aca="false">IF(ISNUMBER(C60),"+"&amp;TEXT(ROUNDDOWN(imBGR/C60,2),"0.00"),".")</f>
        <v>+0.36</v>
      </c>
      <c r="E60" s="1" t="str">
        <f aca="false">IF(ISNUMBER(C60),"+"&amp;TEXT(ROUNDDOWN(imBGD/C60,2),"0.00"),".")</f>
        <v>+0.17</v>
      </c>
      <c r="F60" s="1" t="str">
        <f aca="false">imBBD</f>
        <v>-1.00</v>
      </c>
      <c r="G60" s="1" t="str">
        <f aca="false">imBPR</f>
        <v>-2.00</v>
      </c>
      <c r="I60" s="1" t="n">
        <f aca="false">nt!G60</f>
        <v>215</v>
      </c>
      <c r="J60" s="1" t="n">
        <f aca="false">nt!H60</f>
        <v>221</v>
      </c>
      <c r="L60" s="1" t="str">
        <f aca="false">"&lt;td&gt;"&amp;B60&amp;IF(ISNUMBER(C60),"&lt;td class=""lv_b al_r""&gt;"&amp;C60&amp;"&lt;td class=""lv_b""&gt;"&amp;D60&amp;":"&amp;E60,"&lt;td colspan=2&gt;.")&amp;"&lt;td&gt;"&amp;F60&amp;":"&amp;G60&amp;"&lt;td&gt;DP"</f>
        <v>&lt;td&gt;321 STARS&lt;td class="lv_b al_r"&gt;436&lt;td class="lv_b"&gt;+0.36:+0.17&lt;td&gt;-1.00:-2.00&lt;td&gt;DP</v>
      </c>
    </row>
    <row r="61" customFormat="false" ht="13.8" hidden="false" customHeight="false" outlineLevel="0" collapsed="false">
      <c r="A61" s="1" t="n">
        <f aca="false">nt!B61</f>
        <v>53</v>
      </c>
      <c r="B61" s="1" t="str">
        <f aca="false">nt!O61</f>
        <v>ALL PRO</v>
      </c>
      <c r="C61" s="1" t="n">
        <f aca="false">IF(ISNUMBER(I61),I61+J61,".")</f>
        <v>282</v>
      </c>
      <c r="D61" s="1" t="str">
        <f aca="false">IF(ISNUMBER(C61),"+"&amp;TEXT(ROUNDDOWN(imBGR/C61,2),"0.00"),".")</f>
        <v>+0.56</v>
      </c>
      <c r="E61" s="1" t="str">
        <f aca="false">IF(ISNUMBER(C61),"+"&amp;TEXT(ROUNDDOWN(imBGD/C61,2),"0.00"),".")</f>
        <v>+0.26</v>
      </c>
      <c r="F61" s="1" t="str">
        <f aca="false">imBBD</f>
        <v>-1.00</v>
      </c>
      <c r="G61" s="1" t="str">
        <f aca="false">imBPR</f>
        <v>-2.00</v>
      </c>
      <c r="I61" s="1" t="n">
        <f aca="false">nt!G61</f>
        <v>145</v>
      </c>
      <c r="J61" s="1" t="n">
        <f aca="false">nt!H61</f>
        <v>137</v>
      </c>
      <c r="L61" s="1" t="str">
        <f aca="false">"&lt;td&gt;"&amp;B61&amp;IF(ISNUMBER(C61),"&lt;td class=""lv_b al_r""&gt;"&amp;C61&amp;"&lt;td class=""lv_b""&gt;"&amp;D61&amp;":"&amp;E61,"&lt;td colspan=2&gt;.")&amp;"&lt;td&gt;"&amp;F61&amp;":"&amp;G61&amp;"&lt;td&gt;DP"</f>
        <v>&lt;td&gt;ALL PRO&lt;td class="lv_b al_r"&gt;282&lt;td class="lv_b"&gt;+0.56:+0.26&lt;td&gt;-1.00:-2.00&lt;td&gt;DP</v>
      </c>
    </row>
    <row r="62" customFormat="false" ht="13.8" hidden="false" customHeight="false" outlineLevel="0" collapsed="false">
      <c r="A62" s="1" t="n">
        <f aca="false">nt!B62</f>
        <v>54</v>
      </c>
      <c r="B62" s="1" t="str">
        <f aca="false">nt!O62</f>
        <v>ATTACK THE MUSIC</v>
      </c>
      <c r="C62" s="1" t="n">
        <f aca="false">IF(ISNUMBER(I62),I62+J62,".")</f>
        <v>324</v>
      </c>
      <c r="D62" s="1" t="str">
        <f aca="false">IF(ISNUMBER(C62),"+"&amp;TEXT(ROUNDDOWN(imBGR/C62,2),"0.00"),".")</f>
        <v>+0.48</v>
      </c>
      <c r="E62" s="1" t="str">
        <f aca="false">IF(ISNUMBER(C62),"+"&amp;TEXT(ROUNDDOWN(imBGD/C62,2),"0.00"),".")</f>
        <v>+0.23</v>
      </c>
      <c r="F62" s="1" t="str">
        <f aca="false">imBBD</f>
        <v>-1.00</v>
      </c>
      <c r="G62" s="1" t="str">
        <f aca="false">imBPR</f>
        <v>-2.00</v>
      </c>
      <c r="I62" s="1" t="n">
        <f aca="false">nt!G62</f>
        <v>169</v>
      </c>
      <c r="J62" s="1" t="n">
        <f aca="false">nt!H62</f>
        <v>155</v>
      </c>
      <c r="L62" s="1" t="str">
        <f aca="false">"&lt;td&gt;"&amp;B62&amp;IF(ISNUMBER(C62),"&lt;td class=""lv_b al_r""&gt;"&amp;C62&amp;"&lt;td class=""lv_b""&gt;"&amp;D62&amp;":"&amp;E62,"&lt;td colspan=2&gt;.")&amp;"&lt;td&gt;"&amp;F62&amp;":"&amp;G62&amp;"&lt;td&gt;DP"</f>
        <v>&lt;td&gt;ATTACK THE MUSIC&lt;td class="lv_b al_r"&gt;324&lt;td class="lv_b"&gt;+0.48:+0.23&lt;td&gt;-1.00:-2.00&lt;td&gt;DP</v>
      </c>
    </row>
    <row r="63" customFormat="false" ht="13.8" hidden="false" customHeight="false" outlineLevel="0" collapsed="false">
      <c r="A63" s="1" t="n">
        <f aca="false">nt!B63</f>
        <v>55</v>
      </c>
      <c r="B63" s="1" t="str">
        <f aca="false">nt!O63</f>
        <v>ATTACK THE MUSIC [49 MUSIC MIX]</v>
      </c>
      <c r="C63" s="1" t="str">
        <f aca="false">IF(ISNUMBER(I63),I63+J63,".")</f>
        <v>.</v>
      </c>
      <c r="D63" s="1" t="str">
        <f aca="false">IF(ISNUMBER(C63),"+"&amp;TEXT(ROUNDDOWN(imBGR/C63,2),"0.00"),".")</f>
        <v>.</v>
      </c>
      <c r="E63" s="1" t="str">
        <f aca="false">IF(ISNUMBER(C63),"+"&amp;TEXT(ROUNDDOWN(imBGD/C63,2),"0.00"),".")</f>
        <v>.</v>
      </c>
      <c r="F63" s="1" t="str">
        <f aca="false">imBBD</f>
        <v>-1.00</v>
      </c>
      <c r="G63" s="1" t="str">
        <f aca="false">imBPR</f>
        <v>-2.00</v>
      </c>
      <c r="I63" s="1" t="str">
        <f aca="false">nt!G63</f>
        <v>.</v>
      </c>
      <c r="J63" s="1" t="str">
        <f aca="false">nt!H63</f>
        <v>.</v>
      </c>
      <c r="L63" s="1" t="str">
        <f aca="false">"&lt;td&gt;"&amp;B63&amp;IF(ISNUMBER(C63),"&lt;td class=""lv_b al_r""&gt;"&amp;C63&amp;"&lt;td class=""lv_b""&gt;"&amp;D63&amp;":"&amp;E63,"&lt;td colspan=2&gt;.")&amp;"&lt;td&gt;"&amp;F63&amp;":"&amp;G63&amp;"&lt;td&gt;DP"</f>
        <v>&lt;td&gt;ATTACK THE MUSIC [49 MUSIC MIX]&lt;td colspan=2&gt;.&lt;td&gt;-1.00:-2.00&lt;td&gt;DP</v>
      </c>
    </row>
    <row r="64" customFormat="false" ht="13.8" hidden="false" customHeight="false" outlineLevel="0" collapsed="false">
      <c r="A64" s="1" t="n">
        <f aca="false">nt!B64</f>
        <v>56</v>
      </c>
      <c r="B64" s="1" t="str">
        <f aca="false">nt!O64</f>
        <v>CRYMSON</v>
      </c>
      <c r="C64" s="1" t="n">
        <f aca="false">IF(ISNUMBER(I64),I64+J64,".")</f>
        <v>384</v>
      </c>
      <c r="D64" s="1" t="str">
        <f aca="false">IF(ISNUMBER(C64),"+"&amp;TEXT(ROUNDDOWN(imBGR/C64,2),"0.00"),".")</f>
        <v>+0.41</v>
      </c>
      <c r="E64" s="1" t="str">
        <f aca="false">IF(ISNUMBER(C64),"+"&amp;TEXT(ROUNDDOWN(imBGD/C64,2),"0.00"),".")</f>
        <v>+0.19</v>
      </c>
      <c r="F64" s="1" t="str">
        <f aca="false">imBBD</f>
        <v>-1.00</v>
      </c>
      <c r="G64" s="1" t="str">
        <f aca="false">imBPR</f>
        <v>-2.00</v>
      </c>
      <c r="I64" s="1" t="n">
        <f aca="false">nt!G64</f>
        <v>202</v>
      </c>
      <c r="J64" s="1" t="n">
        <f aca="false">nt!H64</f>
        <v>182</v>
      </c>
      <c r="L64" s="1" t="str">
        <f aca="false">"&lt;td&gt;"&amp;B64&amp;IF(ISNUMBER(C64),"&lt;td class=""lv_b al_r""&gt;"&amp;C64&amp;"&lt;td class=""lv_b""&gt;"&amp;D64&amp;":"&amp;E64,"&lt;td colspan=2&gt;.")&amp;"&lt;td&gt;"&amp;F64&amp;":"&amp;G64&amp;"&lt;td&gt;DP"</f>
        <v>&lt;td&gt;CRYMSON&lt;td class="lv_b al_r"&gt;384&lt;td class="lv_b"&gt;+0.41:+0.19&lt;td&gt;-1.00:-2.00&lt;td&gt;DP</v>
      </c>
    </row>
    <row r="65" customFormat="false" ht="13.8" hidden="false" customHeight="false" outlineLevel="0" collapsed="false">
      <c r="A65" s="1" t="n">
        <f aca="false">nt!B65</f>
        <v>57</v>
      </c>
      <c r="B65" s="1" t="str">
        <f aca="false">nt!O65</f>
        <v>CRYMSON [SCARLET MIX]</v>
      </c>
      <c r="C65" s="1" t="str">
        <f aca="false">IF(ISNUMBER(I65),I65+J65,".")</f>
        <v>.</v>
      </c>
      <c r="D65" s="1" t="str">
        <f aca="false">IF(ISNUMBER(C65),"+"&amp;TEXT(ROUNDDOWN(imBGR/C65,2),"0.00"),".")</f>
        <v>.</v>
      </c>
      <c r="E65" s="1" t="str">
        <f aca="false">IF(ISNUMBER(C65),"+"&amp;TEXT(ROUNDDOWN(imBGD/C65,2),"0.00"),".")</f>
        <v>.</v>
      </c>
      <c r="F65" s="1" t="str">
        <f aca="false">imBBD</f>
        <v>-1.00</v>
      </c>
      <c r="G65" s="1" t="str">
        <f aca="false">imBPR</f>
        <v>-2.00</v>
      </c>
      <c r="I65" s="1" t="str">
        <f aca="false">nt!G65</f>
        <v>.</v>
      </c>
      <c r="J65" s="1" t="str">
        <f aca="false">nt!H65</f>
        <v>.</v>
      </c>
      <c r="L65" s="1" t="str">
        <f aca="false">"&lt;td&gt;"&amp;B65&amp;IF(ISNUMBER(C65),"&lt;td class=""lv_b al_r""&gt;"&amp;C65&amp;"&lt;td class=""lv_b""&gt;"&amp;D65&amp;":"&amp;E65,"&lt;td colspan=2&gt;.")&amp;"&lt;td&gt;"&amp;F65&amp;":"&amp;G65&amp;"&lt;td&gt;DP"</f>
        <v>&lt;td&gt;CRYMSON [SCARLET MIX]&lt;td colspan=2&gt;.&lt;td&gt;-1.00:-2.00&lt;td&gt;DP</v>
      </c>
    </row>
    <row r="66" customFormat="false" ht="13.8" hidden="false" customHeight="false" outlineLevel="0" collapsed="false">
      <c r="A66" s="1" t="n">
        <f aca="false">nt!B66</f>
        <v>58</v>
      </c>
      <c r="B66" s="1" t="str">
        <f aca="false">nt!O66</f>
        <v>DEEP IN YOU</v>
      </c>
      <c r="C66" s="1" t="n">
        <f aca="false">IF(ISNUMBER(I66),I66+J66,".")</f>
        <v>357</v>
      </c>
      <c r="D66" s="1" t="str">
        <f aca="false">IF(ISNUMBER(C66),"+"&amp;TEXT(ROUNDDOWN(imBGR/C66,2),"0.00"),".")</f>
        <v>+0.44</v>
      </c>
      <c r="E66" s="1" t="str">
        <f aca="false">IF(ISNUMBER(C66),"+"&amp;TEXT(ROUNDDOWN(imBGD/C66,2),"0.00"),".")</f>
        <v>+0.20</v>
      </c>
      <c r="F66" s="1" t="str">
        <f aca="false">imBBD</f>
        <v>-1.00</v>
      </c>
      <c r="G66" s="1" t="str">
        <f aca="false">imBPR</f>
        <v>-2.00</v>
      </c>
      <c r="I66" s="1" t="n">
        <f aca="false">nt!G66</f>
        <v>184</v>
      </c>
      <c r="J66" s="1" t="n">
        <f aca="false">nt!H66</f>
        <v>173</v>
      </c>
      <c r="L66" s="1" t="str">
        <f aca="false">"&lt;td&gt;"&amp;B66&amp;IF(ISNUMBER(C66),"&lt;td class=""lv_b al_r""&gt;"&amp;C66&amp;"&lt;td class=""lv_b""&gt;"&amp;D66&amp;":"&amp;E66,"&lt;td colspan=2&gt;.")&amp;"&lt;td&gt;"&amp;F66&amp;":"&amp;G66&amp;"&lt;td&gt;DP"</f>
        <v>&lt;td&gt;DEEP IN YOU&lt;td class="lv_b al_r"&gt;357&lt;td class="lv_b"&gt;+0.44:+0.20&lt;td&gt;-1.00:-2.00&lt;td&gt;DP</v>
      </c>
    </row>
    <row r="67" customFormat="false" ht="13.8" hidden="false" customHeight="false" outlineLevel="0" collapsed="false">
      <c r="A67" s="1" t="n">
        <f aca="false">nt!B67</f>
        <v>59</v>
      </c>
      <c r="B67" s="1" t="str">
        <f aca="false">nt!O67</f>
        <v>DRUNK MONKY</v>
      </c>
      <c r="C67" s="1" t="n">
        <f aca="false">IF(ISNUMBER(I67),I67+J67,".")</f>
        <v>445</v>
      </c>
      <c r="D67" s="1" t="str">
        <f aca="false">IF(ISNUMBER(C67),"+"&amp;TEXT(ROUNDDOWN(imBGR/C67,2),"0.00"),".")</f>
        <v>+0.35</v>
      </c>
      <c r="E67" s="1" t="str">
        <f aca="false">IF(ISNUMBER(C67),"+"&amp;TEXT(ROUNDDOWN(imBGD/C67,2),"0.00"),".")</f>
        <v>+0.16</v>
      </c>
      <c r="F67" s="1" t="str">
        <f aca="false">imBBD</f>
        <v>-1.00</v>
      </c>
      <c r="G67" s="1" t="str">
        <f aca="false">imBPR</f>
        <v>-2.00</v>
      </c>
      <c r="I67" s="1" t="n">
        <f aca="false">nt!G67</f>
        <v>222</v>
      </c>
      <c r="J67" s="1" t="n">
        <f aca="false">nt!H67</f>
        <v>223</v>
      </c>
      <c r="L67" s="1" t="str">
        <f aca="false">"&lt;td&gt;"&amp;B67&amp;IF(ISNUMBER(C67),"&lt;td class=""lv_b al_r""&gt;"&amp;C67&amp;"&lt;td class=""lv_b""&gt;"&amp;D67&amp;":"&amp;E67,"&lt;td colspan=2&gt;.")&amp;"&lt;td&gt;"&amp;F67&amp;":"&amp;G67&amp;"&lt;td&gt;DP"</f>
        <v>&lt;td&gt;DRUNK MONKY&lt;td class="lv_b al_r"&gt;445&lt;td class="lv_b"&gt;+0.35:+0.16&lt;td&gt;-1.00:-2.00&lt;td&gt;DP</v>
      </c>
    </row>
    <row r="68" customFormat="false" ht="13.8" hidden="false" customHeight="false" outlineLevel="0" collapsed="false">
      <c r="A68" s="1" t="n">
        <f aca="false">nt!B68</f>
        <v>60</v>
      </c>
      <c r="B68" s="1" t="str">
        <f aca="false">nt!O68</f>
        <v>GENOM SCREAMS</v>
      </c>
      <c r="C68" s="1" t="n">
        <f aca="false">IF(ISNUMBER(I68),I68+J68,".")</f>
        <v>533</v>
      </c>
      <c r="D68" s="1" t="str">
        <f aca="false">IF(ISNUMBER(C68),"+"&amp;TEXT(ROUNDDOWN(imBGR/C68,2),"0.00"),".")</f>
        <v>+0.29</v>
      </c>
      <c r="E68" s="1" t="str">
        <f aca="false">IF(ISNUMBER(C68),"+"&amp;TEXT(ROUNDDOWN(imBGD/C68,2),"0.00"),".")</f>
        <v>+0.14</v>
      </c>
      <c r="F68" s="1" t="str">
        <f aca="false">imBBD</f>
        <v>-1.00</v>
      </c>
      <c r="G68" s="1" t="str">
        <f aca="false">imBPR</f>
        <v>-2.00</v>
      </c>
      <c r="I68" s="1" t="n">
        <f aca="false">nt!G68</f>
        <v>270</v>
      </c>
      <c r="J68" s="1" t="n">
        <f aca="false">nt!H68</f>
        <v>263</v>
      </c>
      <c r="L68" s="1" t="str">
        <f aca="false">"&lt;td&gt;"&amp;B68&amp;IF(ISNUMBER(C68),"&lt;td class=""lv_b al_r""&gt;"&amp;C68&amp;"&lt;td class=""lv_b""&gt;"&amp;D68&amp;":"&amp;E68,"&lt;td colspan=2&gt;.")&amp;"&lt;td&gt;"&amp;F68&amp;":"&amp;G68&amp;"&lt;td&gt;DP"</f>
        <v>&lt;td&gt;GENOM SCREAMS&lt;td class="lv_b al_r"&gt;533&lt;td class="lv_b"&gt;+0.29:+0.14&lt;td&gt;-1.00:-2.00&lt;td&gt;DP</v>
      </c>
    </row>
    <row r="69" customFormat="false" ht="13.8" hidden="false" customHeight="false" outlineLevel="0" collapsed="false">
      <c r="A69" s="1" t="n">
        <f aca="false">nt!B69</f>
        <v>61</v>
      </c>
      <c r="B69" s="1" t="str">
        <f aca="false">nt!O69</f>
        <v>GENOM SCREAMS [SPIRITUAL MIX]</v>
      </c>
      <c r="C69" s="1" t="str">
        <f aca="false">IF(ISNUMBER(I69),I69+J69,".")</f>
        <v>.</v>
      </c>
      <c r="D69" s="1" t="str">
        <f aca="false">IF(ISNUMBER(C69),"+"&amp;TEXT(ROUNDDOWN(imBGR/C69,2),"0.00"),".")</f>
        <v>.</v>
      </c>
      <c r="E69" s="1" t="str">
        <f aca="false">IF(ISNUMBER(C69),"+"&amp;TEXT(ROUNDDOWN(imBGD/C69,2),"0.00"),".")</f>
        <v>.</v>
      </c>
      <c r="F69" s="1" t="str">
        <f aca="false">imBBD</f>
        <v>-1.00</v>
      </c>
      <c r="G69" s="1" t="str">
        <f aca="false">imBPR</f>
        <v>-2.00</v>
      </c>
      <c r="I69" s="1" t="str">
        <f aca="false">nt!G69</f>
        <v>.</v>
      </c>
      <c r="J69" s="1" t="str">
        <f aca="false">nt!H69</f>
        <v>.</v>
      </c>
      <c r="L69" s="1" t="str">
        <f aca="false">"&lt;td&gt;"&amp;B69&amp;IF(ISNUMBER(C69),"&lt;td class=""lv_b al_r""&gt;"&amp;C69&amp;"&lt;td class=""lv_b""&gt;"&amp;D69&amp;":"&amp;E69,"&lt;td colspan=2&gt;.")&amp;"&lt;td&gt;"&amp;F69&amp;":"&amp;G69&amp;"&lt;td&gt;DP"</f>
        <v>&lt;td&gt;GENOM SCREAMS [SPIRITUAL MIX]&lt;td colspan=2&gt;.&lt;td&gt;-1.00:-2.00&lt;td&gt;DP</v>
      </c>
    </row>
    <row r="70" customFormat="false" ht="13.8" hidden="false" customHeight="false" outlineLevel="0" collapsed="false">
      <c r="A70" s="1" t="n">
        <f aca="false">nt!B70</f>
        <v>62</v>
      </c>
      <c r="B70" s="1" t="str">
        <f aca="false">nt!O70</f>
        <v>LINN 1999</v>
      </c>
      <c r="C70" s="1" t="n">
        <f aca="false">IF(ISNUMBER(I70),I70+J70,".")</f>
        <v>343</v>
      </c>
      <c r="D70" s="1" t="str">
        <f aca="false">IF(ISNUMBER(C70),"+"&amp;TEXT(ROUNDDOWN(imBGR/C70,2),"0.00"),".")</f>
        <v>+0.46</v>
      </c>
      <c r="E70" s="1" t="str">
        <f aca="false">IF(ISNUMBER(C70),"+"&amp;TEXT(ROUNDDOWN(imBGD/C70,2),"0.00"),".")</f>
        <v>+0.21</v>
      </c>
      <c r="F70" s="1" t="str">
        <f aca="false">imBBD</f>
        <v>-1.00</v>
      </c>
      <c r="G70" s="1" t="str">
        <f aca="false">imBPR</f>
        <v>-2.00</v>
      </c>
      <c r="I70" s="1" t="n">
        <f aca="false">nt!G70</f>
        <v>178</v>
      </c>
      <c r="J70" s="1" t="n">
        <f aca="false">nt!H70</f>
        <v>165</v>
      </c>
      <c r="L70" s="1" t="str">
        <f aca="false">"&lt;td&gt;"&amp;B70&amp;IF(ISNUMBER(C70),"&lt;td class=""lv_b al_r""&gt;"&amp;C70&amp;"&lt;td class=""lv_b""&gt;"&amp;D70&amp;":"&amp;E70,"&lt;td colspan=2&gt;.")&amp;"&lt;td&gt;"&amp;F70&amp;":"&amp;G70&amp;"&lt;td&gt;DP"</f>
        <v>&lt;td&gt;LINN 1999&lt;td class="lv_b al_r"&gt;343&lt;td class="lv_b"&gt;+0.46:+0.21&lt;td&gt;-1.00:-2.00&lt;td&gt;DP</v>
      </c>
    </row>
    <row r="71" customFormat="false" ht="13.8" hidden="false" customHeight="false" outlineLevel="0" collapsed="false">
      <c r="A71" s="1" t="n">
        <f aca="false">nt!B71</f>
        <v>63</v>
      </c>
      <c r="B71" s="1" t="str">
        <f aca="false">nt!O71</f>
        <v>LOGICAL DASH</v>
      </c>
      <c r="C71" s="1" t="n">
        <f aca="false">IF(ISNUMBER(I71),I71+J71,".")</f>
        <v>507</v>
      </c>
      <c r="D71" s="1" t="str">
        <f aca="false">IF(ISNUMBER(C71),"+"&amp;TEXT(ROUNDDOWN(imBGR/C71,2),"0.00"),".")</f>
        <v>+0.31</v>
      </c>
      <c r="E71" s="1" t="str">
        <f aca="false">IF(ISNUMBER(C71),"+"&amp;TEXT(ROUNDDOWN(imBGD/C71,2),"0.00"),".")</f>
        <v>+0.14</v>
      </c>
      <c r="F71" s="1" t="str">
        <f aca="false">imBBD</f>
        <v>-1.00</v>
      </c>
      <c r="G71" s="1" t="str">
        <f aca="false">imBPR</f>
        <v>-2.00</v>
      </c>
      <c r="I71" s="1" t="n">
        <f aca="false">nt!G71</f>
        <v>250</v>
      </c>
      <c r="J71" s="1" t="n">
        <f aca="false">nt!H71</f>
        <v>257</v>
      </c>
      <c r="L71" s="1" t="str">
        <f aca="false">"&lt;td&gt;"&amp;B71&amp;IF(ISNUMBER(C71),"&lt;td class=""lv_b al_r""&gt;"&amp;C71&amp;"&lt;td class=""lv_b""&gt;"&amp;D71&amp;":"&amp;E71,"&lt;td colspan=2&gt;.")&amp;"&lt;td&gt;"&amp;F71&amp;":"&amp;G71&amp;"&lt;td&gt;DP"</f>
        <v>&lt;td&gt;LOGICAL DASH&lt;td class="lv_b al_r"&gt;507&lt;td class="lv_b"&gt;+0.31:+0.14&lt;td&gt;-1.00:-2.00&lt;td&gt;DP</v>
      </c>
    </row>
    <row r="72" customFormat="false" ht="13.8" hidden="false" customHeight="false" outlineLevel="0" collapsed="false">
      <c r="A72" s="1" t="n">
        <f aca="false">nt!B72</f>
        <v>64</v>
      </c>
      <c r="B72" s="1" t="str">
        <f aca="false">nt!O72</f>
        <v>LUV TO ME</v>
      </c>
      <c r="C72" s="1" t="n">
        <f aca="false">IF(ISNUMBER(I72),I72+J72,".")</f>
        <v>271</v>
      </c>
      <c r="D72" s="1" t="str">
        <f aca="false">IF(ISNUMBER(C72),"+"&amp;TEXT(ROUNDDOWN(imBGR/C72,2),"0.00"),".")</f>
        <v>+0.58</v>
      </c>
      <c r="E72" s="1" t="str">
        <f aca="false">IF(ISNUMBER(C72),"+"&amp;TEXT(ROUNDDOWN(imBGD/C72,2),"0.00"),".")</f>
        <v>+0.27</v>
      </c>
      <c r="F72" s="1" t="str">
        <f aca="false">imBBD</f>
        <v>-1.00</v>
      </c>
      <c r="G72" s="1" t="str">
        <f aca="false">imBPR</f>
        <v>-2.00</v>
      </c>
      <c r="I72" s="1" t="n">
        <f aca="false">nt!G72</f>
        <v>142</v>
      </c>
      <c r="J72" s="1" t="n">
        <f aca="false">nt!H72</f>
        <v>129</v>
      </c>
      <c r="L72" s="1" t="str">
        <f aca="false">"&lt;td&gt;"&amp;B72&amp;IF(ISNUMBER(C72),"&lt;td class=""lv_b al_r""&gt;"&amp;C72&amp;"&lt;td class=""lv_b""&gt;"&amp;D72&amp;":"&amp;E72,"&lt;td colspan=2&gt;.")&amp;"&lt;td&gt;"&amp;F72&amp;":"&amp;G72&amp;"&lt;td&gt;DP"</f>
        <v>&lt;td&gt;LUV TO ME&lt;td class="lv_b al_r"&gt;271&lt;td class="lv_b"&gt;+0.58:+0.27&lt;td&gt;-1.00:-2.00&lt;td&gt;DP</v>
      </c>
    </row>
    <row r="73" customFormat="false" ht="13.8" hidden="false" customHeight="false" outlineLevel="0" collapsed="false">
      <c r="A73" s="1" t="n">
        <f aca="false">nt!B73</f>
        <v>65</v>
      </c>
      <c r="B73" s="1" t="str">
        <f aca="false">nt!O73</f>
        <v>LUV TO ME [DISCO MIX]</v>
      </c>
      <c r="C73" s="1" t="str">
        <f aca="false">IF(ISNUMBER(I73),I73+J73,".")</f>
        <v>.</v>
      </c>
      <c r="D73" s="1" t="str">
        <f aca="false">IF(ISNUMBER(C73),"+"&amp;TEXT(ROUNDDOWN(imBGR/C73,2),"0.00"),".")</f>
        <v>.</v>
      </c>
      <c r="E73" s="1" t="str">
        <f aca="false">IF(ISNUMBER(C73),"+"&amp;TEXT(ROUNDDOWN(imBGD/C73,2),"0.00"),".")</f>
        <v>.</v>
      </c>
      <c r="F73" s="1" t="str">
        <f aca="false">imBBD</f>
        <v>-1.00</v>
      </c>
      <c r="G73" s="1" t="str">
        <f aca="false">imBPR</f>
        <v>-2.00</v>
      </c>
      <c r="I73" s="1" t="str">
        <f aca="false">nt!G73</f>
        <v>.</v>
      </c>
      <c r="J73" s="1" t="str">
        <f aca="false">nt!H73</f>
        <v>.</v>
      </c>
      <c r="L73" s="1" t="str">
        <f aca="false">"&lt;td&gt;"&amp;B73&amp;IF(ISNUMBER(C73),"&lt;td class=""lv_b al_r""&gt;"&amp;C73&amp;"&lt;td class=""lv_b""&gt;"&amp;D73&amp;":"&amp;E73,"&lt;td colspan=2&gt;.")&amp;"&lt;td&gt;"&amp;F73&amp;":"&amp;G73&amp;"&lt;td&gt;DP"</f>
        <v>&lt;td&gt;LUV TO ME [DISCO MIX]&lt;td colspan=2&gt;.&lt;td&gt;-1.00:-2.00&lt;td&gt;DP</v>
      </c>
    </row>
    <row r="74" customFormat="false" ht="13.8" hidden="false" customHeight="false" outlineLevel="0" collapsed="false">
      <c r="A74" s="1" t="n">
        <f aca="false">nt!B74</f>
        <v>66</v>
      </c>
      <c r="B74" s="1" t="str">
        <f aca="false">nt!O74</f>
        <v>MANMACHINE PLAYS JAZZ</v>
      </c>
      <c r="C74" s="1" t="n">
        <f aca="false">IF(ISNUMBER(I74),I74+J74,".")</f>
        <v>424</v>
      </c>
      <c r="D74" s="1" t="str">
        <f aca="false">IF(ISNUMBER(C74),"+"&amp;TEXT(ROUNDDOWN(imBGR/C74,2),"0.00"),".")</f>
        <v>+0.37</v>
      </c>
      <c r="E74" s="1" t="str">
        <f aca="false">IF(ISNUMBER(C74),"+"&amp;TEXT(ROUNDDOWN(imBGD/C74,2),"0.00"),".")</f>
        <v>+0.17</v>
      </c>
      <c r="F74" s="1" t="str">
        <f aca="false">imBBD</f>
        <v>-1.00</v>
      </c>
      <c r="G74" s="1" t="str">
        <f aca="false">imBPR</f>
        <v>-2.00</v>
      </c>
      <c r="I74" s="1" t="n">
        <f aca="false">nt!G74</f>
        <v>207</v>
      </c>
      <c r="J74" s="1" t="n">
        <f aca="false">nt!H74</f>
        <v>217</v>
      </c>
      <c r="L74" s="1" t="str">
        <f aca="false">"&lt;td&gt;"&amp;B74&amp;IF(ISNUMBER(C74),"&lt;td class=""lv_b al_r""&gt;"&amp;C74&amp;"&lt;td class=""lv_b""&gt;"&amp;D74&amp;":"&amp;E74,"&lt;td colspan=2&gt;.")&amp;"&lt;td&gt;"&amp;F74&amp;":"&amp;G74&amp;"&lt;td&gt;DP"</f>
        <v>&lt;td&gt;MANMACHINE PLAYS JAZZ&lt;td class="lv_b al_r"&gt;424&lt;td class="lv_b"&gt;+0.37:+0.17&lt;td&gt;-1.00:-2.00&lt;td&gt;DP</v>
      </c>
    </row>
    <row r="75" customFormat="false" ht="13.8" hidden="false" customHeight="false" outlineLevel="0" collapsed="false">
      <c r="A75" s="1" t="n">
        <f aca="false">nt!B75</f>
        <v>67</v>
      </c>
      <c r="B75" s="1" t="str">
        <f aca="false">nt!O75</f>
        <v>PRINCE ON A STAR</v>
      </c>
      <c r="C75" s="1" t="n">
        <f aca="false">IF(ISNUMBER(I75),I75+J75,".")</f>
        <v>536</v>
      </c>
      <c r="D75" s="1" t="str">
        <f aca="false">IF(ISNUMBER(C75),"+"&amp;TEXT(ROUNDDOWN(imBGR/C75,2),"0.00"),".")</f>
        <v>+0.29</v>
      </c>
      <c r="E75" s="1" t="str">
        <f aca="false">IF(ISNUMBER(C75),"+"&amp;TEXT(ROUNDDOWN(imBGD/C75,2),"0.00"),".")</f>
        <v>+0.13</v>
      </c>
      <c r="F75" s="1" t="str">
        <f aca="false">imBBD</f>
        <v>-1.00</v>
      </c>
      <c r="G75" s="1" t="str">
        <f aca="false">imBPR</f>
        <v>-2.00</v>
      </c>
      <c r="I75" s="1" t="n">
        <f aca="false">nt!G75</f>
        <v>240</v>
      </c>
      <c r="J75" s="1" t="n">
        <f aca="false">nt!H75</f>
        <v>296</v>
      </c>
      <c r="L75" s="1" t="str">
        <f aca="false">"&lt;td&gt;"&amp;B75&amp;IF(ISNUMBER(C75),"&lt;td class=""lv_b al_r""&gt;"&amp;C75&amp;"&lt;td class=""lv_b""&gt;"&amp;D75&amp;":"&amp;E75,"&lt;td colspan=2&gt;.")&amp;"&lt;td&gt;"&amp;F75&amp;":"&amp;G75&amp;"&lt;td&gt;DP"</f>
        <v>&lt;td&gt;PRINCE ON A STAR&lt;td class="lv_b al_r"&gt;536&lt;td class="lv_b"&gt;+0.29:+0.13&lt;td&gt;-1.00:-2.00&lt;td&gt;DP</v>
      </c>
    </row>
    <row r="76" customFormat="false" ht="13.8" hidden="false" customHeight="false" outlineLevel="0" collapsed="false">
      <c r="A76" s="1" t="n">
        <f aca="false">nt!B76</f>
        <v>68</v>
      </c>
      <c r="B76" s="1" t="str">
        <f aca="false">nt!O76</f>
        <v>R3</v>
      </c>
      <c r="C76" s="1" t="n">
        <f aca="false">IF(ISNUMBER(I76),I76+J76,".")</f>
        <v>391</v>
      </c>
      <c r="D76" s="1" t="str">
        <f aca="false">IF(ISNUMBER(C76),"+"&amp;TEXT(ROUNDDOWN(imBGR/C76,2),"0.00"),".")</f>
        <v>+0.40</v>
      </c>
      <c r="E76" s="1" t="str">
        <f aca="false">IF(ISNUMBER(C76),"+"&amp;TEXT(ROUNDDOWN(imBGD/C76,2),"0.00"),".")</f>
        <v>+0.19</v>
      </c>
      <c r="F76" s="1" t="str">
        <f aca="false">imBBD</f>
        <v>-1.00</v>
      </c>
      <c r="G76" s="1" t="str">
        <f aca="false">imBPR</f>
        <v>-2.00</v>
      </c>
      <c r="I76" s="1" t="n">
        <f aca="false">nt!G76</f>
        <v>195</v>
      </c>
      <c r="J76" s="1" t="n">
        <f aca="false">nt!H76</f>
        <v>196</v>
      </c>
      <c r="L76" s="1" t="str">
        <f aca="false">"&lt;td&gt;"&amp;B76&amp;IF(ISNUMBER(C76),"&lt;td class=""lv_b al_r""&gt;"&amp;C76&amp;"&lt;td class=""lv_b""&gt;"&amp;D76&amp;":"&amp;E76,"&lt;td colspan=2&gt;.")&amp;"&lt;td&gt;"&amp;F76&amp;":"&amp;G76&amp;"&lt;td&gt;DP"</f>
        <v>&lt;td&gt;R3&lt;td class="lv_b al_r"&gt;391&lt;td class="lv_b"&gt;+0.40:+0.19&lt;td&gt;-1.00:-2.00&lt;td&gt;DP</v>
      </c>
    </row>
    <row r="77" customFormat="false" ht="13.8" hidden="false" customHeight="false" outlineLevel="0" collapsed="false">
      <c r="A77" s="1" t="n">
        <f aca="false">nt!B77</f>
        <v>69</v>
      </c>
      <c r="B77" s="1" t="str">
        <f aca="false">nt!O77</f>
        <v>SKA A GO GO</v>
      </c>
      <c r="C77" s="1" t="n">
        <f aca="false">IF(ISNUMBER(I77),I77+J77,".")</f>
        <v>394</v>
      </c>
      <c r="D77" s="1" t="str">
        <f aca="false">IF(ISNUMBER(C77),"+"&amp;TEXT(ROUNDDOWN(imBGR/C77,2),"0.00"),".")</f>
        <v>+0.40</v>
      </c>
      <c r="E77" s="1" t="str">
        <f aca="false">IF(ISNUMBER(C77),"+"&amp;TEXT(ROUNDDOWN(imBGD/C77,2),"0.00"),".")</f>
        <v>+0.18</v>
      </c>
      <c r="F77" s="1" t="str">
        <f aca="false">imBBD</f>
        <v>-1.00</v>
      </c>
      <c r="G77" s="1" t="str">
        <f aca="false">imBPR</f>
        <v>-2.00</v>
      </c>
      <c r="I77" s="1" t="n">
        <f aca="false">nt!G77</f>
        <v>188</v>
      </c>
      <c r="J77" s="1" t="n">
        <f aca="false">nt!H77</f>
        <v>206</v>
      </c>
      <c r="L77" s="1" t="str">
        <f aca="false">"&lt;td&gt;"&amp;B77&amp;IF(ISNUMBER(C77),"&lt;td class=""lv_b al_r""&gt;"&amp;C77&amp;"&lt;td class=""lv_b""&gt;"&amp;D77&amp;":"&amp;E77,"&lt;td colspan=2&gt;.")&amp;"&lt;td&gt;"&amp;F77&amp;":"&amp;G77&amp;"&lt;td&gt;DP"</f>
        <v>&lt;td&gt;SKA A GO GO&lt;td class="lv_b al_r"&gt;394&lt;td class="lv_b"&gt;+0.40:+0.18&lt;td&gt;-1.00:-2.00&lt;td&gt;DP</v>
      </c>
    </row>
    <row r="78" customFormat="false" ht="13.8" hidden="false" customHeight="false" outlineLevel="0" collapsed="false">
      <c r="A78" s="1" t="n">
        <f aca="false">nt!B78</f>
        <v>70</v>
      </c>
      <c r="B78" s="1" t="str">
        <f aca="false">nt!O78</f>
        <v>SKA A GO GO [PERFECT MIX]</v>
      </c>
      <c r="C78" s="1" t="str">
        <f aca="false">IF(ISNUMBER(I78),I78+J78,".")</f>
        <v>.</v>
      </c>
      <c r="D78" s="1" t="str">
        <f aca="false">IF(ISNUMBER(C78),"+"&amp;TEXT(ROUNDDOWN(imBGR/C78,2),"0.00"),".")</f>
        <v>.</v>
      </c>
      <c r="E78" s="1" t="str">
        <f aca="false">IF(ISNUMBER(C78),"+"&amp;TEXT(ROUNDDOWN(imBGD/C78,2),"0.00"),".")</f>
        <v>.</v>
      </c>
      <c r="F78" s="1" t="str">
        <f aca="false">imBBD</f>
        <v>-1.00</v>
      </c>
      <c r="G78" s="1" t="str">
        <f aca="false">imBPR</f>
        <v>-2.00</v>
      </c>
      <c r="I78" s="1" t="str">
        <f aca="false">nt!G78</f>
        <v>.</v>
      </c>
      <c r="J78" s="1" t="str">
        <f aca="false">nt!H78</f>
        <v>.</v>
      </c>
      <c r="L78" s="1" t="str">
        <f aca="false">"&lt;td&gt;"&amp;B78&amp;IF(ISNUMBER(C78),"&lt;td class=""lv_b al_r""&gt;"&amp;C78&amp;"&lt;td class=""lv_b""&gt;"&amp;D78&amp;":"&amp;E78,"&lt;td colspan=2&gt;.")&amp;"&lt;td&gt;"&amp;F78&amp;":"&amp;G78&amp;"&lt;td&gt;DP"</f>
        <v>&lt;td&gt;SKA A GO GO [PERFECT MIX]&lt;td colspan=2&gt;.&lt;td&gt;-1.00:-2.00&lt;td&gt;DP</v>
      </c>
    </row>
    <row r="79" customFormat="false" ht="13.8" hidden="false" customHeight="false" outlineLevel="0" collapsed="false">
      <c r="A79" s="1" t="n">
        <f aca="false">nt!B79</f>
        <v>71</v>
      </c>
      <c r="B79" s="1" t="str">
        <f aca="false">nt!O79</f>
        <v>SUPER HIGHWAY</v>
      </c>
      <c r="C79" s="1" t="n">
        <f aca="false">IF(ISNUMBER(I79),I79+J79,".")</f>
        <v>452</v>
      </c>
      <c r="D79" s="1" t="str">
        <f aca="false">IF(ISNUMBER(C79),"+"&amp;TEXT(ROUNDDOWN(imBGR/C79,2),"0.00"),".")</f>
        <v>+0.35</v>
      </c>
      <c r="E79" s="1" t="str">
        <f aca="false">IF(ISNUMBER(C79),"+"&amp;TEXT(ROUNDDOWN(imBGD/C79,2),"0.00"),".")</f>
        <v>+0.16</v>
      </c>
      <c r="F79" s="1" t="str">
        <f aca="false">imBBD</f>
        <v>-1.00</v>
      </c>
      <c r="G79" s="1" t="str">
        <f aca="false">imBPR</f>
        <v>-2.00</v>
      </c>
      <c r="I79" s="1" t="n">
        <f aca="false">nt!G79</f>
        <v>243</v>
      </c>
      <c r="J79" s="1" t="n">
        <f aca="false">nt!H79</f>
        <v>209</v>
      </c>
      <c r="L79" s="1" t="str">
        <f aca="false">"&lt;td&gt;"&amp;B79&amp;IF(ISNUMBER(C79),"&lt;td class=""lv_b al_r""&gt;"&amp;C79&amp;"&lt;td class=""lv_b""&gt;"&amp;D79&amp;":"&amp;E79,"&lt;td colspan=2&gt;.")&amp;"&lt;td&gt;"&amp;F79&amp;":"&amp;G79&amp;"&lt;td&gt;DP"</f>
        <v>&lt;td&gt;SUPER HIGHWAY&lt;td class="lv_b al_r"&gt;452&lt;td class="lv_b"&gt;+0.35:+0.16&lt;td&gt;-1.00:-2.00&lt;td&gt;DP</v>
      </c>
    </row>
    <row r="80" customFormat="false" ht="13.8" hidden="false" customHeight="false" outlineLevel="0" collapsed="false">
      <c r="A80" s="1" t="n">
        <f aca="false">nt!B80</f>
        <v>72</v>
      </c>
      <c r="B80" s="1" t="str">
        <f aca="false">nt!O80</f>
        <v>SUPER HIGHWAY [SUPER SUBWAY MIX]</v>
      </c>
      <c r="C80" s="1" t="str">
        <f aca="false">IF(ISNUMBER(I80),I80+J80,".")</f>
        <v>.</v>
      </c>
      <c r="D80" s="1" t="str">
        <f aca="false">IF(ISNUMBER(C80),"+"&amp;TEXT(ROUNDDOWN(imBGR/C80,2),"0.00"),".")</f>
        <v>.</v>
      </c>
      <c r="E80" s="1" t="str">
        <f aca="false">IF(ISNUMBER(C80),"+"&amp;TEXT(ROUNDDOWN(imBGD/C80,2),"0.00"),".")</f>
        <v>.</v>
      </c>
      <c r="F80" s="1" t="str">
        <f aca="false">imBBD</f>
        <v>-1.00</v>
      </c>
      <c r="G80" s="1" t="str">
        <f aca="false">imBPR</f>
        <v>-2.00</v>
      </c>
      <c r="I80" s="1" t="str">
        <f aca="false">nt!G80</f>
        <v>.</v>
      </c>
      <c r="J80" s="1" t="str">
        <f aca="false">nt!H80</f>
        <v>.</v>
      </c>
      <c r="L80" s="1" t="str">
        <f aca="false">"&lt;td&gt;"&amp;B80&amp;IF(ISNUMBER(C80),"&lt;td class=""lv_b al_r""&gt;"&amp;C80&amp;"&lt;td class=""lv_b""&gt;"&amp;D80&amp;":"&amp;E80,"&lt;td colspan=2&gt;.")&amp;"&lt;td&gt;"&amp;F80&amp;":"&amp;G80&amp;"&lt;td&gt;DP"</f>
        <v>&lt;td&gt;SUPER HIGHWAY [SUPER SUBWAY MIX]&lt;td colspan=2&gt;.&lt;td&gt;-1.00:-2.00&lt;td&gt;DP</v>
      </c>
    </row>
    <row r="81" customFormat="false" ht="13.8" hidden="false" customHeight="false" outlineLevel="0" collapsed="false">
      <c r="A81" s="1" t="n">
        <f aca="false">nt!B81</f>
        <v>73</v>
      </c>
      <c r="B81" s="1" t="str">
        <f aca="false">nt!O81</f>
        <v>THRASH TRAXX</v>
      </c>
      <c r="C81" s="1" t="n">
        <f aca="false">IF(ISNUMBER(I81),I81+J81,".")</f>
        <v>382</v>
      </c>
      <c r="D81" s="1" t="str">
        <f aca="false">IF(ISNUMBER(C81),"+"&amp;TEXT(ROUNDDOWN(imBGR/C81,2),"0.00"),".")</f>
        <v>+0.41</v>
      </c>
      <c r="E81" s="1" t="str">
        <f aca="false">IF(ISNUMBER(C81),"+"&amp;TEXT(ROUNDDOWN(imBGD/C81,2),"0.00"),".")</f>
        <v>+0.19</v>
      </c>
      <c r="F81" s="1" t="str">
        <f aca="false">imBBD</f>
        <v>-1.00</v>
      </c>
      <c r="G81" s="1" t="str">
        <f aca="false">imBPR</f>
        <v>-2.00</v>
      </c>
      <c r="I81" s="1" t="n">
        <f aca="false">nt!G81</f>
        <v>186</v>
      </c>
      <c r="J81" s="1" t="n">
        <f aca="false">nt!H81</f>
        <v>196</v>
      </c>
      <c r="L81" s="1" t="str">
        <f aca="false">"&lt;td&gt;"&amp;B81&amp;IF(ISNUMBER(C81),"&lt;td class=""lv_b al_r""&gt;"&amp;C81&amp;"&lt;td class=""lv_b""&gt;"&amp;D81&amp;":"&amp;E81,"&lt;td colspan=2&gt;.")&amp;"&lt;td&gt;"&amp;F81&amp;":"&amp;G81&amp;"&lt;td&gt;DP"</f>
        <v>&lt;td&gt;THRASH TRAXX&lt;td class="lv_b al_r"&gt;382&lt;td class="lv_b"&gt;+0.41:+0.19&lt;td&gt;-1.00:-2.00&lt;td&gt;DP</v>
      </c>
    </row>
    <row r="82" customFormat="false" ht="13.8" hidden="false" customHeight="false" outlineLevel="0" collapsed="false">
      <c r="A82" s="1" t="n">
        <f aca="false">nt!B82</f>
        <v>74</v>
      </c>
      <c r="B82" s="1" t="str">
        <f aca="false">nt!O82</f>
        <v>WEIGHTED ACTION</v>
      </c>
      <c r="C82" s="1" t="n">
        <f aca="false">IF(ISNUMBER(I82),I82+J82,".")</f>
        <v>351</v>
      </c>
      <c r="D82" s="1" t="str">
        <f aca="false">IF(ISNUMBER(C82),"+"&amp;TEXT(ROUNDDOWN(imBGR/C82,2),"0.00"),".")</f>
        <v>+0.45</v>
      </c>
      <c r="E82" s="1" t="str">
        <f aca="false">IF(ISNUMBER(C82),"+"&amp;TEXT(ROUNDDOWN(imBGD/C82,2),"0.00"),".")</f>
        <v>+0.21</v>
      </c>
      <c r="F82" s="1" t="str">
        <f aca="false">imBBD</f>
        <v>-1.00</v>
      </c>
      <c r="G82" s="1" t="str">
        <f aca="false">imBPR</f>
        <v>-2.00</v>
      </c>
      <c r="I82" s="1" t="n">
        <f aca="false">nt!G82</f>
        <v>172</v>
      </c>
      <c r="J82" s="1" t="n">
        <f aca="false">nt!H82</f>
        <v>179</v>
      </c>
      <c r="L82" s="1" t="str">
        <f aca="false">"&lt;td&gt;"&amp;B82&amp;IF(ISNUMBER(C82),"&lt;td class=""lv_b al_r""&gt;"&amp;C82&amp;"&lt;td class=""lv_b""&gt;"&amp;D82&amp;":"&amp;E82,"&lt;td colspan=2&gt;.")&amp;"&lt;td&gt;"&amp;F82&amp;":"&amp;G82&amp;"&lt;td&gt;DP"</f>
        <v>&lt;td&gt;WEIGHTED ACTION&lt;td class="lv_b al_r"&gt;351&lt;td class="lv_b"&gt;+0.45:+0.21&lt;td&gt;-1.00:-2.00&lt;td&gt;DP</v>
      </c>
    </row>
    <row r="83" customFormat="false" ht="13.8" hidden="false" customHeight="false" outlineLevel="0" collapsed="false">
      <c r="A83" s="1" t="n">
        <f aca="false">nt!B83</f>
        <v>75</v>
      </c>
      <c r="B83" s="1" t="str">
        <f aca="false">nt!O83</f>
        <v>DENIM</v>
      </c>
      <c r="C83" s="1" t="n">
        <f aca="false">IF(ISNUMBER(I83),I83+J83,".")</f>
        <v>380</v>
      </c>
      <c r="D83" s="1" t="str">
        <f aca="false">IF(ISNUMBER(C83),"+"&amp;TEXT(ROUNDDOWN(imBGR/C83,2),"0.00"),".")</f>
        <v>+0.41</v>
      </c>
      <c r="E83" s="1" t="str">
        <f aca="false">IF(ISNUMBER(C83),"+"&amp;TEXT(ROUNDDOWN(imBGD/C83,2),"0.00"),".")</f>
        <v>+0.19</v>
      </c>
      <c r="F83" s="1" t="str">
        <f aca="false">imBBD</f>
        <v>-1.00</v>
      </c>
      <c r="G83" s="1" t="str">
        <f aca="false">imBPR</f>
        <v>-2.00</v>
      </c>
      <c r="I83" s="1" t="n">
        <f aca="false">nt!G83</f>
        <v>195</v>
      </c>
      <c r="J83" s="1" t="n">
        <f aca="false">nt!H83</f>
        <v>185</v>
      </c>
      <c r="L83" s="1" t="str">
        <f aca="false">"&lt;td&gt;"&amp;B83&amp;IF(ISNUMBER(C83),"&lt;td class=""lv_b al_r""&gt;"&amp;C83&amp;"&lt;td class=""lv_b""&gt;"&amp;D83&amp;":"&amp;E83,"&lt;td colspan=2&gt;.")&amp;"&lt;td&gt;"&amp;F83&amp;":"&amp;G83&amp;"&lt;td&gt;DP"</f>
        <v>&lt;td&gt;DENIM&lt;td class="lv_b al_r"&gt;380&lt;td class="lv_b"&gt;+0.41:+0.19&lt;td&gt;-1.00:-2.00&lt;td&gt;DP</v>
      </c>
    </row>
    <row r="84" customFormat="false" ht="13.8" hidden="false" customHeight="false" outlineLevel="0" collapsed="false">
      <c r="A84" s="1" t="n">
        <f aca="false">nt!B84</f>
        <v>76</v>
      </c>
      <c r="B84" s="1" t="str">
        <f aca="false">nt!O84</f>
        <v>DENIM [ELECTRO MIX]</v>
      </c>
      <c r="C84" s="1" t="str">
        <f aca="false">IF(ISNUMBER(I84),I84+J84,".")</f>
        <v>.</v>
      </c>
      <c r="D84" s="1" t="str">
        <f aca="false">IF(ISNUMBER(C84),"+"&amp;TEXT(ROUNDDOWN(imBGR/C84,2),"0.00"),".")</f>
        <v>.</v>
      </c>
      <c r="E84" s="1" t="str">
        <f aca="false">IF(ISNUMBER(C84),"+"&amp;TEXT(ROUNDDOWN(imBGD/C84,2),"0.00"),".")</f>
        <v>.</v>
      </c>
      <c r="F84" s="1" t="str">
        <f aca="false">imBBD</f>
        <v>-1.00</v>
      </c>
      <c r="G84" s="1" t="str">
        <f aca="false">imBPR</f>
        <v>-2.00</v>
      </c>
      <c r="I84" s="1" t="str">
        <f aca="false">nt!G84</f>
        <v>.</v>
      </c>
      <c r="J84" s="1" t="str">
        <f aca="false">nt!H84</f>
        <v>.</v>
      </c>
      <c r="L84" s="1" t="str">
        <f aca="false">"&lt;td&gt;"&amp;B84&amp;IF(ISNUMBER(C84),"&lt;td class=""lv_b al_r""&gt;"&amp;C84&amp;"&lt;td class=""lv_b""&gt;"&amp;D84&amp;":"&amp;E84,"&lt;td colspan=2&gt;.")&amp;"&lt;td&gt;"&amp;F84&amp;":"&amp;G84&amp;"&lt;td&gt;DP"</f>
        <v>&lt;td&gt;DENIM [ELECTRO MIX]&lt;td colspan=2&gt;.&lt;td&gt;-1.00:-2.00&lt;td&gt;DP</v>
      </c>
    </row>
    <row r="85" customFormat="false" ht="13.8" hidden="false" customHeight="false" outlineLevel="0" collapsed="false">
      <c r="A85" s="1" t="n">
        <f aca="false">nt!B85</f>
        <v>77</v>
      </c>
      <c r="B85" s="1" t="str">
        <f aca="false">nt!O85</f>
        <v>HELL SCAPER</v>
      </c>
      <c r="C85" s="1" t="n">
        <f aca="false">IF(ISNUMBER(I85),I85+J85,".")</f>
        <v>549</v>
      </c>
      <c r="D85" s="1" t="str">
        <f aca="false">IF(ISNUMBER(C85),"+"&amp;TEXT(ROUNDDOWN(imBGR/C85,2),"0.00"),".")</f>
        <v>+0.28</v>
      </c>
      <c r="E85" s="1" t="str">
        <f aca="false">IF(ISNUMBER(C85),"+"&amp;TEXT(ROUNDDOWN(imBGD/C85,2),"0.00"),".")</f>
        <v>+0.13</v>
      </c>
      <c r="F85" s="1" t="str">
        <f aca="false">imBBD</f>
        <v>-1.00</v>
      </c>
      <c r="G85" s="1" t="str">
        <f aca="false">imBPR</f>
        <v>-2.00</v>
      </c>
      <c r="I85" s="1" t="n">
        <f aca="false">nt!G85</f>
        <v>307</v>
      </c>
      <c r="J85" s="1" t="n">
        <f aca="false">nt!H85</f>
        <v>242</v>
      </c>
      <c r="L85" s="1" t="str">
        <f aca="false">"&lt;td&gt;"&amp;B85&amp;IF(ISNUMBER(C85),"&lt;td class=""lv_b al_r""&gt;"&amp;C85&amp;"&lt;td class=""lv_b""&gt;"&amp;D85&amp;":"&amp;E85,"&lt;td colspan=2&gt;.")&amp;"&lt;td&gt;"&amp;F85&amp;":"&amp;G85&amp;"&lt;td&gt;DP"</f>
        <v>&lt;td&gt;HELL SCAPER&lt;td class="lv_b al_r"&gt;549&lt;td class="lv_b"&gt;+0.28:+0.13&lt;td&gt;-1.00:-2.00&lt;td&gt;DP</v>
      </c>
    </row>
    <row r="86" customFormat="false" ht="13.8" hidden="false" customHeight="false" outlineLevel="0" collapsed="false">
      <c r="A86" s="1" t="n">
        <f aca="false">nt!B86</f>
        <v>78</v>
      </c>
      <c r="B86" s="1" t="str">
        <f aca="false">nt!O86</f>
        <v>HELL SCAPER [SLASHING MIX]</v>
      </c>
      <c r="C86" s="1" t="str">
        <f aca="false">IF(ISNUMBER(I86),I86+J86,".")</f>
        <v>.</v>
      </c>
      <c r="D86" s="1" t="str">
        <f aca="false">IF(ISNUMBER(C86),"+"&amp;TEXT(ROUNDDOWN(imBGR/C86,2),"0.00"),".")</f>
        <v>.</v>
      </c>
      <c r="E86" s="1" t="str">
        <f aca="false">IF(ISNUMBER(C86),"+"&amp;TEXT(ROUNDDOWN(imBGD/C86,2),"0.00"),".")</f>
        <v>.</v>
      </c>
      <c r="F86" s="1" t="str">
        <f aca="false">imBBD</f>
        <v>-1.00</v>
      </c>
      <c r="G86" s="1" t="str">
        <f aca="false">imBPR</f>
        <v>-2.00</v>
      </c>
      <c r="I86" s="1" t="str">
        <f aca="false">nt!G86</f>
        <v>.</v>
      </c>
      <c r="J86" s="1" t="str">
        <f aca="false">nt!H86</f>
        <v>.</v>
      </c>
      <c r="L86" s="1" t="str">
        <f aca="false">"&lt;td&gt;"&amp;B86&amp;IF(ISNUMBER(C86),"&lt;td class=""lv_b al_r""&gt;"&amp;C86&amp;"&lt;td class=""lv_b""&gt;"&amp;D86&amp;":"&amp;E86,"&lt;td colspan=2&gt;.")&amp;"&lt;td&gt;"&amp;F86&amp;":"&amp;G86&amp;"&lt;td&gt;DP"</f>
        <v>&lt;td&gt;HELL SCAPER [SLASHING MIX]&lt;td colspan=2&gt;.&lt;td&gt;-1.00:-2.00&lt;td&gt;DP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86"/>
  <sheetViews>
    <sheetView showFormulas="false" showGridLines="true" showRowColHeaders="true" showZeros="true" rightToLeft="false" tabSelected="false" showOutlineSymbols="true" defaultGridColor="true" view="normal" topLeftCell="A73" colorId="64" zoomScale="100" zoomScaleNormal="100" zoomScalePageLayoutView="100" workbookViewId="0">
      <selection pane="topLeft" activeCell="A86" activeCellId="0" sqref="A86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10" min="3" style="1" width="6.71"/>
    <col collapsed="false" customWidth="true" hidden="false" outlineLevel="0" max="11" min="11" style="1" width="2.65"/>
    <col collapsed="false" customWidth="true" hidden="false" outlineLevel="0" max="15" min="12" style="1" width="5.89"/>
    <col collapsed="false" customWidth="true" hidden="false" outlineLevel="0" max="16" min="16" style="1" width="2.81"/>
  </cols>
  <sheetData>
    <row r="1" customFormat="false" ht="13.8" hidden="false" customHeight="false" outlineLevel="0" collapsed="false">
      <c r="B1" s="1" t="str">
        <f aca="false">nt!C1</f>
        <v>beatmania completeMIX2</v>
      </c>
    </row>
    <row r="2" customFormat="false" ht="13.8" hidden="false" customHeight="false" outlineLevel="0" collapsed="false">
      <c r="B2" s="1" t="s">
        <v>169</v>
      </c>
    </row>
    <row r="3" customFormat="false" ht="13.8" hidden="false" customHeight="false" outlineLevel="0" collapsed="false">
      <c r="B3" s="1" t="s">
        <v>161</v>
      </c>
    </row>
    <row r="4" customFormat="false" ht="13.8" hidden="false" customHeight="false" outlineLevel="0" collapsed="false">
      <c r="C4" s="1" t="s">
        <v>168</v>
      </c>
      <c r="F4" s="1" t="s">
        <v>168</v>
      </c>
      <c r="L4" s="1" t="s">
        <v>162</v>
      </c>
      <c r="M4" s="1" t="s">
        <v>162</v>
      </c>
      <c r="N4" s="1" t="s">
        <v>162</v>
      </c>
      <c r="O4" s="1" t="s">
        <v>162</v>
      </c>
    </row>
    <row r="5" customFormat="false" ht="13.8" hidden="false" customHeight="false" outlineLevel="0" collapsed="false">
      <c r="C5" s="1" t="str">
        <f aca="false">L5</f>
        <v>standard</v>
      </c>
      <c r="F5" s="1" t="str">
        <f aca="false">N5</f>
        <v>another</v>
      </c>
      <c r="L5" s="1" t="str">
        <f aca="false">nt!I5</f>
        <v>standard</v>
      </c>
      <c r="M5" s="1" t="str">
        <f aca="false">nt!J5</f>
        <v>standard</v>
      </c>
      <c r="N5" s="1" t="str">
        <f aca="false">nt!K5</f>
        <v>another</v>
      </c>
      <c r="O5" s="1" t="str">
        <f aca="false">nt!L5</f>
        <v>another</v>
      </c>
    </row>
    <row r="6" customFormat="false" ht="26" hidden="false" customHeight="false" outlineLevel="0" collapsed="false">
      <c r="C6" s="2" t="str">
        <f aca="false">L6&amp;txCR&amp;"+"&amp;M6</f>
        <v>2p(l)
+2p(r)</v>
      </c>
      <c r="D6" s="6" t="str">
        <f aca="false">_xlfn.LET(_xlpm.z1z,_xlfn.FORMULATEXT(D9),_xlpm.z2z,MID(_xlpm.z1z,FIND("DOWN",_xlpm.z1z)+5,99),_xlpm.z3z,LEFT(_xlpm.z2z,FIND(",",_xlpm.z2z)-1),SUBSTITUTE(_xlpm.z3z,"/",txCR&amp;"÷"))</f>
        <v>imHGR
÷C9</v>
      </c>
      <c r="E6" s="6" t="str">
        <f aca="false">_xlfn.LET(_xlpm.z1z,_xlfn.FORMULATEXT(E9),_xlpm.z2z,MID(_xlpm.z1z,FIND("DOWN",_xlpm.z1z)+5,99),_xlpm.z3z,LEFT(_xlpm.z2z,FIND(",",_xlpm.z2z)-1),SUBSTITUTE(_xlpm.z3z,"/",txCR&amp;"÷"))</f>
        <v>imHGD
÷C9</v>
      </c>
      <c r="F6" s="2" t="str">
        <f aca="false">N6&amp;txCR&amp;"+"&amp;O6</f>
        <v>2p(l)
+2p(r)</v>
      </c>
      <c r="G6" s="6" t="str">
        <f aca="false">_xlfn.LET(_xlpm.z1z,_xlfn.FORMULATEXT(G9),_xlpm.z2z,MID(_xlpm.z1z,FIND("DOWN",_xlpm.z1z)+5,99),_xlpm.z3z,LEFT(_xlpm.z2z,FIND(",",_xlpm.z2z)-1),SUBSTITUTE(_xlpm.z3z,"/",txCR&amp;"÷"))</f>
        <v>imHGR
÷F9</v>
      </c>
      <c r="H6" s="6" t="str">
        <f aca="false">_xlfn.LET(_xlpm.z1z,_xlfn.FORMULATEXT(H9),_xlpm.z2z,MID(_xlpm.z1z,FIND("DOWN",_xlpm.z1z)+5,99),_xlpm.z3z,LEFT(_xlpm.z2z,FIND(",",_xlpm.z2z)-1),SUBSTITUTE(_xlpm.z3z,"/",txCR&amp;"÷"))</f>
        <v>imHGD
÷F9</v>
      </c>
      <c r="I6" s="1" t="str">
        <f aca="false">MID(_xlfn.FORMULATEXT(I9),2,99)</f>
        <v>imHBD</v>
      </c>
      <c r="J6" s="1" t="str">
        <f aca="false">MID(_xlfn.FORMULATEXT(J9),2,99)</f>
        <v>imHPR</v>
      </c>
      <c r="L6" s="1" t="str">
        <f aca="false">nt!I6</f>
        <v>2p(l)</v>
      </c>
      <c r="M6" s="1" t="str">
        <f aca="false">nt!J6</f>
        <v>2p(r)</v>
      </c>
      <c r="N6" s="1" t="str">
        <f aca="false">nt!K6</f>
        <v>2p(l)</v>
      </c>
      <c r="O6" s="1" t="str">
        <f aca="false">nt!L6</f>
        <v>2p(r)</v>
      </c>
    </row>
    <row r="7" customFormat="false" ht="13.8" hidden="false" customHeight="false" outlineLevel="0" collapsed="false">
      <c r="B7" s="1" t="str">
        <f aca="false">nt!O7</f>
        <v>song(double)</v>
      </c>
      <c r="C7" s="1" t="str">
        <f aca="false">L7</f>
        <v>notes</v>
      </c>
      <c r="D7" s="4" t="s">
        <v>163</v>
      </c>
      <c r="E7" s="1" t="s">
        <v>164</v>
      </c>
      <c r="F7" s="1" t="str">
        <f aca="false">N7</f>
        <v>notes</v>
      </c>
      <c r="G7" s="4" t="s">
        <v>163</v>
      </c>
      <c r="H7" s="1" t="s">
        <v>164</v>
      </c>
      <c r="I7" s="1" t="s">
        <v>36</v>
      </c>
      <c r="J7" s="1" t="s">
        <v>165</v>
      </c>
      <c r="L7" s="1" t="str">
        <f aca="false">nt!I7</f>
        <v>notes</v>
      </c>
      <c r="M7" s="1" t="str">
        <f aca="false">nt!J7</f>
        <v>notes</v>
      </c>
      <c r="N7" s="1" t="str">
        <f aca="false">nt!K7</f>
        <v>notes</v>
      </c>
      <c r="O7" s="1" t="str">
        <f aca="false">nt!L7</f>
        <v>notes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nt!O9</f>
        <v>DO YOU LOVE ME?</v>
      </c>
      <c r="C9" s="1" t="n">
        <f aca="false">IF(ISNUMBER(L9),L9+M9,".")</f>
        <v>252</v>
      </c>
      <c r="D9" s="1" t="str">
        <f aca="false">IF(ISNUMBER(C9),"+"&amp;TEXT(ROUNDDOWN(imHGR/C9,2),"0.00"),".")</f>
        <v>+0.48</v>
      </c>
      <c r="E9" s="1" t="str">
        <f aca="false">IF(ISNUMBER(C9),"+"&amp;TEXT(ROUNDDOWN(imHGD/C9,2),"0.00"),".")</f>
        <v>+0.22</v>
      </c>
      <c r="F9" s="1" t="str">
        <f aca="false">IF(ISNUMBER(N9),N9+O9,".")</f>
        <v>.</v>
      </c>
      <c r="G9" s="1" t="str">
        <f aca="false">IF(ISNUMBER(F9),"+"&amp;TEXT(ROUNDDOWN(imHGR/F9,2),"0.00"),".")</f>
        <v>.</v>
      </c>
      <c r="H9" s="1" t="str">
        <f aca="false">IF(ISNUMBER(F9),"+"&amp;TEXT(ROUNDDOWN(imHGD/F9,2),"0.00"),".")</f>
        <v>.</v>
      </c>
      <c r="I9" s="1" t="str">
        <f aca="false">imHBD</f>
        <v>-2.00</v>
      </c>
      <c r="J9" s="1" t="str">
        <f aca="false">imHPR</f>
        <v>-4.00</v>
      </c>
      <c r="L9" s="1" t="n">
        <f aca="false">nt!I9</f>
        <v>131</v>
      </c>
      <c r="M9" s="1" t="n">
        <f aca="false">nt!J9</f>
        <v>121</v>
      </c>
      <c r="N9" s="1" t="str">
        <f aca="false">nt!K9</f>
        <v>.</v>
      </c>
      <c r="O9" s="1" t="str">
        <f aca="false">nt!L9</f>
        <v>.</v>
      </c>
      <c r="Q9" s="1" t="str">
        <f aca="false">"&lt;td&gt;"&amp;B9&amp;IF(ISNUMBER(C9),"&lt;td class=""lv_s al_r""&gt;"&amp;C9&amp;"&lt;td class=""lv_s""&gt;"&amp;D9&amp;":"&amp;E9,"&lt;td colspan=2&gt;.")&amp;IF(ISNUMBER(F9),"&lt;td class=""lv_a al_r""&gt;"&amp;F9&amp;"&lt;td class=""lv_a""&gt;"&amp;G9&amp;":"&amp;H9,"&lt;td colspan=2&gt;.")&amp;"&lt;td&gt;"&amp;I9&amp;":"&amp;J9&amp;"&lt;td&gt;DP"</f>
        <v>&lt;td&gt;DO YOU LOVE ME?&lt;td class="lv_s al_r"&gt;252&lt;td class="lv_s"&gt;+0.48:+0.22&lt;td colspan=2&gt;.&lt;td&gt;-2.00:-4.00&lt;td&gt;DP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nt!O10</f>
        <v>DO YOU LOVE ME? [SOFT LANDING MIX]</v>
      </c>
      <c r="C10" s="1" t="str">
        <f aca="false">IF(ISNUMBER(L10),L10+M10,".")</f>
        <v>.</v>
      </c>
      <c r="D10" s="1" t="str">
        <f aca="false">IF(ISNUMBER(C10),"+"&amp;TEXT(ROUNDDOWN(imHGR/C10,2),"0.00"),".")</f>
        <v>.</v>
      </c>
      <c r="E10" s="1" t="str">
        <f aca="false">IF(ISNUMBER(C10),"+"&amp;TEXT(ROUNDDOWN(imHGD/C10,2),"0.00"),".")</f>
        <v>.</v>
      </c>
      <c r="F10" s="1" t="n">
        <f aca="false">IF(ISNUMBER(N10),N10+O10,".")</f>
        <v>416</v>
      </c>
      <c r="G10" s="1" t="str">
        <f aca="false">IF(ISNUMBER(F10),"+"&amp;TEXT(ROUNDDOWN(imHGR/F10,2),"0.00"),".")</f>
        <v>+0.29</v>
      </c>
      <c r="H10" s="1" t="str">
        <f aca="false">IF(ISNUMBER(F10),"+"&amp;TEXT(ROUNDDOWN(imHGD/F10,2),"0.00"),".")</f>
        <v>+0.13</v>
      </c>
      <c r="I10" s="1" t="str">
        <f aca="false">imHBD</f>
        <v>-2.00</v>
      </c>
      <c r="J10" s="1" t="str">
        <f aca="false">imHPR</f>
        <v>-4.00</v>
      </c>
      <c r="L10" s="1" t="str">
        <f aca="false">nt!I10</f>
        <v>.</v>
      </c>
      <c r="M10" s="1" t="str">
        <f aca="false">nt!J10</f>
        <v>.</v>
      </c>
      <c r="N10" s="1" t="n">
        <f aca="false">nt!K10</f>
        <v>213</v>
      </c>
      <c r="O10" s="1" t="n">
        <f aca="false">nt!L10</f>
        <v>203</v>
      </c>
      <c r="Q10" s="1" t="str">
        <f aca="false">"&lt;td&gt;"&amp;B10&amp;IF(ISNUMBER(C10),"&lt;td class=""lv_s al_r""&gt;"&amp;C10&amp;"&lt;td class=""lv_s""&gt;"&amp;D10&amp;":"&amp;E10,"&lt;td colspan=2&gt;.")&amp;IF(ISNUMBER(F10),"&lt;td class=""lv_a al_r""&gt;"&amp;F10&amp;"&lt;td class=""lv_a""&gt;"&amp;G10&amp;":"&amp;H10,"&lt;td colspan=2&gt;.")&amp;"&lt;td&gt;"&amp;I10&amp;":"&amp;J10&amp;"&lt;td&gt;DP"</f>
        <v>&lt;td&gt;DO YOU LOVE ME? [SOFT LANDING MIX]&lt;td colspan=2&gt;.&lt;td class="lv_a al_r"&gt;416&lt;td class="lv_a"&gt;+0.29:+0.13&lt;td&gt;-2.00:-4.00&lt;td&gt;DP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nt!O11</f>
        <v>FINDING A NEW WORLD</v>
      </c>
      <c r="C11" s="1" t="n">
        <f aca="false">IF(ISNUMBER(L11),L11+M11,".")</f>
        <v>157</v>
      </c>
      <c r="D11" s="1" t="str">
        <f aca="false">IF(ISNUMBER(C11),"+"&amp;TEXT(ROUNDDOWN(imHGR/C11,2),"0.00"),".")</f>
        <v>+0.77</v>
      </c>
      <c r="E11" s="1" t="str">
        <f aca="false">IF(ISNUMBER(C11),"+"&amp;TEXT(ROUNDDOWN(imHGD/C11,2),"0.00"),".")</f>
        <v>+0.35</v>
      </c>
      <c r="F11" s="1" t="str">
        <f aca="false">IF(ISNUMBER(N11),N11+O11,".")</f>
        <v>.</v>
      </c>
      <c r="G11" s="1" t="str">
        <f aca="false">IF(ISNUMBER(F11),"+"&amp;TEXT(ROUNDDOWN(imHGR/F11,2),"0.00"),".")</f>
        <v>.</v>
      </c>
      <c r="H11" s="1" t="str">
        <f aca="false">IF(ISNUMBER(F11),"+"&amp;TEXT(ROUNDDOWN(imHGD/F11,2),"0.00"),".")</f>
        <v>.</v>
      </c>
      <c r="I11" s="1" t="str">
        <f aca="false">imHBD</f>
        <v>-2.00</v>
      </c>
      <c r="J11" s="1" t="str">
        <f aca="false">imHPR</f>
        <v>-4.00</v>
      </c>
      <c r="L11" s="1" t="n">
        <f aca="false">nt!I11</f>
        <v>84</v>
      </c>
      <c r="M11" s="1" t="n">
        <f aca="false">nt!J11</f>
        <v>73</v>
      </c>
      <c r="N11" s="1" t="str">
        <f aca="false">nt!K11</f>
        <v>.</v>
      </c>
      <c r="O11" s="1" t="str">
        <f aca="false">nt!L11</f>
        <v>.</v>
      </c>
      <c r="Q11" s="1" t="str">
        <f aca="false">"&lt;td&gt;"&amp;B11&amp;IF(ISNUMBER(C11),"&lt;td class=""lv_s al_r""&gt;"&amp;C11&amp;"&lt;td class=""lv_s""&gt;"&amp;D11&amp;":"&amp;E11,"&lt;td colspan=2&gt;.")&amp;IF(ISNUMBER(F11),"&lt;td class=""lv_a al_r""&gt;"&amp;F11&amp;"&lt;td class=""lv_a""&gt;"&amp;G11&amp;":"&amp;H11,"&lt;td colspan=2&gt;.")&amp;"&lt;td&gt;"&amp;I11&amp;":"&amp;J11&amp;"&lt;td&gt;DP"</f>
        <v>&lt;td&gt;FINDING A NEW WORLD&lt;td class="lv_s al_r"&gt;157&lt;td class="lv_s"&gt;+0.77:+0.35&lt;td colspan=2&gt;.&lt;td&gt;-2.00:-4.00&lt;td&gt;DP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nt!O12</f>
        <v>I LIVE JUST 4U</v>
      </c>
      <c r="C12" s="1" t="n">
        <f aca="false">IF(ISNUMBER(L12),L12+M12,".")</f>
        <v>144</v>
      </c>
      <c r="D12" s="1" t="str">
        <f aca="false">IF(ISNUMBER(C12),"+"&amp;TEXT(ROUNDDOWN(imHGR/C12,2),"0.00"),".")</f>
        <v>+0.84</v>
      </c>
      <c r="E12" s="1" t="str">
        <f aca="false">IF(ISNUMBER(C12),"+"&amp;TEXT(ROUNDDOWN(imHGD/C12,2),"0.00"),".")</f>
        <v>+0.38</v>
      </c>
      <c r="F12" s="1" t="n">
        <f aca="false">IF(ISNUMBER(N12),N12+O12,".")</f>
        <v>155</v>
      </c>
      <c r="G12" s="1" t="str">
        <f aca="false">IF(ISNUMBER(F12),"+"&amp;TEXT(ROUNDDOWN(imHGR/F12,2),"0.00"),".")</f>
        <v>+0.78</v>
      </c>
      <c r="H12" s="1" t="str">
        <f aca="false">IF(ISNUMBER(F12),"+"&amp;TEXT(ROUNDDOWN(imHGD/F12,2),"0.00"),".")</f>
        <v>+0.36</v>
      </c>
      <c r="I12" s="1" t="str">
        <f aca="false">imHBD</f>
        <v>-2.00</v>
      </c>
      <c r="J12" s="1" t="str">
        <f aca="false">imHPR</f>
        <v>-4.00</v>
      </c>
      <c r="L12" s="1" t="n">
        <f aca="false">nt!I12</f>
        <v>74</v>
      </c>
      <c r="M12" s="1" t="n">
        <f aca="false">nt!J12</f>
        <v>70</v>
      </c>
      <c r="N12" s="1" t="n">
        <f aca="false">nt!K12</f>
        <v>80</v>
      </c>
      <c r="O12" s="1" t="n">
        <f aca="false">nt!L12</f>
        <v>75</v>
      </c>
      <c r="Q12" s="1" t="str">
        <f aca="false">"&lt;td&gt;"&amp;B12&amp;IF(ISNUMBER(C12),"&lt;td class=""lv_s al_r""&gt;"&amp;C12&amp;"&lt;td class=""lv_s""&gt;"&amp;D12&amp;":"&amp;E12,"&lt;td colspan=2&gt;.")&amp;IF(ISNUMBER(F12),"&lt;td class=""lv_a al_r""&gt;"&amp;F12&amp;"&lt;td class=""lv_a""&gt;"&amp;G12&amp;":"&amp;H12,"&lt;td colspan=2&gt;.")&amp;"&lt;td&gt;"&amp;I12&amp;":"&amp;J12&amp;"&lt;td&gt;DP"</f>
        <v>&lt;td&gt;I LIVE JUST 4U&lt;td class="lv_s al_r"&gt;144&lt;td class="lv_s"&gt;+0.84:+0.38&lt;td class="lv_a al_r"&gt;155&lt;td class="lv_a"&gt;+0.78:+0.36&lt;td&gt;-2.00:-4.00&lt;td&gt;DP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nt!O13</f>
        <v>POPCORN</v>
      </c>
      <c r="C13" s="1" t="n">
        <f aca="false">IF(ISNUMBER(L13),L13+M13,".")</f>
        <v>173</v>
      </c>
      <c r="D13" s="1" t="str">
        <f aca="false">IF(ISNUMBER(C13),"+"&amp;TEXT(ROUNDDOWN(imHGR/C13,2),"0.00"),".")</f>
        <v>+0.70</v>
      </c>
      <c r="E13" s="1" t="str">
        <f aca="false">IF(ISNUMBER(C13),"+"&amp;TEXT(ROUNDDOWN(imHGD/C13,2),"0.00"),".")</f>
        <v>+0.32</v>
      </c>
      <c r="F13" s="1" t="n">
        <f aca="false">IF(ISNUMBER(N13),N13+O13,".")</f>
        <v>173</v>
      </c>
      <c r="G13" s="1" t="str">
        <f aca="false">IF(ISNUMBER(F13),"+"&amp;TEXT(ROUNDDOWN(imHGR/F13,2),"0.00"),".")</f>
        <v>+0.70</v>
      </c>
      <c r="H13" s="1" t="str">
        <f aca="false">IF(ISNUMBER(F13),"+"&amp;TEXT(ROUNDDOWN(imHGD/F13,2),"0.00"),".")</f>
        <v>+0.32</v>
      </c>
      <c r="I13" s="1" t="str">
        <f aca="false">imHBD</f>
        <v>-2.00</v>
      </c>
      <c r="J13" s="1" t="str">
        <f aca="false">imHPR</f>
        <v>-4.00</v>
      </c>
      <c r="L13" s="1" t="n">
        <f aca="false">nt!I13</f>
        <v>86</v>
      </c>
      <c r="M13" s="1" t="n">
        <f aca="false">nt!J13</f>
        <v>87</v>
      </c>
      <c r="N13" s="1" t="n">
        <f aca="false">nt!K13</f>
        <v>86</v>
      </c>
      <c r="O13" s="1" t="n">
        <f aca="false">nt!L13</f>
        <v>87</v>
      </c>
      <c r="Q13" s="1" t="str">
        <f aca="false">"&lt;td&gt;"&amp;B13&amp;IF(ISNUMBER(C13),"&lt;td class=""lv_s al_r""&gt;"&amp;C13&amp;"&lt;td class=""lv_s""&gt;"&amp;D13&amp;":"&amp;E13,"&lt;td colspan=2&gt;.")&amp;IF(ISNUMBER(F13),"&lt;td class=""lv_a al_r""&gt;"&amp;F13&amp;"&lt;td class=""lv_a""&gt;"&amp;G13&amp;":"&amp;H13,"&lt;td colspan=2&gt;.")&amp;"&lt;td&gt;"&amp;I13&amp;":"&amp;J13&amp;"&lt;td&gt;DP"</f>
        <v>&lt;td&gt;POPCORN&lt;td class="lv_s al_r"&gt;173&lt;td class="lv_s"&gt;+0.70:+0.32&lt;td class="lv_a al_r"&gt;173&lt;td class="lv_a"&gt;+0.70:+0.32&lt;td&gt;-2.00:-4.00&lt;td&gt;DP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nt!O14</f>
        <v>TOTAL RECALL</v>
      </c>
      <c r="C14" s="1" t="n">
        <f aca="false">IF(ISNUMBER(L14),L14+M14,".")</f>
        <v>202</v>
      </c>
      <c r="D14" s="1" t="str">
        <f aca="false">IF(ISNUMBER(C14),"+"&amp;TEXT(ROUNDDOWN(imHGR/C14,2),"0.00"),".")</f>
        <v>+0.60</v>
      </c>
      <c r="E14" s="1" t="str">
        <f aca="false">IF(ISNUMBER(C14),"+"&amp;TEXT(ROUNDDOWN(imHGD/C14,2),"0.00"),".")</f>
        <v>+0.27</v>
      </c>
      <c r="F14" s="1" t="str">
        <f aca="false">IF(ISNUMBER(N14),N14+O14,".")</f>
        <v>.</v>
      </c>
      <c r="G14" s="1" t="str">
        <f aca="false">IF(ISNUMBER(F14),"+"&amp;TEXT(ROUNDDOWN(imHGR/F14,2),"0.00"),".")</f>
        <v>.</v>
      </c>
      <c r="H14" s="1" t="str">
        <f aca="false">IF(ISNUMBER(F14),"+"&amp;TEXT(ROUNDDOWN(imHGD/F14,2),"0.00"),".")</f>
        <v>.</v>
      </c>
      <c r="I14" s="1" t="str">
        <f aca="false">imHBD</f>
        <v>-2.00</v>
      </c>
      <c r="J14" s="1" t="str">
        <f aca="false">imHPR</f>
        <v>-4.00</v>
      </c>
      <c r="L14" s="1" t="n">
        <f aca="false">nt!I14</f>
        <v>104</v>
      </c>
      <c r="M14" s="1" t="n">
        <f aca="false">nt!J14</f>
        <v>98</v>
      </c>
      <c r="N14" s="1" t="str">
        <f aca="false">nt!K14</f>
        <v>.</v>
      </c>
      <c r="O14" s="1" t="str">
        <f aca="false">nt!L14</f>
        <v>.</v>
      </c>
      <c r="Q14" s="1" t="str">
        <f aca="false">"&lt;td&gt;"&amp;B14&amp;IF(ISNUMBER(C14),"&lt;td class=""lv_s al_r""&gt;"&amp;C14&amp;"&lt;td class=""lv_s""&gt;"&amp;D14&amp;":"&amp;E14,"&lt;td colspan=2&gt;.")&amp;IF(ISNUMBER(F14),"&lt;td class=""lv_a al_r""&gt;"&amp;F14&amp;"&lt;td class=""lv_a""&gt;"&amp;G14&amp;":"&amp;H14,"&lt;td colspan=2&gt;.")&amp;"&lt;td&gt;"&amp;I14&amp;":"&amp;J14&amp;"&lt;td&gt;DP"</f>
        <v>&lt;td&gt;TOTAL RECALL&lt;td class="lv_s al_r"&gt;202&lt;td class="lv_s"&gt;+0.60:+0.27&lt;td colspan=2&gt;.&lt;td&gt;-2.00:-4.00&lt;td&gt;DP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nt!O15</f>
        <v>WONDERLAND</v>
      </c>
      <c r="C15" s="1" t="n">
        <f aca="false">IF(ISNUMBER(L15),L15+M15,".")</f>
        <v>214</v>
      </c>
      <c r="D15" s="1" t="str">
        <f aca="false">IF(ISNUMBER(C15),"+"&amp;TEXT(ROUNDDOWN(imHGR/C15,2),"0.00"),".")</f>
        <v>+0.56</v>
      </c>
      <c r="E15" s="1" t="str">
        <f aca="false">IF(ISNUMBER(C15),"+"&amp;TEXT(ROUNDDOWN(imHGD/C15,2),"0.00"),".")</f>
        <v>+0.26</v>
      </c>
      <c r="F15" s="1" t="str">
        <f aca="false">IF(ISNUMBER(N15),N15+O15,".")</f>
        <v>.</v>
      </c>
      <c r="G15" s="1" t="str">
        <f aca="false">IF(ISNUMBER(F15),"+"&amp;TEXT(ROUNDDOWN(imHGR/F15,2),"0.00"),".")</f>
        <v>.</v>
      </c>
      <c r="H15" s="1" t="str">
        <f aca="false">IF(ISNUMBER(F15),"+"&amp;TEXT(ROUNDDOWN(imHGD/F15,2),"0.00"),".")</f>
        <v>.</v>
      </c>
      <c r="I15" s="1" t="str">
        <f aca="false">imHBD</f>
        <v>-2.00</v>
      </c>
      <c r="J15" s="1" t="str">
        <f aca="false">imHPR</f>
        <v>-4.00</v>
      </c>
      <c r="L15" s="1" t="n">
        <f aca="false">nt!I15</f>
        <v>109</v>
      </c>
      <c r="M15" s="1" t="n">
        <f aca="false">nt!J15</f>
        <v>105</v>
      </c>
      <c r="N15" s="1" t="str">
        <f aca="false">nt!K15</f>
        <v>.</v>
      </c>
      <c r="O15" s="1" t="str">
        <f aca="false">nt!L15</f>
        <v>.</v>
      </c>
      <c r="Q15" s="1" t="str">
        <f aca="false">"&lt;td&gt;"&amp;B15&amp;IF(ISNUMBER(C15),"&lt;td class=""lv_s al_r""&gt;"&amp;C15&amp;"&lt;td class=""lv_s""&gt;"&amp;D15&amp;":"&amp;E15,"&lt;td colspan=2&gt;.")&amp;IF(ISNUMBER(F15),"&lt;td class=""lv_a al_r""&gt;"&amp;F15&amp;"&lt;td class=""lv_a""&gt;"&amp;G15&amp;":"&amp;H15,"&lt;td colspan=2&gt;.")&amp;"&lt;td&gt;"&amp;I15&amp;":"&amp;J15&amp;"&lt;td&gt;DP"</f>
        <v>&lt;td&gt;WONDERLAND&lt;td class="lv_s al_r"&gt;214&lt;td class="lv_s"&gt;+0.56:+0.26&lt;td colspan=2&gt;.&lt;td&gt;-2.00:-4.00&lt;td&gt;DP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nt!O16</f>
        <v>COME AND GET IT</v>
      </c>
      <c r="C16" s="1" t="n">
        <f aca="false">IF(ISNUMBER(L16),L16+M16,".")</f>
        <v>216</v>
      </c>
      <c r="D16" s="1" t="str">
        <f aca="false">IF(ISNUMBER(C16),"+"&amp;TEXT(ROUNDDOWN(imHGR/C16,2),"0.00"),".")</f>
        <v>+0.56</v>
      </c>
      <c r="E16" s="1" t="str">
        <f aca="false">IF(ISNUMBER(C16),"+"&amp;TEXT(ROUNDDOWN(imHGD/C16,2),"0.00"),".")</f>
        <v>+0.25</v>
      </c>
      <c r="F16" s="1" t="str">
        <f aca="false">IF(ISNUMBER(N16),N16+O16,".")</f>
        <v>.</v>
      </c>
      <c r="G16" s="1" t="str">
        <f aca="false">IF(ISNUMBER(F16),"+"&amp;TEXT(ROUNDDOWN(imHGR/F16,2),"0.00"),".")</f>
        <v>.</v>
      </c>
      <c r="H16" s="1" t="str">
        <f aca="false">IF(ISNUMBER(F16),"+"&amp;TEXT(ROUNDDOWN(imHGD/F16,2),"0.00"),".")</f>
        <v>.</v>
      </c>
      <c r="I16" s="1" t="str">
        <f aca="false">imHBD</f>
        <v>-2.00</v>
      </c>
      <c r="J16" s="1" t="str">
        <f aca="false">imHPR</f>
        <v>-4.00</v>
      </c>
      <c r="L16" s="1" t="n">
        <f aca="false">nt!I16</f>
        <v>115</v>
      </c>
      <c r="M16" s="1" t="n">
        <f aca="false">nt!J16</f>
        <v>101</v>
      </c>
      <c r="N16" s="1" t="str">
        <f aca="false">nt!K16</f>
        <v>.</v>
      </c>
      <c r="O16" s="1" t="str">
        <f aca="false">nt!L16</f>
        <v>.</v>
      </c>
      <c r="Q16" s="1" t="str">
        <f aca="false">"&lt;td&gt;"&amp;B16&amp;IF(ISNUMBER(C16),"&lt;td class=""lv_s al_r""&gt;"&amp;C16&amp;"&lt;td class=""lv_s""&gt;"&amp;D16&amp;":"&amp;E16,"&lt;td colspan=2&gt;.")&amp;IF(ISNUMBER(F16),"&lt;td class=""lv_a al_r""&gt;"&amp;F16&amp;"&lt;td class=""lv_a""&gt;"&amp;G16&amp;":"&amp;H16,"&lt;td colspan=2&gt;.")&amp;"&lt;td&gt;"&amp;I16&amp;":"&amp;J16&amp;"&lt;td&gt;DP"</f>
        <v>&lt;td&gt;COME AND GET IT&lt;td class="lv_s al_r"&gt;216&lt;td class="lv_s"&gt;+0.56:+0.25&lt;td colspan=2&gt;.&lt;td&gt;-2.00:-4.00&lt;td&gt;DP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nt!O17</f>
        <v>DO IT ALL NIGHT</v>
      </c>
      <c r="C17" s="1" t="n">
        <f aca="false">IF(ISNUMBER(L17),L17+M17,".")</f>
        <v>295</v>
      </c>
      <c r="D17" s="1" t="str">
        <f aca="false">IF(ISNUMBER(C17),"+"&amp;TEXT(ROUNDDOWN(imHGR/C17,2),"0.00"),".")</f>
        <v>+0.41</v>
      </c>
      <c r="E17" s="1" t="str">
        <f aca="false">IF(ISNUMBER(C17),"+"&amp;TEXT(ROUNDDOWN(imHGD/C17,2),"0.00"),".")</f>
        <v>+0.18</v>
      </c>
      <c r="F17" s="1" t="n">
        <f aca="false">IF(ISNUMBER(N17),N17+O17,".")</f>
        <v>457</v>
      </c>
      <c r="G17" s="1" t="str">
        <f aca="false">IF(ISNUMBER(F17),"+"&amp;TEXT(ROUNDDOWN(imHGR/F17,2),"0.00"),".")</f>
        <v>+0.26</v>
      </c>
      <c r="H17" s="1" t="str">
        <f aca="false">IF(ISNUMBER(F17),"+"&amp;TEXT(ROUNDDOWN(imHGD/F17,2),"0.00"),".")</f>
        <v>+0.12</v>
      </c>
      <c r="I17" s="1" t="str">
        <f aca="false">imHBD</f>
        <v>-2.00</v>
      </c>
      <c r="J17" s="1" t="str">
        <f aca="false">imHPR</f>
        <v>-4.00</v>
      </c>
      <c r="L17" s="1" t="n">
        <f aca="false">nt!I17</f>
        <v>153</v>
      </c>
      <c r="M17" s="1" t="n">
        <f aca="false">nt!J17</f>
        <v>142</v>
      </c>
      <c r="N17" s="1" t="n">
        <f aca="false">nt!K17</f>
        <v>245</v>
      </c>
      <c r="O17" s="1" t="n">
        <f aca="false">nt!L17</f>
        <v>212</v>
      </c>
      <c r="Q17" s="1" t="str">
        <f aca="false">"&lt;td&gt;"&amp;B17&amp;IF(ISNUMBER(C17),"&lt;td class=""lv_s al_r""&gt;"&amp;C17&amp;"&lt;td class=""lv_s""&gt;"&amp;D17&amp;":"&amp;E17,"&lt;td colspan=2&gt;.")&amp;IF(ISNUMBER(F17),"&lt;td class=""lv_a al_r""&gt;"&amp;F17&amp;"&lt;td class=""lv_a""&gt;"&amp;G17&amp;":"&amp;H17,"&lt;td colspan=2&gt;.")&amp;"&lt;td&gt;"&amp;I17&amp;":"&amp;J17&amp;"&lt;td&gt;DP"</f>
        <v>&lt;td&gt;DO IT ALL NIGHT&lt;td class="lv_s al_r"&gt;295&lt;td class="lv_s"&gt;+0.41:+0.18&lt;td class="lv_a al_r"&gt;457&lt;td class="lv_a"&gt;+0.26:+0.12&lt;td&gt;-2.00:-4.00&lt;td&gt;DP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nt!O18</f>
        <v>HIGHER</v>
      </c>
      <c r="C18" s="1" t="n">
        <f aca="false">IF(ISNUMBER(L18),L18+M18,".")</f>
        <v>228</v>
      </c>
      <c r="D18" s="1" t="str">
        <f aca="false">IF(ISNUMBER(C18),"+"&amp;TEXT(ROUNDDOWN(imHGR/C18,2),"0.00"),".")</f>
        <v>+0.53</v>
      </c>
      <c r="E18" s="1" t="str">
        <f aca="false">IF(ISNUMBER(C18),"+"&amp;TEXT(ROUNDDOWN(imHGD/C18,2),"0.00"),".")</f>
        <v>+0.24</v>
      </c>
      <c r="F18" s="1" t="n">
        <f aca="false">IF(ISNUMBER(N18),N18+O18,".")</f>
        <v>228</v>
      </c>
      <c r="G18" s="1" t="str">
        <f aca="false">IF(ISNUMBER(F18),"+"&amp;TEXT(ROUNDDOWN(imHGR/F18,2),"0.00"),".")</f>
        <v>+0.53</v>
      </c>
      <c r="H18" s="1" t="str">
        <f aca="false">IF(ISNUMBER(F18),"+"&amp;TEXT(ROUNDDOWN(imHGD/F18,2),"0.00"),".")</f>
        <v>+0.24</v>
      </c>
      <c r="I18" s="1" t="str">
        <f aca="false">imHBD</f>
        <v>-2.00</v>
      </c>
      <c r="J18" s="1" t="str">
        <f aca="false">imHPR</f>
        <v>-4.00</v>
      </c>
      <c r="L18" s="1" t="n">
        <f aca="false">nt!I18</f>
        <v>119</v>
      </c>
      <c r="M18" s="1" t="n">
        <f aca="false">nt!J18</f>
        <v>109</v>
      </c>
      <c r="N18" s="1" t="n">
        <f aca="false">nt!K18</f>
        <v>119</v>
      </c>
      <c r="O18" s="1" t="n">
        <f aca="false">nt!L18</f>
        <v>109</v>
      </c>
      <c r="Q18" s="1" t="str">
        <f aca="false">"&lt;td&gt;"&amp;B18&amp;IF(ISNUMBER(C18),"&lt;td class=""lv_s al_r""&gt;"&amp;C18&amp;"&lt;td class=""lv_s""&gt;"&amp;D18&amp;":"&amp;E18,"&lt;td colspan=2&gt;.")&amp;IF(ISNUMBER(F18),"&lt;td class=""lv_a al_r""&gt;"&amp;F18&amp;"&lt;td class=""lv_a""&gt;"&amp;G18&amp;":"&amp;H18,"&lt;td colspan=2&gt;.")&amp;"&lt;td&gt;"&amp;I18&amp;":"&amp;J18&amp;"&lt;td&gt;DP"</f>
        <v>&lt;td&gt;HIGHER&lt;td class="lv_s al_r"&gt;228&lt;td class="lv_s"&gt;+0.53:+0.24&lt;td class="lv_a al_r"&gt;228&lt;td class="lv_a"&gt;+0.53:+0.24&lt;td&gt;-2.00:-4.00&lt;td&gt;DP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nt!O19</f>
        <v>HUNTING FOR YOU</v>
      </c>
      <c r="C19" s="1" t="n">
        <f aca="false">IF(ISNUMBER(L19),L19+M19,".")</f>
        <v>278</v>
      </c>
      <c r="D19" s="1" t="str">
        <f aca="false">IF(ISNUMBER(C19),"+"&amp;TEXT(ROUNDDOWN(imHGR/C19,2),"0.00"),".")</f>
        <v>+0.43</v>
      </c>
      <c r="E19" s="1" t="str">
        <f aca="false">IF(ISNUMBER(C19),"+"&amp;TEXT(ROUNDDOWN(imHGD/C19,2),"0.00"),".")</f>
        <v>+0.20</v>
      </c>
      <c r="F19" s="1" t="n">
        <f aca="false">IF(ISNUMBER(N19),N19+O19,".")</f>
        <v>367</v>
      </c>
      <c r="G19" s="1" t="str">
        <f aca="false">IF(ISNUMBER(F19),"+"&amp;TEXT(ROUNDDOWN(imHGR/F19,2),"0.00"),".")</f>
        <v>+0.33</v>
      </c>
      <c r="H19" s="1" t="str">
        <f aca="false">IF(ISNUMBER(F19),"+"&amp;TEXT(ROUNDDOWN(imHGD/F19,2),"0.00"),".")</f>
        <v>+0.15</v>
      </c>
      <c r="I19" s="1" t="str">
        <f aca="false">imHBD</f>
        <v>-2.00</v>
      </c>
      <c r="J19" s="1" t="str">
        <f aca="false">imHPR</f>
        <v>-4.00</v>
      </c>
      <c r="L19" s="1" t="n">
        <f aca="false">nt!I19</f>
        <v>140</v>
      </c>
      <c r="M19" s="1" t="n">
        <f aca="false">nt!J19</f>
        <v>138</v>
      </c>
      <c r="N19" s="1" t="n">
        <f aca="false">nt!K19</f>
        <v>174</v>
      </c>
      <c r="O19" s="1" t="n">
        <f aca="false">nt!L19</f>
        <v>193</v>
      </c>
      <c r="Q19" s="1" t="str">
        <f aca="false">"&lt;td&gt;"&amp;B19&amp;IF(ISNUMBER(C19),"&lt;td class=""lv_s al_r""&gt;"&amp;C19&amp;"&lt;td class=""lv_s""&gt;"&amp;D19&amp;":"&amp;E19,"&lt;td colspan=2&gt;.")&amp;IF(ISNUMBER(F19),"&lt;td class=""lv_a al_r""&gt;"&amp;F19&amp;"&lt;td class=""lv_a""&gt;"&amp;G19&amp;":"&amp;H19,"&lt;td colspan=2&gt;.")&amp;"&lt;td&gt;"&amp;I19&amp;":"&amp;J19&amp;"&lt;td&gt;DP"</f>
        <v>&lt;td&gt;HUNTING FOR YOU&lt;td class="lv_s al_r"&gt;278&lt;td class="lv_s"&gt;+0.43:+0.20&lt;td class="lv_a al_r"&gt;367&lt;td class="lv_a"&gt;+0.33:+0.15&lt;td&gt;-2.00:-4.00&lt;td&gt;DP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nt!O20</f>
        <v>KEEP ON MOVIN'</v>
      </c>
      <c r="C20" s="1" t="n">
        <f aca="false">IF(ISNUMBER(L20),L20+M20,".")</f>
        <v>119</v>
      </c>
      <c r="D20" s="1" t="str">
        <f aca="false">IF(ISNUMBER(C20),"+"&amp;TEXT(ROUNDDOWN(imHGR/C20,2),"0.00"),".")</f>
        <v>+1.01</v>
      </c>
      <c r="E20" s="1" t="str">
        <f aca="false">IF(ISNUMBER(C20),"+"&amp;TEXT(ROUNDDOWN(imHGD/C20,2),"0.00"),".")</f>
        <v>+0.47</v>
      </c>
      <c r="F20" s="1" t="str">
        <f aca="false">IF(ISNUMBER(N20),N20+O20,".")</f>
        <v>.</v>
      </c>
      <c r="G20" s="1" t="str">
        <f aca="false">IF(ISNUMBER(F20),"+"&amp;TEXT(ROUNDDOWN(imHGR/F20,2),"0.00"),".")</f>
        <v>.</v>
      </c>
      <c r="H20" s="1" t="str">
        <f aca="false">IF(ISNUMBER(F20),"+"&amp;TEXT(ROUNDDOWN(imHGD/F20,2),"0.00"),".")</f>
        <v>.</v>
      </c>
      <c r="I20" s="1" t="str">
        <f aca="false">imHBD</f>
        <v>-2.00</v>
      </c>
      <c r="J20" s="1" t="str">
        <f aca="false">imHPR</f>
        <v>-4.00</v>
      </c>
      <c r="L20" s="1" t="n">
        <f aca="false">nt!I20</f>
        <v>63</v>
      </c>
      <c r="M20" s="1" t="n">
        <f aca="false">nt!J20</f>
        <v>56</v>
      </c>
      <c r="N20" s="1" t="str">
        <f aca="false">nt!K20</f>
        <v>.</v>
      </c>
      <c r="O20" s="1" t="str">
        <f aca="false">nt!L20</f>
        <v>.</v>
      </c>
      <c r="Q20" s="1" t="str">
        <f aca="false">"&lt;td&gt;"&amp;B20&amp;IF(ISNUMBER(C20),"&lt;td class=""lv_s al_r""&gt;"&amp;C20&amp;"&lt;td class=""lv_s""&gt;"&amp;D20&amp;":"&amp;E20,"&lt;td colspan=2&gt;.")&amp;IF(ISNUMBER(F20),"&lt;td class=""lv_a al_r""&gt;"&amp;F20&amp;"&lt;td class=""lv_a""&gt;"&amp;G20&amp;":"&amp;H20,"&lt;td colspan=2&gt;.")&amp;"&lt;td&gt;"&amp;I20&amp;":"&amp;J20&amp;"&lt;td&gt;DP"</f>
        <v>&lt;td&gt;KEEP ON MOVIN'&lt;td class="lv_s al_r"&gt;119&lt;td class="lv_s"&gt;+1.01:+0.47&lt;td colspan=2&gt;.&lt;td&gt;-2.00:-4.00&lt;td&gt;DP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nt!O21</f>
        <v>OPERATOR</v>
      </c>
      <c r="C21" s="1" t="n">
        <f aca="false">IF(ISNUMBER(L21),L21+M21,".")</f>
        <v>210</v>
      </c>
      <c r="D21" s="1" t="str">
        <f aca="false">IF(ISNUMBER(C21),"+"&amp;TEXT(ROUNDDOWN(imHGR/C21,2),"0.00"),".")</f>
        <v>+0.57</v>
      </c>
      <c r="E21" s="1" t="str">
        <f aca="false">IF(ISNUMBER(C21),"+"&amp;TEXT(ROUNDDOWN(imHGD/C21,2),"0.00"),".")</f>
        <v>+0.26</v>
      </c>
      <c r="F21" s="1" t="n">
        <f aca="false">IF(ISNUMBER(N21),N21+O21,".")</f>
        <v>254</v>
      </c>
      <c r="G21" s="1" t="str">
        <f aca="false">IF(ISNUMBER(F21),"+"&amp;TEXT(ROUNDDOWN(imHGR/F21,2),"0.00"),".")</f>
        <v>+0.47</v>
      </c>
      <c r="H21" s="1" t="str">
        <f aca="false">IF(ISNUMBER(F21),"+"&amp;TEXT(ROUNDDOWN(imHGD/F21,2),"0.00"),".")</f>
        <v>+0.22</v>
      </c>
      <c r="I21" s="1" t="str">
        <f aca="false">imHBD</f>
        <v>-2.00</v>
      </c>
      <c r="J21" s="1" t="str">
        <f aca="false">imHPR</f>
        <v>-4.00</v>
      </c>
      <c r="L21" s="1" t="n">
        <f aca="false">nt!I21</f>
        <v>119</v>
      </c>
      <c r="M21" s="1" t="n">
        <f aca="false">nt!J21</f>
        <v>91</v>
      </c>
      <c r="N21" s="1" t="n">
        <f aca="false">nt!K21</f>
        <v>132</v>
      </c>
      <c r="O21" s="1" t="n">
        <f aca="false">nt!L21</f>
        <v>122</v>
      </c>
      <c r="Q21" s="1" t="str">
        <f aca="false">"&lt;td&gt;"&amp;B21&amp;IF(ISNUMBER(C21),"&lt;td class=""lv_s al_r""&gt;"&amp;C21&amp;"&lt;td class=""lv_s""&gt;"&amp;D21&amp;":"&amp;E21,"&lt;td colspan=2&gt;.")&amp;IF(ISNUMBER(F21),"&lt;td class=""lv_a al_r""&gt;"&amp;F21&amp;"&lt;td class=""lv_a""&gt;"&amp;G21&amp;":"&amp;H21,"&lt;td colspan=2&gt;.")&amp;"&lt;td&gt;"&amp;I21&amp;":"&amp;J21&amp;"&lt;td&gt;DP"</f>
        <v>&lt;td&gt;OPERATOR&lt;td class="lv_s al_r"&gt;210&lt;td class="lv_s"&gt;+0.57:+0.26&lt;td class="lv_a al_r"&gt;254&lt;td class="lv_a"&gt;+0.47:+0.22&lt;td&gt;-2.00:-4.00&lt;td&gt;DP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nt!O22</f>
        <v>PARANOIA MAX [DIRTY MIX]</v>
      </c>
      <c r="C22" s="1" t="n">
        <f aca="false">IF(ISNUMBER(L22),L22+M22,".")</f>
        <v>200</v>
      </c>
      <c r="D22" s="1" t="str">
        <f aca="false">IF(ISNUMBER(C22),"+"&amp;TEXT(ROUNDDOWN(imHGR/C22,2),"0.00"),".")</f>
        <v>+0.60</v>
      </c>
      <c r="E22" s="1" t="str">
        <f aca="false">IF(ISNUMBER(C22),"+"&amp;TEXT(ROUNDDOWN(imHGD/C22,2),"0.00"),".")</f>
        <v>+0.28</v>
      </c>
      <c r="F22" s="1" t="str">
        <f aca="false">IF(ISNUMBER(N22),N22+O22,".")</f>
        <v>.</v>
      </c>
      <c r="G22" s="1" t="str">
        <f aca="false">IF(ISNUMBER(F22),"+"&amp;TEXT(ROUNDDOWN(imHGR/F22,2),"0.00"),".")</f>
        <v>.</v>
      </c>
      <c r="H22" s="1" t="str">
        <f aca="false">IF(ISNUMBER(F22),"+"&amp;TEXT(ROUNDDOWN(imHGD/F22,2),"0.00"),".")</f>
        <v>.</v>
      </c>
      <c r="I22" s="1" t="str">
        <f aca="false">imHBD</f>
        <v>-2.00</v>
      </c>
      <c r="J22" s="1" t="str">
        <f aca="false">imHPR</f>
        <v>-4.00</v>
      </c>
      <c r="L22" s="1" t="n">
        <f aca="false">nt!I22</f>
        <v>99</v>
      </c>
      <c r="M22" s="1" t="n">
        <f aca="false">nt!J22</f>
        <v>101</v>
      </c>
      <c r="N22" s="1" t="str">
        <f aca="false">nt!K22</f>
        <v>.</v>
      </c>
      <c r="O22" s="1" t="str">
        <f aca="false">nt!L22</f>
        <v>.</v>
      </c>
      <c r="Q22" s="1" t="str">
        <f aca="false">"&lt;td&gt;"&amp;B22&amp;IF(ISNUMBER(C22),"&lt;td class=""lv_s al_r""&gt;"&amp;C22&amp;"&lt;td class=""lv_s""&gt;"&amp;D22&amp;":"&amp;E22,"&lt;td colspan=2&gt;.")&amp;IF(ISNUMBER(F22),"&lt;td class=""lv_a al_r""&gt;"&amp;F22&amp;"&lt;td class=""lv_a""&gt;"&amp;G22&amp;":"&amp;H22,"&lt;td colspan=2&gt;.")&amp;"&lt;td&gt;"&amp;I22&amp;":"&amp;J22&amp;"&lt;td&gt;DP"</f>
        <v>&lt;td&gt;PARANOIA MAX [DIRTY MIX]&lt;td class="lv_s al_r"&gt;200&lt;td class="lv_s"&gt;+0.60:+0.28&lt;td colspan=2&gt;.&lt;td&gt;-2.00:-4.00&lt;td&gt;DP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nt!O23</f>
        <v>PARANOIA MAX [FUNKY BLEEP MIX]</v>
      </c>
      <c r="C23" s="1" t="str">
        <f aca="false">IF(ISNUMBER(L23),L23+M23,".")</f>
        <v>.</v>
      </c>
      <c r="D23" s="1" t="str">
        <f aca="false">IF(ISNUMBER(C23),"+"&amp;TEXT(ROUNDDOWN(imHGR/C23,2),"0.00"),".")</f>
        <v>.</v>
      </c>
      <c r="E23" s="1" t="str">
        <f aca="false">IF(ISNUMBER(C23),"+"&amp;TEXT(ROUNDDOWN(imHGD/C23,2),"0.00"),".")</f>
        <v>.</v>
      </c>
      <c r="F23" s="1" t="n">
        <f aca="false">IF(ISNUMBER(N23),N23+O23,".")</f>
        <v>333</v>
      </c>
      <c r="G23" s="1" t="str">
        <f aca="false">IF(ISNUMBER(F23),"+"&amp;TEXT(ROUNDDOWN(imHGR/F23,2),"0.00"),".")</f>
        <v>+0.36</v>
      </c>
      <c r="H23" s="1" t="str">
        <f aca="false">IF(ISNUMBER(F23),"+"&amp;TEXT(ROUNDDOWN(imHGD/F23,2),"0.00"),".")</f>
        <v>+0.16</v>
      </c>
      <c r="I23" s="1" t="str">
        <f aca="false">imHBD</f>
        <v>-2.00</v>
      </c>
      <c r="J23" s="1" t="str">
        <f aca="false">imHPR</f>
        <v>-4.00</v>
      </c>
      <c r="L23" s="1" t="str">
        <f aca="false">nt!I23</f>
        <v>.</v>
      </c>
      <c r="M23" s="1" t="str">
        <f aca="false">nt!J23</f>
        <v>.</v>
      </c>
      <c r="N23" s="1" t="n">
        <f aca="false">nt!K23</f>
        <v>158</v>
      </c>
      <c r="O23" s="1" t="n">
        <f aca="false">nt!L23</f>
        <v>175</v>
      </c>
      <c r="Q23" s="1" t="str">
        <f aca="false">"&lt;td&gt;"&amp;B23&amp;IF(ISNUMBER(C23),"&lt;td class=""lv_s al_r""&gt;"&amp;C23&amp;"&lt;td class=""lv_s""&gt;"&amp;D23&amp;":"&amp;E23,"&lt;td colspan=2&gt;.")&amp;IF(ISNUMBER(F23),"&lt;td class=""lv_a al_r""&gt;"&amp;F23&amp;"&lt;td class=""lv_a""&gt;"&amp;G23&amp;":"&amp;H23,"&lt;td colspan=2&gt;.")&amp;"&lt;td&gt;"&amp;I23&amp;":"&amp;J23&amp;"&lt;td&gt;DP"</f>
        <v>&lt;td&gt;PARANOIA MAX [FUNKY BLEEP MIX]&lt;td colspan=2&gt;.&lt;td class="lv_a al_r"&gt;333&lt;td class="lv_a"&gt;+0.36:+0.16&lt;td&gt;-2.00:-4.00&lt;td&gt;DP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nt!O24</f>
        <v>RUGGED ASH</v>
      </c>
      <c r="C24" s="1" t="n">
        <f aca="false">IF(ISNUMBER(L24),L24+M24,".")</f>
        <v>201</v>
      </c>
      <c r="D24" s="1" t="str">
        <f aca="false">IF(ISNUMBER(C24),"+"&amp;TEXT(ROUNDDOWN(imHGR/C24,2),"0.00"),".")</f>
        <v>+0.60</v>
      </c>
      <c r="E24" s="1" t="str">
        <f aca="false">IF(ISNUMBER(C24),"+"&amp;TEXT(ROUNDDOWN(imHGD/C24,2),"0.00"),".")</f>
        <v>+0.27</v>
      </c>
      <c r="F24" s="1" t="str">
        <f aca="false">IF(ISNUMBER(N24),N24+O24,".")</f>
        <v>.</v>
      </c>
      <c r="G24" s="1" t="str">
        <f aca="false">IF(ISNUMBER(F24),"+"&amp;TEXT(ROUNDDOWN(imHGR/F24,2),"0.00"),".")</f>
        <v>.</v>
      </c>
      <c r="H24" s="1" t="str">
        <f aca="false">IF(ISNUMBER(F24),"+"&amp;TEXT(ROUNDDOWN(imHGD/F24,2),"0.00"),".")</f>
        <v>.</v>
      </c>
      <c r="I24" s="1" t="str">
        <f aca="false">imHBD</f>
        <v>-2.00</v>
      </c>
      <c r="J24" s="1" t="str">
        <f aca="false">imHPR</f>
        <v>-4.00</v>
      </c>
      <c r="L24" s="1" t="n">
        <f aca="false">nt!I24</f>
        <v>100</v>
      </c>
      <c r="M24" s="1" t="n">
        <f aca="false">nt!J24</f>
        <v>101</v>
      </c>
      <c r="N24" s="1" t="str">
        <f aca="false">nt!K24</f>
        <v>.</v>
      </c>
      <c r="O24" s="1" t="str">
        <f aca="false">nt!L24</f>
        <v>.</v>
      </c>
      <c r="Q24" s="1" t="str">
        <f aca="false">"&lt;td&gt;"&amp;B24&amp;IF(ISNUMBER(C24),"&lt;td class=""lv_s al_r""&gt;"&amp;C24&amp;"&lt;td class=""lv_s""&gt;"&amp;D24&amp;":"&amp;E24,"&lt;td colspan=2&gt;.")&amp;IF(ISNUMBER(F24),"&lt;td class=""lv_a al_r""&gt;"&amp;F24&amp;"&lt;td class=""lv_a""&gt;"&amp;G24&amp;":"&amp;H24,"&lt;td colspan=2&gt;.")&amp;"&lt;td&gt;"&amp;I24&amp;":"&amp;J24&amp;"&lt;td&gt;DP"</f>
        <v>&lt;td&gt;RUGGED ASH&lt;td class="lv_s al_r"&gt;201&lt;td class="lv_s"&gt;+0.60:+0.27&lt;td colspan=2&gt;.&lt;td&gt;-2.00:-4.00&lt;td&gt;DP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nt!O25</f>
        <v>SPACED OUT</v>
      </c>
      <c r="C25" s="1" t="n">
        <f aca="false">IF(ISNUMBER(L25),L25+M25,".")</f>
        <v>148</v>
      </c>
      <c r="D25" s="1" t="str">
        <f aca="false">IF(ISNUMBER(C25),"+"&amp;TEXT(ROUNDDOWN(imHGR/C25,2),"0.00"),".")</f>
        <v>+0.81</v>
      </c>
      <c r="E25" s="1" t="str">
        <f aca="false">IF(ISNUMBER(C25),"+"&amp;TEXT(ROUNDDOWN(imHGD/C25,2),"0.00"),".")</f>
        <v>+0.37</v>
      </c>
      <c r="F25" s="1" t="str">
        <f aca="false">IF(ISNUMBER(N25),N25+O25,".")</f>
        <v>.</v>
      </c>
      <c r="G25" s="1" t="str">
        <f aca="false">IF(ISNUMBER(F25),"+"&amp;TEXT(ROUNDDOWN(imHGR/F25,2),"0.00"),".")</f>
        <v>.</v>
      </c>
      <c r="H25" s="1" t="str">
        <f aca="false">IF(ISNUMBER(F25),"+"&amp;TEXT(ROUNDDOWN(imHGD/F25,2),"0.00"),".")</f>
        <v>.</v>
      </c>
      <c r="I25" s="1" t="str">
        <f aca="false">imHBD</f>
        <v>-2.00</v>
      </c>
      <c r="J25" s="1" t="str">
        <f aca="false">imHPR</f>
        <v>-4.00</v>
      </c>
      <c r="L25" s="1" t="n">
        <f aca="false">nt!I25</f>
        <v>73</v>
      </c>
      <c r="M25" s="1" t="n">
        <f aca="false">nt!J25</f>
        <v>75</v>
      </c>
      <c r="N25" s="1" t="str">
        <f aca="false">nt!K25</f>
        <v>.</v>
      </c>
      <c r="O25" s="1" t="str">
        <f aca="false">nt!L25</f>
        <v>.</v>
      </c>
      <c r="Q25" s="1" t="str">
        <f aca="false">"&lt;td&gt;"&amp;B25&amp;IF(ISNUMBER(C25),"&lt;td class=""lv_s al_r""&gt;"&amp;C25&amp;"&lt;td class=""lv_s""&gt;"&amp;D25&amp;":"&amp;E25,"&lt;td colspan=2&gt;.")&amp;IF(ISNUMBER(F25),"&lt;td class=""lv_a al_r""&gt;"&amp;F25&amp;"&lt;td class=""lv_a""&gt;"&amp;G25&amp;":"&amp;H25,"&lt;td colspan=2&gt;.")&amp;"&lt;td&gt;"&amp;I25&amp;":"&amp;J25&amp;"&lt;td&gt;DP"</f>
        <v>&lt;td&gt;SPACED OUT&lt;td class="lv_s al_r"&gt;148&lt;td class="lv_s"&gt;+0.81:+0.37&lt;td colspan=2&gt;.&lt;td&gt;-2.00:-4.00&lt;td&gt;DP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nt!O26</f>
        <v>THE ONLY WAY IS UP</v>
      </c>
      <c r="C26" s="1" t="n">
        <f aca="false">IF(ISNUMBER(L26),L26+M26,".")</f>
        <v>273</v>
      </c>
      <c r="D26" s="1" t="str">
        <f aca="false">IF(ISNUMBER(C26),"+"&amp;TEXT(ROUNDDOWN(imHGR/C26,2),"0.00"),".")</f>
        <v>+0.44</v>
      </c>
      <c r="E26" s="1" t="str">
        <f aca="false">IF(ISNUMBER(C26),"+"&amp;TEXT(ROUNDDOWN(imHGD/C26,2),"0.00"),".")</f>
        <v>+0.20</v>
      </c>
      <c r="F26" s="1" t="n">
        <f aca="false">IF(ISNUMBER(N26),N26+O26,".")</f>
        <v>320</v>
      </c>
      <c r="G26" s="1" t="str">
        <f aca="false">IF(ISNUMBER(F26),"+"&amp;TEXT(ROUNDDOWN(imHGR/F26,2),"0.00"),".")</f>
        <v>+0.37</v>
      </c>
      <c r="H26" s="1" t="str">
        <f aca="false">IF(ISNUMBER(F26),"+"&amp;TEXT(ROUNDDOWN(imHGD/F26,2),"0.00"),".")</f>
        <v>+0.17</v>
      </c>
      <c r="I26" s="1" t="str">
        <f aca="false">imHBD</f>
        <v>-2.00</v>
      </c>
      <c r="J26" s="1" t="str">
        <f aca="false">imHPR</f>
        <v>-4.00</v>
      </c>
      <c r="L26" s="1" t="n">
        <f aca="false">nt!I26</f>
        <v>136</v>
      </c>
      <c r="M26" s="1" t="n">
        <f aca="false">nt!J26</f>
        <v>137</v>
      </c>
      <c r="N26" s="1" t="n">
        <f aca="false">nt!K26</f>
        <v>166</v>
      </c>
      <c r="O26" s="1" t="n">
        <f aca="false">nt!L26</f>
        <v>154</v>
      </c>
      <c r="Q26" s="1" t="str">
        <f aca="false">"&lt;td&gt;"&amp;B26&amp;IF(ISNUMBER(C26),"&lt;td class=""lv_s al_r""&gt;"&amp;C26&amp;"&lt;td class=""lv_s""&gt;"&amp;D26&amp;":"&amp;E26,"&lt;td colspan=2&gt;.")&amp;IF(ISNUMBER(F26),"&lt;td class=""lv_a al_r""&gt;"&amp;F26&amp;"&lt;td class=""lv_a""&gt;"&amp;G26&amp;":"&amp;H26,"&lt;td colspan=2&gt;.")&amp;"&lt;td&gt;"&amp;I26&amp;":"&amp;J26&amp;"&lt;td&gt;DP"</f>
        <v>&lt;td&gt;THE ONLY WAY IS UP&lt;td class="lv_s al_r"&gt;273&lt;td class="lv_s"&gt;+0.44:+0.20&lt;td class="lv_a al_r"&gt;320&lt;td class="lv_a"&gt;+0.37:+0.17&lt;td&gt;-2.00:-4.00&lt;td&gt;DP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nt!O27</f>
        <v>TURNING THE MOTOR OVER</v>
      </c>
      <c r="C27" s="1" t="n">
        <f aca="false">IF(ISNUMBER(L27),L27+M27,".")</f>
        <v>248</v>
      </c>
      <c r="D27" s="1" t="str">
        <f aca="false">IF(ISNUMBER(C27),"+"&amp;TEXT(ROUNDDOWN(imHGR/C27,2),"0.00"),".")</f>
        <v>+0.48</v>
      </c>
      <c r="E27" s="1" t="str">
        <f aca="false">IF(ISNUMBER(C27),"+"&amp;TEXT(ROUNDDOWN(imHGD/C27,2),"0.00"),".")</f>
        <v>+0.22</v>
      </c>
      <c r="F27" s="1" t="n">
        <f aca="false">IF(ISNUMBER(N27),N27+O27,".")</f>
        <v>381</v>
      </c>
      <c r="G27" s="1" t="str">
        <f aca="false">IF(ISNUMBER(F27),"+"&amp;TEXT(ROUNDDOWN(imHGR/F27,2),"0.00"),".")</f>
        <v>+0.31</v>
      </c>
      <c r="H27" s="1" t="str">
        <f aca="false">IF(ISNUMBER(F27),"+"&amp;TEXT(ROUNDDOWN(imHGD/F27,2),"0.00"),".")</f>
        <v>+0.14</v>
      </c>
      <c r="I27" s="1" t="str">
        <f aca="false">imHBD</f>
        <v>-2.00</v>
      </c>
      <c r="J27" s="1" t="str">
        <f aca="false">imHPR</f>
        <v>-4.00</v>
      </c>
      <c r="L27" s="1" t="n">
        <f aca="false">nt!I27</f>
        <v>127</v>
      </c>
      <c r="M27" s="1" t="n">
        <f aca="false">nt!J27</f>
        <v>121</v>
      </c>
      <c r="N27" s="1" t="n">
        <f aca="false">nt!K27</f>
        <v>191</v>
      </c>
      <c r="O27" s="1" t="n">
        <f aca="false">nt!L27</f>
        <v>190</v>
      </c>
      <c r="Q27" s="1" t="str">
        <f aca="false">"&lt;td&gt;"&amp;B27&amp;IF(ISNUMBER(C27),"&lt;td class=""lv_s al_r""&gt;"&amp;C27&amp;"&lt;td class=""lv_s""&gt;"&amp;D27&amp;":"&amp;E27,"&lt;td colspan=2&gt;.")&amp;IF(ISNUMBER(F27),"&lt;td class=""lv_a al_r""&gt;"&amp;F27&amp;"&lt;td class=""lv_a""&gt;"&amp;G27&amp;":"&amp;H27,"&lt;td colspan=2&gt;.")&amp;"&lt;td&gt;"&amp;I27&amp;":"&amp;J27&amp;"&lt;td&gt;DP"</f>
        <v>&lt;td&gt;TURNING THE MOTOR OVER&lt;td class="lv_s al_r"&gt;248&lt;td class="lv_s"&gt;+0.48:+0.22&lt;td class="lv_a al_r"&gt;381&lt;td class="lv_a"&gt;+0.31:+0.14&lt;td&gt;-2.00:-4.00&lt;td&gt;DP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nt!O28</f>
        <v>UP ON THE FLOOR</v>
      </c>
      <c r="C28" s="1" t="n">
        <f aca="false">IF(ISNUMBER(L28),L28+M28,".")</f>
        <v>316</v>
      </c>
      <c r="D28" s="1" t="str">
        <f aca="false">IF(ISNUMBER(C28),"+"&amp;TEXT(ROUNDDOWN(imHGR/C28,2),"0.00"),".")</f>
        <v>+0.38</v>
      </c>
      <c r="E28" s="1" t="str">
        <f aca="false">IF(ISNUMBER(C28),"+"&amp;TEXT(ROUNDDOWN(imHGD/C28,2),"0.00"),".")</f>
        <v>+0.17</v>
      </c>
      <c r="F28" s="1" t="n">
        <f aca="false">IF(ISNUMBER(N28),N28+O28,".")</f>
        <v>421</v>
      </c>
      <c r="G28" s="1" t="str">
        <f aca="false">IF(ISNUMBER(F28),"+"&amp;TEXT(ROUNDDOWN(imHGR/F28,2),"0.00"),".")</f>
        <v>+0.28</v>
      </c>
      <c r="H28" s="1" t="str">
        <f aca="false">IF(ISNUMBER(F28),"+"&amp;TEXT(ROUNDDOWN(imHGD/F28,2),"0.00"),".")</f>
        <v>+0.13</v>
      </c>
      <c r="I28" s="1" t="str">
        <f aca="false">imHBD</f>
        <v>-2.00</v>
      </c>
      <c r="J28" s="1" t="str">
        <f aca="false">imHPR</f>
        <v>-4.00</v>
      </c>
      <c r="L28" s="1" t="n">
        <f aca="false">nt!I28</f>
        <v>157</v>
      </c>
      <c r="M28" s="1" t="n">
        <f aca="false">nt!J28</f>
        <v>159</v>
      </c>
      <c r="N28" s="1" t="n">
        <f aca="false">nt!K28</f>
        <v>219</v>
      </c>
      <c r="O28" s="1" t="n">
        <f aca="false">nt!L28</f>
        <v>202</v>
      </c>
      <c r="Q28" s="1" t="str">
        <f aca="false">"&lt;td&gt;"&amp;B28&amp;IF(ISNUMBER(C28),"&lt;td class=""lv_s al_r""&gt;"&amp;C28&amp;"&lt;td class=""lv_s""&gt;"&amp;D28&amp;":"&amp;E28,"&lt;td colspan=2&gt;.")&amp;IF(ISNUMBER(F28),"&lt;td class=""lv_a al_r""&gt;"&amp;F28&amp;"&lt;td class=""lv_a""&gt;"&amp;G28&amp;":"&amp;H28,"&lt;td colspan=2&gt;.")&amp;"&lt;td&gt;"&amp;I28&amp;":"&amp;J28&amp;"&lt;td&gt;DP"</f>
        <v>&lt;td&gt;UP ON THE FLOOR&lt;td class="lv_s al_r"&gt;316&lt;td class="lv_s"&gt;+0.38:+0.17&lt;td class="lv_a al_r"&gt;421&lt;td class="lv_a"&gt;+0.28:+0.13&lt;td&gt;-2.00:-4.00&lt;td&gt;DP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nt!O29</f>
        <v>WATCHINGOUT</v>
      </c>
      <c r="C29" s="1" t="n">
        <f aca="false">IF(ISNUMBER(L29),L29+M29,".")</f>
        <v>167</v>
      </c>
      <c r="D29" s="1" t="str">
        <f aca="false">IF(ISNUMBER(C29),"+"&amp;TEXT(ROUNDDOWN(imHGR/C29,2),"0.00"),".")</f>
        <v>+0.72</v>
      </c>
      <c r="E29" s="1" t="str">
        <f aca="false">IF(ISNUMBER(C29),"+"&amp;TEXT(ROUNDDOWN(imHGD/C29,2),"0.00"),".")</f>
        <v>+0.33</v>
      </c>
      <c r="F29" s="1" t="n">
        <f aca="false">IF(ISNUMBER(N29),N29+O29,".")</f>
        <v>246</v>
      </c>
      <c r="G29" s="1" t="str">
        <f aca="false">IF(ISNUMBER(F29),"+"&amp;TEXT(ROUNDDOWN(imHGR/F29,2),"0.00"),".")</f>
        <v>+0.49</v>
      </c>
      <c r="H29" s="1" t="str">
        <f aca="false">IF(ISNUMBER(F29),"+"&amp;TEXT(ROUNDDOWN(imHGD/F29,2),"0.00"),".")</f>
        <v>+0.22</v>
      </c>
      <c r="I29" s="1" t="str">
        <f aca="false">imHBD</f>
        <v>-2.00</v>
      </c>
      <c r="J29" s="1" t="str">
        <f aca="false">imHPR</f>
        <v>-4.00</v>
      </c>
      <c r="L29" s="1" t="n">
        <f aca="false">nt!I29</f>
        <v>87</v>
      </c>
      <c r="M29" s="1" t="n">
        <f aca="false">nt!J29</f>
        <v>80</v>
      </c>
      <c r="N29" s="1" t="n">
        <f aca="false">nt!K29</f>
        <v>136</v>
      </c>
      <c r="O29" s="1" t="n">
        <f aca="false">nt!L29</f>
        <v>110</v>
      </c>
      <c r="Q29" s="1" t="str">
        <f aca="false">"&lt;td&gt;"&amp;B29&amp;IF(ISNUMBER(C29),"&lt;td class=""lv_s al_r""&gt;"&amp;C29&amp;"&lt;td class=""lv_s""&gt;"&amp;D29&amp;":"&amp;E29,"&lt;td colspan=2&gt;.")&amp;IF(ISNUMBER(F29),"&lt;td class=""lv_a al_r""&gt;"&amp;F29&amp;"&lt;td class=""lv_a""&gt;"&amp;G29&amp;":"&amp;H29,"&lt;td colspan=2&gt;.")&amp;"&lt;td&gt;"&amp;I29&amp;":"&amp;J29&amp;"&lt;td&gt;DP"</f>
        <v>&lt;td&gt;WATCHINGOUT&lt;td class="lv_s al_r"&gt;167&lt;td class="lv_s"&gt;+0.72:+0.33&lt;td class="lv_a al_r"&gt;246&lt;td class="lv_a"&gt;+0.49:+0.22&lt;td&gt;-2.00:-4.00&lt;td&gt;DP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nt!O30</f>
        <v>BOA BOA LADY [JAMMING MIX]</v>
      </c>
      <c r="C30" s="1" t="n">
        <f aca="false">IF(ISNUMBER(L30),L30+M30,".")</f>
        <v>242</v>
      </c>
      <c r="D30" s="1" t="str">
        <f aca="false">IF(ISNUMBER(C30),"+"&amp;TEXT(ROUNDDOWN(imHGR/C30,2),"0.00"),".")</f>
        <v>+0.50</v>
      </c>
      <c r="E30" s="1" t="str">
        <f aca="false">IF(ISNUMBER(C30),"+"&amp;TEXT(ROUNDDOWN(imHGD/C30,2),"0.00"),".")</f>
        <v>+0.23</v>
      </c>
      <c r="F30" s="1" t="str">
        <f aca="false">IF(ISNUMBER(N30),N30+O30,".")</f>
        <v>.</v>
      </c>
      <c r="G30" s="1" t="str">
        <f aca="false">IF(ISNUMBER(F30),"+"&amp;TEXT(ROUNDDOWN(imHGR/F30,2),"0.00"),".")</f>
        <v>.</v>
      </c>
      <c r="H30" s="1" t="str">
        <f aca="false">IF(ISNUMBER(F30),"+"&amp;TEXT(ROUNDDOWN(imHGD/F30,2),"0.00"),".")</f>
        <v>.</v>
      </c>
      <c r="I30" s="1" t="str">
        <f aca="false">imHBD</f>
        <v>-2.00</v>
      </c>
      <c r="J30" s="1" t="str">
        <f aca="false">imHPR</f>
        <v>-4.00</v>
      </c>
      <c r="L30" s="1" t="n">
        <f aca="false">nt!I30</f>
        <v>130</v>
      </c>
      <c r="M30" s="1" t="n">
        <f aca="false">nt!J30</f>
        <v>112</v>
      </c>
      <c r="N30" s="1" t="str">
        <f aca="false">nt!K30</f>
        <v>.</v>
      </c>
      <c r="O30" s="1" t="str">
        <f aca="false">nt!L30</f>
        <v>.</v>
      </c>
      <c r="Q30" s="1" t="str">
        <f aca="false">"&lt;td&gt;"&amp;B30&amp;IF(ISNUMBER(C30),"&lt;td class=""lv_s al_r""&gt;"&amp;C30&amp;"&lt;td class=""lv_s""&gt;"&amp;D30&amp;":"&amp;E30,"&lt;td colspan=2&gt;.")&amp;IF(ISNUMBER(F30),"&lt;td class=""lv_a al_r""&gt;"&amp;F30&amp;"&lt;td class=""lv_a""&gt;"&amp;G30&amp;":"&amp;H30,"&lt;td colspan=2&gt;.")&amp;"&lt;td&gt;"&amp;I30&amp;":"&amp;J30&amp;"&lt;td&gt;DP"</f>
        <v>&lt;td&gt;BOA BOA LADY [JAMMING MIX]&lt;td class="lv_s al_r"&gt;242&lt;td class="lv_s"&gt;+0.50:+0.23&lt;td colspan=2&gt;.&lt;td&gt;-2.00:-4.00&lt;td&gt;DP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nt!O31</f>
        <v>BOA BOA LADY</v>
      </c>
      <c r="C31" s="1" t="str">
        <f aca="false">IF(ISNUMBER(L31),L31+M31,".")</f>
        <v>.</v>
      </c>
      <c r="D31" s="1" t="str">
        <f aca="false">IF(ISNUMBER(C31),"+"&amp;TEXT(ROUNDDOWN(imHGR/C31,2),"0.00"),".")</f>
        <v>.</v>
      </c>
      <c r="E31" s="1" t="str">
        <f aca="false">IF(ISNUMBER(C31),"+"&amp;TEXT(ROUNDDOWN(imHGD/C31,2),"0.00"),".")</f>
        <v>.</v>
      </c>
      <c r="F31" s="1" t="n">
        <f aca="false">IF(ISNUMBER(N31),N31+O31,".")</f>
        <v>406</v>
      </c>
      <c r="G31" s="1" t="str">
        <f aca="false">IF(ISNUMBER(F31),"+"&amp;TEXT(ROUNDDOWN(imHGR/F31,2),"0.00"),".")</f>
        <v>+0.29</v>
      </c>
      <c r="H31" s="1" t="str">
        <f aca="false">IF(ISNUMBER(F31),"+"&amp;TEXT(ROUNDDOWN(imHGD/F31,2),"0.00"),".")</f>
        <v>+0.13</v>
      </c>
      <c r="I31" s="1" t="str">
        <f aca="false">imHBD</f>
        <v>-2.00</v>
      </c>
      <c r="J31" s="1" t="str">
        <f aca="false">imHPR</f>
        <v>-4.00</v>
      </c>
      <c r="L31" s="1" t="str">
        <f aca="false">nt!I31</f>
        <v>.</v>
      </c>
      <c r="M31" s="1" t="str">
        <f aca="false">nt!J31</f>
        <v>.</v>
      </c>
      <c r="N31" s="1" t="n">
        <f aca="false">nt!K31</f>
        <v>202</v>
      </c>
      <c r="O31" s="1" t="n">
        <f aca="false">nt!L31</f>
        <v>204</v>
      </c>
      <c r="Q31" s="1" t="str">
        <f aca="false">"&lt;td&gt;"&amp;B31&amp;IF(ISNUMBER(C31),"&lt;td class=""lv_s al_r""&gt;"&amp;C31&amp;"&lt;td class=""lv_s""&gt;"&amp;D31&amp;":"&amp;E31,"&lt;td colspan=2&gt;.")&amp;IF(ISNUMBER(F31),"&lt;td class=""lv_a al_r""&gt;"&amp;F31&amp;"&lt;td class=""lv_a""&gt;"&amp;G31&amp;":"&amp;H31,"&lt;td colspan=2&gt;.")&amp;"&lt;td&gt;"&amp;I31&amp;":"&amp;J31&amp;"&lt;td&gt;DP"</f>
        <v>&lt;td&gt;BOA BOA LADY&lt;td colspan=2&gt;.&lt;td class="lv_a al_r"&gt;406&lt;td class="lv_a"&gt;+0.29:+0.13&lt;td&gt;-2.00:-4.00&lt;td&gt;DP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nt!O32</f>
        <v>CHAIN</v>
      </c>
      <c r="C32" s="1" t="n">
        <f aca="false">IF(ISNUMBER(L32),L32+M32,".")</f>
        <v>247</v>
      </c>
      <c r="D32" s="1" t="str">
        <f aca="false">IF(ISNUMBER(C32),"+"&amp;TEXT(ROUNDDOWN(imHGR/C32,2),"0.00"),".")</f>
        <v>+0.49</v>
      </c>
      <c r="E32" s="1" t="str">
        <f aca="false">IF(ISNUMBER(C32),"+"&amp;TEXT(ROUNDDOWN(imHGD/C32,2),"0.00"),".")</f>
        <v>+0.22</v>
      </c>
      <c r="F32" s="1" t="str">
        <f aca="false">IF(ISNUMBER(N32),N32+O32,".")</f>
        <v>.</v>
      </c>
      <c r="G32" s="1" t="str">
        <f aca="false">IF(ISNUMBER(F32),"+"&amp;TEXT(ROUNDDOWN(imHGR/F32,2),"0.00"),".")</f>
        <v>.</v>
      </c>
      <c r="H32" s="1" t="str">
        <f aca="false">IF(ISNUMBER(F32),"+"&amp;TEXT(ROUNDDOWN(imHGD/F32,2),"0.00"),".")</f>
        <v>.</v>
      </c>
      <c r="I32" s="1" t="str">
        <f aca="false">imHBD</f>
        <v>-2.00</v>
      </c>
      <c r="J32" s="1" t="str">
        <f aca="false">imHPR</f>
        <v>-4.00</v>
      </c>
      <c r="L32" s="1" t="n">
        <f aca="false">nt!I32</f>
        <v>127</v>
      </c>
      <c r="M32" s="1" t="n">
        <f aca="false">nt!J32</f>
        <v>120</v>
      </c>
      <c r="N32" s="1" t="str">
        <f aca="false">nt!K32</f>
        <v>.</v>
      </c>
      <c r="O32" s="1" t="str">
        <f aca="false">nt!L32</f>
        <v>.</v>
      </c>
      <c r="Q32" s="1" t="str">
        <f aca="false">"&lt;td&gt;"&amp;B32&amp;IF(ISNUMBER(C32),"&lt;td class=""lv_s al_r""&gt;"&amp;C32&amp;"&lt;td class=""lv_s""&gt;"&amp;D32&amp;":"&amp;E32,"&lt;td colspan=2&gt;.")&amp;IF(ISNUMBER(F32),"&lt;td class=""lv_a al_r""&gt;"&amp;F32&amp;"&lt;td class=""lv_a""&gt;"&amp;G32&amp;":"&amp;H32,"&lt;td colspan=2&gt;.")&amp;"&lt;td&gt;"&amp;I32&amp;":"&amp;J32&amp;"&lt;td&gt;DP"</f>
        <v>&lt;td&gt;CHAIN&lt;td class="lv_s al_r"&gt;247&lt;td class="lv_s"&gt;+0.49:+0.22&lt;td colspan=2&gt;.&lt;td&gt;-2.00:-4.00&lt;td&gt;DP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nt!O33</f>
        <v>CHAIN [CONNECTION MIX]</v>
      </c>
      <c r="C33" s="1" t="str">
        <f aca="false">IF(ISNUMBER(L33),L33+M33,".")</f>
        <v>.</v>
      </c>
      <c r="D33" s="1" t="str">
        <f aca="false">IF(ISNUMBER(C33),"+"&amp;TEXT(ROUNDDOWN(imHGR/C33,2),"0.00"),".")</f>
        <v>.</v>
      </c>
      <c r="E33" s="1" t="str">
        <f aca="false">IF(ISNUMBER(C33),"+"&amp;TEXT(ROUNDDOWN(imHGD/C33,2),"0.00"),".")</f>
        <v>.</v>
      </c>
      <c r="F33" s="1" t="n">
        <f aca="false">IF(ISNUMBER(N33),N33+O33,".")</f>
        <v>377</v>
      </c>
      <c r="G33" s="1" t="str">
        <f aca="false">IF(ISNUMBER(F33),"+"&amp;TEXT(ROUNDDOWN(imHGR/F33,2),"0.00"),".")</f>
        <v>+0.32</v>
      </c>
      <c r="H33" s="1" t="str">
        <f aca="false">IF(ISNUMBER(F33),"+"&amp;TEXT(ROUNDDOWN(imHGD/F33,2),"0.00"),".")</f>
        <v>+0.14</v>
      </c>
      <c r="I33" s="1" t="str">
        <f aca="false">imHBD</f>
        <v>-2.00</v>
      </c>
      <c r="J33" s="1" t="str">
        <f aca="false">imHPR</f>
        <v>-4.00</v>
      </c>
      <c r="L33" s="1" t="str">
        <f aca="false">nt!I33</f>
        <v>.</v>
      </c>
      <c r="M33" s="1" t="str">
        <f aca="false">nt!J33</f>
        <v>.</v>
      </c>
      <c r="N33" s="1" t="n">
        <f aca="false">nt!K33</f>
        <v>187</v>
      </c>
      <c r="O33" s="1" t="n">
        <f aca="false">nt!L33</f>
        <v>190</v>
      </c>
      <c r="Q33" s="1" t="str">
        <f aca="false">"&lt;td&gt;"&amp;B33&amp;IF(ISNUMBER(C33),"&lt;td class=""lv_s al_r""&gt;"&amp;C33&amp;"&lt;td class=""lv_s""&gt;"&amp;D33&amp;":"&amp;E33,"&lt;td colspan=2&gt;.")&amp;IF(ISNUMBER(F33),"&lt;td class=""lv_a al_r""&gt;"&amp;F33&amp;"&lt;td class=""lv_a""&gt;"&amp;G33&amp;":"&amp;H33,"&lt;td colspan=2&gt;.")&amp;"&lt;td&gt;"&amp;I33&amp;":"&amp;J33&amp;"&lt;td&gt;DP"</f>
        <v>&lt;td&gt;CHAIN [CONNECTION MIX]&lt;td colspan=2&gt;.&lt;td class="lv_a al_r"&gt;377&lt;td class="lv_a"&gt;+0.32:+0.14&lt;td&gt;-2.00:-4.00&lt;td&gt;DP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nt!O34</f>
        <v>CYCLE</v>
      </c>
      <c r="C34" s="1" t="n">
        <f aca="false">IF(ISNUMBER(L34),L34+M34,".")</f>
        <v>466</v>
      </c>
      <c r="D34" s="1" t="str">
        <f aca="false">IF(ISNUMBER(C34),"+"&amp;TEXT(ROUNDDOWN(imHGR/C34,2),"0.00"),".")</f>
        <v>+0.26</v>
      </c>
      <c r="E34" s="1" t="str">
        <f aca="false">IF(ISNUMBER(C34),"+"&amp;TEXT(ROUNDDOWN(imHGD/C34,2),"0.00"),".")</f>
        <v>+0.12</v>
      </c>
      <c r="F34" s="1" t="n">
        <f aca="false">IF(ISNUMBER(N34),N34+O34,".")</f>
        <v>466</v>
      </c>
      <c r="G34" s="1" t="str">
        <f aca="false">IF(ISNUMBER(F34),"+"&amp;TEXT(ROUNDDOWN(imHGR/F34,2),"0.00"),".")</f>
        <v>+0.26</v>
      </c>
      <c r="H34" s="1" t="str">
        <f aca="false">IF(ISNUMBER(F34),"+"&amp;TEXT(ROUNDDOWN(imHGD/F34,2),"0.00"),".")</f>
        <v>+0.12</v>
      </c>
      <c r="I34" s="1" t="str">
        <f aca="false">imHBD</f>
        <v>-2.00</v>
      </c>
      <c r="J34" s="1" t="str">
        <f aca="false">imHPR</f>
        <v>-4.00</v>
      </c>
      <c r="L34" s="1" t="n">
        <f aca="false">nt!I34</f>
        <v>233</v>
      </c>
      <c r="M34" s="1" t="n">
        <f aca="false">nt!J34</f>
        <v>233</v>
      </c>
      <c r="N34" s="1" t="n">
        <f aca="false">nt!K34</f>
        <v>233</v>
      </c>
      <c r="O34" s="1" t="n">
        <f aca="false">nt!L34</f>
        <v>233</v>
      </c>
      <c r="Q34" s="1" t="str">
        <f aca="false">"&lt;td&gt;"&amp;B34&amp;IF(ISNUMBER(C34),"&lt;td class=""lv_s al_r""&gt;"&amp;C34&amp;"&lt;td class=""lv_s""&gt;"&amp;D34&amp;":"&amp;E34,"&lt;td colspan=2&gt;.")&amp;IF(ISNUMBER(F34),"&lt;td class=""lv_a al_r""&gt;"&amp;F34&amp;"&lt;td class=""lv_a""&gt;"&amp;G34&amp;":"&amp;H34,"&lt;td colspan=2&gt;.")&amp;"&lt;td&gt;"&amp;I34&amp;":"&amp;J34&amp;"&lt;td&gt;DP"</f>
        <v>&lt;td&gt;CYCLE&lt;td class="lv_s al_r"&gt;466&lt;td class="lv_s"&gt;+0.26:+0.12&lt;td class="lv_a al_r"&gt;466&lt;td class="lv_a"&gt;+0.26:+0.12&lt;td&gt;-2.00:-4.00&lt;td&gt;DP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nt!O35</f>
        <v>JAZZ A PUMP UP</v>
      </c>
      <c r="C35" s="1" t="n">
        <f aca="false">IF(ISNUMBER(L35),L35+M35,".")</f>
        <v>183</v>
      </c>
      <c r="D35" s="1" t="str">
        <f aca="false">IF(ISNUMBER(C35),"+"&amp;TEXT(ROUNDDOWN(imHGR/C35,2),"0.00"),".")</f>
        <v>+0.66</v>
      </c>
      <c r="E35" s="1" t="str">
        <f aca="false">IF(ISNUMBER(C35),"+"&amp;TEXT(ROUNDDOWN(imHGD/C35,2),"0.00"),".")</f>
        <v>+0.30</v>
      </c>
      <c r="F35" s="1" t="n">
        <f aca="false">IF(ISNUMBER(N35),N35+O35,".")</f>
        <v>183</v>
      </c>
      <c r="G35" s="1" t="str">
        <f aca="false">IF(ISNUMBER(F35),"+"&amp;TEXT(ROUNDDOWN(imHGR/F35,2),"0.00"),".")</f>
        <v>+0.66</v>
      </c>
      <c r="H35" s="1" t="str">
        <f aca="false">IF(ISNUMBER(F35),"+"&amp;TEXT(ROUNDDOWN(imHGD/F35,2),"0.00"),".")</f>
        <v>+0.30</v>
      </c>
      <c r="I35" s="1" t="str">
        <f aca="false">imHBD</f>
        <v>-2.00</v>
      </c>
      <c r="J35" s="1" t="str">
        <f aca="false">imHPR</f>
        <v>-4.00</v>
      </c>
      <c r="L35" s="1" t="n">
        <f aca="false">nt!I35</f>
        <v>107</v>
      </c>
      <c r="M35" s="1" t="n">
        <f aca="false">nt!J35</f>
        <v>76</v>
      </c>
      <c r="N35" s="1" t="n">
        <f aca="false">nt!K35</f>
        <v>107</v>
      </c>
      <c r="O35" s="1" t="n">
        <f aca="false">nt!L35</f>
        <v>76</v>
      </c>
      <c r="Q35" s="1" t="str">
        <f aca="false">"&lt;td&gt;"&amp;B35&amp;IF(ISNUMBER(C35),"&lt;td class=""lv_s al_r""&gt;"&amp;C35&amp;"&lt;td class=""lv_s""&gt;"&amp;D35&amp;":"&amp;E35,"&lt;td colspan=2&gt;.")&amp;IF(ISNUMBER(F35),"&lt;td class=""lv_a al_r""&gt;"&amp;F35&amp;"&lt;td class=""lv_a""&gt;"&amp;G35&amp;":"&amp;H35,"&lt;td colspan=2&gt;.")&amp;"&lt;td&gt;"&amp;I35&amp;":"&amp;J35&amp;"&lt;td&gt;DP"</f>
        <v>&lt;td&gt;JAZZ A PUMP UP&lt;td class="lv_s al_r"&gt;183&lt;td class="lv_s"&gt;+0.66:+0.30&lt;td class="lv_a al_r"&gt;183&lt;td class="lv_a"&gt;+0.66:+0.30&lt;td&gt;-2.00:-4.00&lt;td&gt;DP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nt!O36</f>
        <v>KAKATTEKONKAI</v>
      </c>
      <c r="C36" s="1" t="n">
        <f aca="false">IF(ISNUMBER(L36),L36+M36,".")</f>
        <v>163</v>
      </c>
      <c r="D36" s="1" t="str">
        <f aca="false">IF(ISNUMBER(C36),"+"&amp;TEXT(ROUNDDOWN(imHGR/C36,2),"0.00"),".")</f>
        <v>+0.74</v>
      </c>
      <c r="E36" s="1" t="str">
        <f aca="false">IF(ISNUMBER(C36),"+"&amp;TEXT(ROUNDDOWN(imHGD/C36,2),"0.00"),".")</f>
        <v>+0.34</v>
      </c>
      <c r="F36" s="1" t="str">
        <f aca="false">IF(ISNUMBER(N36),N36+O36,".")</f>
        <v>.</v>
      </c>
      <c r="G36" s="1" t="str">
        <f aca="false">IF(ISNUMBER(F36),"+"&amp;TEXT(ROUNDDOWN(imHGR/F36,2),"0.00"),".")</f>
        <v>.</v>
      </c>
      <c r="H36" s="1" t="str">
        <f aca="false">IF(ISNUMBER(F36),"+"&amp;TEXT(ROUNDDOWN(imHGD/F36,2),"0.00"),".")</f>
        <v>.</v>
      </c>
      <c r="I36" s="1" t="str">
        <f aca="false">imHBD</f>
        <v>-2.00</v>
      </c>
      <c r="J36" s="1" t="str">
        <f aca="false">imHPR</f>
        <v>-4.00</v>
      </c>
      <c r="L36" s="1" t="n">
        <f aca="false">nt!I36</f>
        <v>87</v>
      </c>
      <c r="M36" s="1" t="n">
        <f aca="false">nt!J36</f>
        <v>76</v>
      </c>
      <c r="N36" s="1" t="str">
        <f aca="false">nt!K36</f>
        <v>.</v>
      </c>
      <c r="O36" s="1" t="str">
        <f aca="false">nt!L36</f>
        <v>.</v>
      </c>
      <c r="Q36" s="1" t="str">
        <f aca="false">"&lt;td&gt;"&amp;B36&amp;IF(ISNUMBER(C36),"&lt;td class=""lv_s al_r""&gt;"&amp;C36&amp;"&lt;td class=""lv_s""&gt;"&amp;D36&amp;":"&amp;E36,"&lt;td colspan=2&gt;.")&amp;IF(ISNUMBER(F36),"&lt;td class=""lv_a al_r""&gt;"&amp;F36&amp;"&lt;td class=""lv_a""&gt;"&amp;G36&amp;":"&amp;H36,"&lt;td colspan=2&gt;.")&amp;"&lt;td&gt;"&amp;I36&amp;":"&amp;J36&amp;"&lt;td&gt;DP"</f>
        <v>&lt;td&gt;KAKATTEKONKAI&lt;td class="lv_s al_r"&gt;163&lt;td class="lv_s"&gt;+0.74:+0.34&lt;td colspan=2&gt;.&lt;td&gt;-2.00:-4.00&lt;td&gt;DP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nt!O37</f>
        <v>LA BOSSANOVA DE FABIENNE</v>
      </c>
      <c r="C37" s="1" t="n">
        <f aca="false">IF(ISNUMBER(L37),L37+M37,".")</f>
        <v>341</v>
      </c>
      <c r="D37" s="1" t="str">
        <f aca="false">IF(ISNUMBER(C37),"+"&amp;TEXT(ROUNDDOWN(imHGR/C37,2),"0.00"),".")</f>
        <v>+0.35</v>
      </c>
      <c r="E37" s="1" t="str">
        <f aca="false">IF(ISNUMBER(C37),"+"&amp;TEXT(ROUNDDOWN(imHGD/C37,2),"0.00"),".")</f>
        <v>+0.16</v>
      </c>
      <c r="F37" s="1" t="str">
        <f aca="false">IF(ISNUMBER(N37),N37+O37,".")</f>
        <v>.</v>
      </c>
      <c r="G37" s="1" t="str">
        <f aca="false">IF(ISNUMBER(F37),"+"&amp;TEXT(ROUNDDOWN(imHGR/F37,2),"0.00"),".")</f>
        <v>.</v>
      </c>
      <c r="H37" s="1" t="str">
        <f aca="false">IF(ISNUMBER(F37),"+"&amp;TEXT(ROUNDDOWN(imHGD/F37,2),"0.00"),".")</f>
        <v>.</v>
      </c>
      <c r="I37" s="1" t="str">
        <f aca="false">imHBD</f>
        <v>-2.00</v>
      </c>
      <c r="J37" s="1" t="str">
        <f aca="false">imHPR</f>
        <v>-4.00</v>
      </c>
      <c r="L37" s="1" t="n">
        <f aca="false">nt!I37</f>
        <v>178</v>
      </c>
      <c r="M37" s="1" t="n">
        <f aca="false">nt!J37</f>
        <v>163</v>
      </c>
      <c r="N37" s="1" t="str">
        <f aca="false">nt!K37</f>
        <v>.</v>
      </c>
      <c r="O37" s="1" t="str">
        <f aca="false">nt!L37</f>
        <v>.</v>
      </c>
      <c r="Q37" s="1" t="str">
        <f aca="false">"&lt;td&gt;"&amp;B37&amp;IF(ISNUMBER(C37),"&lt;td class=""lv_s al_r""&gt;"&amp;C37&amp;"&lt;td class=""lv_s""&gt;"&amp;D37&amp;":"&amp;E37,"&lt;td colspan=2&gt;.")&amp;IF(ISNUMBER(F37),"&lt;td class=""lv_a al_r""&gt;"&amp;F37&amp;"&lt;td class=""lv_a""&gt;"&amp;G37&amp;":"&amp;H37,"&lt;td colspan=2&gt;.")&amp;"&lt;td&gt;"&amp;I37&amp;":"&amp;J37&amp;"&lt;td&gt;DP"</f>
        <v>&lt;td&gt;LA BOSSANOVA DE FABIENNE&lt;td class="lv_s al_r"&gt;341&lt;td class="lv_s"&gt;+0.35:+0.16&lt;td colspan=2&gt;.&lt;td&gt;-2.00:-4.00&lt;td&gt;DP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nt!O38</f>
        <v>LA BOSSANOVA DE FABIENNE [BOSSA BOSSA MIX]</v>
      </c>
      <c r="C38" s="1" t="str">
        <f aca="false">IF(ISNUMBER(L38),L38+M38,".")</f>
        <v>.</v>
      </c>
      <c r="D38" s="1" t="str">
        <f aca="false">IF(ISNUMBER(C38),"+"&amp;TEXT(ROUNDDOWN(imHGR/C38,2),"0.00"),".")</f>
        <v>.</v>
      </c>
      <c r="E38" s="1" t="str">
        <f aca="false">IF(ISNUMBER(C38),"+"&amp;TEXT(ROUNDDOWN(imHGD/C38,2),"0.00"),".")</f>
        <v>.</v>
      </c>
      <c r="F38" s="1" t="n">
        <f aca="false">IF(ISNUMBER(N38),N38+O38,".")</f>
        <v>330</v>
      </c>
      <c r="G38" s="1" t="str">
        <f aca="false">IF(ISNUMBER(F38),"+"&amp;TEXT(ROUNDDOWN(imHGR/F38,2),"0.00"),".")</f>
        <v>+0.36</v>
      </c>
      <c r="H38" s="1" t="str">
        <f aca="false">IF(ISNUMBER(F38),"+"&amp;TEXT(ROUNDDOWN(imHGD/F38,2),"0.00"),".")</f>
        <v>+0.16</v>
      </c>
      <c r="I38" s="1" t="str">
        <f aca="false">imHBD</f>
        <v>-2.00</v>
      </c>
      <c r="J38" s="1" t="str">
        <f aca="false">imHPR</f>
        <v>-4.00</v>
      </c>
      <c r="L38" s="1" t="str">
        <f aca="false">nt!I38</f>
        <v>.</v>
      </c>
      <c r="M38" s="1" t="str">
        <f aca="false">nt!J38</f>
        <v>.</v>
      </c>
      <c r="N38" s="1" t="n">
        <f aca="false">nt!K38</f>
        <v>164</v>
      </c>
      <c r="O38" s="1" t="n">
        <f aca="false">nt!L38</f>
        <v>166</v>
      </c>
      <c r="Q38" s="1" t="str">
        <f aca="false">"&lt;td&gt;"&amp;B38&amp;IF(ISNUMBER(C38),"&lt;td class=""lv_s al_r""&gt;"&amp;C38&amp;"&lt;td class=""lv_s""&gt;"&amp;D38&amp;":"&amp;E38,"&lt;td colspan=2&gt;.")&amp;IF(ISNUMBER(F38),"&lt;td class=""lv_a al_r""&gt;"&amp;F38&amp;"&lt;td class=""lv_a""&gt;"&amp;G38&amp;":"&amp;H38,"&lt;td colspan=2&gt;.")&amp;"&lt;td&gt;"&amp;I38&amp;":"&amp;J38&amp;"&lt;td&gt;DP"</f>
        <v>&lt;td&gt;LA BOSSANOVA DE FABIENNE [BOSSA BOSSA MIX]&lt;td colspan=2&gt;.&lt;td class="lv_a al_r"&gt;330&lt;td class="lv_a"&gt;+0.36:+0.16&lt;td&gt;-2.00:-4.00&lt;td&gt;DP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nt!O39</f>
        <v>LOVE SO GROOVY</v>
      </c>
      <c r="C39" s="1" t="n">
        <f aca="false">IF(ISNUMBER(L39),L39+M39,".")</f>
        <v>227</v>
      </c>
      <c r="D39" s="1" t="str">
        <f aca="false">IF(ISNUMBER(C39),"+"&amp;TEXT(ROUNDDOWN(imHGR/C39,2),"0.00"),".")</f>
        <v>+0.53</v>
      </c>
      <c r="E39" s="1" t="str">
        <f aca="false">IF(ISNUMBER(C39),"+"&amp;TEXT(ROUNDDOWN(imHGD/C39,2),"0.00"),".")</f>
        <v>+0.24</v>
      </c>
      <c r="F39" s="1" t="n">
        <f aca="false">IF(ISNUMBER(N39),N39+O39,".")</f>
        <v>323</v>
      </c>
      <c r="G39" s="1" t="str">
        <f aca="false">IF(ISNUMBER(F39),"+"&amp;TEXT(ROUNDDOWN(imHGR/F39,2),"0.00"),".")</f>
        <v>+0.37</v>
      </c>
      <c r="H39" s="1" t="str">
        <f aca="false">IF(ISNUMBER(F39),"+"&amp;TEXT(ROUNDDOWN(imHGD/F39,2),"0.00"),".")</f>
        <v>+0.17</v>
      </c>
      <c r="I39" s="1" t="str">
        <f aca="false">imHBD</f>
        <v>-2.00</v>
      </c>
      <c r="J39" s="1" t="str">
        <f aca="false">imHPR</f>
        <v>-4.00</v>
      </c>
      <c r="L39" s="1" t="n">
        <f aca="false">nt!I39</f>
        <v>128</v>
      </c>
      <c r="M39" s="1" t="n">
        <f aca="false">nt!J39</f>
        <v>99</v>
      </c>
      <c r="N39" s="1" t="n">
        <f aca="false">nt!K39</f>
        <v>184</v>
      </c>
      <c r="O39" s="1" t="n">
        <f aca="false">nt!L39</f>
        <v>139</v>
      </c>
      <c r="Q39" s="1" t="str">
        <f aca="false">"&lt;td&gt;"&amp;B39&amp;IF(ISNUMBER(C39),"&lt;td class=""lv_s al_r""&gt;"&amp;C39&amp;"&lt;td class=""lv_s""&gt;"&amp;D39&amp;":"&amp;E39,"&lt;td colspan=2&gt;.")&amp;IF(ISNUMBER(F39),"&lt;td class=""lv_a al_r""&gt;"&amp;F39&amp;"&lt;td class=""lv_a""&gt;"&amp;G39&amp;":"&amp;H39,"&lt;td colspan=2&gt;.")&amp;"&lt;td&gt;"&amp;I39&amp;":"&amp;J39&amp;"&lt;td&gt;DP"</f>
        <v>&lt;td&gt;LOVE SO GROOVY&lt;td class="lv_s al_r"&gt;227&lt;td class="lv_s"&gt;+0.53:+0.24&lt;td class="lv_a al_r"&gt;323&lt;td class="lv_a"&gt;+0.37:+0.17&lt;td&gt;-2.00:-4.00&lt;td&gt;DP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nt!O40</f>
        <v>MOMENT</v>
      </c>
      <c r="C40" s="1" t="n">
        <f aca="false">IF(ISNUMBER(L40),L40+M40,".")</f>
        <v>297</v>
      </c>
      <c r="D40" s="1" t="str">
        <f aca="false">IF(ISNUMBER(C40),"+"&amp;TEXT(ROUNDDOWN(imHGR/C40,2),"0.00"),".")</f>
        <v>+0.40</v>
      </c>
      <c r="E40" s="1" t="str">
        <f aca="false">IF(ISNUMBER(C40),"+"&amp;TEXT(ROUNDDOWN(imHGD/C40,2),"0.00"),".")</f>
        <v>+0.18</v>
      </c>
      <c r="F40" s="1" t="n">
        <f aca="false">IF(ISNUMBER(N40),N40+O40,".")</f>
        <v>432</v>
      </c>
      <c r="G40" s="1" t="str">
        <f aca="false">IF(ISNUMBER(F40),"+"&amp;TEXT(ROUNDDOWN(imHGR/F40,2),"0.00"),".")</f>
        <v>+0.28</v>
      </c>
      <c r="H40" s="1" t="str">
        <f aca="false">IF(ISNUMBER(F40),"+"&amp;TEXT(ROUNDDOWN(imHGD/F40,2),"0.00"),".")</f>
        <v>+0.12</v>
      </c>
      <c r="I40" s="1" t="str">
        <f aca="false">imHBD</f>
        <v>-2.00</v>
      </c>
      <c r="J40" s="1" t="str">
        <f aca="false">imHPR</f>
        <v>-4.00</v>
      </c>
      <c r="L40" s="1" t="n">
        <f aca="false">nt!I40</f>
        <v>150</v>
      </c>
      <c r="M40" s="1" t="n">
        <f aca="false">nt!J40</f>
        <v>147</v>
      </c>
      <c r="N40" s="1" t="n">
        <f aca="false">nt!K40</f>
        <v>233</v>
      </c>
      <c r="O40" s="1" t="n">
        <f aca="false">nt!L40</f>
        <v>199</v>
      </c>
      <c r="Q40" s="1" t="str">
        <f aca="false">"&lt;td&gt;"&amp;B40&amp;IF(ISNUMBER(C40),"&lt;td class=""lv_s al_r""&gt;"&amp;C40&amp;"&lt;td class=""lv_s""&gt;"&amp;D40&amp;":"&amp;E40,"&lt;td colspan=2&gt;.")&amp;IF(ISNUMBER(F40),"&lt;td class=""lv_a al_r""&gt;"&amp;F40&amp;"&lt;td class=""lv_a""&gt;"&amp;G40&amp;":"&amp;H40,"&lt;td colspan=2&gt;.")&amp;"&lt;td&gt;"&amp;I40&amp;":"&amp;J40&amp;"&lt;td&gt;DP"</f>
        <v>&lt;td&gt;MOMENT&lt;td class="lv_s al_r"&gt;297&lt;td class="lv_s"&gt;+0.40:+0.18&lt;td class="lv_a al_r"&gt;432&lt;td class="lv_a"&gt;+0.28:+0.12&lt;td&gt;-2.00:-4.00&lt;td&gt;DP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nt!O41</f>
        <v>MOTIVATION</v>
      </c>
      <c r="C41" s="1" t="n">
        <f aca="false">IF(ISNUMBER(L41),L41+M41,".")</f>
        <v>326</v>
      </c>
      <c r="D41" s="1" t="str">
        <f aca="false">IF(ISNUMBER(C41),"+"&amp;TEXT(ROUNDDOWN(imHGR/C41,2),"0.00"),".")</f>
        <v>+0.37</v>
      </c>
      <c r="E41" s="1" t="str">
        <f aca="false">IF(ISNUMBER(C41),"+"&amp;TEXT(ROUNDDOWN(imHGD/C41,2),"0.00"),".")</f>
        <v>+0.17</v>
      </c>
      <c r="F41" s="1" t="str">
        <f aca="false">IF(ISNUMBER(N41),N41+O41,".")</f>
        <v>.</v>
      </c>
      <c r="G41" s="1" t="str">
        <f aca="false">IF(ISNUMBER(F41),"+"&amp;TEXT(ROUNDDOWN(imHGR/F41,2),"0.00"),".")</f>
        <v>.</v>
      </c>
      <c r="H41" s="1" t="str">
        <f aca="false">IF(ISNUMBER(F41),"+"&amp;TEXT(ROUNDDOWN(imHGD/F41,2),"0.00"),".")</f>
        <v>.</v>
      </c>
      <c r="I41" s="1" t="str">
        <f aca="false">imHBD</f>
        <v>-2.00</v>
      </c>
      <c r="J41" s="1" t="str">
        <f aca="false">imHPR</f>
        <v>-4.00</v>
      </c>
      <c r="L41" s="1" t="n">
        <f aca="false">nt!I41</f>
        <v>163</v>
      </c>
      <c r="M41" s="1" t="n">
        <f aca="false">nt!J41</f>
        <v>163</v>
      </c>
      <c r="N41" s="1" t="str">
        <f aca="false">nt!K41</f>
        <v>.</v>
      </c>
      <c r="O41" s="1" t="str">
        <f aca="false">nt!L41</f>
        <v>.</v>
      </c>
      <c r="Q41" s="1" t="str">
        <f aca="false">"&lt;td&gt;"&amp;B41&amp;IF(ISNUMBER(C41),"&lt;td class=""lv_s al_r""&gt;"&amp;C41&amp;"&lt;td class=""lv_s""&gt;"&amp;D41&amp;":"&amp;E41,"&lt;td colspan=2&gt;.")&amp;IF(ISNUMBER(F41),"&lt;td class=""lv_a al_r""&gt;"&amp;F41&amp;"&lt;td class=""lv_a""&gt;"&amp;G41&amp;":"&amp;H41,"&lt;td colspan=2&gt;.")&amp;"&lt;td&gt;"&amp;I41&amp;":"&amp;J41&amp;"&lt;td&gt;DP"</f>
        <v>&lt;td&gt;MOTIVATION&lt;td class="lv_s al_r"&gt;326&lt;td class="lv_s"&gt;+0.37:+0.17&lt;td colspan=2&gt;.&lt;td&gt;-2.00:-4.00&lt;td&gt;DP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nt!O42</f>
        <v>RELEASE YOUR MIND</v>
      </c>
      <c r="C42" s="1" t="n">
        <f aca="false">IF(ISNUMBER(L42),L42+M42,".")</f>
        <v>307</v>
      </c>
      <c r="D42" s="1" t="str">
        <f aca="false">IF(ISNUMBER(C42),"+"&amp;TEXT(ROUNDDOWN(imHGR/C42,2),"0.00"),".")</f>
        <v>+0.39</v>
      </c>
      <c r="E42" s="1" t="str">
        <f aca="false">IF(ISNUMBER(C42),"+"&amp;TEXT(ROUNDDOWN(imHGD/C42,2),"0.00"),".")</f>
        <v>+0.18</v>
      </c>
      <c r="F42" s="1" t="n">
        <f aca="false">IF(ISNUMBER(N42),N42+O42,".")</f>
        <v>581</v>
      </c>
      <c r="G42" s="1" t="str">
        <f aca="false">IF(ISNUMBER(F42),"+"&amp;TEXT(ROUNDDOWN(imHGR/F42,2),"0.00"),".")</f>
        <v>+0.20</v>
      </c>
      <c r="H42" s="1" t="str">
        <f aca="false">IF(ISNUMBER(F42),"+"&amp;TEXT(ROUNDDOWN(imHGD/F42,2),"0.00"),".")</f>
        <v>+0.09</v>
      </c>
      <c r="I42" s="1" t="str">
        <f aca="false">imHBD</f>
        <v>-2.00</v>
      </c>
      <c r="J42" s="1" t="str">
        <f aca="false">imHPR</f>
        <v>-4.00</v>
      </c>
      <c r="L42" s="1" t="n">
        <f aca="false">nt!I42</f>
        <v>159</v>
      </c>
      <c r="M42" s="1" t="n">
        <f aca="false">nt!J42</f>
        <v>148</v>
      </c>
      <c r="N42" s="1" t="n">
        <f aca="false">nt!K42</f>
        <v>281</v>
      </c>
      <c r="O42" s="1" t="n">
        <f aca="false">nt!L42</f>
        <v>300</v>
      </c>
      <c r="Q42" s="1" t="str">
        <f aca="false">"&lt;td&gt;"&amp;B42&amp;IF(ISNUMBER(C42),"&lt;td class=""lv_s al_r""&gt;"&amp;C42&amp;"&lt;td class=""lv_s""&gt;"&amp;D42&amp;":"&amp;E42,"&lt;td colspan=2&gt;.")&amp;IF(ISNUMBER(F42),"&lt;td class=""lv_a al_r""&gt;"&amp;F42&amp;"&lt;td class=""lv_a""&gt;"&amp;G42&amp;":"&amp;H42,"&lt;td colspan=2&gt;.")&amp;"&lt;td&gt;"&amp;I42&amp;":"&amp;J42&amp;"&lt;td&gt;DP"</f>
        <v>&lt;td&gt;RELEASE YOUR MIND&lt;td class="lv_s al_r"&gt;307&lt;td class="lv_s"&gt;+0.39:+0.18&lt;td class="lv_a al_r"&gt;581&lt;td class="lv_a"&gt;+0.20:+0.09&lt;td&gt;-2.00:-4.00&lt;td&gt;DP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nt!O43</f>
        <v>SODA</v>
      </c>
      <c r="C43" s="1" t="n">
        <f aca="false">IF(ISNUMBER(L43),L43+M43,".")</f>
        <v>153</v>
      </c>
      <c r="D43" s="1" t="str">
        <f aca="false">IF(ISNUMBER(C43),"+"&amp;TEXT(ROUNDDOWN(imHGR/C43,2),"0.00"),".")</f>
        <v>+0.79</v>
      </c>
      <c r="E43" s="1" t="str">
        <f aca="false">IF(ISNUMBER(C43),"+"&amp;TEXT(ROUNDDOWN(imHGD/C43,2),"0.00"),".")</f>
        <v>+0.36</v>
      </c>
      <c r="F43" s="1" t="str">
        <f aca="false">IF(ISNUMBER(N43),N43+O43,".")</f>
        <v>.</v>
      </c>
      <c r="G43" s="1" t="str">
        <f aca="false">IF(ISNUMBER(F43),"+"&amp;TEXT(ROUNDDOWN(imHGR/F43,2),"0.00"),".")</f>
        <v>.</v>
      </c>
      <c r="H43" s="1" t="str">
        <f aca="false">IF(ISNUMBER(F43),"+"&amp;TEXT(ROUNDDOWN(imHGD/F43,2),"0.00"),".")</f>
        <v>.</v>
      </c>
      <c r="I43" s="1" t="str">
        <f aca="false">imHBD</f>
        <v>-2.00</v>
      </c>
      <c r="J43" s="1" t="str">
        <f aca="false">imHPR</f>
        <v>-4.00</v>
      </c>
      <c r="L43" s="1" t="n">
        <f aca="false">nt!I43</f>
        <v>79</v>
      </c>
      <c r="M43" s="1" t="n">
        <f aca="false">nt!J43</f>
        <v>74</v>
      </c>
      <c r="N43" s="1" t="str">
        <f aca="false">nt!K43</f>
        <v>.</v>
      </c>
      <c r="O43" s="1" t="str">
        <f aca="false">nt!L43</f>
        <v>.</v>
      </c>
      <c r="Q43" s="1" t="str">
        <f aca="false">"&lt;td&gt;"&amp;B43&amp;IF(ISNUMBER(C43),"&lt;td class=""lv_s al_r""&gt;"&amp;C43&amp;"&lt;td class=""lv_s""&gt;"&amp;D43&amp;":"&amp;E43,"&lt;td colspan=2&gt;.")&amp;IF(ISNUMBER(F43),"&lt;td class=""lv_a al_r""&gt;"&amp;F43&amp;"&lt;td class=""lv_a""&gt;"&amp;G43&amp;":"&amp;H43,"&lt;td colspan=2&gt;.")&amp;"&lt;td&gt;"&amp;I43&amp;":"&amp;J43&amp;"&lt;td&gt;DP"</f>
        <v>&lt;td&gt;SODA&lt;td class="lv_s al_r"&gt;153&lt;td class="lv_s"&gt;+0.79:+0.36&lt;td colspan=2&gt;.&lt;td&gt;-2.00:-4.00&lt;td&gt;DP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nt!O44</f>
        <v>SYSTEM</v>
      </c>
      <c r="C44" s="1" t="n">
        <f aca="false">IF(ISNUMBER(L44),L44+M44,".")</f>
        <v>187</v>
      </c>
      <c r="D44" s="1" t="str">
        <f aca="false">IF(ISNUMBER(C44),"+"&amp;TEXT(ROUNDDOWN(imHGR/C44,2),"0.00"),".")</f>
        <v>+0.64</v>
      </c>
      <c r="E44" s="1" t="str">
        <f aca="false">IF(ISNUMBER(C44),"+"&amp;TEXT(ROUNDDOWN(imHGD/C44,2),"0.00"),".")</f>
        <v>+0.29</v>
      </c>
      <c r="F44" s="1" t="n">
        <f aca="false">IF(ISNUMBER(N44),N44+O44,".")</f>
        <v>240</v>
      </c>
      <c r="G44" s="1" t="str">
        <f aca="false">IF(ISNUMBER(F44),"+"&amp;TEXT(ROUNDDOWN(imHGR/F44,2),"0.00"),".")</f>
        <v>+0.50</v>
      </c>
      <c r="H44" s="1" t="str">
        <f aca="false">IF(ISNUMBER(F44),"+"&amp;TEXT(ROUNDDOWN(imHGD/F44,2),"0.00"),".")</f>
        <v>+0.23</v>
      </c>
      <c r="I44" s="1" t="str">
        <f aca="false">imHBD</f>
        <v>-2.00</v>
      </c>
      <c r="J44" s="1" t="str">
        <f aca="false">imHPR</f>
        <v>-4.00</v>
      </c>
      <c r="L44" s="1" t="n">
        <f aca="false">nt!I44</f>
        <v>99</v>
      </c>
      <c r="M44" s="1" t="n">
        <f aca="false">nt!J44</f>
        <v>88</v>
      </c>
      <c r="N44" s="1" t="n">
        <f aca="false">nt!K44</f>
        <v>122</v>
      </c>
      <c r="O44" s="1" t="n">
        <f aca="false">nt!L44</f>
        <v>118</v>
      </c>
      <c r="Q44" s="1" t="str">
        <f aca="false">"&lt;td&gt;"&amp;B44&amp;IF(ISNUMBER(C44),"&lt;td class=""lv_s al_r""&gt;"&amp;C44&amp;"&lt;td class=""lv_s""&gt;"&amp;D44&amp;":"&amp;E44,"&lt;td colspan=2&gt;.")&amp;IF(ISNUMBER(F44),"&lt;td class=""lv_a al_r""&gt;"&amp;F44&amp;"&lt;td class=""lv_a""&gt;"&amp;G44&amp;":"&amp;H44,"&lt;td colspan=2&gt;.")&amp;"&lt;td&gt;"&amp;I44&amp;":"&amp;J44&amp;"&lt;td&gt;DP"</f>
        <v>&lt;td&gt;SYSTEM&lt;td class="lv_s al_r"&gt;187&lt;td class="lv_s"&gt;+0.64:+0.29&lt;td class="lv_a al_r"&gt;240&lt;td class="lv_a"&gt;+0.50:+0.23&lt;td&gt;-2.00:-4.00&lt;td&gt;DP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nt!O45</f>
        <v>TAKE A RIDE</v>
      </c>
      <c r="C45" s="1" t="n">
        <f aca="false">IF(ISNUMBER(L45),L45+M45,".")</f>
        <v>180</v>
      </c>
      <c r="D45" s="1" t="str">
        <f aca="false">IF(ISNUMBER(C45),"+"&amp;TEXT(ROUNDDOWN(imHGR/C45,2),"0.00"),".")</f>
        <v>+0.67</v>
      </c>
      <c r="E45" s="1" t="str">
        <f aca="false">IF(ISNUMBER(C45),"+"&amp;TEXT(ROUNDDOWN(imHGD/C45,2),"0.00"),".")</f>
        <v>+0.31</v>
      </c>
      <c r="F45" s="1" t="str">
        <f aca="false">IF(ISNUMBER(N45),N45+O45,".")</f>
        <v>.</v>
      </c>
      <c r="G45" s="1" t="str">
        <f aca="false">IF(ISNUMBER(F45),"+"&amp;TEXT(ROUNDDOWN(imHGR/F45,2),"0.00"),".")</f>
        <v>.</v>
      </c>
      <c r="H45" s="1" t="str">
        <f aca="false">IF(ISNUMBER(F45),"+"&amp;TEXT(ROUNDDOWN(imHGD/F45,2),"0.00"),".")</f>
        <v>.</v>
      </c>
      <c r="I45" s="1" t="str">
        <f aca="false">imHBD</f>
        <v>-2.00</v>
      </c>
      <c r="J45" s="1" t="str">
        <f aca="false">imHPR</f>
        <v>-4.00</v>
      </c>
      <c r="L45" s="1" t="n">
        <f aca="false">nt!I45</f>
        <v>97</v>
      </c>
      <c r="M45" s="1" t="n">
        <f aca="false">nt!J45</f>
        <v>83</v>
      </c>
      <c r="N45" s="1" t="str">
        <f aca="false">nt!K45</f>
        <v>.</v>
      </c>
      <c r="O45" s="1" t="str">
        <f aca="false">nt!L45</f>
        <v>.</v>
      </c>
      <c r="Q45" s="1" t="str">
        <f aca="false">"&lt;td&gt;"&amp;B45&amp;IF(ISNUMBER(C45),"&lt;td class=""lv_s al_r""&gt;"&amp;C45&amp;"&lt;td class=""lv_s""&gt;"&amp;D45&amp;":"&amp;E45,"&lt;td colspan=2&gt;.")&amp;IF(ISNUMBER(F45),"&lt;td class=""lv_a al_r""&gt;"&amp;F45&amp;"&lt;td class=""lv_a""&gt;"&amp;G45&amp;":"&amp;H45,"&lt;td colspan=2&gt;.")&amp;"&lt;td&gt;"&amp;I45&amp;":"&amp;J45&amp;"&lt;td&gt;DP"</f>
        <v>&lt;td&gt;TAKE A RIDE&lt;td class="lv_s al_r"&gt;180&lt;td class="lv_s"&gt;+0.67:+0.31&lt;td colspan=2&gt;.&lt;td&gt;-2.00:-4.00&lt;td&gt;DP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nt!O46</f>
        <v>THE FALL</v>
      </c>
      <c r="C46" s="1" t="n">
        <f aca="false">IF(ISNUMBER(L46),L46+M46,".")</f>
        <v>234</v>
      </c>
      <c r="D46" s="1" t="str">
        <f aca="false">IF(ISNUMBER(C46),"+"&amp;TEXT(ROUNDDOWN(imHGR/C46,2),"0.00"),".")</f>
        <v>+0.51</v>
      </c>
      <c r="E46" s="1" t="str">
        <f aca="false">IF(ISNUMBER(C46),"+"&amp;TEXT(ROUNDDOWN(imHGD/C46,2),"0.00"),".")</f>
        <v>+0.23</v>
      </c>
      <c r="F46" s="1" t="n">
        <f aca="false">IF(ISNUMBER(N46),N46+O46,".")</f>
        <v>349</v>
      </c>
      <c r="G46" s="1" t="str">
        <f aca="false">IF(ISNUMBER(F46),"+"&amp;TEXT(ROUNDDOWN(imHGR/F46,2),"0.00"),".")</f>
        <v>+0.34</v>
      </c>
      <c r="H46" s="1" t="str">
        <f aca="false">IF(ISNUMBER(F46),"+"&amp;TEXT(ROUNDDOWN(imHGD/F46,2),"0.00"),".")</f>
        <v>+0.16</v>
      </c>
      <c r="I46" s="1" t="str">
        <f aca="false">imHBD</f>
        <v>-2.00</v>
      </c>
      <c r="J46" s="1" t="str">
        <f aca="false">imHPR</f>
        <v>-4.00</v>
      </c>
      <c r="L46" s="1" t="n">
        <f aca="false">nt!I46</f>
        <v>120</v>
      </c>
      <c r="M46" s="1" t="n">
        <f aca="false">nt!J46</f>
        <v>114</v>
      </c>
      <c r="N46" s="1" t="n">
        <f aca="false">nt!K46</f>
        <v>182</v>
      </c>
      <c r="O46" s="1" t="n">
        <f aca="false">nt!L46</f>
        <v>167</v>
      </c>
      <c r="Q46" s="1" t="str">
        <f aca="false">"&lt;td&gt;"&amp;B46&amp;IF(ISNUMBER(C46),"&lt;td class=""lv_s al_r""&gt;"&amp;C46&amp;"&lt;td class=""lv_s""&gt;"&amp;D46&amp;":"&amp;E46,"&lt;td colspan=2&gt;.")&amp;IF(ISNUMBER(F46),"&lt;td class=""lv_a al_r""&gt;"&amp;F46&amp;"&lt;td class=""lv_a""&gt;"&amp;G46&amp;":"&amp;H46,"&lt;td colspan=2&gt;.")&amp;"&lt;td&gt;"&amp;I46&amp;":"&amp;J46&amp;"&lt;td&gt;DP"</f>
        <v>&lt;td&gt;THE FALL&lt;td class="lv_s al_r"&gt;234&lt;td class="lv_s"&gt;+0.51:+0.23&lt;td class="lv_a al_r"&gt;349&lt;td class="lv_a"&gt;+0.34:+0.16&lt;td&gt;-2.00:-4.00&lt;td&gt;DP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nt!O47</f>
        <v>THE RACE</v>
      </c>
      <c r="C47" s="1" t="n">
        <f aca="false">IF(ISNUMBER(L47),L47+M47,".")</f>
        <v>248</v>
      </c>
      <c r="D47" s="1" t="str">
        <f aca="false">IF(ISNUMBER(C47),"+"&amp;TEXT(ROUNDDOWN(imHGR/C47,2),"0.00"),".")</f>
        <v>+0.48</v>
      </c>
      <c r="E47" s="1" t="str">
        <f aca="false">IF(ISNUMBER(C47),"+"&amp;TEXT(ROUNDDOWN(imHGD/C47,2),"0.00"),".")</f>
        <v>+0.22</v>
      </c>
      <c r="F47" s="1" t="n">
        <f aca="false">IF(ISNUMBER(N47),N47+O47,".")</f>
        <v>322</v>
      </c>
      <c r="G47" s="1" t="str">
        <f aca="false">IF(ISNUMBER(F47),"+"&amp;TEXT(ROUNDDOWN(imHGR/F47,2),"0.00"),".")</f>
        <v>+0.37</v>
      </c>
      <c r="H47" s="1" t="str">
        <f aca="false">IF(ISNUMBER(F47),"+"&amp;TEXT(ROUNDDOWN(imHGD/F47,2),"0.00"),".")</f>
        <v>+0.17</v>
      </c>
      <c r="I47" s="1" t="str">
        <f aca="false">imHBD</f>
        <v>-2.00</v>
      </c>
      <c r="J47" s="1" t="str">
        <f aca="false">imHPR</f>
        <v>-4.00</v>
      </c>
      <c r="L47" s="1" t="n">
        <f aca="false">nt!I47</f>
        <v>122</v>
      </c>
      <c r="M47" s="1" t="n">
        <f aca="false">nt!J47</f>
        <v>126</v>
      </c>
      <c r="N47" s="1" t="n">
        <f aca="false">nt!K47</f>
        <v>160</v>
      </c>
      <c r="O47" s="1" t="n">
        <f aca="false">nt!L47</f>
        <v>162</v>
      </c>
      <c r="Q47" s="1" t="str">
        <f aca="false">"&lt;td&gt;"&amp;B47&amp;IF(ISNUMBER(C47),"&lt;td class=""lv_s al_r""&gt;"&amp;C47&amp;"&lt;td class=""lv_s""&gt;"&amp;D47&amp;":"&amp;E47,"&lt;td colspan=2&gt;.")&amp;IF(ISNUMBER(F47),"&lt;td class=""lv_a al_r""&gt;"&amp;F47&amp;"&lt;td class=""lv_a""&gt;"&amp;G47&amp;":"&amp;H47,"&lt;td colspan=2&gt;.")&amp;"&lt;td&gt;"&amp;I47&amp;":"&amp;J47&amp;"&lt;td&gt;DP"</f>
        <v>&lt;td&gt;THE RACE&lt;td class="lv_s al_r"&gt;248&lt;td class="lv_s"&gt;+0.48:+0.22&lt;td class="lv_a al_r"&gt;322&lt;td class="lv_a"&gt;+0.37:+0.17&lt;td&gt;-2.00:-4.00&lt;td&gt;DP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nt!O48</f>
        <v>TOKAI</v>
      </c>
      <c r="C48" s="1" t="n">
        <f aca="false">IF(ISNUMBER(L48),L48+M48,".")</f>
        <v>206</v>
      </c>
      <c r="D48" s="1" t="str">
        <f aca="false">IF(ISNUMBER(C48),"+"&amp;TEXT(ROUNDDOWN(imHGR/C48,2),"0.00"),".")</f>
        <v>+0.58</v>
      </c>
      <c r="E48" s="1" t="str">
        <f aca="false">IF(ISNUMBER(C48),"+"&amp;TEXT(ROUNDDOWN(imHGD/C48,2),"0.00"),".")</f>
        <v>+0.27</v>
      </c>
      <c r="F48" s="1" t="n">
        <f aca="false">IF(ISNUMBER(N48),N48+O48,".")</f>
        <v>249</v>
      </c>
      <c r="G48" s="1" t="str">
        <f aca="false">IF(ISNUMBER(F48),"+"&amp;TEXT(ROUNDDOWN(imHGR/F48,2),"0.00"),".")</f>
        <v>+0.48</v>
      </c>
      <c r="H48" s="1" t="str">
        <f aca="false">IF(ISNUMBER(F48),"+"&amp;TEXT(ROUNDDOWN(imHGD/F48,2),"0.00"),".")</f>
        <v>+0.22</v>
      </c>
      <c r="I48" s="1" t="str">
        <f aca="false">imHBD</f>
        <v>-2.00</v>
      </c>
      <c r="J48" s="1" t="str">
        <f aca="false">imHPR</f>
        <v>-4.00</v>
      </c>
      <c r="L48" s="1" t="n">
        <f aca="false">nt!I48</f>
        <v>103</v>
      </c>
      <c r="M48" s="1" t="n">
        <f aca="false">nt!J48</f>
        <v>103</v>
      </c>
      <c r="N48" s="1" t="n">
        <f aca="false">nt!K48</f>
        <v>125</v>
      </c>
      <c r="O48" s="1" t="n">
        <f aca="false">nt!L48</f>
        <v>124</v>
      </c>
      <c r="Q48" s="1" t="str">
        <f aca="false">"&lt;td&gt;"&amp;B48&amp;IF(ISNUMBER(C48),"&lt;td class=""lv_s al_r""&gt;"&amp;C48&amp;"&lt;td class=""lv_s""&gt;"&amp;D48&amp;":"&amp;E48,"&lt;td colspan=2&gt;.")&amp;IF(ISNUMBER(F48),"&lt;td class=""lv_a al_r""&gt;"&amp;F48&amp;"&lt;td class=""lv_a""&gt;"&amp;G48&amp;":"&amp;H48,"&lt;td colspan=2&gt;.")&amp;"&lt;td&gt;"&amp;I48&amp;":"&amp;J48&amp;"&lt;td&gt;DP"</f>
        <v>&lt;td&gt;TOKAI&lt;td class="lv_s al_r"&gt;206&lt;td class="lv_s"&gt;+0.58:+0.27&lt;td class="lv_a al_r"&gt;249&lt;td class="lv_a"&gt;+0.48:+0.22&lt;td&gt;-2.00:-4.00&lt;td&gt;DP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nt!O49</f>
        <v>ZANZIBAR</v>
      </c>
      <c r="C49" s="1" t="n">
        <f aca="false">IF(ISNUMBER(L49),L49+M49,".")</f>
        <v>309</v>
      </c>
      <c r="D49" s="1" t="str">
        <f aca="false">IF(ISNUMBER(C49),"+"&amp;TEXT(ROUNDDOWN(imHGR/C49,2),"0.00"),".")</f>
        <v>+0.39</v>
      </c>
      <c r="E49" s="1" t="str">
        <f aca="false">IF(ISNUMBER(C49),"+"&amp;TEXT(ROUNDDOWN(imHGD/C49,2),"0.00"),".")</f>
        <v>+0.18</v>
      </c>
      <c r="F49" s="1" t="n">
        <f aca="false">IF(ISNUMBER(N49),N49+O49,".")</f>
        <v>382</v>
      </c>
      <c r="G49" s="1" t="str">
        <f aca="false">IF(ISNUMBER(F49),"+"&amp;TEXT(ROUNDDOWN(imHGR/F49,2),"0.00"),".")</f>
        <v>+0.31</v>
      </c>
      <c r="H49" s="1" t="str">
        <f aca="false">IF(ISNUMBER(F49),"+"&amp;TEXT(ROUNDDOWN(imHGD/F49,2),"0.00"),".")</f>
        <v>+0.14</v>
      </c>
      <c r="I49" s="1" t="str">
        <f aca="false">imHBD</f>
        <v>-2.00</v>
      </c>
      <c r="J49" s="1" t="str">
        <f aca="false">imHPR</f>
        <v>-4.00</v>
      </c>
      <c r="L49" s="1" t="n">
        <f aca="false">nt!I49</f>
        <v>175</v>
      </c>
      <c r="M49" s="1" t="n">
        <f aca="false">nt!J49</f>
        <v>134</v>
      </c>
      <c r="N49" s="1" t="n">
        <f aca="false">nt!K49</f>
        <v>193</v>
      </c>
      <c r="O49" s="1" t="n">
        <f aca="false">nt!L49</f>
        <v>189</v>
      </c>
      <c r="Q49" s="1" t="str">
        <f aca="false">"&lt;td&gt;"&amp;B49&amp;IF(ISNUMBER(C49),"&lt;td class=""lv_s al_r""&gt;"&amp;C49&amp;"&lt;td class=""lv_s""&gt;"&amp;D49&amp;":"&amp;E49,"&lt;td colspan=2&gt;.")&amp;IF(ISNUMBER(F49),"&lt;td class=""lv_a al_r""&gt;"&amp;F49&amp;"&lt;td class=""lv_a""&gt;"&amp;G49&amp;":"&amp;H49,"&lt;td colspan=2&gt;.")&amp;"&lt;td&gt;"&amp;I49&amp;":"&amp;J49&amp;"&lt;td&gt;DP"</f>
        <v>&lt;td&gt;ZANZIBAR&lt;td class="lv_s al_r"&gt;309&lt;td class="lv_s"&gt;+0.39:+0.18&lt;td class="lv_a al_r"&gt;382&lt;td class="lv_a"&gt;+0.31:+0.14&lt;td&gt;-2.00:-4.00&lt;td&gt;DP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nt!O50</f>
        <v>20, NOVEMBER</v>
      </c>
      <c r="C50" s="1" t="n">
        <f aca="false">IF(ISNUMBER(L50),L50+M50,".")</f>
        <v>352</v>
      </c>
      <c r="D50" s="1" t="str">
        <f aca="false">IF(ISNUMBER(C50),"+"&amp;TEXT(ROUNDDOWN(imHGR/C50,2),"0.00"),".")</f>
        <v>+0.34</v>
      </c>
      <c r="E50" s="1" t="str">
        <f aca="false">IF(ISNUMBER(C50),"+"&amp;TEXT(ROUNDDOWN(imHGD/C50,2),"0.00"),".")</f>
        <v>+0.15</v>
      </c>
      <c r="F50" s="1" t="n">
        <f aca="false">IF(ISNUMBER(N50),N50+O50,".")</f>
        <v>472</v>
      </c>
      <c r="G50" s="1" t="str">
        <f aca="false">IF(ISNUMBER(F50),"+"&amp;TEXT(ROUNDDOWN(imHGR/F50,2),"0.00"),".")</f>
        <v>+0.25</v>
      </c>
      <c r="H50" s="1" t="str">
        <f aca="false">IF(ISNUMBER(F50),"+"&amp;TEXT(ROUNDDOWN(imHGD/F50,2),"0.00"),".")</f>
        <v>+0.11</v>
      </c>
      <c r="I50" s="1" t="str">
        <f aca="false">imHBD</f>
        <v>-2.00</v>
      </c>
      <c r="J50" s="1" t="str">
        <f aca="false">imHPR</f>
        <v>-4.00</v>
      </c>
      <c r="L50" s="1" t="n">
        <f aca="false">nt!I50</f>
        <v>179</v>
      </c>
      <c r="M50" s="1" t="n">
        <f aca="false">nt!J50</f>
        <v>173</v>
      </c>
      <c r="N50" s="1" t="n">
        <f aca="false">nt!K50</f>
        <v>243</v>
      </c>
      <c r="O50" s="1" t="n">
        <f aca="false">nt!L50</f>
        <v>229</v>
      </c>
      <c r="Q50" s="1" t="str">
        <f aca="false">"&lt;td&gt;"&amp;B50&amp;IF(ISNUMBER(C50),"&lt;td class=""lv_s al_r""&gt;"&amp;C50&amp;"&lt;td class=""lv_s""&gt;"&amp;D50&amp;":"&amp;E50,"&lt;td colspan=2&gt;.")&amp;IF(ISNUMBER(F50),"&lt;td class=""lv_a al_r""&gt;"&amp;F50&amp;"&lt;td class=""lv_a""&gt;"&amp;G50&amp;":"&amp;H50,"&lt;td colspan=2&gt;.")&amp;"&lt;td&gt;"&amp;I50&amp;":"&amp;J50&amp;"&lt;td&gt;DP"</f>
        <v>&lt;td&gt;20, NOVEMBER&lt;td class="lv_s al_r"&gt;352&lt;td class="lv_s"&gt;+0.34:+0.15&lt;td class="lv_a al_r"&gt;472&lt;td class="lv_a"&gt;+0.25:+0.11&lt;td&gt;-2.00:-4.00&lt;td&gt;DP</v>
      </c>
    </row>
    <row r="51" customFormat="false" ht="13.8" hidden="false" customHeight="false" outlineLevel="0" collapsed="false">
      <c r="A51" s="1" t="n">
        <f aca="false">nt!B51</f>
        <v>43</v>
      </c>
      <c r="B51" s="1" t="str">
        <f aca="false">nt!O51</f>
        <v>22DUNK</v>
      </c>
      <c r="C51" s="1" t="n">
        <f aca="false">IF(ISNUMBER(L51),L51+M51,".")</f>
        <v>334</v>
      </c>
      <c r="D51" s="1" t="str">
        <f aca="false">IF(ISNUMBER(C51),"+"&amp;TEXT(ROUNDDOWN(imHGR/C51,2),"0.00"),".")</f>
        <v>+0.36</v>
      </c>
      <c r="E51" s="1" t="str">
        <f aca="false">IF(ISNUMBER(C51),"+"&amp;TEXT(ROUNDDOWN(imHGD/C51,2),"0.00"),".")</f>
        <v>+0.16</v>
      </c>
      <c r="F51" s="1" t="n">
        <f aca="false">IF(ISNUMBER(N51),N51+O51,".")</f>
        <v>329</v>
      </c>
      <c r="G51" s="1" t="str">
        <f aca="false">IF(ISNUMBER(F51),"+"&amp;TEXT(ROUNDDOWN(imHGR/F51,2),"0.00"),".")</f>
        <v>+0.36</v>
      </c>
      <c r="H51" s="1" t="str">
        <f aca="false">IF(ISNUMBER(F51),"+"&amp;TEXT(ROUNDDOWN(imHGD/F51,2),"0.00"),".")</f>
        <v>+0.17</v>
      </c>
      <c r="I51" s="1" t="str">
        <f aca="false">imHBD</f>
        <v>-2.00</v>
      </c>
      <c r="J51" s="1" t="str">
        <f aca="false">imHPR</f>
        <v>-4.00</v>
      </c>
      <c r="L51" s="1" t="n">
        <f aca="false">nt!I51</f>
        <v>169</v>
      </c>
      <c r="M51" s="1" t="n">
        <f aca="false">nt!J51</f>
        <v>165</v>
      </c>
      <c r="N51" s="1" t="n">
        <f aca="false">nt!K51</f>
        <v>186</v>
      </c>
      <c r="O51" s="1" t="n">
        <f aca="false">nt!L51</f>
        <v>143</v>
      </c>
      <c r="Q51" s="1" t="str">
        <f aca="false">"&lt;td&gt;"&amp;B51&amp;IF(ISNUMBER(C51),"&lt;td class=""lv_s al_r""&gt;"&amp;C51&amp;"&lt;td class=""lv_s""&gt;"&amp;D51&amp;":"&amp;E51,"&lt;td colspan=2&gt;.")&amp;IF(ISNUMBER(F51),"&lt;td class=""lv_a al_r""&gt;"&amp;F51&amp;"&lt;td class=""lv_a""&gt;"&amp;G51&amp;":"&amp;H51,"&lt;td colspan=2&gt;.")&amp;"&lt;td&gt;"&amp;I51&amp;":"&amp;J51&amp;"&lt;td&gt;DP"</f>
        <v>&lt;td&gt;22DUNK&lt;td class="lv_s al_r"&gt;334&lt;td class="lv_s"&gt;+0.36:+0.16&lt;td class="lv_a al_r"&gt;329&lt;td class="lv_a"&gt;+0.36:+0.17&lt;td&gt;-2.00:-4.00&lt;td&gt;DP</v>
      </c>
    </row>
    <row r="52" customFormat="false" ht="13.8" hidden="false" customHeight="false" outlineLevel="0" collapsed="false">
      <c r="A52" s="1" t="n">
        <f aca="false">nt!B52</f>
        <v>44</v>
      </c>
      <c r="B52" s="1" t="str">
        <f aca="false">nt!O52</f>
        <v>DEEP CLEAR EYES</v>
      </c>
      <c r="C52" s="1" t="n">
        <f aca="false">IF(ISNUMBER(L52),L52+M52,".")</f>
        <v>307</v>
      </c>
      <c r="D52" s="1" t="str">
        <f aca="false">IF(ISNUMBER(C52),"+"&amp;TEXT(ROUNDDOWN(imHGR/C52,2),"0.00"),".")</f>
        <v>+0.39</v>
      </c>
      <c r="E52" s="1" t="str">
        <f aca="false">IF(ISNUMBER(C52),"+"&amp;TEXT(ROUNDDOWN(imHGD/C52,2),"0.00"),".")</f>
        <v>+0.18</v>
      </c>
      <c r="F52" s="1" t="n">
        <f aca="false">IF(ISNUMBER(N52),N52+O52,".")</f>
        <v>296</v>
      </c>
      <c r="G52" s="1" t="str">
        <f aca="false">IF(ISNUMBER(F52),"+"&amp;TEXT(ROUNDDOWN(imHGR/F52,2),"0.00"),".")</f>
        <v>+0.40</v>
      </c>
      <c r="H52" s="1" t="str">
        <f aca="false">IF(ISNUMBER(F52),"+"&amp;TEXT(ROUNDDOWN(imHGD/F52,2),"0.00"),".")</f>
        <v>+0.18</v>
      </c>
      <c r="I52" s="1" t="str">
        <f aca="false">imHBD</f>
        <v>-2.00</v>
      </c>
      <c r="J52" s="1" t="str">
        <f aca="false">imHPR</f>
        <v>-4.00</v>
      </c>
      <c r="L52" s="1" t="n">
        <f aca="false">nt!I52</f>
        <v>147</v>
      </c>
      <c r="M52" s="1" t="n">
        <f aca="false">nt!J52</f>
        <v>160</v>
      </c>
      <c r="N52" s="1" t="n">
        <f aca="false">nt!K52</f>
        <v>157</v>
      </c>
      <c r="O52" s="1" t="n">
        <f aca="false">nt!L52</f>
        <v>139</v>
      </c>
      <c r="Q52" s="1" t="str">
        <f aca="false">"&lt;td&gt;"&amp;B52&amp;IF(ISNUMBER(C52),"&lt;td class=""lv_s al_r""&gt;"&amp;C52&amp;"&lt;td class=""lv_s""&gt;"&amp;D52&amp;":"&amp;E52,"&lt;td colspan=2&gt;.")&amp;IF(ISNUMBER(F52),"&lt;td class=""lv_a al_r""&gt;"&amp;F52&amp;"&lt;td class=""lv_a""&gt;"&amp;G52&amp;":"&amp;H52,"&lt;td colspan=2&gt;.")&amp;"&lt;td&gt;"&amp;I52&amp;":"&amp;J52&amp;"&lt;td&gt;DP"</f>
        <v>&lt;td&gt;DEEP CLEAR EYES&lt;td class="lv_s al_r"&gt;307&lt;td class="lv_s"&gt;+0.39:+0.18&lt;td class="lv_a al_r"&gt;296&lt;td class="lv_a"&gt;+0.40:+0.18&lt;td&gt;-2.00:-4.00&lt;td&gt;DP</v>
      </c>
    </row>
    <row r="53" customFormat="false" ht="13.8" hidden="false" customHeight="false" outlineLevel="0" collapsed="false">
      <c r="A53" s="1" t="n">
        <f aca="false">nt!B53</f>
        <v>45</v>
      </c>
      <c r="B53" s="1" t="str">
        <f aca="false">nt!O53</f>
        <v>DESTRUCTION</v>
      </c>
      <c r="C53" s="1" t="n">
        <f aca="false">IF(ISNUMBER(L53),L53+M53,".")</f>
        <v>244</v>
      </c>
      <c r="D53" s="1" t="str">
        <f aca="false">IF(ISNUMBER(C53),"+"&amp;TEXT(ROUNDDOWN(imHGR/C53,2),"0.00"),".")</f>
        <v>+0.49</v>
      </c>
      <c r="E53" s="1" t="str">
        <f aca="false">IF(ISNUMBER(C53),"+"&amp;TEXT(ROUNDDOWN(imHGD/C53,2),"0.00"),".")</f>
        <v>+0.22</v>
      </c>
      <c r="F53" s="1" t="str">
        <f aca="false">IF(ISNUMBER(N53),N53+O53,".")</f>
        <v>.</v>
      </c>
      <c r="G53" s="1" t="str">
        <f aca="false">IF(ISNUMBER(F53),"+"&amp;TEXT(ROUNDDOWN(imHGR/F53,2),"0.00"),".")</f>
        <v>.</v>
      </c>
      <c r="H53" s="1" t="str">
        <f aca="false">IF(ISNUMBER(F53),"+"&amp;TEXT(ROUNDDOWN(imHGD/F53,2),"0.00"),".")</f>
        <v>.</v>
      </c>
      <c r="I53" s="1" t="str">
        <f aca="false">imHBD</f>
        <v>-2.00</v>
      </c>
      <c r="J53" s="1" t="str">
        <f aca="false">imHPR</f>
        <v>-4.00</v>
      </c>
      <c r="L53" s="1" t="n">
        <f aca="false">nt!I53</f>
        <v>125</v>
      </c>
      <c r="M53" s="1" t="n">
        <f aca="false">nt!J53</f>
        <v>119</v>
      </c>
      <c r="N53" s="1" t="str">
        <f aca="false">nt!K53</f>
        <v>.</v>
      </c>
      <c r="O53" s="1" t="str">
        <f aca="false">nt!L53</f>
        <v>.</v>
      </c>
      <c r="Q53" s="1" t="str">
        <f aca="false">"&lt;td&gt;"&amp;B53&amp;IF(ISNUMBER(C53),"&lt;td class=""lv_s al_r""&gt;"&amp;C53&amp;"&lt;td class=""lv_s""&gt;"&amp;D53&amp;":"&amp;E53,"&lt;td colspan=2&gt;.")&amp;IF(ISNUMBER(F53),"&lt;td class=""lv_a al_r""&gt;"&amp;F53&amp;"&lt;td class=""lv_a""&gt;"&amp;G53&amp;":"&amp;H53,"&lt;td colspan=2&gt;.")&amp;"&lt;td&gt;"&amp;I53&amp;":"&amp;J53&amp;"&lt;td&gt;DP"</f>
        <v>&lt;td&gt;DESTRUCTION&lt;td class="lv_s al_r"&gt;244&lt;td class="lv_s"&gt;+0.49:+0.22&lt;td colspan=2&gt;.&lt;td&gt;-2.00:-4.00&lt;td&gt;DP</v>
      </c>
    </row>
    <row r="54" customFormat="false" ht="13.8" hidden="false" customHeight="false" outlineLevel="0" collapsed="false">
      <c r="A54" s="1" t="n">
        <f aca="false">nt!B54</f>
        <v>46</v>
      </c>
      <c r="B54" s="1" t="str">
        <f aca="false">nt!O54</f>
        <v>FREAKOUT</v>
      </c>
      <c r="C54" s="1" t="n">
        <f aca="false">IF(ISNUMBER(L54),L54+M54,".")</f>
        <v>284</v>
      </c>
      <c r="D54" s="1" t="str">
        <f aca="false">IF(ISNUMBER(C54),"+"&amp;TEXT(ROUNDDOWN(imHGR/C54,2),"0.00"),".")</f>
        <v>+0.42</v>
      </c>
      <c r="E54" s="1" t="str">
        <f aca="false">IF(ISNUMBER(C54),"+"&amp;TEXT(ROUNDDOWN(imHGD/C54,2),"0.00"),".")</f>
        <v>+0.19</v>
      </c>
      <c r="F54" s="1" t="n">
        <f aca="false">IF(ISNUMBER(N54),N54+O54,".")</f>
        <v>267</v>
      </c>
      <c r="G54" s="1" t="str">
        <f aca="false">IF(ISNUMBER(F54),"+"&amp;TEXT(ROUNDDOWN(imHGR/F54,2),"0.00"),".")</f>
        <v>+0.45</v>
      </c>
      <c r="H54" s="1" t="str">
        <f aca="false">IF(ISNUMBER(F54),"+"&amp;TEXT(ROUNDDOWN(imHGD/F54,2),"0.00"),".")</f>
        <v>+0.20</v>
      </c>
      <c r="I54" s="1" t="str">
        <f aca="false">imHBD</f>
        <v>-2.00</v>
      </c>
      <c r="J54" s="1" t="str">
        <f aca="false">imHPR</f>
        <v>-4.00</v>
      </c>
      <c r="L54" s="1" t="n">
        <f aca="false">nt!I54</f>
        <v>146</v>
      </c>
      <c r="M54" s="1" t="n">
        <f aca="false">nt!J54</f>
        <v>138</v>
      </c>
      <c r="N54" s="1" t="n">
        <f aca="false">nt!K54</f>
        <v>136</v>
      </c>
      <c r="O54" s="1" t="n">
        <f aca="false">nt!L54</f>
        <v>131</v>
      </c>
      <c r="Q54" s="1" t="str">
        <f aca="false">"&lt;td&gt;"&amp;B54&amp;IF(ISNUMBER(C54),"&lt;td class=""lv_s al_r""&gt;"&amp;C54&amp;"&lt;td class=""lv_s""&gt;"&amp;D54&amp;":"&amp;E54,"&lt;td colspan=2&gt;.")&amp;IF(ISNUMBER(F54),"&lt;td class=""lv_a al_r""&gt;"&amp;F54&amp;"&lt;td class=""lv_a""&gt;"&amp;G54&amp;":"&amp;H54,"&lt;td colspan=2&gt;.")&amp;"&lt;td&gt;"&amp;I54&amp;":"&amp;J54&amp;"&lt;td&gt;DP"</f>
        <v>&lt;td&gt;FREAKOUT&lt;td class="lv_s al_r"&gt;284&lt;td class="lv_s"&gt;+0.42:+0.19&lt;td class="lv_a al_r"&gt;267&lt;td class="lv_a"&gt;+0.45:+0.20&lt;td&gt;-2.00:-4.00&lt;td&gt;DP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nt!O55</f>
        <v>NOFIA</v>
      </c>
      <c r="C55" s="1" t="n">
        <f aca="false">IF(ISNUMBER(L55),L55+M55,".")</f>
        <v>272</v>
      </c>
      <c r="D55" s="1" t="str">
        <f aca="false">IF(ISNUMBER(C55),"+"&amp;TEXT(ROUNDDOWN(imHGR/C55,2),"0.00"),".")</f>
        <v>+0.44</v>
      </c>
      <c r="E55" s="1" t="str">
        <f aca="false">IF(ISNUMBER(C55),"+"&amp;TEXT(ROUNDDOWN(imHGD/C55,2),"0.00"),".")</f>
        <v>+0.20</v>
      </c>
      <c r="F55" s="1" t="n">
        <f aca="false">IF(ISNUMBER(N55),N55+O55,".")</f>
        <v>291</v>
      </c>
      <c r="G55" s="1" t="str">
        <f aca="false">IF(ISNUMBER(F55),"+"&amp;TEXT(ROUNDDOWN(imHGR/F55,2),"0.00"),".")</f>
        <v>+0.41</v>
      </c>
      <c r="H55" s="1" t="str">
        <f aca="false">IF(ISNUMBER(F55),"+"&amp;TEXT(ROUNDDOWN(imHGD/F55,2),"0.00"),".")</f>
        <v>+0.19</v>
      </c>
      <c r="I55" s="1" t="str">
        <f aca="false">imHBD</f>
        <v>-2.00</v>
      </c>
      <c r="J55" s="1" t="str">
        <f aca="false">imHPR</f>
        <v>-4.00</v>
      </c>
      <c r="L55" s="1" t="n">
        <f aca="false">nt!I55</f>
        <v>133</v>
      </c>
      <c r="M55" s="1" t="n">
        <f aca="false">nt!J55</f>
        <v>139</v>
      </c>
      <c r="N55" s="1" t="n">
        <f aca="false">nt!K55</f>
        <v>142</v>
      </c>
      <c r="O55" s="1" t="n">
        <f aca="false">nt!L55</f>
        <v>149</v>
      </c>
      <c r="Q55" s="1" t="str">
        <f aca="false">"&lt;td&gt;"&amp;B55&amp;IF(ISNUMBER(C55),"&lt;td class=""lv_s al_r""&gt;"&amp;C55&amp;"&lt;td class=""lv_s""&gt;"&amp;D55&amp;":"&amp;E55,"&lt;td colspan=2&gt;.")&amp;IF(ISNUMBER(F55),"&lt;td class=""lv_a al_r""&gt;"&amp;F55&amp;"&lt;td class=""lv_a""&gt;"&amp;G55&amp;":"&amp;H55,"&lt;td colspan=2&gt;.")&amp;"&lt;td&gt;"&amp;I55&amp;":"&amp;J55&amp;"&lt;td&gt;DP"</f>
        <v>&lt;td&gt;NOFIA&lt;td class="lv_s al_r"&gt;272&lt;td class="lv_s"&gt;+0.44:+0.20&lt;td class="lv_a al_r"&gt;291&lt;td class="lv_a"&gt;+0.41:+0.19&lt;td&gt;-2.00:-4.00&lt;td&gt;DP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nt!O56</f>
        <v>PEACE-OUT</v>
      </c>
      <c r="C56" s="1" t="n">
        <f aca="false">IF(ISNUMBER(L56),L56+M56,".")</f>
        <v>341</v>
      </c>
      <c r="D56" s="1" t="str">
        <f aca="false">IF(ISNUMBER(C56),"+"&amp;TEXT(ROUNDDOWN(imHGR/C56,2),"0.00"),".")</f>
        <v>+0.35</v>
      </c>
      <c r="E56" s="1" t="str">
        <f aca="false">IF(ISNUMBER(C56),"+"&amp;TEXT(ROUNDDOWN(imHGD/C56,2),"0.00"),".")</f>
        <v>+0.16</v>
      </c>
      <c r="F56" s="1" t="str">
        <f aca="false">IF(ISNUMBER(N56),N56+O56,".")</f>
        <v>.</v>
      </c>
      <c r="G56" s="1" t="str">
        <f aca="false">IF(ISNUMBER(F56),"+"&amp;TEXT(ROUNDDOWN(imHGR/F56,2),"0.00"),".")</f>
        <v>.</v>
      </c>
      <c r="H56" s="1" t="str">
        <f aca="false">IF(ISNUMBER(F56),"+"&amp;TEXT(ROUNDDOWN(imHGD/F56,2),"0.00"),".")</f>
        <v>.</v>
      </c>
      <c r="I56" s="1" t="str">
        <f aca="false">imHBD</f>
        <v>-2.00</v>
      </c>
      <c r="J56" s="1" t="str">
        <f aca="false">imHPR</f>
        <v>-4.00</v>
      </c>
      <c r="L56" s="1" t="n">
        <f aca="false">nt!I56</f>
        <v>170</v>
      </c>
      <c r="M56" s="1" t="n">
        <f aca="false">nt!J56</f>
        <v>171</v>
      </c>
      <c r="N56" s="1" t="str">
        <f aca="false">nt!K56</f>
        <v>.</v>
      </c>
      <c r="O56" s="1" t="str">
        <f aca="false">nt!L56</f>
        <v>.</v>
      </c>
      <c r="Q56" s="1" t="str">
        <f aca="false">"&lt;td&gt;"&amp;B56&amp;IF(ISNUMBER(C56),"&lt;td class=""lv_s al_r""&gt;"&amp;C56&amp;"&lt;td class=""lv_s""&gt;"&amp;D56&amp;":"&amp;E56,"&lt;td colspan=2&gt;.")&amp;IF(ISNUMBER(F56),"&lt;td class=""lv_a al_r""&gt;"&amp;F56&amp;"&lt;td class=""lv_a""&gt;"&amp;G56&amp;":"&amp;H56,"&lt;td colspan=2&gt;.")&amp;"&lt;td&gt;"&amp;I56&amp;":"&amp;J56&amp;"&lt;td&gt;DP"</f>
        <v>&lt;td&gt;PEACE-OUT&lt;td class="lv_s al_r"&gt;341&lt;td class="lv_s"&gt;+0.35:+0.16&lt;td colspan=2&gt;.&lt;td&gt;-2.00:-4.00&lt;td&gt;DP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nt!O57</f>
        <v>SPARKER</v>
      </c>
      <c r="C57" s="1" t="n">
        <f aca="false">IF(ISNUMBER(L57),L57+M57,".")</f>
        <v>292</v>
      </c>
      <c r="D57" s="1" t="str">
        <f aca="false">IF(ISNUMBER(C57),"+"&amp;TEXT(ROUNDDOWN(imHGR/C57,2),"0.00"),".")</f>
        <v>+0.41</v>
      </c>
      <c r="E57" s="1" t="str">
        <f aca="false">IF(ISNUMBER(C57),"+"&amp;TEXT(ROUNDDOWN(imHGD/C57,2),"0.00"),".")</f>
        <v>+0.19</v>
      </c>
      <c r="F57" s="1" t="n">
        <f aca="false">IF(ISNUMBER(N57),N57+O57,".")</f>
        <v>404</v>
      </c>
      <c r="G57" s="1" t="str">
        <f aca="false">IF(ISNUMBER(F57),"+"&amp;TEXT(ROUNDDOWN(imHGR/F57,2),"0.00"),".")</f>
        <v>+0.30</v>
      </c>
      <c r="H57" s="1" t="str">
        <f aca="false">IF(ISNUMBER(F57),"+"&amp;TEXT(ROUNDDOWN(imHGD/F57,2),"0.00"),".")</f>
        <v>+0.13</v>
      </c>
      <c r="I57" s="1" t="str">
        <f aca="false">imHBD</f>
        <v>-2.00</v>
      </c>
      <c r="J57" s="1" t="str">
        <f aca="false">imHPR</f>
        <v>-4.00</v>
      </c>
      <c r="L57" s="1" t="n">
        <f aca="false">nt!I57</f>
        <v>148</v>
      </c>
      <c r="M57" s="1" t="n">
        <f aca="false">nt!J57</f>
        <v>144</v>
      </c>
      <c r="N57" s="1" t="n">
        <f aca="false">nt!K57</f>
        <v>205</v>
      </c>
      <c r="O57" s="1" t="n">
        <f aca="false">nt!L57</f>
        <v>199</v>
      </c>
      <c r="Q57" s="1" t="str">
        <f aca="false">"&lt;td&gt;"&amp;B57&amp;IF(ISNUMBER(C57),"&lt;td class=""lv_s al_r""&gt;"&amp;C57&amp;"&lt;td class=""lv_s""&gt;"&amp;D57&amp;":"&amp;E57,"&lt;td colspan=2&gt;.")&amp;IF(ISNUMBER(F57),"&lt;td class=""lv_a al_r""&gt;"&amp;F57&amp;"&lt;td class=""lv_a""&gt;"&amp;G57&amp;":"&amp;H57,"&lt;td colspan=2&gt;.")&amp;"&lt;td&gt;"&amp;I57&amp;":"&amp;J57&amp;"&lt;td&gt;DP"</f>
        <v>&lt;td&gt;SPARKER&lt;td class="lv_s al_r"&gt;292&lt;td class="lv_s"&gt;+0.41:+0.19&lt;td class="lv_a al_r"&gt;404&lt;td class="lv_a"&gt;+0.30:+0.13&lt;td&gt;-2.00:-4.00&lt;td&gt;DP</v>
      </c>
    </row>
    <row r="58" customFormat="false" ht="13.8" hidden="false" customHeight="false" outlineLevel="0" collapsed="false">
      <c r="A58" s="1" t="n">
        <f aca="false">nt!B58</f>
        <v>50</v>
      </c>
      <c r="B58" s="1" t="str">
        <f aca="false">nt!O58</f>
        <v>TAKE CONTROL</v>
      </c>
      <c r="C58" s="1" t="n">
        <f aca="false">IF(ISNUMBER(L58),L58+M58,".")</f>
        <v>221</v>
      </c>
      <c r="D58" s="1" t="str">
        <f aca="false">IF(ISNUMBER(C58),"+"&amp;TEXT(ROUNDDOWN(imHGR/C58,2),"0.00"),".")</f>
        <v>+0.54</v>
      </c>
      <c r="E58" s="1" t="str">
        <f aca="false">IF(ISNUMBER(C58),"+"&amp;TEXT(ROUNDDOWN(imHGD/C58,2),"0.00"),".")</f>
        <v>+0.25</v>
      </c>
      <c r="F58" s="1" t="str">
        <f aca="false">IF(ISNUMBER(N58),N58+O58,".")</f>
        <v>.</v>
      </c>
      <c r="G58" s="1" t="str">
        <f aca="false">IF(ISNUMBER(F58),"+"&amp;TEXT(ROUNDDOWN(imHGR/F58,2),"0.00"),".")</f>
        <v>.</v>
      </c>
      <c r="H58" s="1" t="str">
        <f aca="false">IF(ISNUMBER(F58),"+"&amp;TEXT(ROUNDDOWN(imHGD/F58,2),"0.00"),".")</f>
        <v>.</v>
      </c>
      <c r="I58" s="1" t="str">
        <f aca="false">imHBD</f>
        <v>-2.00</v>
      </c>
      <c r="J58" s="1" t="str">
        <f aca="false">imHPR</f>
        <v>-4.00</v>
      </c>
      <c r="L58" s="1" t="n">
        <f aca="false">nt!I58</f>
        <v>112</v>
      </c>
      <c r="M58" s="1" t="n">
        <f aca="false">nt!J58</f>
        <v>109</v>
      </c>
      <c r="N58" s="1" t="str">
        <f aca="false">nt!K58</f>
        <v>.</v>
      </c>
      <c r="O58" s="1" t="str">
        <f aca="false">nt!L58</f>
        <v>.</v>
      </c>
      <c r="Q58" s="1" t="str">
        <f aca="false">"&lt;td&gt;"&amp;B58&amp;IF(ISNUMBER(C58),"&lt;td class=""lv_s al_r""&gt;"&amp;C58&amp;"&lt;td class=""lv_s""&gt;"&amp;D58&amp;":"&amp;E58,"&lt;td colspan=2&gt;.")&amp;IF(ISNUMBER(F58),"&lt;td class=""lv_a al_r""&gt;"&amp;F58&amp;"&lt;td class=""lv_a""&gt;"&amp;G58&amp;":"&amp;H58,"&lt;td colspan=2&gt;.")&amp;"&lt;td&gt;"&amp;I58&amp;":"&amp;J58&amp;"&lt;td&gt;DP"</f>
        <v>&lt;td&gt;TAKE CONTROL&lt;td class="lv_s al_r"&gt;221&lt;td class="lv_s"&gt;+0.54:+0.25&lt;td colspan=2&gt;.&lt;td&gt;-2.00:-4.00&lt;td&gt;DP</v>
      </c>
    </row>
    <row r="59" customFormat="false" ht="13.8" hidden="false" customHeight="false" outlineLevel="0" collapsed="false">
      <c r="A59" s="1" t="n">
        <f aca="false">nt!B59</f>
        <v>51</v>
      </c>
      <c r="B59" s="1" t="str">
        <f aca="false">nt!O59</f>
        <v>TETRAQ</v>
      </c>
      <c r="C59" s="1" t="n">
        <f aca="false">IF(ISNUMBER(L59),L59+M59,".")</f>
        <v>288</v>
      </c>
      <c r="D59" s="1" t="str">
        <f aca="false">IF(ISNUMBER(C59),"+"&amp;TEXT(ROUNDDOWN(imHGR/C59,2),"0.00"),".")</f>
        <v>+0.42</v>
      </c>
      <c r="E59" s="1" t="str">
        <f aca="false">IF(ISNUMBER(C59),"+"&amp;TEXT(ROUNDDOWN(imHGD/C59,2),"0.00"),".")</f>
        <v>+0.19</v>
      </c>
      <c r="F59" s="1" t="n">
        <f aca="false">IF(ISNUMBER(N59),N59+O59,".")</f>
        <v>349</v>
      </c>
      <c r="G59" s="1" t="str">
        <f aca="false">IF(ISNUMBER(F59),"+"&amp;TEXT(ROUNDDOWN(imHGR/F59,2),"0.00"),".")</f>
        <v>+0.34</v>
      </c>
      <c r="H59" s="1" t="str">
        <f aca="false">IF(ISNUMBER(F59),"+"&amp;TEXT(ROUNDDOWN(imHGD/F59,2),"0.00"),".")</f>
        <v>+0.16</v>
      </c>
      <c r="I59" s="1" t="str">
        <f aca="false">imHBD</f>
        <v>-2.00</v>
      </c>
      <c r="J59" s="1" t="str">
        <f aca="false">imHPR</f>
        <v>-4.00</v>
      </c>
      <c r="L59" s="1" t="n">
        <f aca="false">nt!I59</f>
        <v>168</v>
      </c>
      <c r="M59" s="1" t="n">
        <f aca="false">nt!J59</f>
        <v>120</v>
      </c>
      <c r="N59" s="1" t="n">
        <f aca="false">nt!K59</f>
        <v>177</v>
      </c>
      <c r="O59" s="1" t="n">
        <f aca="false">nt!L59</f>
        <v>172</v>
      </c>
      <c r="Q59" s="1" t="str">
        <f aca="false">"&lt;td&gt;"&amp;B59&amp;IF(ISNUMBER(C59),"&lt;td class=""lv_s al_r""&gt;"&amp;C59&amp;"&lt;td class=""lv_s""&gt;"&amp;D59&amp;":"&amp;E59,"&lt;td colspan=2&gt;.")&amp;IF(ISNUMBER(F59),"&lt;td class=""lv_a al_r""&gt;"&amp;F59&amp;"&lt;td class=""lv_a""&gt;"&amp;G59&amp;":"&amp;H59,"&lt;td colspan=2&gt;.")&amp;"&lt;td&gt;"&amp;I59&amp;":"&amp;J59&amp;"&lt;td&gt;DP"</f>
        <v>&lt;td&gt;TETRAQ&lt;td class="lv_s al_r"&gt;288&lt;td class="lv_s"&gt;+0.42:+0.19&lt;td class="lv_a al_r"&gt;349&lt;td class="lv_a"&gt;+0.34:+0.16&lt;td&gt;-2.00:-4.00&lt;td&gt;DP</v>
      </c>
    </row>
    <row r="60" customFormat="false" ht="13.8" hidden="false" customHeight="false" outlineLevel="0" collapsed="false">
      <c r="A60" s="1" t="n">
        <f aca="false">nt!B60</f>
        <v>52</v>
      </c>
      <c r="B60" s="1" t="str">
        <f aca="false">nt!O60</f>
        <v>321 STARS</v>
      </c>
      <c r="C60" s="1" t="n">
        <f aca="false">IF(ISNUMBER(L60),L60+M60,".")</f>
        <v>436</v>
      </c>
      <c r="D60" s="1" t="str">
        <f aca="false">IF(ISNUMBER(C60),"+"&amp;TEXT(ROUNDDOWN(imHGR/C60,2),"0.00"),".")</f>
        <v>+0.27</v>
      </c>
      <c r="E60" s="1" t="str">
        <f aca="false">IF(ISNUMBER(C60),"+"&amp;TEXT(ROUNDDOWN(imHGD/C60,2),"0.00"),".")</f>
        <v>+0.12</v>
      </c>
      <c r="F60" s="1" t="n">
        <f aca="false">IF(ISNUMBER(N60),N60+O60,".")</f>
        <v>626</v>
      </c>
      <c r="G60" s="1" t="str">
        <f aca="false">IF(ISNUMBER(F60),"+"&amp;TEXT(ROUNDDOWN(imHGR/F60,2),"0.00"),".")</f>
        <v>+0.19</v>
      </c>
      <c r="H60" s="1" t="str">
        <f aca="false">IF(ISNUMBER(F60),"+"&amp;TEXT(ROUNDDOWN(imHGD/F60,2),"0.00"),".")</f>
        <v>+0.08</v>
      </c>
      <c r="I60" s="1" t="str">
        <f aca="false">imHBD</f>
        <v>-2.00</v>
      </c>
      <c r="J60" s="1" t="str">
        <f aca="false">imHPR</f>
        <v>-4.00</v>
      </c>
      <c r="L60" s="1" t="n">
        <f aca="false">nt!I60</f>
        <v>215</v>
      </c>
      <c r="M60" s="1" t="n">
        <f aca="false">nt!J60</f>
        <v>221</v>
      </c>
      <c r="N60" s="1" t="n">
        <f aca="false">nt!K60</f>
        <v>310</v>
      </c>
      <c r="O60" s="1" t="n">
        <f aca="false">nt!L60</f>
        <v>316</v>
      </c>
      <c r="Q60" s="1" t="str">
        <f aca="false">"&lt;td&gt;"&amp;B60&amp;IF(ISNUMBER(C60),"&lt;td class=""lv_s al_r""&gt;"&amp;C60&amp;"&lt;td class=""lv_s""&gt;"&amp;D60&amp;":"&amp;E60,"&lt;td colspan=2&gt;.")&amp;IF(ISNUMBER(F60),"&lt;td class=""lv_a al_r""&gt;"&amp;F60&amp;"&lt;td class=""lv_a""&gt;"&amp;G60&amp;":"&amp;H60,"&lt;td colspan=2&gt;.")&amp;"&lt;td&gt;"&amp;I60&amp;":"&amp;J60&amp;"&lt;td&gt;DP"</f>
        <v>&lt;td&gt;321 STARS&lt;td class="lv_s al_r"&gt;436&lt;td class="lv_s"&gt;+0.27:+0.12&lt;td class="lv_a al_r"&gt;626&lt;td class="lv_a"&gt;+0.19:+0.08&lt;td&gt;-2.00:-4.00&lt;td&gt;DP</v>
      </c>
    </row>
    <row r="61" customFormat="false" ht="13.8" hidden="false" customHeight="false" outlineLevel="0" collapsed="false">
      <c r="A61" s="1" t="n">
        <f aca="false">nt!B61</f>
        <v>53</v>
      </c>
      <c r="B61" s="1" t="str">
        <f aca="false">nt!O61</f>
        <v>ALL PRO</v>
      </c>
      <c r="C61" s="1" t="n">
        <f aca="false">IF(ISNUMBER(L61),L61+M61,".")</f>
        <v>282</v>
      </c>
      <c r="D61" s="1" t="str">
        <f aca="false">IF(ISNUMBER(C61),"+"&amp;TEXT(ROUNDDOWN(imHGR/C61,2),"0.00"),".")</f>
        <v>+0.43</v>
      </c>
      <c r="E61" s="1" t="str">
        <f aca="false">IF(ISNUMBER(C61),"+"&amp;TEXT(ROUNDDOWN(imHGD/C61,2),"0.00"),".")</f>
        <v>+0.19</v>
      </c>
      <c r="F61" s="1" t="str">
        <f aca="false">IF(ISNUMBER(N61),N61+O61,".")</f>
        <v>.</v>
      </c>
      <c r="G61" s="1" t="str">
        <f aca="false">IF(ISNUMBER(F61),"+"&amp;TEXT(ROUNDDOWN(imHGR/F61,2),"0.00"),".")</f>
        <v>.</v>
      </c>
      <c r="H61" s="1" t="str">
        <f aca="false">IF(ISNUMBER(F61),"+"&amp;TEXT(ROUNDDOWN(imHGD/F61,2),"0.00"),".")</f>
        <v>.</v>
      </c>
      <c r="I61" s="1" t="str">
        <f aca="false">imHBD</f>
        <v>-2.00</v>
      </c>
      <c r="J61" s="1" t="str">
        <f aca="false">imHPR</f>
        <v>-4.00</v>
      </c>
      <c r="L61" s="1" t="n">
        <f aca="false">nt!I61</f>
        <v>145</v>
      </c>
      <c r="M61" s="1" t="n">
        <f aca="false">nt!J61</f>
        <v>137</v>
      </c>
      <c r="N61" s="1" t="str">
        <f aca="false">nt!K61</f>
        <v>.</v>
      </c>
      <c r="O61" s="1" t="str">
        <f aca="false">nt!L61</f>
        <v>.</v>
      </c>
      <c r="Q61" s="1" t="str">
        <f aca="false">"&lt;td&gt;"&amp;B61&amp;IF(ISNUMBER(C61),"&lt;td class=""lv_s al_r""&gt;"&amp;C61&amp;"&lt;td class=""lv_s""&gt;"&amp;D61&amp;":"&amp;E61,"&lt;td colspan=2&gt;.")&amp;IF(ISNUMBER(F61),"&lt;td class=""lv_a al_r""&gt;"&amp;F61&amp;"&lt;td class=""lv_a""&gt;"&amp;G61&amp;":"&amp;H61,"&lt;td colspan=2&gt;.")&amp;"&lt;td&gt;"&amp;I61&amp;":"&amp;J61&amp;"&lt;td&gt;DP"</f>
        <v>&lt;td&gt;ALL PRO&lt;td class="lv_s al_r"&gt;282&lt;td class="lv_s"&gt;+0.43:+0.19&lt;td colspan=2&gt;.&lt;td&gt;-2.00:-4.00&lt;td&gt;DP</v>
      </c>
    </row>
    <row r="62" customFormat="false" ht="13.8" hidden="false" customHeight="false" outlineLevel="0" collapsed="false">
      <c r="A62" s="1" t="n">
        <f aca="false">nt!B62</f>
        <v>54</v>
      </c>
      <c r="B62" s="1" t="str">
        <f aca="false">nt!O62</f>
        <v>ATTACK THE MUSIC</v>
      </c>
      <c r="C62" s="1" t="n">
        <f aca="false">IF(ISNUMBER(L62),L62+M62,".")</f>
        <v>378</v>
      </c>
      <c r="D62" s="1" t="str">
        <f aca="false">IF(ISNUMBER(C62),"+"&amp;TEXT(ROUNDDOWN(imHGR/C62,2),"0.00"),".")</f>
        <v>+0.32</v>
      </c>
      <c r="E62" s="1" t="str">
        <f aca="false">IF(ISNUMBER(C62),"+"&amp;TEXT(ROUNDDOWN(imHGD/C62,2),"0.00"),".")</f>
        <v>+0.14</v>
      </c>
      <c r="F62" s="1" t="str">
        <f aca="false">IF(ISNUMBER(N62),N62+O62,".")</f>
        <v>.</v>
      </c>
      <c r="G62" s="1" t="str">
        <f aca="false">IF(ISNUMBER(F62),"+"&amp;TEXT(ROUNDDOWN(imHGR/F62,2),"0.00"),".")</f>
        <v>.</v>
      </c>
      <c r="H62" s="1" t="str">
        <f aca="false">IF(ISNUMBER(F62),"+"&amp;TEXT(ROUNDDOWN(imHGD/F62,2),"0.00"),".")</f>
        <v>.</v>
      </c>
      <c r="I62" s="1" t="str">
        <f aca="false">imHBD</f>
        <v>-2.00</v>
      </c>
      <c r="J62" s="1" t="str">
        <f aca="false">imHPR</f>
        <v>-4.00</v>
      </c>
      <c r="L62" s="1" t="n">
        <f aca="false">nt!I62</f>
        <v>205</v>
      </c>
      <c r="M62" s="1" t="n">
        <f aca="false">nt!J62</f>
        <v>173</v>
      </c>
      <c r="N62" s="1" t="str">
        <f aca="false">nt!K62</f>
        <v>.</v>
      </c>
      <c r="O62" s="1" t="str">
        <f aca="false">nt!L62</f>
        <v>.</v>
      </c>
      <c r="Q62" s="1" t="str">
        <f aca="false">"&lt;td&gt;"&amp;B62&amp;IF(ISNUMBER(C62),"&lt;td class=""lv_s al_r""&gt;"&amp;C62&amp;"&lt;td class=""lv_s""&gt;"&amp;D62&amp;":"&amp;E62,"&lt;td colspan=2&gt;.")&amp;IF(ISNUMBER(F62),"&lt;td class=""lv_a al_r""&gt;"&amp;F62&amp;"&lt;td class=""lv_a""&gt;"&amp;G62&amp;":"&amp;H62,"&lt;td colspan=2&gt;.")&amp;"&lt;td&gt;"&amp;I62&amp;":"&amp;J62&amp;"&lt;td&gt;DP"</f>
        <v>&lt;td&gt;ATTACK THE MUSIC&lt;td class="lv_s al_r"&gt;378&lt;td class="lv_s"&gt;+0.32:+0.14&lt;td colspan=2&gt;.&lt;td&gt;-2.00:-4.00&lt;td&gt;DP</v>
      </c>
    </row>
    <row r="63" customFormat="false" ht="13.8" hidden="false" customHeight="false" outlineLevel="0" collapsed="false">
      <c r="A63" s="1" t="n">
        <f aca="false">nt!B63</f>
        <v>55</v>
      </c>
      <c r="B63" s="1" t="str">
        <f aca="false">nt!O63</f>
        <v>ATTACK THE MUSIC [49 MUSIC MIX]</v>
      </c>
      <c r="C63" s="1" t="str">
        <f aca="false">IF(ISNUMBER(L63),L63+M63,".")</f>
        <v>.</v>
      </c>
      <c r="D63" s="1" t="str">
        <f aca="false">IF(ISNUMBER(C63),"+"&amp;TEXT(ROUNDDOWN(imHGR/C63,2),"0.00"),".")</f>
        <v>.</v>
      </c>
      <c r="E63" s="1" t="str">
        <f aca="false">IF(ISNUMBER(C63),"+"&amp;TEXT(ROUNDDOWN(imHGD/C63,2),"0.00"),".")</f>
        <v>.</v>
      </c>
      <c r="F63" s="1" t="n">
        <f aca="false">IF(ISNUMBER(N63),N63+O63,".")</f>
        <v>403</v>
      </c>
      <c r="G63" s="1" t="str">
        <f aca="false">IF(ISNUMBER(F63),"+"&amp;TEXT(ROUNDDOWN(imHGR/F63,2),"0.00"),".")</f>
        <v>+0.30</v>
      </c>
      <c r="H63" s="1" t="str">
        <f aca="false">IF(ISNUMBER(F63),"+"&amp;TEXT(ROUNDDOWN(imHGD/F63,2),"0.00"),".")</f>
        <v>+0.13</v>
      </c>
      <c r="I63" s="1" t="str">
        <f aca="false">imHBD</f>
        <v>-2.00</v>
      </c>
      <c r="J63" s="1" t="str">
        <f aca="false">imHPR</f>
        <v>-4.00</v>
      </c>
      <c r="L63" s="1" t="str">
        <f aca="false">nt!I63</f>
        <v>.</v>
      </c>
      <c r="M63" s="1" t="str">
        <f aca="false">nt!J63</f>
        <v>.</v>
      </c>
      <c r="N63" s="1" t="n">
        <f aca="false">nt!K63</f>
        <v>199</v>
      </c>
      <c r="O63" s="1" t="n">
        <f aca="false">nt!L63</f>
        <v>204</v>
      </c>
      <c r="Q63" s="1" t="str">
        <f aca="false">"&lt;td&gt;"&amp;B63&amp;IF(ISNUMBER(C63),"&lt;td class=""lv_s al_r""&gt;"&amp;C63&amp;"&lt;td class=""lv_s""&gt;"&amp;D63&amp;":"&amp;E63,"&lt;td colspan=2&gt;.")&amp;IF(ISNUMBER(F63),"&lt;td class=""lv_a al_r""&gt;"&amp;F63&amp;"&lt;td class=""lv_a""&gt;"&amp;G63&amp;":"&amp;H63,"&lt;td colspan=2&gt;.")&amp;"&lt;td&gt;"&amp;I63&amp;":"&amp;J63&amp;"&lt;td&gt;DP"</f>
        <v>&lt;td&gt;ATTACK THE MUSIC [49 MUSIC MIX]&lt;td colspan=2&gt;.&lt;td class="lv_a al_r"&gt;403&lt;td class="lv_a"&gt;+0.30:+0.13&lt;td&gt;-2.00:-4.00&lt;td&gt;DP</v>
      </c>
    </row>
    <row r="64" customFormat="false" ht="13.8" hidden="false" customHeight="false" outlineLevel="0" collapsed="false">
      <c r="A64" s="1" t="n">
        <f aca="false">nt!B64</f>
        <v>56</v>
      </c>
      <c r="B64" s="1" t="str">
        <f aca="false">nt!O64</f>
        <v>CRYMSON</v>
      </c>
      <c r="C64" s="1" t="n">
        <f aca="false">IF(ISNUMBER(L64),L64+M64,".")</f>
        <v>384</v>
      </c>
      <c r="D64" s="1" t="str">
        <f aca="false">IF(ISNUMBER(C64),"+"&amp;TEXT(ROUNDDOWN(imHGR/C64,2),"0.00"),".")</f>
        <v>+0.31</v>
      </c>
      <c r="E64" s="1" t="str">
        <f aca="false">IF(ISNUMBER(C64),"+"&amp;TEXT(ROUNDDOWN(imHGD/C64,2),"0.00"),".")</f>
        <v>+0.14</v>
      </c>
      <c r="F64" s="1" t="str">
        <f aca="false">IF(ISNUMBER(N64),N64+O64,".")</f>
        <v>.</v>
      </c>
      <c r="G64" s="1" t="str">
        <f aca="false">IF(ISNUMBER(F64),"+"&amp;TEXT(ROUNDDOWN(imHGR/F64,2),"0.00"),".")</f>
        <v>.</v>
      </c>
      <c r="H64" s="1" t="str">
        <f aca="false">IF(ISNUMBER(F64),"+"&amp;TEXT(ROUNDDOWN(imHGD/F64,2),"0.00"),".")</f>
        <v>.</v>
      </c>
      <c r="I64" s="1" t="str">
        <f aca="false">imHBD</f>
        <v>-2.00</v>
      </c>
      <c r="J64" s="1" t="str">
        <f aca="false">imHPR</f>
        <v>-4.00</v>
      </c>
      <c r="L64" s="1" t="n">
        <f aca="false">nt!I64</f>
        <v>202</v>
      </c>
      <c r="M64" s="1" t="n">
        <f aca="false">nt!J64</f>
        <v>182</v>
      </c>
      <c r="N64" s="1" t="str">
        <f aca="false">nt!K64</f>
        <v>.</v>
      </c>
      <c r="O64" s="1" t="str">
        <f aca="false">nt!L64</f>
        <v>.</v>
      </c>
      <c r="Q64" s="1" t="str">
        <f aca="false">"&lt;td&gt;"&amp;B64&amp;IF(ISNUMBER(C64),"&lt;td class=""lv_s al_r""&gt;"&amp;C64&amp;"&lt;td class=""lv_s""&gt;"&amp;D64&amp;":"&amp;E64,"&lt;td colspan=2&gt;.")&amp;IF(ISNUMBER(F64),"&lt;td class=""lv_a al_r""&gt;"&amp;F64&amp;"&lt;td class=""lv_a""&gt;"&amp;G64&amp;":"&amp;H64,"&lt;td colspan=2&gt;.")&amp;"&lt;td&gt;"&amp;I64&amp;":"&amp;J64&amp;"&lt;td&gt;DP"</f>
        <v>&lt;td&gt;CRYMSON&lt;td class="lv_s al_r"&gt;384&lt;td class="lv_s"&gt;+0.31:+0.14&lt;td colspan=2&gt;.&lt;td&gt;-2.00:-4.00&lt;td&gt;DP</v>
      </c>
    </row>
    <row r="65" customFormat="false" ht="13.8" hidden="false" customHeight="false" outlineLevel="0" collapsed="false">
      <c r="A65" s="1" t="n">
        <f aca="false">nt!B65</f>
        <v>57</v>
      </c>
      <c r="B65" s="1" t="str">
        <f aca="false">nt!O65</f>
        <v>CRYMSON [SCARLET MIX]</v>
      </c>
      <c r="C65" s="1" t="str">
        <f aca="false">IF(ISNUMBER(L65),L65+M65,".")</f>
        <v>.</v>
      </c>
      <c r="D65" s="1" t="str">
        <f aca="false">IF(ISNUMBER(C65),"+"&amp;TEXT(ROUNDDOWN(imHGR/C65,2),"0.00"),".")</f>
        <v>.</v>
      </c>
      <c r="E65" s="1" t="str">
        <f aca="false">IF(ISNUMBER(C65),"+"&amp;TEXT(ROUNDDOWN(imHGD/C65,2),"0.00"),".")</f>
        <v>.</v>
      </c>
      <c r="F65" s="1" t="n">
        <f aca="false">IF(ISNUMBER(N65),N65+O65,".")</f>
        <v>520</v>
      </c>
      <c r="G65" s="1" t="str">
        <f aca="false">IF(ISNUMBER(F65),"+"&amp;TEXT(ROUNDDOWN(imHGR/F65,2),"0.00"),".")</f>
        <v>+0.23</v>
      </c>
      <c r="H65" s="1" t="str">
        <f aca="false">IF(ISNUMBER(F65),"+"&amp;TEXT(ROUNDDOWN(imHGD/F65,2),"0.00"),".")</f>
        <v>+0.10</v>
      </c>
      <c r="I65" s="1" t="str">
        <f aca="false">imHBD</f>
        <v>-2.00</v>
      </c>
      <c r="J65" s="1" t="str">
        <f aca="false">imHPR</f>
        <v>-4.00</v>
      </c>
      <c r="L65" s="1" t="str">
        <f aca="false">nt!I65</f>
        <v>.</v>
      </c>
      <c r="M65" s="1" t="str">
        <f aca="false">nt!J65</f>
        <v>.</v>
      </c>
      <c r="N65" s="1" t="n">
        <f aca="false">nt!K65</f>
        <v>259</v>
      </c>
      <c r="O65" s="1" t="n">
        <f aca="false">nt!L65</f>
        <v>261</v>
      </c>
      <c r="Q65" s="1" t="str">
        <f aca="false">"&lt;td&gt;"&amp;B65&amp;IF(ISNUMBER(C65),"&lt;td class=""lv_s al_r""&gt;"&amp;C65&amp;"&lt;td class=""lv_s""&gt;"&amp;D65&amp;":"&amp;E65,"&lt;td colspan=2&gt;.")&amp;IF(ISNUMBER(F65),"&lt;td class=""lv_a al_r""&gt;"&amp;F65&amp;"&lt;td class=""lv_a""&gt;"&amp;G65&amp;":"&amp;H65,"&lt;td colspan=2&gt;.")&amp;"&lt;td&gt;"&amp;I65&amp;":"&amp;J65&amp;"&lt;td&gt;DP"</f>
        <v>&lt;td&gt;CRYMSON [SCARLET MIX]&lt;td colspan=2&gt;.&lt;td class="lv_a al_r"&gt;520&lt;td class="lv_a"&gt;+0.23:+0.10&lt;td&gt;-2.00:-4.00&lt;td&gt;DP</v>
      </c>
    </row>
    <row r="66" customFormat="false" ht="13.8" hidden="false" customHeight="false" outlineLevel="0" collapsed="false">
      <c r="A66" s="1" t="n">
        <f aca="false">nt!B66</f>
        <v>58</v>
      </c>
      <c r="B66" s="1" t="str">
        <f aca="false">nt!O66</f>
        <v>DEEP IN YOU</v>
      </c>
      <c r="C66" s="1" t="n">
        <f aca="false">IF(ISNUMBER(L66),L66+M66,".")</f>
        <v>357</v>
      </c>
      <c r="D66" s="1" t="str">
        <f aca="false">IF(ISNUMBER(C66),"+"&amp;TEXT(ROUNDDOWN(imHGR/C66,2),"0.00"),".")</f>
        <v>+0.33</v>
      </c>
      <c r="E66" s="1" t="str">
        <f aca="false">IF(ISNUMBER(C66),"+"&amp;TEXT(ROUNDDOWN(imHGD/C66,2),"0.00"),".")</f>
        <v>+0.15</v>
      </c>
      <c r="F66" s="1" t="n">
        <f aca="false">IF(ISNUMBER(N66),N66+O66,".")</f>
        <v>363</v>
      </c>
      <c r="G66" s="1" t="str">
        <f aca="false">IF(ISNUMBER(F66),"+"&amp;TEXT(ROUNDDOWN(imHGR/F66,2),"0.00"),".")</f>
        <v>+0.33</v>
      </c>
      <c r="H66" s="1" t="str">
        <f aca="false">IF(ISNUMBER(F66),"+"&amp;TEXT(ROUNDDOWN(imHGD/F66,2),"0.00"),".")</f>
        <v>+0.15</v>
      </c>
      <c r="I66" s="1" t="str">
        <f aca="false">imHBD</f>
        <v>-2.00</v>
      </c>
      <c r="J66" s="1" t="str">
        <f aca="false">imHPR</f>
        <v>-4.00</v>
      </c>
      <c r="L66" s="1" t="n">
        <f aca="false">nt!I66</f>
        <v>184</v>
      </c>
      <c r="M66" s="1" t="n">
        <f aca="false">nt!J66</f>
        <v>173</v>
      </c>
      <c r="N66" s="1" t="n">
        <f aca="false">nt!K66</f>
        <v>188</v>
      </c>
      <c r="O66" s="1" t="n">
        <f aca="false">nt!L66</f>
        <v>175</v>
      </c>
      <c r="Q66" s="1" t="str">
        <f aca="false">"&lt;td&gt;"&amp;B66&amp;IF(ISNUMBER(C66),"&lt;td class=""lv_s al_r""&gt;"&amp;C66&amp;"&lt;td class=""lv_s""&gt;"&amp;D66&amp;":"&amp;E66,"&lt;td colspan=2&gt;.")&amp;IF(ISNUMBER(F66),"&lt;td class=""lv_a al_r""&gt;"&amp;F66&amp;"&lt;td class=""lv_a""&gt;"&amp;G66&amp;":"&amp;H66,"&lt;td colspan=2&gt;.")&amp;"&lt;td&gt;"&amp;I66&amp;":"&amp;J66&amp;"&lt;td&gt;DP"</f>
        <v>&lt;td&gt;DEEP IN YOU&lt;td class="lv_s al_r"&gt;357&lt;td class="lv_s"&gt;+0.33:+0.15&lt;td class="lv_a al_r"&gt;363&lt;td class="lv_a"&gt;+0.33:+0.15&lt;td&gt;-2.00:-4.00&lt;td&gt;DP</v>
      </c>
    </row>
    <row r="67" customFormat="false" ht="13.8" hidden="false" customHeight="false" outlineLevel="0" collapsed="false">
      <c r="A67" s="1" t="n">
        <f aca="false">nt!B67</f>
        <v>59</v>
      </c>
      <c r="B67" s="1" t="str">
        <f aca="false">nt!O67</f>
        <v>DRUNK MONKY</v>
      </c>
      <c r="C67" s="1" t="n">
        <f aca="false">IF(ISNUMBER(L67),L67+M67,".")</f>
        <v>445</v>
      </c>
      <c r="D67" s="1" t="str">
        <f aca="false">IF(ISNUMBER(C67),"+"&amp;TEXT(ROUNDDOWN(imHGR/C67,2),"0.00"),".")</f>
        <v>+0.27</v>
      </c>
      <c r="E67" s="1" t="str">
        <f aca="false">IF(ISNUMBER(C67),"+"&amp;TEXT(ROUNDDOWN(imHGD/C67,2),"0.00"),".")</f>
        <v>+0.12</v>
      </c>
      <c r="F67" s="1" t="n">
        <f aca="false">IF(ISNUMBER(N67),N67+O67,".")</f>
        <v>678</v>
      </c>
      <c r="G67" s="1" t="str">
        <f aca="false">IF(ISNUMBER(F67),"+"&amp;TEXT(ROUNDDOWN(imHGR/F67,2),"0.00"),".")</f>
        <v>+0.17</v>
      </c>
      <c r="H67" s="1" t="str">
        <f aca="false">IF(ISNUMBER(F67),"+"&amp;TEXT(ROUNDDOWN(imHGD/F67,2),"0.00"),".")</f>
        <v>+0.08</v>
      </c>
      <c r="I67" s="1" t="str">
        <f aca="false">imHBD</f>
        <v>-2.00</v>
      </c>
      <c r="J67" s="1" t="str">
        <f aca="false">imHPR</f>
        <v>-4.00</v>
      </c>
      <c r="L67" s="1" t="n">
        <f aca="false">nt!I67</f>
        <v>222</v>
      </c>
      <c r="M67" s="1" t="n">
        <f aca="false">nt!J67</f>
        <v>223</v>
      </c>
      <c r="N67" s="1" t="n">
        <f aca="false">nt!K67</f>
        <v>352</v>
      </c>
      <c r="O67" s="1" t="n">
        <f aca="false">nt!L67</f>
        <v>326</v>
      </c>
      <c r="Q67" s="1" t="str">
        <f aca="false">"&lt;td&gt;"&amp;B67&amp;IF(ISNUMBER(C67),"&lt;td class=""lv_s al_r""&gt;"&amp;C67&amp;"&lt;td class=""lv_s""&gt;"&amp;D67&amp;":"&amp;E67,"&lt;td colspan=2&gt;.")&amp;IF(ISNUMBER(F67),"&lt;td class=""lv_a al_r""&gt;"&amp;F67&amp;"&lt;td class=""lv_a""&gt;"&amp;G67&amp;":"&amp;H67,"&lt;td colspan=2&gt;.")&amp;"&lt;td&gt;"&amp;I67&amp;":"&amp;J67&amp;"&lt;td&gt;DP"</f>
        <v>&lt;td&gt;DRUNK MONKY&lt;td class="lv_s al_r"&gt;445&lt;td class="lv_s"&gt;+0.27:+0.12&lt;td class="lv_a al_r"&gt;678&lt;td class="lv_a"&gt;+0.17:+0.08&lt;td&gt;-2.00:-4.00&lt;td&gt;DP</v>
      </c>
    </row>
    <row r="68" customFormat="false" ht="13.8" hidden="false" customHeight="false" outlineLevel="0" collapsed="false">
      <c r="A68" s="1" t="n">
        <f aca="false">nt!B68</f>
        <v>60</v>
      </c>
      <c r="B68" s="1" t="str">
        <f aca="false">nt!O68</f>
        <v>GENOM SCREAMS</v>
      </c>
      <c r="C68" s="1" t="n">
        <f aca="false">IF(ISNUMBER(L68),L68+M68,".")</f>
        <v>533</v>
      </c>
      <c r="D68" s="1" t="str">
        <f aca="false">IF(ISNUMBER(C68),"+"&amp;TEXT(ROUNDDOWN(imHGR/C68,2),"0.00"),".")</f>
        <v>+0.22</v>
      </c>
      <c r="E68" s="1" t="str">
        <f aca="false">IF(ISNUMBER(C68),"+"&amp;TEXT(ROUNDDOWN(imHGD/C68,2),"0.00"),".")</f>
        <v>+0.10</v>
      </c>
      <c r="F68" s="1" t="str">
        <f aca="false">IF(ISNUMBER(N68),N68+O68,".")</f>
        <v>.</v>
      </c>
      <c r="G68" s="1" t="str">
        <f aca="false">IF(ISNUMBER(F68),"+"&amp;TEXT(ROUNDDOWN(imHGR/F68,2),"0.00"),".")</f>
        <v>.</v>
      </c>
      <c r="H68" s="1" t="str">
        <f aca="false">IF(ISNUMBER(F68),"+"&amp;TEXT(ROUNDDOWN(imHGD/F68,2),"0.00"),".")</f>
        <v>.</v>
      </c>
      <c r="I68" s="1" t="str">
        <f aca="false">imHBD</f>
        <v>-2.00</v>
      </c>
      <c r="J68" s="1" t="str">
        <f aca="false">imHPR</f>
        <v>-4.00</v>
      </c>
      <c r="L68" s="1" t="n">
        <f aca="false">nt!I68</f>
        <v>270</v>
      </c>
      <c r="M68" s="1" t="n">
        <f aca="false">nt!J68</f>
        <v>263</v>
      </c>
      <c r="N68" s="1" t="str">
        <f aca="false">nt!K68</f>
        <v>.</v>
      </c>
      <c r="O68" s="1" t="str">
        <f aca="false">nt!L68</f>
        <v>.</v>
      </c>
      <c r="Q68" s="1" t="str">
        <f aca="false">"&lt;td&gt;"&amp;B68&amp;IF(ISNUMBER(C68),"&lt;td class=""lv_s al_r""&gt;"&amp;C68&amp;"&lt;td class=""lv_s""&gt;"&amp;D68&amp;":"&amp;E68,"&lt;td colspan=2&gt;.")&amp;IF(ISNUMBER(F68),"&lt;td class=""lv_a al_r""&gt;"&amp;F68&amp;"&lt;td class=""lv_a""&gt;"&amp;G68&amp;":"&amp;H68,"&lt;td colspan=2&gt;.")&amp;"&lt;td&gt;"&amp;I68&amp;":"&amp;J68&amp;"&lt;td&gt;DP"</f>
        <v>&lt;td&gt;GENOM SCREAMS&lt;td class="lv_s al_r"&gt;533&lt;td class="lv_s"&gt;+0.22:+0.10&lt;td colspan=2&gt;.&lt;td&gt;-2.00:-4.00&lt;td&gt;DP</v>
      </c>
    </row>
    <row r="69" customFormat="false" ht="13.8" hidden="false" customHeight="false" outlineLevel="0" collapsed="false">
      <c r="A69" s="1" t="n">
        <f aca="false">nt!B69</f>
        <v>61</v>
      </c>
      <c r="B69" s="1" t="str">
        <f aca="false">nt!O69</f>
        <v>GENOM SCREAMS [SPIRITUAL MIX]</v>
      </c>
      <c r="C69" s="1" t="str">
        <f aca="false">IF(ISNUMBER(L69),L69+M69,".")</f>
        <v>.</v>
      </c>
      <c r="D69" s="1" t="str">
        <f aca="false">IF(ISNUMBER(C69),"+"&amp;TEXT(ROUNDDOWN(imHGR/C69,2),"0.00"),".")</f>
        <v>.</v>
      </c>
      <c r="E69" s="1" t="str">
        <f aca="false">IF(ISNUMBER(C69),"+"&amp;TEXT(ROUNDDOWN(imHGD/C69,2),"0.00"),".")</f>
        <v>.</v>
      </c>
      <c r="F69" s="1" t="n">
        <f aca="false">IF(ISNUMBER(N69),N69+O69,".")</f>
        <v>591</v>
      </c>
      <c r="G69" s="1" t="str">
        <f aca="false">IF(ISNUMBER(F69),"+"&amp;TEXT(ROUNDDOWN(imHGR/F69,2),"0.00"),".")</f>
        <v>+0.20</v>
      </c>
      <c r="H69" s="1" t="str">
        <f aca="false">IF(ISNUMBER(F69),"+"&amp;TEXT(ROUNDDOWN(imHGD/F69,2),"0.00"),".")</f>
        <v>+0.09</v>
      </c>
      <c r="I69" s="1" t="str">
        <f aca="false">imHBD</f>
        <v>-2.00</v>
      </c>
      <c r="J69" s="1" t="str">
        <f aca="false">imHPR</f>
        <v>-4.00</v>
      </c>
      <c r="L69" s="1" t="str">
        <f aca="false">nt!I69</f>
        <v>.</v>
      </c>
      <c r="M69" s="1" t="str">
        <f aca="false">nt!J69</f>
        <v>.</v>
      </c>
      <c r="N69" s="1" t="n">
        <f aca="false">nt!K69</f>
        <v>293</v>
      </c>
      <c r="O69" s="1" t="n">
        <f aca="false">nt!L69</f>
        <v>298</v>
      </c>
      <c r="Q69" s="1" t="str">
        <f aca="false">"&lt;td&gt;"&amp;B69&amp;IF(ISNUMBER(C69),"&lt;td class=""lv_s al_r""&gt;"&amp;C69&amp;"&lt;td class=""lv_s""&gt;"&amp;D69&amp;":"&amp;E69,"&lt;td colspan=2&gt;.")&amp;IF(ISNUMBER(F69),"&lt;td class=""lv_a al_r""&gt;"&amp;F69&amp;"&lt;td class=""lv_a""&gt;"&amp;G69&amp;":"&amp;H69,"&lt;td colspan=2&gt;.")&amp;"&lt;td&gt;"&amp;I69&amp;":"&amp;J69&amp;"&lt;td&gt;DP"</f>
        <v>&lt;td&gt;GENOM SCREAMS [SPIRITUAL MIX]&lt;td colspan=2&gt;.&lt;td class="lv_a al_r"&gt;591&lt;td class="lv_a"&gt;+0.20:+0.09&lt;td&gt;-2.00:-4.00&lt;td&gt;DP</v>
      </c>
    </row>
    <row r="70" customFormat="false" ht="13.8" hidden="false" customHeight="false" outlineLevel="0" collapsed="false">
      <c r="A70" s="1" t="n">
        <f aca="false">nt!B70</f>
        <v>62</v>
      </c>
      <c r="B70" s="1" t="str">
        <f aca="false">nt!O70</f>
        <v>LINN 1999</v>
      </c>
      <c r="C70" s="1" t="n">
        <f aca="false">IF(ISNUMBER(L70),L70+M70,".")</f>
        <v>343</v>
      </c>
      <c r="D70" s="1" t="str">
        <f aca="false">IF(ISNUMBER(C70),"+"&amp;TEXT(ROUNDDOWN(imHGR/C70,2),"0.00"),".")</f>
        <v>+0.35</v>
      </c>
      <c r="E70" s="1" t="str">
        <f aca="false">IF(ISNUMBER(C70),"+"&amp;TEXT(ROUNDDOWN(imHGD/C70,2),"0.00"),".")</f>
        <v>+0.16</v>
      </c>
      <c r="F70" s="1" t="str">
        <f aca="false">IF(ISNUMBER(N70),N70+O70,".")</f>
        <v>.</v>
      </c>
      <c r="G70" s="1" t="str">
        <f aca="false">IF(ISNUMBER(F70),"+"&amp;TEXT(ROUNDDOWN(imHGR/F70,2),"0.00"),".")</f>
        <v>.</v>
      </c>
      <c r="H70" s="1" t="str">
        <f aca="false">IF(ISNUMBER(F70),"+"&amp;TEXT(ROUNDDOWN(imHGD/F70,2),"0.00"),".")</f>
        <v>.</v>
      </c>
      <c r="I70" s="1" t="str">
        <f aca="false">imHBD</f>
        <v>-2.00</v>
      </c>
      <c r="J70" s="1" t="str">
        <f aca="false">imHPR</f>
        <v>-4.00</v>
      </c>
      <c r="L70" s="1" t="n">
        <f aca="false">nt!I70</f>
        <v>178</v>
      </c>
      <c r="M70" s="1" t="n">
        <f aca="false">nt!J70</f>
        <v>165</v>
      </c>
      <c r="N70" s="1" t="str">
        <f aca="false">nt!K70</f>
        <v>.</v>
      </c>
      <c r="O70" s="1" t="str">
        <f aca="false">nt!L70</f>
        <v>.</v>
      </c>
      <c r="Q70" s="1" t="str">
        <f aca="false">"&lt;td&gt;"&amp;B70&amp;IF(ISNUMBER(C70),"&lt;td class=""lv_s al_r""&gt;"&amp;C70&amp;"&lt;td class=""lv_s""&gt;"&amp;D70&amp;":"&amp;E70,"&lt;td colspan=2&gt;.")&amp;IF(ISNUMBER(F70),"&lt;td class=""lv_a al_r""&gt;"&amp;F70&amp;"&lt;td class=""lv_a""&gt;"&amp;G70&amp;":"&amp;H70,"&lt;td colspan=2&gt;.")&amp;"&lt;td&gt;"&amp;I70&amp;":"&amp;J70&amp;"&lt;td&gt;DP"</f>
        <v>&lt;td&gt;LINN 1999&lt;td class="lv_s al_r"&gt;343&lt;td class="lv_s"&gt;+0.35:+0.16&lt;td colspan=2&gt;.&lt;td&gt;-2.00:-4.00&lt;td&gt;DP</v>
      </c>
    </row>
    <row r="71" customFormat="false" ht="13.8" hidden="false" customHeight="false" outlineLevel="0" collapsed="false">
      <c r="A71" s="1" t="n">
        <f aca="false">nt!B71</f>
        <v>63</v>
      </c>
      <c r="B71" s="1" t="str">
        <f aca="false">nt!O71</f>
        <v>LOGICAL DASH</v>
      </c>
      <c r="C71" s="1" t="n">
        <f aca="false">IF(ISNUMBER(L71),L71+M71,".")</f>
        <v>507</v>
      </c>
      <c r="D71" s="1" t="str">
        <f aca="false">IF(ISNUMBER(C71),"+"&amp;TEXT(ROUNDDOWN(imHGR/C71,2),"0.00"),".")</f>
        <v>+0.23</v>
      </c>
      <c r="E71" s="1" t="str">
        <f aca="false">IF(ISNUMBER(C71),"+"&amp;TEXT(ROUNDDOWN(imHGD/C71,2),"0.00"),".")</f>
        <v>+0.11</v>
      </c>
      <c r="F71" s="1" t="n">
        <f aca="false">IF(ISNUMBER(N71),N71+O71,".")</f>
        <v>507</v>
      </c>
      <c r="G71" s="1" t="str">
        <f aca="false">IF(ISNUMBER(F71),"+"&amp;TEXT(ROUNDDOWN(imHGR/F71,2),"0.00"),".")</f>
        <v>+0.23</v>
      </c>
      <c r="H71" s="1" t="str">
        <f aca="false">IF(ISNUMBER(F71),"+"&amp;TEXT(ROUNDDOWN(imHGD/F71,2),"0.00"),".")</f>
        <v>+0.11</v>
      </c>
      <c r="I71" s="1" t="str">
        <f aca="false">imHBD</f>
        <v>-2.00</v>
      </c>
      <c r="J71" s="1" t="str">
        <f aca="false">imHPR</f>
        <v>-4.00</v>
      </c>
      <c r="L71" s="1" t="n">
        <f aca="false">nt!I71</f>
        <v>250</v>
      </c>
      <c r="M71" s="1" t="n">
        <f aca="false">nt!J71</f>
        <v>257</v>
      </c>
      <c r="N71" s="1" t="n">
        <f aca="false">nt!K71</f>
        <v>250</v>
      </c>
      <c r="O71" s="1" t="n">
        <f aca="false">nt!L71</f>
        <v>257</v>
      </c>
      <c r="Q71" s="1" t="str">
        <f aca="false">"&lt;td&gt;"&amp;B71&amp;IF(ISNUMBER(C71),"&lt;td class=""lv_s al_r""&gt;"&amp;C71&amp;"&lt;td class=""lv_s""&gt;"&amp;D71&amp;":"&amp;E71,"&lt;td colspan=2&gt;.")&amp;IF(ISNUMBER(F71),"&lt;td class=""lv_a al_r""&gt;"&amp;F71&amp;"&lt;td class=""lv_a""&gt;"&amp;G71&amp;":"&amp;H71,"&lt;td colspan=2&gt;.")&amp;"&lt;td&gt;"&amp;I71&amp;":"&amp;J71&amp;"&lt;td&gt;DP"</f>
        <v>&lt;td&gt;LOGICAL DASH&lt;td class="lv_s al_r"&gt;507&lt;td class="lv_s"&gt;+0.23:+0.11&lt;td class="lv_a al_r"&gt;507&lt;td class="lv_a"&gt;+0.23:+0.11&lt;td&gt;-2.00:-4.00&lt;td&gt;DP</v>
      </c>
    </row>
    <row r="72" customFormat="false" ht="13.8" hidden="false" customHeight="false" outlineLevel="0" collapsed="false">
      <c r="A72" s="1" t="n">
        <f aca="false">nt!B72</f>
        <v>64</v>
      </c>
      <c r="B72" s="1" t="str">
        <f aca="false">nt!O72</f>
        <v>LUV TO ME</v>
      </c>
      <c r="C72" s="1" t="n">
        <f aca="false">IF(ISNUMBER(L72),L72+M72,".")</f>
        <v>384</v>
      </c>
      <c r="D72" s="1" t="str">
        <f aca="false">IF(ISNUMBER(C72),"+"&amp;TEXT(ROUNDDOWN(imHGR/C72,2),"0.00"),".")</f>
        <v>+0.31</v>
      </c>
      <c r="E72" s="1" t="str">
        <f aca="false">IF(ISNUMBER(C72),"+"&amp;TEXT(ROUNDDOWN(imHGD/C72,2),"0.00"),".")</f>
        <v>+0.14</v>
      </c>
      <c r="F72" s="1" t="str">
        <f aca="false">IF(ISNUMBER(N72),N72+O72,".")</f>
        <v>.</v>
      </c>
      <c r="G72" s="1" t="str">
        <f aca="false">IF(ISNUMBER(F72),"+"&amp;TEXT(ROUNDDOWN(imHGR/F72,2),"0.00"),".")</f>
        <v>.</v>
      </c>
      <c r="H72" s="1" t="str">
        <f aca="false">IF(ISNUMBER(F72),"+"&amp;TEXT(ROUNDDOWN(imHGD/F72,2),"0.00"),".")</f>
        <v>.</v>
      </c>
      <c r="I72" s="1" t="str">
        <f aca="false">imHBD</f>
        <v>-2.00</v>
      </c>
      <c r="J72" s="1" t="str">
        <f aca="false">imHPR</f>
        <v>-4.00</v>
      </c>
      <c r="L72" s="1" t="n">
        <f aca="false">nt!I72</f>
        <v>210</v>
      </c>
      <c r="M72" s="1" t="n">
        <f aca="false">nt!J72</f>
        <v>174</v>
      </c>
      <c r="N72" s="1" t="str">
        <f aca="false">nt!K72</f>
        <v>.</v>
      </c>
      <c r="O72" s="1" t="str">
        <f aca="false">nt!L72</f>
        <v>.</v>
      </c>
      <c r="Q72" s="1" t="str">
        <f aca="false">"&lt;td&gt;"&amp;B72&amp;IF(ISNUMBER(C72),"&lt;td class=""lv_s al_r""&gt;"&amp;C72&amp;"&lt;td class=""lv_s""&gt;"&amp;D72&amp;":"&amp;E72,"&lt;td colspan=2&gt;.")&amp;IF(ISNUMBER(F72),"&lt;td class=""lv_a al_r""&gt;"&amp;F72&amp;"&lt;td class=""lv_a""&gt;"&amp;G72&amp;":"&amp;H72,"&lt;td colspan=2&gt;.")&amp;"&lt;td&gt;"&amp;I72&amp;":"&amp;J72&amp;"&lt;td&gt;DP"</f>
        <v>&lt;td&gt;LUV TO ME&lt;td class="lv_s al_r"&gt;384&lt;td class="lv_s"&gt;+0.31:+0.14&lt;td colspan=2&gt;.&lt;td&gt;-2.00:-4.00&lt;td&gt;DP</v>
      </c>
    </row>
    <row r="73" customFormat="false" ht="13.8" hidden="false" customHeight="false" outlineLevel="0" collapsed="false">
      <c r="A73" s="1" t="n">
        <f aca="false">nt!B73</f>
        <v>65</v>
      </c>
      <c r="B73" s="1" t="str">
        <f aca="false">nt!O73</f>
        <v>LUV TO ME [DISCO MIX]</v>
      </c>
      <c r="C73" s="1" t="str">
        <f aca="false">IF(ISNUMBER(L73),L73+M73,".")</f>
        <v>.</v>
      </c>
      <c r="D73" s="1" t="str">
        <f aca="false">IF(ISNUMBER(C73),"+"&amp;TEXT(ROUNDDOWN(imHGR/C73,2),"0.00"),".")</f>
        <v>.</v>
      </c>
      <c r="E73" s="1" t="str">
        <f aca="false">IF(ISNUMBER(C73),"+"&amp;TEXT(ROUNDDOWN(imHGD/C73,2),"0.00"),".")</f>
        <v>.</v>
      </c>
      <c r="F73" s="1" t="n">
        <f aca="false">IF(ISNUMBER(N73),N73+O73,".")</f>
        <v>502</v>
      </c>
      <c r="G73" s="1" t="str">
        <f aca="false">IF(ISNUMBER(F73),"+"&amp;TEXT(ROUNDDOWN(imHGR/F73,2),"0.00"),".")</f>
        <v>+0.24</v>
      </c>
      <c r="H73" s="1" t="str">
        <f aca="false">IF(ISNUMBER(F73),"+"&amp;TEXT(ROUNDDOWN(imHGD/F73,2),"0.00"),".")</f>
        <v>+0.11</v>
      </c>
      <c r="I73" s="1" t="str">
        <f aca="false">imHBD</f>
        <v>-2.00</v>
      </c>
      <c r="J73" s="1" t="str">
        <f aca="false">imHPR</f>
        <v>-4.00</v>
      </c>
      <c r="L73" s="1" t="str">
        <f aca="false">nt!I73</f>
        <v>.</v>
      </c>
      <c r="M73" s="1" t="str">
        <f aca="false">nt!J73</f>
        <v>.</v>
      </c>
      <c r="N73" s="1" t="n">
        <f aca="false">nt!K73</f>
        <v>255</v>
      </c>
      <c r="O73" s="1" t="n">
        <f aca="false">nt!L73</f>
        <v>247</v>
      </c>
      <c r="Q73" s="1" t="str">
        <f aca="false">"&lt;td&gt;"&amp;B73&amp;IF(ISNUMBER(C73),"&lt;td class=""lv_s al_r""&gt;"&amp;C73&amp;"&lt;td class=""lv_s""&gt;"&amp;D73&amp;":"&amp;E73,"&lt;td colspan=2&gt;.")&amp;IF(ISNUMBER(F73),"&lt;td class=""lv_a al_r""&gt;"&amp;F73&amp;"&lt;td class=""lv_a""&gt;"&amp;G73&amp;":"&amp;H73,"&lt;td colspan=2&gt;.")&amp;"&lt;td&gt;"&amp;I73&amp;":"&amp;J73&amp;"&lt;td&gt;DP"</f>
        <v>&lt;td&gt;LUV TO ME [DISCO MIX]&lt;td colspan=2&gt;.&lt;td class="lv_a al_r"&gt;502&lt;td class="lv_a"&gt;+0.24:+0.11&lt;td&gt;-2.00:-4.00&lt;td&gt;DP</v>
      </c>
    </row>
    <row r="74" customFormat="false" ht="13.8" hidden="false" customHeight="false" outlineLevel="0" collapsed="false">
      <c r="A74" s="1" t="n">
        <f aca="false">nt!B74</f>
        <v>66</v>
      </c>
      <c r="B74" s="1" t="str">
        <f aca="false">nt!O74</f>
        <v>MANMACHINE PLAYS JAZZ</v>
      </c>
      <c r="C74" s="1" t="n">
        <f aca="false">IF(ISNUMBER(L74),L74+M74,".")</f>
        <v>424</v>
      </c>
      <c r="D74" s="1" t="str">
        <f aca="false">IF(ISNUMBER(C74),"+"&amp;TEXT(ROUNDDOWN(imHGR/C74,2),"0.00"),".")</f>
        <v>+0.28</v>
      </c>
      <c r="E74" s="1" t="str">
        <f aca="false">IF(ISNUMBER(C74),"+"&amp;TEXT(ROUNDDOWN(imHGD/C74,2),"0.00"),".")</f>
        <v>+0.13</v>
      </c>
      <c r="F74" s="1" t="str">
        <f aca="false">IF(ISNUMBER(N74),N74+O74,".")</f>
        <v>.</v>
      </c>
      <c r="G74" s="1" t="str">
        <f aca="false">IF(ISNUMBER(F74),"+"&amp;TEXT(ROUNDDOWN(imHGR/F74,2),"0.00"),".")</f>
        <v>.</v>
      </c>
      <c r="H74" s="1" t="str">
        <f aca="false">IF(ISNUMBER(F74),"+"&amp;TEXT(ROUNDDOWN(imHGD/F74,2),"0.00"),".")</f>
        <v>.</v>
      </c>
      <c r="I74" s="1" t="str">
        <f aca="false">imHBD</f>
        <v>-2.00</v>
      </c>
      <c r="J74" s="1" t="str">
        <f aca="false">imHPR</f>
        <v>-4.00</v>
      </c>
      <c r="L74" s="1" t="n">
        <f aca="false">nt!I74</f>
        <v>207</v>
      </c>
      <c r="M74" s="1" t="n">
        <f aca="false">nt!J74</f>
        <v>217</v>
      </c>
      <c r="N74" s="1" t="str">
        <f aca="false">nt!K74</f>
        <v>.</v>
      </c>
      <c r="O74" s="1" t="str">
        <f aca="false">nt!L74</f>
        <v>.</v>
      </c>
      <c r="Q74" s="1" t="str">
        <f aca="false">"&lt;td&gt;"&amp;B74&amp;IF(ISNUMBER(C74),"&lt;td class=""lv_s al_r""&gt;"&amp;C74&amp;"&lt;td class=""lv_s""&gt;"&amp;D74&amp;":"&amp;E74,"&lt;td colspan=2&gt;.")&amp;IF(ISNUMBER(F74),"&lt;td class=""lv_a al_r""&gt;"&amp;F74&amp;"&lt;td class=""lv_a""&gt;"&amp;G74&amp;":"&amp;H74,"&lt;td colspan=2&gt;.")&amp;"&lt;td&gt;"&amp;I74&amp;":"&amp;J74&amp;"&lt;td&gt;DP"</f>
        <v>&lt;td&gt;MANMACHINE PLAYS JAZZ&lt;td class="lv_s al_r"&gt;424&lt;td class="lv_s"&gt;+0.28:+0.13&lt;td colspan=2&gt;.&lt;td&gt;-2.00:-4.00&lt;td&gt;DP</v>
      </c>
    </row>
    <row r="75" customFormat="false" ht="13.8" hidden="false" customHeight="false" outlineLevel="0" collapsed="false">
      <c r="A75" s="1" t="n">
        <f aca="false">nt!B75</f>
        <v>67</v>
      </c>
      <c r="B75" s="1" t="str">
        <f aca="false">nt!O75</f>
        <v>PRINCE ON A STAR</v>
      </c>
      <c r="C75" s="1" t="n">
        <f aca="false">IF(ISNUMBER(L75),L75+M75,".")</f>
        <v>694</v>
      </c>
      <c r="D75" s="1" t="str">
        <f aca="false">IF(ISNUMBER(C75),"+"&amp;TEXT(ROUNDDOWN(imHGR/C75,2),"0.00"),".")</f>
        <v>+0.17</v>
      </c>
      <c r="E75" s="1" t="str">
        <f aca="false">IF(ISNUMBER(C75),"+"&amp;TEXT(ROUNDDOWN(imHGD/C75,2),"0.00"),".")</f>
        <v>+0.08</v>
      </c>
      <c r="F75" s="1" t="n">
        <f aca="false">IF(ISNUMBER(N75),N75+O75,".")</f>
        <v>726</v>
      </c>
      <c r="G75" s="1" t="str">
        <f aca="false">IF(ISNUMBER(F75),"+"&amp;TEXT(ROUNDDOWN(imHGR/F75,2),"0.00"),".")</f>
        <v>+0.16</v>
      </c>
      <c r="H75" s="1" t="str">
        <f aca="false">IF(ISNUMBER(F75),"+"&amp;TEXT(ROUNDDOWN(imHGD/F75,2),"0.00"),".")</f>
        <v>+0.07</v>
      </c>
      <c r="I75" s="1" t="str">
        <f aca="false">imHBD</f>
        <v>-2.00</v>
      </c>
      <c r="J75" s="1" t="str">
        <f aca="false">imHPR</f>
        <v>-4.00</v>
      </c>
      <c r="L75" s="1" t="n">
        <f aca="false">nt!I75</f>
        <v>326</v>
      </c>
      <c r="M75" s="1" t="n">
        <f aca="false">nt!J75</f>
        <v>368</v>
      </c>
      <c r="N75" s="1" t="n">
        <f aca="false">nt!K75</f>
        <v>395</v>
      </c>
      <c r="O75" s="1" t="n">
        <f aca="false">nt!L75</f>
        <v>331</v>
      </c>
      <c r="Q75" s="1" t="str">
        <f aca="false">"&lt;td&gt;"&amp;B75&amp;IF(ISNUMBER(C75),"&lt;td class=""lv_s al_r""&gt;"&amp;C75&amp;"&lt;td class=""lv_s""&gt;"&amp;D75&amp;":"&amp;E75,"&lt;td colspan=2&gt;.")&amp;IF(ISNUMBER(F75),"&lt;td class=""lv_a al_r""&gt;"&amp;F75&amp;"&lt;td class=""lv_a""&gt;"&amp;G75&amp;":"&amp;H75,"&lt;td colspan=2&gt;.")&amp;"&lt;td&gt;"&amp;I75&amp;":"&amp;J75&amp;"&lt;td&gt;DP"</f>
        <v>&lt;td&gt;PRINCE ON A STAR&lt;td class="lv_s al_r"&gt;694&lt;td class="lv_s"&gt;+0.17:+0.08&lt;td class="lv_a al_r"&gt;726&lt;td class="lv_a"&gt;+0.16:+0.07&lt;td&gt;-2.00:-4.00&lt;td&gt;DP</v>
      </c>
    </row>
    <row r="76" customFormat="false" ht="13.8" hidden="false" customHeight="false" outlineLevel="0" collapsed="false">
      <c r="A76" s="1" t="n">
        <f aca="false">nt!B76</f>
        <v>68</v>
      </c>
      <c r="B76" s="1" t="str">
        <f aca="false">nt!O76</f>
        <v>R3</v>
      </c>
      <c r="C76" s="1" t="n">
        <f aca="false">IF(ISNUMBER(L76),L76+M76,".")</f>
        <v>391</v>
      </c>
      <c r="D76" s="1" t="str">
        <f aca="false">IF(ISNUMBER(C76),"+"&amp;TEXT(ROUNDDOWN(imHGR/C76,2),"0.00"),".")</f>
        <v>+0.31</v>
      </c>
      <c r="E76" s="1" t="str">
        <f aca="false">IF(ISNUMBER(C76),"+"&amp;TEXT(ROUNDDOWN(imHGD/C76,2),"0.00"),".")</f>
        <v>+0.14</v>
      </c>
      <c r="F76" s="1" t="n">
        <f aca="false">IF(ISNUMBER(N76),N76+O76,".")</f>
        <v>472</v>
      </c>
      <c r="G76" s="1" t="str">
        <f aca="false">IF(ISNUMBER(F76),"+"&amp;TEXT(ROUNDDOWN(imHGR/F76,2),"0.00"),".")</f>
        <v>+0.25</v>
      </c>
      <c r="H76" s="1" t="str">
        <f aca="false">IF(ISNUMBER(F76),"+"&amp;TEXT(ROUNDDOWN(imHGD/F76,2),"0.00"),".")</f>
        <v>+0.11</v>
      </c>
      <c r="I76" s="1" t="str">
        <f aca="false">imHBD</f>
        <v>-2.00</v>
      </c>
      <c r="J76" s="1" t="str">
        <f aca="false">imHPR</f>
        <v>-4.00</v>
      </c>
      <c r="L76" s="1" t="n">
        <f aca="false">nt!I76</f>
        <v>195</v>
      </c>
      <c r="M76" s="1" t="n">
        <f aca="false">nt!J76</f>
        <v>196</v>
      </c>
      <c r="N76" s="1" t="n">
        <f aca="false">nt!K76</f>
        <v>240</v>
      </c>
      <c r="O76" s="1" t="n">
        <f aca="false">nt!L76</f>
        <v>232</v>
      </c>
      <c r="Q76" s="1" t="str">
        <f aca="false">"&lt;td&gt;"&amp;B76&amp;IF(ISNUMBER(C76),"&lt;td class=""lv_s al_r""&gt;"&amp;C76&amp;"&lt;td class=""lv_s""&gt;"&amp;D76&amp;":"&amp;E76,"&lt;td colspan=2&gt;.")&amp;IF(ISNUMBER(F76),"&lt;td class=""lv_a al_r""&gt;"&amp;F76&amp;"&lt;td class=""lv_a""&gt;"&amp;G76&amp;":"&amp;H76,"&lt;td colspan=2&gt;.")&amp;"&lt;td&gt;"&amp;I76&amp;":"&amp;J76&amp;"&lt;td&gt;DP"</f>
        <v>&lt;td&gt;R3&lt;td class="lv_s al_r"&gt;391&lt;td class="lv_s"&gt;+0.31:+0.14&lt;td class="lv_a al_r"&gt;472&lt;td class="lv_a"&gt;+0.25:+0.11&lt;td&gt;-2.00:-4.00&lt;td&gt;DP</v>
      </c>
    </row>
    <row r="77" customFormat="false" ht="13.8" hidden="false" customHeight="false" outlineLevel="0" collapsed="false">
      <c r="A77" s="1" t="n">
        <f aca="false">nt!B77</f>
        <v>69</v>
      </c>
      <c r="B77" s="1" t="str">
        <f aca="false">nt!O77</f>
        <v>SKA A GO GO</v>
      </c>
      <c r="C77" s="1" t="n">
        <f aca="false">IF(ISNUMBER(L77),L77+M77,".")</f>
        <v>514</v>
      </c>
      <c r="D77" s="1" t="str">
        <f aca="false">IF(ISNUMBER(C77),"+"&amp;TEXT(ROUNDDOWN(imHGR/C77,2),"0.00"),".")</f>
        <v>+0.23</v>
      </c>
      <c r="E77" s="1" t="str">
        <f aca="false">IF(ISNUMBER(C77),"+"&amp;TEXT(ROUNDDOWN(imHGD/C77,2),"0.00"),".")</f>
        <v>+0.10</v>
      </c>
      <c r="F77" s="1" t="str">
        <f aca="false">IF(ISNUMBER(N77),N77+O77,".")</f>
        <v>.</v>
      </c>
      <c r="G77" s="1" t="str">
        <f aca="false">IF(ISNUMBER(F77),"+"&amp;TEXT(ROUNDDOWN(imHGR/F77,2),"0.00"),".")</f>
        <v>.</v>
      </c>
      <c r="H77" s="1" t="str">
        <f aca="false">IF(ISNUMBER(F77),"+"&amp;TEXT(ROUNDDOWN(imHGD/F77,2),"0.00"),".")</f>
        <v>.</v>
      </c>
      <c r="I77" s="1" t="str">
        <f aca="false">imHBD</f>
        <v>-2.00</v>
      </c>
      <c r="J77" s="1" t="str">
        <f aca="false">imHPR</f>
        <v>-4.00</v>
      </c>
      <c r="L77" s="1" t="n">
        <f aca="false">nt!I77</f>
        <v>282</v>
      </c>
      <c r="M77" s="1" t="n">
        <f aca="false">nt!J77</f>
        <v>232</v>
      </c>
      <c r="N77" s="1" t="str">
        <f aca="false">nt!K77</f>
        <v>.</v>
      </c>
      <c r="O77" s="1" t="str">
        <f aca="false">nt!L77</f>
        <v>.</v>
      </c>
      <c r="Q77" s="1" t="str">
        <f aca="false">"&lt;td&gt;"&amp;B77&amp;IF(ISNUMBER(C77),"&lt;td class=""lv_s al_r""&gt;"&amp;C77&amp;"&lt;td class=""lv_s""&gt;"&amp;D77&amp;":"&amp;E77,"&lt;td colspan=2&gt;.")&amp;IF(ISNUMBER(F77),"&lt;td class=""lv_a al_r""&gt;"&amp;F77&amp;"&lt;td class=""lv_a""&gt;"&amp;G77&amp;":"&amp;H77,"&lt;td colspan=2&gt;.")&amp;"&lt;td&gt;"&amp;I77&amp;":"&amp;J77&amp;"&lt;td&gt;DP"</f>
        <v>&lt;td&gt;SKA A GO GO&lt;td class="lv_s al_r"&gt;514&lt;td class="lv_s"&gt;+0.23:+0.10&lt;td colspan=2&gt;.&lt;td&gt;-2.00:-4.00&lt;td&gt;DP</v>
      </c>
    </row>
    <row r="78" customFormat="false" ht="13.8" hidden="false" customHeight="false" outlineLevel="0" collapsed="false">
      <c r="A78" s="1" t="n">
        <f aca="false">nt!B78</f>
        <v>70</v>
      </c>
      <c r="B78" s="1" t="str">
        <f aca="false">nt!O78</f>
        <v>SKA A GO GO [PERFECT MIX]</v>
      </c>
      <c r="C78" s="1" t="str">
        <f aca="false">IF(ISNUMBER(L78),L78+M78,".")</f>
        <v>.</v>
      </c>
      <c r="D78" s="1" t="str">
        <f aca="false">IF(ISNUMBER(C78),"+"&amp;TEXT(ROUNDDOWN(imHGR/C78,2),"0.00"),".")</f>
        <v>.</v>
      </c>
      <c r="E78" s="1" t="str">
        <f aca="false">IF(ISNUMBER(C78),"+"&amp;TEXT(ROUNDDOWN(imHGD/C78,2),"0.00"),".")</f>
        <v>.</v>
      </c>
      <c r="F78" s="1" t="n">
        <f aca="false">IF(ISNUMBER(N78),N78+O78,".")</f>
        <v>616</v>
      </c>
      <c r="G78" s="1" t="str">
        <f aca="false">IF(ISNUMBER(F78),"+"&amp;TEXT(ROUNDDOWN(imHGR/F78,2),"0.00"),".")</f>
        <v>+0.19</v>
      </c>
      <c r="H78" s="1" t="str">
        <f aca="false">IF(ISNUMBER(F78),"+"&amp;TEXT(ROUNDDOWN(imHGD/F78,2),"0.00"),".")</f>
        <v>+0.09</v>
      </c>
      <c r="I78" s="1" t="str">
        <f aca="false">imHBD</f>
        <v>-2.00</v>
      </c>
      <c r="J78" s="1" t="str">
        <f aca="false">imHPR</f>
        <v>-4.00</v>
      </c>
      <c r="L78" s="1" t="str">
        <f aca="false">nt!I78</f>
        <v>.</v>
      </c>
      <c r="M78" s="1" t="str">
        <f aca="false">nt!J78</f>
        <v>.</v>
      </c>
      <c r="N78" s="1" t="n">
        <f aca="false">nt!K78</f>
        <v>306</v>
      </c>
      <c r="O78" s="1" t="n">
        <f aca="false">nt!L78</f>
        <v>310</v>
      </c>
      <c r="Q78" s="1" t="str">
        <f aca="false">"&lt;td&gt;"&amp;B78&amp;IF(ISNUMBER(C78),"&lt;td class=""lv_s al_r""&gt;"&amp;C78&amp;"&lt;td class=""lv_s""&gt;"&amp;D78&amp;":"&amp;E78,"&lt;td colspan=2&gt;.")&amp;IF(ISNUMBER(F78),"&lt;td class=""lv_a al_r""&gt;"&amp;F78&amp;"&lt;td class=""lv_a""&gt;"&amp;G78&amp;":"&amp;H78,"&lt;td colspan=2&gt;.")&amp;"&lt;td&gt;"&amp;I78&amp;":"&amp;J78&amp;"&lt;td&gt;DP"</f>
        <v>&lt;td&gt;SKA A GO GO [PERFECT MIX]&lt;td colspan=2&gt;.&lt;td class="lv_a al_r"&gt;616&lt;td class="lv_a"&gt;+0.19:+0.09&lt;td&gt;-2.00:-4.00&lt;td&gt;DP</v>
      </c>
    </row>
    <row r="79" customFormat="false" ht="13.8" hidden="false" customHeight="false" outlineLevel="0" collapsed="false">
      <c r="A79" s="1" t="n">
        <f aca="false">nt!B79</f>
        <v>71</v>
      </c>
      <c r="B79" s="1" t="str">
        <f aca="false">nt!O79</f>
        <v>SUPER HIGHWAY</v>
      </c>
      <c r="C79" s="1" t="n">
        <f aca="false">IF(ISNUMBER(L79),L79+M79,".")</f>
        <v>452</v>
      </c>
      <c r="D79" s="1" t="str">
        <f aca="false">IF(ISNUMBER(C79),"+"&amp;TEXT(ROUNDDOWN(imHGR/C79,2),"0.00"),".")</f>
        <v>+0.26</v>
      </c>
      <c r="E79" s="1" t="str">
        <f aca="false">IF(ISNUMBER(C79),"+"&amp;TEXT(ROUNDDOWN(imHGD/C79,2),"0.00"),".")</f>
        <v>+0.12</v>
      </c>
      <c r="F79" s="1" t="str">
        <f aca="false">IF(ISNUMBER(N79),N79+O79,".")</f>
        <v>.</v>
      </c>
      <c r="G79" s="1" t="str">
        <f aca="false">IF(ISNUMBER(F79),"+"&amp;TEXT(ROUNDDOWN(imHGR/F79,2),"0.00"),".")</f>
        <v>.</v>
      </c>
      <c r="H79" s="1" t="str">
        <f aca="false">IF(ISNUMBER(F79),"+"&amp;TEXT(ROUNDDOWN(imHGD/F79,2),"0.00"),".")</f>
        <v>.</v>
      </c>
      <c r="I79" s="1" t="str">
        <f aca="false">imHBD</f>
        <v>-2.00</v>
      </c>
      <c r="J79" s="1" t="str">
        <f aca="false">imHPR</f>
        <v>-4.00</v>
      </c>
      <c r="L79" s="1" t="n">
        <f aca="false">nt!I79</f>
        <v>243</v>
      </c>
      <c r="M79" s="1" t="n">
        <f aca="false">nt!J79</f>
        <v>209</v>
      </c>
      <c r="N79" s="1" t="str">
        <f aca="false">nt!K79</f>
        <v>.</v>
      </c>
      <c r="O79" s="1" t="str">
        <f aca="false">nt!L79</f>
        <v>.</v>
      </c>
      <c r="Q79" s="1" t="str">
        <f aca="false">"&lt;td&gt;"&amp;B79&amp;IF(ISNUMBER(C79),"&lt;td class=""lv_s al_r""&gt;"&amp;C79&amp;"&lt;td class=""lv_s""&gt;"&amp;D79&amp;":"&amp;E79,"&lt;td colspan=2&gt;.")&amp;IF(ISNUMBER(F79),"&lt;td class=""lv_a al_r""&gt;"&amp;F79&amp;"&lt;td class=""lv_a""&gt;"&amp;G79&amp;":"&amp;H79,"&lt;td colspan=2&gt;.")&amp;"&lt;td&gt;"&amp;I79&amp;":"&amp;J79&amp;"&lt;td&gt;DP"</f>
        <v>&lt;td&gt;SUPER HIGHWAY&lt;td class="lv_s al_r"&gt;452&lt;td class="lv_s"&gt;+0.26:+0.12&lt;td colspan=2&gt;.&lt;td&gt;-2.00:-4.00&lt;td&gt;DP</v>
      </c>
    </row>
    <row r="80" customFormat="false" ht="13.8" hidden="false" customHeight="false" outlineLevel="0" collapsed="false">
      <c r="A80" s="1" t="n">
        <f aca="false">nt!B80</f>
        <v>72</v>
      </c>
      <c r="B80" s="1" t="str">
        <f aca="false">nt!O80</f>
        <v>SUPER HIGHWAY [SUPER SUBWAY MIX]</v>
      </c>
      <c r="C80" s="1" t="str">
        <f aca="false">IF(ISNUMBER(L80),L80+M80,".")</f>
        <v>.</v>
      </c>
      <c r="D80" s="1" t="str">
        <f aca="false">IF(ISNUMBER(C80),"+"&amp;TEXT(ROUNDDOWN(imHGR/C80,2),"0.00"),".")</f>
        <v>.</v>
      </c>
      <c r="E80" s="1" t="str">
        <f aca="false">IF(ISNUMBER(C80),"+"&amp;TEXT(ROUNDDOWN(imHGD/C80,2),"0.00"),".")</f>
        <v>.</v>
      </c>
      <c r="F80" s="1" t="n">
        <f aca="false">IF(ISNUMBER(N80),N80+O80,".")</f>
        <v>483</v>
      </c>
      <c r="G80" s="1" t="str">
        <f aca="false">IF(ISNUMBER(F80),"+"&amp;TEXT(ROUNDDOWN(imHGR/F80,2),"0.00"),".")</f>
        <v>+0.25</v>
      </c>
      <c r="H80" s="1" t="str">
        <f aca="false">IF(ISNUMBER(F80),"+"&amp;TEXT(ROUNDDOWN(imHGD/F80,2),"0.00"),".")</f>
        <v>+0.11</v>
      </c>
      <c r="I80" s="1" t="str">
        <f aca="false">imHBD</f>
        <v>-2.00</v>
      </c>
      <c r="J80" s="1" t="str">
        <f aca="false">imHPR</f>
        <v>-4.00</v>
      </c>
      <c r="L80" s="1" t="str">
        <f aca="false">nt!I80</f>
        <v>.</v>
      </c>
      <c r="M80" s="1" t="str">
        <f aca="false">nt!J80</f>
        <v>.</v>
      </c>
      <c r="N80" s="1" t="n">
        <f aca="false">nt!K80</f>
        <v>237</v>
      </c>
      <c r="O80" s="1" t="n">
        <f aca="false">nt!L80</f>
        <v>246</v>
      </c>
      <c r="Q80" s="1" t="str">
        <f aca="false">"&lt;td&gt;"&amp;B80&amp;IF(ISNUMBER(C80),"&lt;td class=""lv_s al_r""&gt;"&amp;C80&amp;"&lt;td class=""lv_s""&gt;"&amp;D80&amp;":"&amp;E80,"&lt;td colspan=2&gt;.")&amp;IF(ISNUMBER(F80),"&lt;td class=""lv_a al_r""&gt;"&amp;F80&amp;"&lt;td class=""lv_a""&gt;"&amp;G80&amp;":"&amp;H80,"&lt;td colspan=2&gt;.")&amp;"&lt;td&gt;"&amp;I80&amp;":"&amp;J80&amp;"&lt;td&gt;DP"</f>
        <v>&lt;td&gt;SUPER HIGHWAY [SUPER SUBWAY MIX]&lt;td colspan=2&gt;.&lt;td class="lv_a al_r"&gt;483&lt;td class="lv_a"&gt;+0.25:+0.11&lt;td&gt;-2.00:-4.00&lt;td&gt;DP</v>
      </c>
    </row>
    <row r="81" customFormat="false" ht="13.8" hidden="false" customHeight="false" outlineLevel="0" collapsed="false">
      <c r="A81" s="1" t="n">
        <f aca="false">nt!B81</f>
        <v>73</v>
      </c>
      <c r="B81" s="1" t="str">
        <f aca="false">nt!O81</f>
        <v>THRASH TRAXX</v>
      </c>
      <c r="C81" s="1" t="n">
        <f aca="false">IF(ISNUMBER(L81),L81+M81,".")</f>
        <v>382</v>
      </c>
      <c r="D81" s="1" t="str">
        <f aca="false">IF(ISNUMBER(C81),"+"&amp;TEXT(ROUNDDOWN(imHGR/C81,2),"0.00"),".")</f>
        <v>+0.31</v>
      </c>
      <c r="E81" s="1" t="str">
        <f aca="false">IF(ISNUMBER(C81),"+"&amp;TEXT(ROUNDDOWN(imHGD/C81,2),"0.00"),".")</f>
        <v>+0.14</v>
      </c>
      <c r="F81" s="1" t="str">
        <f aca="false">IF(ISNUMBER(N81),N81+O81,".")</f>
        <v>.</v>
      </c>
      <c r="G81" s="1" t="str">
        <f aca="false">IF(ISNUMBER(F81),"+"&amp;TEXT(ROUNDDOWN(imHGR/F81,2),"0.00"),".")</f>
        <v>.</v>
      </c>
      <c r="H81" s="1" t="str">
        <f aca="false">IF(ISNUMBER(F81),"+"&amp;TEXT(ROUNDDOWN(imHGD/F81,2),"0.00"),".")</f>
        <v>.</v>
      </c>
      <c r="I81" s="1" t="str">
        <f aca="false">imHBD</f>
        <v>-2.00</v>
      </c>
      <c r="J81" s="1" t="str">
        <f aca="false">imHPR</f>
        <v>-4.00</v>
      </c>
      <c r="L81" s="1" t="n">
        <f aca="false">nt!I81</f>
        <v>186</v>
      </c>
      <c r="M81" s="1" t="n">
        <f aca="false">nt!J81</f>
        <v>196</v>
      </c>
      <c r="N81" s="1" t="str">
        <f aca="false">nt!K81</f>
        <v>.</v>
      </c>
      <c r="O81" s="1" t="str">
        <f aca="false">nt!L81</f>
        <v>.</v>
      </c>
      <c r="Q81" s="1" t="str">
        <f aca="false">"&lt;td&gt;"&amp;B81&amp;IF(ISNUMBER(C81),"&lt;td class=""lv_s al_r""&gt;"&amp;C81&amp;"&lt;td class=""lv_s""&gt;"&amp;D81&amp;":"&amp;E81,"&lt;td colspan=2&gt;.")&amp;IF(ISNUMBER(F81),"&lt;td class=""lv_a al_r""&gt;"&amp;F81&amp;"&lt;td class=""lv_a""&gt;"&amp;G81&amp;":"&amp;H81,"&lt;td colspan=2&gt;.")&amp;"&lt;td&gt;"&amp;I81&amp;":"&amp;J81&amp;"&lt;td&gt;DP"</f>
        <v>&lt;td&gt;THRASH TRAXX&lt;td class="lv_s al_r"&gt;382&lt;td class="lv_s"&gt;+0.31:+0.14&lt;td colspan=2&gt;.&lt;td&gt;-2.00:-4.00&lt;td&gt;DP</v>
      </c>
    </row>
    <row r="82" customFormat="false" ht="13.8" hidden="false" customHeight="false" outlineLevel="0" collapsed="false">
      <c r="A82" s="1" t="n">
        <f aca="false">nt!B82</f>
        <v>74</v>
      </c>
      <c r="B82" s="1" t="str">
        <f aca="false">nt!O82</f>
        <v>WEIGHTED ACTION</v>
      </c>
      <c r="C82" s="1" t="n">
        <f aca="false">IF(ISNUMBER(L82),L82+M82,".")</f>
        <v>351</v>
      </c>
      <c r="D82" s="1" t="str">
        <f aca="false">IF(ISNUMBER(C82),"+"&amp;TEXT(ROUNDDOWN(imHGR/C82,2),"0.00"),".")</f>
        <v>+0.34</v>
      </c>
      <c r="E82" s="1" t="str">
        <f aca="false">IF(ISNUMBER(C82),"+"&amp;TEXT(ROUNDDOWN(imHGD/C82,2),"0.00"),".")</f>
        <v>+0.15</v>
      </c>
      <c r="F82" s="1" t="str">
        <f aca="false">IF(ISNUMBER(N82),N82+O82,".")</f>
        <v>.</v>
      </c>
      <c r="G82" s="1" t="str">
        <f aca="false">IF(ISNUMBER(F82),"+"&amp;TEXT(ROUNDDOWN(imHGR/F82,2),"0.00"),".")</f>
        <v>.</v>
      </c>
      <c r="H82" s="1" t="str">
        <f aca="false">IF(ISNUMBER(F82),"+"&amp;TEXT(ROUNDDOWN(imHGD/F82,2),"0.00"),".")</f>
        <v>.</v>
      </c>
      <c r="I82" s="1" t="str">
        <f aca="false">imHBD</f>
        <v>-2.00</v>
      </c>
      <c r="J82" s="1" t="str">
        <f aca="false">imHPR</f>
        <v>-4.00</v>
      </c>
      <c r="L82" s="1" t="n">
        <f aca="false">nt!I82</f>
        <v>172</v>
      </c>
      <c r="M82" s="1" t="n">
        <f aca="false">nt!J82</f>
        <v>179</v>
      </c>
      <c r="N82" s="1" t="str">
        <f aca="false">nt!K82</f>
        <v>.</v>
      </c>
      <c r="O82" s="1" t="str">
        <f aca="false">nt!L82</f>
        <v>.</v>
      </c>
      <c r="Q82" s="1" t="str">
        <f aca="false">"&lt;td&gt;"&amp;B82&amp;IF(ISNUMBER(C82),"&lt;td class=""lv_s al_r""&gt;"&amp;C82&amp;"&lt;td class=""lv_s""&gt;"&amp;D82&amp;":"&amp;E82,"&lt;td colspan=2&gt;.")&amp;IF(ISNUMBER(F82),"&lt;td class=""lv_a al_r""&gt;"&amp;F82&amp;"&lt;td class=""lv_a""&gt;"&amp;G82&amp;":"&amp;H82,"&lt;td colspan=2&gt;.")&amp;"&lt;td&gt;"&amp;I82&amp;":"&amp;J82&amp;"&lt;td&gt;DP"</f>
        <v>&lt;td&gt;WEIGHTED ACTION&lt;td class="lv_s al_r"&gt;351&lt;td class="lv_s"&gt;+0.34:+0.15&lt;td colspan=2&gt;.&lt;td&gt;-2.00:-4.00&lt;td&gt;DP</v>
      </c>
    </row>
    <row r="83" customFormat="false" ht="13.8" hidden="false" customHeight="false" outlineLevel="0" collapsed="false">
      <c r="A83" s="1" t="n">
        <f aca="false">nt!B83</f>
        <v>75</v>
      </c>
      <c r="B83" s="1" t="str">
        <f aca="false">nt!O83</f>
        <v>DENIM</v>
      </c>
      <c r="C83" s="1" t="n">
        <f aca="false">IF(ISNUMBER(L83),L83+M83,".")</f>
        <v>393</v>
      </c>
      <c r="D83" s="1" t="str">
        <f aca="false">IF(ISNUMBER(C83),"+"&amp;TEXT(ROUNDDOWN(imHGR/C83,2),"0.00"),".")</f>
        <v>+0.30</v>
      </c>
      <c r="E83" s="1" t="str">
        <f aca="false">IF(ISNUMBER(C83),"+"&amp;TEXT(ROUNDDOWN(imHGD/C83,2),"0.00"),".")</f>
        <v>+0.14</v>
      </c>
      <c r="F83" s="1" t="str">
        <f aca="false">IF(ISNUMBER(N83),N83+O83,".")</f>
        <v>.</v>
      </c>
      <c r="G83" s="1" t="str">
        <f aca="false">IF(ISNUMBER(F83),"+"&amp;TEXT(ROUNDDOWN(imHGR/F83,2),"0.00"),".")</f>
        <v>.</v>
      </c>
      <c r="H83" s="1" t="str">
        <f aca="false">IF(ISNUMBER(F83),"+"&amp;TEXT(ROUNDDOWN(imHGD/F83,2),"0.00"),".")</f>
        <v>.</v>
      </c>
      <c r="I83" s="1" t="str">
        <f aca="false">imHBD</f>
        <v>-2.00</v>
      </c>
      <c r="J83" s="1" t="str">
        <f aca="false">imHPR</f>
        <v>-4.00</v>
      </c>
      <c r="L83" s="1" t="n">
        <f aca="false">nt!I83</f>
        <v>203</v>
      </c>
      <c r="M83" s="1" t="n">
        <f aca="false">nt!J83</f>
        <v>190</v>
      </c>
      <c r="N83" s="1" t="str">
        <f aca="false">nt!K83</f>
        <v>.</v>
      </c>
      <c r="O83" s="1" t="str">
        <f aca="false">nt!L83</f>
        <v>.</v>
      </c>
      <c r="Q83" s="1" t="str">
        <f aca="false">"&lt;td&gt;"&amp;B83&amp;IF(ISNUMBER(C83),"&lt;td class=""lv_s al_r""&gt;"&amp;C83&amp;"&lt;td class=""lv_s""&gt;"&amp;D83&amp;":"&amp;E83,"&lt;td colspan=2&gt;.")&amp;IF(ISNUMBER(F83),"&lt;td class=""lv_a al_r""&gt;"&amp;F83&amp;"&lt;td class=""lv_a""&gt;"&amp;G83&amp;":"&amp;H83,"&lt;td colspan=2&gt;.")&amp;"&lt;td&gt;"&amp;I83&amp;":"&amp;J83&amp;"&lt;td&gt;DP"</f>
        <v>&lt;td&gt;DENIM&lt;td class="lv_s al_r"&gt;393&lt;td class="lv_s"&gt;+0.30:+0.14&lt;td colspan=2&gt;.&lt;td&gt;-2.00:-4.00&lt;td&gt;DP</v>
      </c>
    </row>
    <row r="84" customFormat="false" ht="13.8" hidden="false" customHeight="false" outlineLevel="0" collapsed="false">
      <c r="A84" s="1" t="n">
        <f aca="false">nt!B84</f>
        <v>76</v>
      </c>
      <c r="B84" s="1" t="str">
        <f aca="false">nt!O84</f>
        <v>DENIM [ELECTRO MIX]</v>
      </c>
      <c r="C84" s="1" t="str">
        <f aca="false">IF(ISNUMBER(L84),L84+M84,".")</f>
        <v>.</v>
      </c>
      <c r="D84" s="1" t="str">
        <f aca="false">IF(ISNUMBER(C84),"+"&amp;TEXT(ROUNDDOWN(imHGR/C84,2),"0.00"),".")</f>
        <v>.</v>
      </c>
      <c r="E84" s="1" t="str">
        <f aca="false">IF(ISNUMBER(C84),"+"&amp;TEXT(ROUNDDOWN(imHGD/C84,2),"0.00"),".")</f>
        <v>.</v>
      </c>
      <c r="F84" s="1" t="n">
        <f aca="false">IF(ISNUMBER(N84),N84+O84,".")</f>
        <v>535</v>
      </c>
      <c r="G84" s="1" t="str">
        <f aca="false">IF(ISNUMBER(F84),"+"&amp;TEXT(ROUNDDOWN(imHGR/F84,2),"0.00"),".")</f>
        <v>+0.22</v>
      </c>
      <c r="H84" s="1" t="str">
        <f aca="false">IF(ISNUMBER(F84),"+"&amp;TEXT(ROUNDDOWN(imHGD/F84,2),"0.00"),".")</f>
        <v>+0.10</v>
      </c>
      <c r="I84" s="1" t="str">
        <f aca="false">imHBD</f>
        <v>-2.00</v>
      </c>
      <c r="J84" s="1" t="str">
        <f aca="false">imHPR</f>
        <v>-4.00</v>
      </c>
      <c r="L84" s="1" t="str">
        <f aca="false">nt!I84</f>
        <v>.</v>
      </c>
      <c r="M84" s="1" t="str">
        <f aca="false">nt!J84</f>
        <v>.</v>
      </c>
      <c r="N84" s="1" t="n">
        <f aca="false">nt!K84</f>
        <v>268</v>
      </c>
      <c r="O84" s="1" t="n">
        <f aca="false">nt!L84</f>
        <v>267</v>
      </c>
      <c r="Q84" s="1" t="str">
        <f aca="false">"&lt;td&gt;"&amp;B84&amp;IF(ISNUMBER(C84),"&lt;td class=""lv_s al_r""&gt;"&amp;C84&amp;"&lt;td class=""lv_s""&gt;"&amp;D84&amp;":"&amp;E84,"&lt;td colspan=2&gt;.")&amp;IF(ISNUMBER(F84),"&lt;td class=""lv_a al_r""&gt;"&amp;F84&amp;"&lt;td class=""lv_a""&gt;"&amp;G84&amp;":"&amp;H84,"&lt;td colspan=2&gt;.")&amp;"&lt;td&gt;"&amp;I84&amp;":"&amp;J84&amp;"&lt;td&gt;DP"</f>
        <v>&lt;td&gt;DENIM [ELECTRO MIX]&lt;td colspan=2&gt;.&lt;td class="lv_a al_r"&gt;535&lt;td class="lv_a"&gt;+0.22:+0.10&lt;td&gt;-2.00:-4.00&lt;td&gt;DP</v>
      </c>
    </row>
    <row r="85" customFormat="false" ht="13.8" hidden="false" customHeight="false" outlineLevel="0" collapsed="false">
      <c r="A85" s="1" t="n">
        <f aca="false">nt!B85</f>
        <v>77</v>
      </c>
      <c r="B85" s="1" t="str">
        <f aca="false">nt!O85</f>
        <v>HELL SCAPER</v>
      </c>
      <c r="C85" s="1" t="n">
        <f aca="false">IF(ISNUMBER(L85),L85+M85,".")</f>
        <v>549</v>
      </c>
      <c r="D85" s="1" t="str">
        <f aca="false">IF(ISNUMBER(C85),"+"&amp;TEXT(ROUNDDOWN(imHGR/C85,2),"0.00"),".")</f>
        <v>+0.22</v>
      </c>
      <c r="E85" s="1" t="str">
        <f aca="false">IF(ISNUMBER(C85),"+"&amp;TEXT(ROUNDDOWN(imHGD/C85,2),"0.00"),".")</f>
        <v>+0.10</v>
      </c>
      <c r="F85" s="1" t="str">
        <f aca="false">IF(ISNUMBER(N85),N85+O85,".")</f>
        <v>.</v>
      </c>
      <c r="G85" s="1" t="str">
        <f aca="false">IF(ISNUMBER(F85),"+"&amp;TEXT(ROUNDDOWN(imHGR/F85,2),"0.00"),".")</f>
        <v>.</v>
      </c>
      <c r="H85" s="1" t="str">
        <f aca="false">IF(ISNUMBER(F85),"+"&amp;TEXT(ROUNDDOWN(imHGD/F85,2),"0.00"),".")</f>
        <v>.</v>
      </c>
      <c r="I85" s="1" t="str">
        <f aca="false">imHBD</f>
        <v>-2.00</v>
      </c>
      <c r="J85" s="1" t="str">
        <f aca="false">imHPR</f>
        <v>-4.00</v>
      </c>
      <c r="L85" s="1" t="n">
        <f aca="false">nt!I85</f>
        <v>307</v>
      </c>
      <c r="M85" s="1" t="n">
        <f aca="false">nt!J85</f>
        <v>242</v>
      </c>
      <c r="N85" s="1" t="str">
        <f aca="false">nt!K85</f>
        <v>.</v>
      </c>
      <c r="O85" s="1" t="str">
        <f aca="false">nt!L85</f>
        <v>.</v>
      </c>
      <c r="Q85" s="1" t="str">
        <f aca="false">"&lt;td&gt;"&amp;B85&amp;IF(ISNUMBER(C85),"&lt;td class=""lv_s al_r""&gt;"&amp;C85&amp;"&lt;td class=""lv_s""&gt;"&amp;D85&amp;":"&amp;E85,"&lt;td colspan=2&gt;.")&amp;IF(ISNUMBER(F85),"&lt;td class=""lv_a al_r""&gt;"&amp;F85&amp;"&lt;td class=""lv_a""&gt;"&amp;G85&amp;":"&amp;H85,"&lt;td colspan=2&gt;.")&amp;"&lt;td&gt;"&amp;I85&amp;":"&amp;J85&amp;"&lt;td&gt;DP"</f>
        <v>&lt;td&gt;HELL SCAPER&lt;td class="lv_s al_r"&gt;549&lt;td class="lv_s"&gt;+0.22:+0.10&lt;td colspan=2&gt;.&lt;td&gt;-2.00:-4.00&lt;td&gt;DP</v>
      </c>
    </row>
    <row r="86" customFormat="false" ht="13.8" hidden="false" customHeight="false" outlineLevel="0" collapsed="false">
      <c r="A86" s="1" t="n">
        <f aca="false">nt!B86</f>
        <v>78</v>
      </c>
      <c r="B86" s="1" t="str">
        <f aca="false">nt!O86</f>
        <v>HELL SCAPER [SLASHING MIX]</v>
      </c>
      <c r="C86" s="1" t="str">
        <f aca="false">IF(ISNUMBER(L86),L86+M86,".")</f>
        <v>.</v>
      </c>
      <c r="D86" s="1" t="str">
        <f aca="false">IF(ISNUMBER(C86),"+"&amp;TEXT(ROUNDDOWN(imHGR/C86,2),"0.00"),".")</f>
        <v>.</v>
      </c>
      <c r="E86" s="1" t="str">
        <f aca="false">IF(ISNUMBER(C86),"+"&amp;TEXT(ROUNDDOWN(imHGD/C86,2),"0.00"),".")</f>
        <v>.</v>
      </c>
      <c r="F86" s="1" t="n">
        <f aca="false">IF(ISNUMBER(N86),N86+O86,".")</f>
        <v>517</v>
      </c>
      <c r="G86" s="1" t="str">
        <f aca="false">IF(ISNUMBER(F86),"+"&amp;TEXT(ROUNDDOWN(imHGR/F86,2),"0.00"),".")</f>
        <v>+0.23</v>
      </c>
      <c r="H86" s="1" t="str">
        <f aca="false">IF(ISNUMBER(F86),"+"&amp;TEXT(ROUNDDOWN(imHGD/F86,2),"0.00"),".")</f>
        <v>+0.10</v>
      </c>
      <c r="I86" s="1" t="str">
        <f aca="false">imHBD</f>
        <v>-2.00</v>
      </c>
      <c r="J86" s="1" t="str">
        <f aca="false">imHPR</f>
        <v>-4.00</v>
      </c>
      <c r="L86" s="1" t="str">
        <f aca="false">nt!I86</f>
        <v>.</v>
      </c>
      <c r="M86" s="1" t="str">
        <f aca="false">nt!J86</f>
        <v>.</v>
      </c>
      <c r="N86" s="1" t="n">
        <f aca="false">nt!K86</f>
        <v>306</v>
      </c>
      <c r="O86" s="1" t="n">
        <f aca="false">nt!L86</f>
        <v>211</v>
      </c>
      <c r="Q86" s="1" t="str">
        <f aca="false">"&lt;td&gt;"&amp;B86&amp;IF(ISNUMBER(C86),"&lt;td class=""lv_s al_r""&gt;"&amp;C86&amp;"&lt;td class=""lv_s""&gt;"&amp;D86&amp;":"&amp;E86,"&lt;td colspan=2&gt;.")&amp;IF(ISNUMBER(F86),"&lt;td class=""lv_a al_r""&gt;"&amp;F86&amp;"&lt;td class=""lv_a""&gt;"&amp;G86&amp;":"&amp;H86,"&lt;td colspan=2&gt;.")&amp;"&lt;td&gt;"&amp;I86&amp;":"&amp;J86&amp;"&lt;td&gt;DP"</f>
        <v>&lt;td&gt;HELL SCAPER [SLASHING MIX]&lt;td colspan=2&gt;.&lt;td class="lv_a al_r"&gt;517&lt;td class="lv_a"&gt;+0.23:+0.10&lt;td&gt;-2.00:-4.00&lt;td&gt;DP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61" colorId="64" zoomScale="100" zoomScaleNormal="100" zoomScalePageLayoutView="100" workbookViewId="0">
      <selection pane="topLeft" activeCell="A86" activeCellId="0" sqref="A86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10" min="3" style="1" width="6.71"/>
    <col collapsed="false" customWidth="true" hidden="false" outlineLevel="0" max="11" min="11" style="1" width="3.14"/>
  </cols>
  <sheetData>
    <row r="1" customFormat="false" ht="13.8" hidden="false" customHeight="false" outlineLevel="0" collapsed="false">
      <c r="B1" s="1" t="str">
        <f aca="false">nt!C1</f>
        <v>beatmania completeMIX2</v>
      </c>
    </row>
    <row r="2" customFormat="false" ht="13.8" hidden="false" customHeight="false" outlineLevel="0" collapsed="false">
      <c r="B2" s="1" t="s">
        <v>170</v>
      </c>
    </row>
    <row r="3" customFormat="false" ht="13.8" hidden="false" customHeight="false" outlineLevel="0" collapsed="false">
      <c r="B3" s="1" t="s">
        <v>161</v>
      </c>
    </row>
    <row r="4" customFormat="false" ht="13.8" hidden="false" customHeight="false" outlineLevel="0" collapsed="false">
      <c r="C4" s="1" t="s">
        <v>162</v>
      </c>
      <c r="F4" s="1" t="s">
        <v>162</v>
      </c>
    </row>
    <row r="5" customFormat="false" ht="13.8" hidden="false" customHeight="false" outlineLevel="0" collapsed="false">
      <c r="C5" s="1" t="str">
        <f aca="false">nt!G5</f>
        <v>basic</v>
      </c>
      <c r="F5" s="1" t="str">
        <f aca="false">nt!H5</f>
        <v>basic</v>
      </c>
    </row>
    <row r="6" customFormat="false" ht="26" hidden="false" customHeight="false" outlineLevel="0" collapsed="false">
      <c r="C6" s="1" t="str">
        <f aca="false">nt!G6</f>
        <v>2p(l)</v>
      </c>
      <c r="D6" s="6" t="str">
        <f aca="false">_xlfn.LET(_xlpm.z1z,_xlfn.FORMULATEXT(D9),_xlpm.z2z,MID(_xlpm.z1z,FIND("DOWN",_xlpm.z1z)+5,99),_xlpm.z3z,LEFT(_xlpm.z2z,FIND(",",_xlpm.z2z)-1),SUBSTITUTE(_xlpm.z3z,"/",txCR&amp;"÷"))</f>
        <v>imBGR
÷C9</v>
      </c>
      <c r="E6" s="6" t="str">
        <f aca="false">_xlfn.LET(_xlpm.z1z,_xlfn.FORMULATEXT(E9),_xlpm.z2z,MID(_xlpm.z1z,FIND("DOWN",_xlpm.z1z)+5,99),_xlpm.z3z,LEFT(_xlpm.z2z,FIND(",",_xlpm.z2z)-1),SUBSTITUTE(_xlpm.z3z,"/",txCR&amp;"÷"))</f>
        <v>imBGD
÷C9</v>
      </c>
      <c r="F6" s="1" t="str">
        <f aca="false">nt!H6</f>
        <v>2p(r)</v>
      </c>
      <c r="G6" s="6" t="str">
        <f aca="false">_xlfn.LET(_xlpm.z1z,_xlfn.FORMULATEXT(G9),_xlpm.z2z,MID(_xlpm.z1z,FIND("DOWN",_xlpm.z1z)+5,99),_xlpm.z3z,LEFT(_xlpm.z2z,FIND(",",_xlpm.z2z)-1),SUBSTITUTE(_xlpm.z3z,"/",txCR&amp;"÷"))</f>
        <v>imBGR
÷F9</v>
      </c>
      <c r="H6" s="6" t="str">
        <f aca="false">_xlfn.LET(_xlpm.z1z,_xlfn.FORMULATEXT(H9),_xlpm.z2z,MID(_xlpm.z1z,FIND("DOWN",_xlpm.z1z)+5,99),_xlpm.z3z,LEFT(_xlpm.z2z,FIND(",",_xlpm.z2z)-1),SUBSTITUTE(_xlpm.z3z,"/",txCR&amp;"÷"))</f>
        <v>imBGD
÷F9</v>
      </c>
      <c r="I6" s="1" t="str">
        <f aca="false">MID(_xlfn.FORMULATEXT(I9),2,99)</f>
        <v>imBBD</v>
      </c>
      <c r="J6" s="1" t="str">
        <f aca="false">MID(_xlfn.FORMULATEXT(J9),2,99)</f>
        <v>imBPR</v>
      </c>
    </row>
    <row r="7" customFormat="false" ht="13.8" hidden="false" customHeight="false" outlineLevel="0" collapsed="false">
      <c r="B7" s="1" t="str">
        <f aca="false">nt!O7</f>
        <v>song(double)</v>
      </c>
      <c r="C7" s="1" t="str">
        <f aca="false">nt!G7</f>
        <v>notes</v>
      </c>
      <c r="D7" s="4" t="s">
        <v>163</v>
      </c>
      <c r="E7" s="1" t="s">
        <v>164</v>
      </c>
      <c r="F7" s="1" t="str">
        <f aca="false">nt!H7</f>
        <v>notes</v>
      </c>
      <c r="G7" s="4" t="s">
        <v>163</v>
      </c>
      <c r="H7" s="1" t="s">
        <v>164</v>
      </c>
      <c r="I7" s="1" t="s">
        <v>36</v>
      </c>
      <c r="J7" s="1" t="s">
        <v>165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nt!O9</f>
        <v>DO YOU LOVE ME?</v>
      </c>
      <c r="C9" s="1" t="n">
        <f aca="false">nt!G9</f>
        <v>131</v>
      </c>
      <c r="D9" s="1" t="str">
        <f aca="false">IF(ISNUMBER(C9),"+"&amp;TEXT(ROUNDDOWN(imBGR/C9,2),"0.00"),".")</f>
        <v>+1.21</v>
      </c>
      <c r="E9" s="1" t="str">
        <f aca="false">IF(ISNUMBER(C9),"+"&amp;TEXT(ROUNDDOWN(imBGD/C9,2),"0.00"),".")</f>
        <v>+0.56</v>
      </c>
      <c r="F9" s="1" t="n">
        <f aca="false">nt!H9</f>
        <v>121</v>
      </c>
      <c r="G9" s="1" t="str">
        <f aca="false">IF(ISNUMBER(F9),"+"&amp;TEXT(ROUNDDOWN(imBGR/F9,2),"0.00"),".")</f>
        <v>+1.31</v>
      </c>
      <c r="H9" s="1" t="str">
        <f aca="false">IF(ISNUMBER(F9),"+"&amp;TEXT(ROUNDDOWN(imBGD/F9,2),"0.00"),".")</f>
        <v>+0.61</v>
      </c>
      <c r="I9" s="1" t="str">
        <f aca="false">imBBD</f>
        <v>-1.00</v>
      </c>
      <c r="J9" s="1" t="str">
        <f aca="false">imBPR</f>
        <v>-2.00</v>
      </c>
      <c r="L9" s="1" t="str">
        <f aca="false">"&lt;td&gt;"&amp;B9&amp;IF(ISNUMBER(C9),"&lt;td class=""lv_b al_r""&gt;"&amp;C9&amp;"&lt;td class=""lv_b""&gt;"&amp;D9&amp;":"&amp;E9&amp;"&lt;td class=""lv_b al_r""&gt;"&amp;F9&amp;"&lt;td class=""lv_b""&gt;"&amp;G9&amp;":"&amp;H9,"&lt;td colspan=4&gt;.")&amp;"&lt;td&gt;"&amp;I9&amp;":"&amp;J9&amp;"&lt;td&gt;2P"</f>
        <v>&lt;td&gt;DO YOU LOVE ME?&lt;td class="lv_b al_r"&gt;131&lt;td class="lv_b"&gt;+1.21:+0.56&lt;td class="lv_b al_r"&gt;121&lt;td class="lv_b"&gt;+1.31:+0.61&lt;td&gt;-1.00:-2.00&lt;td&gt;2P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nt!O10</f>
        <v>DO YOU LOVE ME? [SOFT LANDING MIX]</v>
      </c>
      <c r="C10" s="1" t="str">
        <f aca="false">nt!G10</f>
        <v>.</v>
      </c>
      <c r="D10" s="1" t="str">
        <f aca="false">IF(ISNUMBER(C10),"+"&amp;TEXT(ROUNDDOWN(imBGR/C10,2),"0.00"),".")</f>
        <v>.</v>
      </c>
      <c r="E10" s="1" t="str">
        <f aca="false">IF(ISNUMBER(C10),"+"&amp;TEXT(ROUNDDOWN(imBGD/C10,2),"0.00"),".")</f>
        <v>.</v>
      </c>
      <c r="F10" s="1" t="str">
        <f aca="false">nt!H10</f>
        <v>.</v>
      </c>
      <c r="G10" s="1" t="str">
        <f aca="false">IF(ISNUMBER(F10),"+"&amp;TEXT(ROUNDDOWN(imBGR/F10,2),"0.00"),".")</f>
        <v>.</v>
      </c>
      <c r="H10" s="1" t="str">
        <f aca="false">IF(ISNUMBER(F10),"+"&amp;TEXT(ROUNDDOWN(imBGD/F10,2),"0.00"),".")</f>
        <v>.</v>
      </c>
      <c r="I10" s="1" t="str">
        <f aca="false">imBBD</f>
        <v>-1.00</v>
      </c>
      <c r="J10" s="1" t="str">
        <f aca="false">imBPR</f>
        <v>-2.00</v>
      </c>
      <c r="L10" s="1" t="str">
        <f aca="false">"&lt;td&gt;"&amp;B10&amp;IF(ISNUMBER(C10),"&lt;td class=""lv_b al_r""&gt;"&amp;C10&amp;"&lt;td class=""lv_b""&gt;"&amp;D10&amp;":"&amp;E10&amp;"&lt;td class=""lv_b al_r""&gt;"&amp;F10&amp;"&lt;td class=""lv_b""&gt;"&amp;G10&amp;":"&amp;H10,"&lt;td colspan=4&gt;.")&amp;"&lt;td&gt;"&amp;I10&amp;":"&amp;J10&amp;"&lt;td&gt;2P"</f>
        <v>&lt;td&gt;DO YOU LOVE ME? [SOFT LANDING MIX]&lt;td colspan=4&gt;.&lt;td&gt;-1.00:-2.00&lt;td&gt;2P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nt!O11</f>
        <v>FINDING A NEW WORLD</v>
      </c>
      <c r="C11" s="1" t="n">
        <f aca="false">nt!G11</f>
        <v>84</v>
      </c>
      <c r="D11" s="1" t="str">
        <f aca="false">IF(ISNUMBER(C11),"+"&amp;TEXT(ROUNDDOWN(imBGR/C11,2),"0.00"),".")</f>
        <v>+1.88</v>
      </c>
      <c r="E11" s="1" t="str">
        <f aca="false">IF(ISNUMBER(C11),"+"&amp;TEXT(ROUNDDOWN(imBGD/C11,2),"0.00"),".")</f>
        <v>+0.88</v>
      </c>
      <c r="F11" s="1" t="n">
        <f aca="false">nt!H11</f>
        <v>73</v>
      </c>
      <c r="G11" s="1" t="str">
        <f aca="false">IF(ISNUMBER(F11),"+"&amp;TEXT(ROUNDDOWN(imBGR/F11,2),"0.00"),".")</f>
        <v>+2.17</v>
      </c>
      <c r="H11" s="1" t="str">
        <f aca="false">IF(ISNUMBER(F11),"+"&amp;TEXT(ROUNDDOWN(imBGD/F11,2),"0.00"),".")</f>
        <v>+1.02</v>
      </c>
      <c r="I11" s="1" t="str">
        <f aca="false">imBBD</f>
        <v>-1.00</v>
      </c>
      <c r="J11" s="1" t="str">
        <f aca="false">imBPR</f>
        <v>-2.00</v>
      </c>
      <c r="L11" s="1" t="str">
        <f aca="false">"&lt;td&gt;"&amp;B11&amp;IF(ISNUMBER(C11),"&lt;td class=""lv_b al_r""&gt;"&amp;C11&amp;"&lt;td class=""lv_b""&gt;"&amp;D11&amp;":"&amp;E11&amp;"&lt;td class=""lv_b al_r""&gt;"&amp;F11&amp;"&lt;td class=""lv_b""&gt;"&amp;G11&amp;":"&amp;H11,"&lt;td colspan=4&gt;.")&amp;"&lt;td&gt;"&amp;I11&amp;":"&amp;J11&amp;"&lt;td&gt;2P"</f>
        <v>&lt;td&gt;FINDING A NEW WORLD&lt;td class="lv_b al_r"&gt;84&lt;td class="lv_b"&gt;+1.88:+0.88&lt;td class="lv_b al_r"&gt;73&lt;td class="lv_b"&gt;+2.17:+1.02&lt;td&gt;-1.00:-2.00&lt;td&gt;2P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nt!O12</f>
        <v>I LIVE JUST 4U</v>
      </c>
      <c r="C12" s="1" t="n">
        <f aca="false">nt!G12</f>
        <v>72</v>
      </c>
      <c r="D12" s="1" t="str">
        <f aca="false">IF(ISNUMBER(C12),"+"&amp;TEXT(ROUNDDOWN(imBGR/C12,2),"0.00"),".")</f>
        <v>+2.20</v>
      </c>
      <c r="E12" s="1" t="str">
        <f aca="false">IF(ISNUMBER(C12),"+"&amp;TEXT(ROUNDDOWN(imBGD/C12,2),"0.00"),".")</f>
        <v>+1.03</v>
      </c>
      <c r="F12" s="1" t="n">
        <f aca="false">nt!H12</f>
        <v>70</v>
      </c>
      <c r="G12" s="1" t="str">
        <f aca="false">IF(ISNUMBER(F12),"+"&amp;TEXT(ROUNDDOWN(imBGR/F12,2),"0.00"),".")</f>
        <v>+2.26</v>
      </c>
      <c r="H12" s="1" t="str">
        <f aca="false">IF(ISNUMBER(F12),"+"&amp;TEXT(ROUNDDOWN(imBGD/F12,2),"0.00"),".")</f>
        <v>+1.06</v>
      </c>
      <c r="I12" s="1" t="str">
        <f aca="false">imBBD</f>
        <v>-1.00</v>
      </c>
      <c r="J12" s="1" t="str">
        <f aca="false">imBPR</f>
        <v>-2.00</v>
      </c>
      <c r="L12" s="1" t="str">
        <f aca="false">"&lt;td&gt;"&amp;B12&amp;IF(ISNUMBER(C12),"&lt;td class=""lv_b al_r""&gt;"&amp;C12&amp;"&lt;td class=""lv_b""&gt;"&amp;D12&amp;":"&amp;E12&amp;"&lt;td class=""lv_b al_r""&gt;"&amp;F12&amp;"&lt;td class=""lv_b""&gt;"&amp;G12&amp;":"&amp;H12,"&lt;td colspan=4&gt;.")&amp;"&lt;td&gt;"&amp;I12&amp;":"&amp;J12&amp;"&lt;td&gt;2P"</f>
        <v>&lt;td&gt;I LIVE JUST 4U&lt;td class="lv_b al_r"&gt;72&lt;td class="lv_b"&gt;+2.20:+1.03&lt;td class="lv_b al_r"&gt;70&lt;td class="lv_b"&gt;+2.26:+1.06&lt;td&gt;-1.00:-2.00&lt;td&gt;2P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nt!O13</f>
        <v>POPCORN</v>
      </c>
      <c r="C13" s="1" t="n">
        <f aca="false">nt!G13</f>
        <v>86</v>
      </c>
      <c r="D13" s="1" t="str">
        <f aca="false">IF(ISNUMBER(C13),"+"&amp;TEXT(ROUNDDOWN(imBGR/C13,2),"0.00"),".")</f>
        <v>+1.84</v>
      </c>
      <c r="E13" s="1" t="str">
        <f aca="false">IF(ISNUMBER(C13),"+"&amp;TEXT(ROUNDDOWN(imBGD/C13,2),"0.00"),".")</f>
        <v>+0.86</v>
      </c>
      <c r="F13" s="1" t="n">
        <f aca="false">nt!H13</f>
        <v>87</v>
      </c>
      <c r="G13" s="1" t="str">
        <f aca="false">IF(ISNUMBER(F13),"+"&amp;TEXT(ROUNDDOWN(imBGR/F13,2),"0.00"),".")</f>
        <v>+1.82</v>
      </c>
      <c r="H13" s="1" t="str">
        <f aca="false">IF(ISNUMBER(F13),"+"&amp;TEXT(ROUNDDOWN(imBGD/F13,2),"0.00"),".")</f>
        <v>+0.85</v>
      </c>
      <c r="I13" s="1" t="str">
        <f aca="false">imBBD</f>
        <v>-1.00</v>
      </c>
      <c r="J13" s="1" t="str">
        <f aca="false">imBPR</f>
        <v>-2.00</v>
      </c>
      <c r="L13" s="1" t="str">
        <f aca="false">"&lt;td&gt;"&amp;B13&amp;IF(ISNUMBER(C13),"&lt;td class=""lv_b al_r""&gt;"&amp;C13&amp;"&lt;td class=""lv_b""&gt;"&amp;D13&amp;":"&amp;E13&amp;"&lt;td class=""lv_b al_r""&gt;"&amp;F13&amp;"&lt;td class=""lv_b""&gt;"&amp;G13&amp;":"&amp;H13,"&lt;td colspan=4&gt;.")&amp;"&lt;td&gt;"&amp;I13&amp;":"&amp;J13&amp;"&lt;td&gt;2P"</f>
        <v>&lt;td&gt;POPCORN&lt;td class="lv_b al_r"&gt;86&lt;td class="lv_b"&gt;+1.84:+0.86&lt;td class="lv_b al_r"&gt;87&lt;td class="lv_b"&gt;+1.82:+0.85&lt;td&gt;-1.00:-2.00&lt;td&gt;2P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nt!O14</f>
        <v>TOTAL RECALL</v>
      </c>
      <c r="C14" s="1" t="n">
        <f aca="false">nt!G14</f>
        <v>97</v>
      </c>
      <c r="D14" s="1" t="str">
        <f aca="false">IF(ISNUMBER(C14),"+"&amp;TEXT(ROUNDDOWN(imBGR/C14,2),"0.00"),".")</f>
        <v>+1.63</v>
      </c>
      <c r="E14" s="1" t="str">
        <f aca="false">IF(ISNUMBER(C14),"+"&amp;TEXT(ROUNDDOWN(imBGD/C14,2),"0.00"),".")</f>
        <v>+0.76</v>
      </c>
      <c r="F14" s="1" t="n">
        <f aca="false">nt!H14</f>
        <v>99</v>
      </c>
      <c r="G14" s="1" t="str">
        <f aca="false">IF(ISNUMBER(F14),"+"&amp;TEXT(ROUNDDOWN(imBGR/F14,2),"0.00"),".")</f>
        <v>+1.60</v>
      </c>
      <c r="H14" s="1" t="str">
        <f aca="false">IF(ISNUMBER(F14),"+"&amp;TEXT(ROUNDDOWN(imBGD/F14,2),"0.00"),".")</f>
        <v>+0.75</v>
      </c>
      <c r="I14" s="1" t="str">
        <f aca="false">imBBD</f>
        <v>-1.00</v>
      </c>
      <c r="J14" s="1" t="str">
        <f aca="false">imBPR</f>
        <v>-2.00</v>
      </c>
      <c r="L14" s="1" t="str">
        <f aca="false">"&lt;td&gt;"&amp;B14&amp;IF(ISNUMBER(C14),"&lt;td class=""lv_b al_r""&gt;"&amp;C14&amp;"&lt;td class=""lv_b""&gt;"&amp;D14&amp;":"&amp;E14&amp;"&lt;td class=""lv_b al_r""&gt;"&amp;F14&amp;"&lt;td class=""lv_b""&gt;"&amp;G14&amp;":"&amp;H14,"&lt;td colspan=4&gt;.")&amp;"&lt;td&gt;"&amp;I14&amp;":"&amp;J14&amp;"&lt;td&gt;2P"</f>
        <v>&lt;td&gt;TOTAL RECALL&lt;td class="lv_b al_r"&gt;97&lt;td class="lv_b"&gt;+1.63:+0.76&lt;td class="lv_b al_r"&gt;99&lt;td class="lv_b"&gt;+1.60:+0.75&lt;td&gt;-1.00:-2.00&lt;td&gt;2P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nt!O15</f>
        <v>WONDERLAND</v>
      </c>
      <c r="C15" s="1" t="n">
        <f aca="false">nt!G15</f>
        <v>109</v>
      </c>
      <c r="D15" s="1" t="str">
        <f aca="false">IF(ISNUMBER(C15),"+"&amp;TEXT(ROUNDDOWN(imBGR/C15,2),"0.00"),".")</f>
        <v>+1.45</v>
      </c>
      <c r="E15" s="1" t="str">
        <f aca="false">IF(ISNUMBER(C15),"+"&amp;TEXT(ROUNDDOWN(imBGD/C15,2),"0.00"),".")</f>
        <v>+0.68</v>
      </c>
      <c r="F15" s="1" t="n">
        <f aca="false">nt!H15</f>
        <v>105</v>
      </c>
      <c r="G15" s="1" t="str">
        <f aca="false">IF(ISNUMBER(F15),"+"&amp;TEXT(ROUNDDOWN(imBGR/F15,2),"0.00"),".")</f>
        <v>+1.51</v>
      </c>
      <c r="H15" s="1" t="str">
        <f aca="false">IF(ISNUMBER(F15),"+"&amp;TEXT(ROUNDDOWN(imBGD/F15,2),"0.00"),".")</f>
        <v>+0.71</v>
      </c>
      <c r="I15" s="1" t="str">
        <f aca="false">imBBD</f>
        <v>-1.00</v>
      </c>
      <c r="J15" s="1" t="str">
        <f aca="false">imBPR</f>
        <v>-2.00</v>
      </c>
      <c r="L15" s="1" t="str">
        <f aca="false">"&lt;td&gt;"&amp;B15&amp;IF(ISNUMBER(C15),"&lt;td class=""lv_b al_r""&gt;"&amp;C15&amp;"&lt;td class=""lv_b""&gt;"&amp;D15&amp;":"&amp;E15&amp;"&lt;td class=""lv_b al_r""&gt;"&amp;F15&amp;"&lt;td class=""lv_b""&gt;"&amp;G15&amp;":"&amp;H15,"&lt;td colspan=4&gt;.")&amp;"&lt;td&gt;"&amp;I15&amp;":"&amp;J15&amp;"&lt;td&gt;2P"</f>
        <v>&lt;td&gt;WONDERLAND&lt;td class="lv_b al_r"&gt;109&lt;td class="lv_b"&gt;+1.45:+0.68&lt;td class="lv_b al_r"&gt;105&lt;td class="lv_b"&gt;+1.51:+0.71&lt;td&gt;-1.00:-2.00&lt;td&gt;2P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nt!O16</f>
        <v>COME AND GET IT</v>
      </c>
      <c r="C16" s="1" t="n">
        <f aca="false">nt!G16</f>
        <v>115</v>
      </c>
      <c r="D16" s="1" t="str">
        <f aca="false">IF(ISNUMBER(C16),"+"&amp;TEXT(ROUNDDOWN(imBGR/C16,2),"0.00"),".")</f>
        <v>+1.37</v>
      </c>
      <c r="E16" s="1" t="str">
        <f aca="false">IF(ISNUMBER(C16),"+"&amp;TEXT(ROUNDDOWN(imBGD/C16,2),"0.00"),".")</f>
        <v>+0.64</v>
      </c>
      <c r="F16" s="1" t="n">
        <f aca="false">nt!H16</f>
        <v>101</v>
      </c>
      <c r="G16" s="1" t="str">
        <f aca="false">IF(ISNUMBER(F16),"+"&amp;TEXT(ROUNDDOWN(imBGR/F16,2),"0.00"),".")</f>
        <v>+1.57</v>
      </c>
      <c r="H16" s="1" t="str">
        <f aca="false">IF(ISNUMBER(F16),"+"&amp;TEXT(ROUNDDOWN(imBGD/F16,2),"0.00"),".")</f>
        <v>+0.73</v>
      </c>
      <c r="I16" s="1" t="str">
        <f aca="false">imBBD</f>
        <v>-1.00</v>
      </c>
      <c r="J16" s="1" t="str">
        <f aca="false">imBPR</f>
        <v>-2.00</v>
      </c>
      <c r="L16" s="1" t="str">
        <f aca="false">"&lt;td&gt;"&amp;B16&amp;IF(ISNUMBER(C16),"&lt;td class=""lv_b al_r""&gt;"&amp;C16&amp;"&lt;td class=""lv_b""&gt;"&amp;D16&amp;":"&amp;E16&amp;"&lt;td class=""lv_b al_r""&gt;"&amp;F16&amp;"&lt;td class=""lv_b""&gt;"&amp;G16&amp;":"&amp;H16,"&lt;td colspan=4&gt;.")&amp;"&lt;td&gt;"&amp;I16&amp;":"&amp;J16&amp;"&lt;td&gt;2P"</f>
        <v>&lt;td&gt;COME AND GET IT&lt;td class="lv_b al_r"&gt;115&lt;td class="lv_b"&gt;+1.37:+0.64&lt;td class="lv_b al_r"&gt;101&lt;td class="lv_b"&gt;+1.57:+0.73&lt;td&gt;-1.00:-2.00&lt;td&gt;2P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nt!O17</f>
        <v>DO IT ALL NIGHT</v>
      </c>
      <c r="C17" s="1" t="n">
        <f aca="false">nt!G17</f>
        <v>153</v>
      </c>
      <c r="D17" s="1" t="str">
        <f aca="false">IF(ISNUMBER(C17),"+"&amp;TEXT(ROUNDDOWN(imBGR/C17,2),"0.00"),".")</f>
        <v>+1.03</v>
      </c>
      <c r="E17" s="1" t="str">
        <f aca="false">IF(ISNUMBER(C17),"+"&amp;TEXT(ROUNDDOWN(imBGD/C17,2),"0.00"),".")</f>
        <v>+0.48</v>
      </c>
      <c r="F17" s="1" t="n">
        <f aca="false">nt!H17</f>
        <v>142</v>
      </c>
      <c r="G17" s="1" t="str">
        <f aca="false">IF(ISNUMBER(F17),"+"&amp;TEXT(ROUNDDOWN(imBGR/F17,2),"0.00"),".")</f>
        <v>+1.11</v>
      </c>
      <c r="H17" s="1" t="str">
        <f aca="false">IF(ISNUMBER(F17),"+"&amp;TEXT(ROUNDDOWN(imBGD/F17,2),"0.00"),".")</f>
        <v>+0.52</v>
      </c>
      <c r="I17" s="1" t="str">
        <f aca="false">imBBD</f>
        <v>-1.00</v>
      </c>
      <c r="J17" s="1" t="str">
        <f aca="false">imBPR</f>
        <v>-2.00</v>
      </c>
      <c r="L17" s="1" t="str">
        <f aca="false">"&lt;td&gt;"&amp;B17&amp;IF(ISNUMBER(C17),"&lt;td class=""lv_b al_r""&gt;"&amp;C17&amp;"&lt;td class=""lv_b""&gt;"&amp;D17&amp;":"&amp;E17&amp;"&lt;td class=""lv_b al_r""&gt;"&amp;F17&amp;"&lt;td class=""lv_b""&gt;"&amp;G17&amp;":"&amp;H17,"&lt;td colspan=4&gt;.")&amp;"&lt;td&gt;"&amp;I17&amp;":"&amp;J17&amp;"&lt;td&gt;2P"</f>
        <v>&lt;td&gt;DO IT ALL NIGHT&lt;td class="lv_b al_r"&gt;153&lt;td class="lv_b"&gt;+1.03:+0.48&lt;td class="lv_b al_r"&gt;142&lt;td class="lv_b"&gt;+1.11:+0.52&lt;td&gt;-1.00:-2.00&lt;td&gt;2P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nt!O18</f>
        <v>HIGHER</v>
      </c>
      <c r="C18" s="1" t="n">
        <f aca="false">nt!G18</f>
        <v>105</v>
      </c>
      <c r="D18" s="1" t="str">
        <f aca="false">IF(ISNUMBER(C18),"+"&amp;TEXT(ROUNDDOWN(imBGR/C18,2),"0.00"),".")</f>
        <v>+1.51</v>
      </c>
      <c r="E18" s="1" t="str">
        <f aca="false">IF(ISNUMBER(C18),"+"&amp;TEXT(ROUNDDOWN(imBGD/C18,2),"0.00"),".")</f>
        <v>+0.71</v>
      </c>
      <c r="F18" s="1" t="n">
        <f aca="false">nt!H18</f>
        <v>99</v>
      </c>
      <c r="G18" s="1" t="str">
        <f aca="false">IF(ISNUMBER(F18),"+"&amp;TEXT(ROUNDDOWN(imBGR/F18,2),"0.00"),".")</f>
        <v>+1.60</v>
      </c>
      <c r="H18" s="1" t="str">
        <f aca="false">IF(ISNUMBER(F18),"+"&amp;TEXT(ROUNDDOWN(imBGD/F18,2),"0.00"),".")</f>
        <v>+0.75</v>
      </c>
      <c r="I18" s="1" t="str">
        <f aca="false">imBBD</f>
        <v>-1.00</v>
      </c>
      <c r="J18" s="1" t="str">
        <f aca="false">imBPR</f>
        <v>-2.00</v>
      </c>
      <c r="L18" s="1" t="str">
        <f aca="false">"&lt;td&gt;"&amp;B18&amp;IF(ISNUMBER(C18),"&lt;td class=""lv_b al_r""&gt;"&amp;C18&amp;"&lt;td class=""lv_b""&gt;"&amp;D18&amp;":"&amp;E18&amp;"&lt;td class=""lv_b al_r""&gt;"&amp;F18&amp;"&lt;td class=""lv_b""&gt;"&amp;G18&amp;":"&amp;H18,"&lt;td colspan=4&gt;.")&amp;"&lt;td&gt;"&amp;I18&amp;":"&amp;J18&amp;"&lt;td&gt;2P"</f>
        <v>&lt;td&gt;HIGHER&lt;td class="lv_b al_r"&gt;105&lt;td class="lv_b"&gt;+1.51:+0.71&lt;td class="lv_b al_r"&gt;99&lt;td class="lv_b"&gt;+1.60:+0.75&lt;td&gt;-1.00:-2.00&lt;td&gt;2P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nt!O19</f>
        <v>HUNTING FOR YOU</v>
      </c>
      <c r="C19" s="1" t="n">
        <f aca="false">nt!G19</f>
        <v>118</v>
      </c>
      <c r="D19" s="1" t="str">
        <f aca="false">IF(ISNUMBER(C19),"+"&amp;TEXT(ROUNDDOWN(imBGR/C19,2),"0.00"),".")</f>
        <v>+1.34</v>
      </c>
      <c r="E19" s="1" t="str">
        <f aca="false">IF(ISNUMBER(C19),"+"&amp;TEXT(ROUNDDOWN(imBGD/C19,2),"0.00"),".")</f>
        <v>+0.63</v>
      </c>
      <c r="F19" s="1" t="n">
        <f aca="false">nt!H19</f>
        <v>119</v>
      </c>
      <c r="G19" s="1" t="str">
        <f aca="false">IF(ISNUMBER(F19),"+"&amp;TEXT(ROUNDDOWN(imBGR/F19,2),"0.00"),".")</f>
        <v>+1.33</v>
      </c>
      <c r="H19" s="1" t="str">
        <f aca="false">IF(ISNUMBER(F19),"+"&amp;TEXT(ROUNDDOWN(imBGD/F19,2),"0.00"),".")</f>
        <v>+0.62</v>
      </c>
      <c r="I19" s="1" t="str">
        <f aca="false">imBBD</f>
        <v>-1.00</v>
      </c>
      <c r="J19" s="1" t="str">
        <f aca="false">imBPR</f>
        <v>-2.00</v>
      </c>
      <c r="L19" s="1" t="str">
        <f aca="false">"&lt;td&gt;"&amp;B19&amp;IF(ISNUMBER(C19),"&lt;td class=""lv_b al_r""&gt;"&amp;C19&amp;"&lt;td class=""lv_b""&gt;"&amp;D19&amp;":"&amp;E19&amp;"&lt;td class=""lv_b al_r""&gt;"&amp;F19&amp;"&lt;td class=""lv_b""&gt;"&amp;G19&amp;":"&amp;H19,"&lt;td colspan=4&gt;.")&amp;"&lt;td&gt;"&amp;I19&amp;":"&amp;J19&amp;"&lt;td&gt;2P"</f>
        <v>&lt;td&gt;HUNTING FOR YOU&lt;td class="lv_b al_r"&gt;118&lt;td class="lv_b"&gt;+1.34:+0.63&lt;td class="lv_b al_r"&gt;119&lt;td class="lv_b"&gt;+1.33:+0.62&lt;td&gt;-1.00:-2.00&lt;td&gt;2P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nt!O20</f>
        <v>KEEP ON MOVIN'</v>
      </c>
      <c r="C20" s="1" t="n">
        <f aca="false">nt!G20</f>
        <v>52</v>
      </c>
      <c r="D20" s="1" t="str">
        <f aca="false">IF(ISNUMBER(C20),"+"&amp;TEXT(ROUNDDOWN(imBGR/C20,2),"0.00"),".")</f>
        <v>+3.05</v>
      </c>
      <c r="E20" s="1" t="str">
        <f aca="false">IF(ISNUMBER(C20),"+"&amp;TEXT(ROUNDDOWN(imBGD/C20,2),"0.00"),".")</f>
        <v>+1.43</v>
      </c>
      <c r="F20" s="1" t="n">
        <f aca="false">nt!H20</f>
        <v>48</v>
      </c>
      <c r="G20" s="1" t="str">
        <f aca="false">IF(ISNUMBER(F20),"+"&amp;TEXT(ROUNDDOWN(imBGR/F20,2),"0.00"),".")</f>
        <v>+3.30</v>
      </c>
      <c r="H20" s="1" t="str">
        <f aca="false">IF(ISNUMBER(F20),"+"&amp;TEXT(ROUNDDOWN(imBGD/F20,2),"0.00"),".")</f>
        <v>+1.55</v>
      </c>
      <c r="I20" s="1" t="str">
        <f aca="false">imBBD</f>
        <v>-1.00</v>
      </c>
      <c r="J20" s="1" t="str">
        <f aca="false">imBPR</f>
        <v>-2.00</v>
      </c>
      <c r="L20" s="1" t="str">
        <f aca="false">"&lt;td&gt;"&amp;B20&amp;IF(ISNUMBER(C20),"&lt;td class=""lv_b al_r""&gt;"&amp;C20&amp;"&lt;td class=""lv_b""&gt;"&amp;D20&amp;":"&amp;E20&amp;"&lt;td class=""lv_b al_r""&gt;"&amp;F20&amp;"&lt;td class=""lv_b""&gt;"&amp;G20&amp;":"&amp;H20,"&lt;td colspan=4&gt;.")&amp;"&lt;td&gt;"&amp;I20&amp;":"&amp;J20&amp;"&lt;td&gt;2P"</f>
        <v>&lt;td&gt;KEEP ON MOVIN'&lt;td class="lv_b al_r"&gt;52&lt;td class="lv_b"&gt;+3.05:+1.43&lt;td class="lv_b al_r"&gt;48&lt;td class="lv_b"&gt;+3.30:+1.55&lt;td&gt;-1.00:-2.00&lt;td&gt;2P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nt!O21</f>
        <v>OPERATOR</v>
      </c>
      <c r="C21" s="1" t="n">
        <f aca="false">nt!G21</f>
        <v>119</v>
      </c>
      <c r="D21" s="1" t="str">
        <f aca="false">IF(ISNUMBER(C21),"+"&amp;TEXT(ROUNDDOWN(imBGR/C21,2),"0.00"),".")</f>
        <v>+1.33</v>
      </c>
      <c r="E21" s="1" t="str">
        <f aca="false">IF(ISNUMBER(C21),"+"&amp;TEXT(ROUNDDOWN(imBGD/C21,2),"0.00"),".")</f>
        <v>+0.62</v>
      </c>
      <c r="F21" s="1" t="n">
        <f aca="false">nt!H21</f>
        <v>91</v>
      </c>
      <c r="G21" s="1" t="str">
        <f aca="false">IF(ISNUMBER(F21),"+"&amp;TEXT(ROUNDDOWN(imBGR/F21,2),"0.00"),".")</f>
        <v>+1.74</v>
      </c>
      <c r="H21" s="1" t="str">
        <f aca="false">IF(ISNUMBER(F21),"+"&amp;TEXT(ROUNDDOWN(imBGD/F21,2),"0.00"),".")</f>
        <v>+0.82</v>
      </c>
      <c r="I21" s="1" t="str">
        <f aca="false">imBBD</f>
        <v>-1.00</v>
      </c>
      <c r="J21" s="1" t="str">
        <f aca="false">imBPR</f>
        <v>-2.00</v>
      </c>
      <c r="L21" s="1" t="str">
        <f aca="false">"&lt;td&gt;"&amp;B21&amp;IF(ISNUMBER(C21),"&lt;td class=""lv_b al_r""&gt;"&amp;C21&amp;"&lt;td class=""lv_b""&gt;"&amp;D21&amp;":"&amp;E21&amp;"&lt;td class=""lv_b al_r""&gt;"&amp;F21&amp;"&lt;td class=""lv_b""&gt;"&amp;G21&amp;":"&amp;H21,"&lt;td colspan=4&gt;.")&amp;"&lt;td&gt;"&amp;I21&amp;":"&amp;J21&amp;"&lt;td&gt;2P"</f>
        <v>&lt;td&gt;OPERATOR&lt;td class="lv_b al_r"&gt;119&lt;td class="lv_b"&gt;+1.33:+0.62&lt;td class="lv_b al_r"&gt;91&lt;td class="lv_b"&gt;+1.74:+0.82&lt;td&gt;-1.00:-2.00&lt;td&gt;2P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nt!O22</f>
        <v>PARANOIA MAX [DIRTY MIX]</v>
      </c>
      <c r="C22" s="1" t="n">
        <f aca="false">nt!G22</f>
        <v>99</v>
      </c>
      <c r="D22" s="1" t="str">
        <f aca="false">IF(ISNUMBER(C22),"+"&amp;TEXT(ROUNDDOWN(imBGR/C22,2),"0.00"),".")</f>
        <v>+1.60</v>
      </c>
      <c r="E22" s="1" t="str">
        <f aca="false">IF(ISNUMBER(C22),"+"&amp;TEXT(ROUNDDOWN(imBGD/C22,2),"0.00"),".")</f>
        <v>+0.75</v>
      </c>
      <c r="F22" s="1" t="n">
        <f aca="false">nt!H22</f>
        <v>101</v>
      </c>
      <c r="G22" s="1" t="str">
        <f aca="false">IF(ISNUMBER(F22),"+"&amp;TEXT(ROUNDDOWN(imBGR/F22,2),"0.00"),".")</f>
        <v>+1.57</v>
      </c>
      <c r="H22" s="1" t="str">
        <f aca="false">IF(ISNUMBER(F22),"+"&amp;TEXT(ROUNDDOWN(imBGD/F22,2),"0.00"),".")</f>
        <v>+0.73</v>
      </c>
      <c r="I22" s="1" t="str">
        <f aca="false">imBBD</f>
        <v>-1.00</v>
      </c>
      <c r="J22" s="1" t="str">
        <f aca="false">imBPR</f>
        <v>-2.00</v>
      </c>
      <c r="L22" s="1" t="str">
        <f aca="false">"&lt;td&gt;"&amp;B22&amp;IF(ISNUMBER(C22),"&lt;td class=""lv_b al_r""&gt;"&amp;C22&amp;"&lt;td class=""lv_b""&gt;"&amp;D22&amp;":"&amp;E22&amp;"&lt;td class=""lv_b al_r""&gt;"&amp;F22&amp;"&lt;td class=""lv_b""&gt;"&amp;G22&amp;":"&amp;H22,"&lt;td colspan=4&gt;.")&amp;"&lt;td&gt;"&amp;I22&amp;":"&amp;J22&amp;"&lt;td&gt;2P"</f>
        <v>&lt;td&gt;PARANOIA MAX [DIRTY MIX]&lt;td class="lv_b al_r"&gt;99&lt;td class="lv_b"&gt;+1.60:+0.75&lt;td class="lv_b al_r"&gt;101&lt;td class="lv_b"&gt;+1.57:+0.73&lt;td&gt;-1.00:-2.00&lt;td&gt;2P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nt!O23</f>
        <v>PARANOIA MAX [FUNKY BLEEP MIX]</v>
      </c>
      <c r="C23" s="1" t="str">
        <f aca="false">nt!G23</f>
        <v>.</v>
      </c>
      <c r="D23" s="1" t="str">
        <f aca="false">IF(ISNUMBER(C23),"+"&amp;TEXT(ROUNDDOWN(imBGR/C23,2),"0.00"),".")</f>
        <v>.</v>
      </c>
      <c r="E23" s="1" t="str">
        <f aca="false">IF(ISNUMBER(C23),"+"&amp;TEXT(ROUNDDOWN(imBGD/C23,2),"0.00"),".")</f>
        <v>.</v>
      </c>
      <c r="F23" s="1" t="str">
        <f aca="false">nt!H23</f>
        <v>.</v>
      </c>
      <c r="G23" s="1" t="str">
        <f aca="false">IF(ISNUMBER(F23),"+"&amp;TEXT(ROUNDDOWN(imBGR/F23,2),"0.00"),".")</f>
        <v>.</v>
      </c>
      <c r="H23" s="1" t="str">
        <f aca="false">IF(ISNUMBER(F23),"+"&amp;TEXT(ROUNDDOWN(imBGD/F23,2),"0.00"),".")</f>
        <v>.</v>
      </c>
      <c r="I23" s="1" t="str">
        <f aca="false">imBBD</f>
        <v>-1.00</v>
      </c>
      <c r="J23" s="1" t="str">
        <f aca="false">imBPR</f>
        <v>-2.00</v>
      </c>
      <c r="L23" s="1" t="str">
        <f aca="false">"&lt;td&gt;"&amp;B23&amp;IF(ISNUMBER(C23),"&lt;td class=""lv_b al_r""&gt;"&amp;C23&amp;"&lt;td class=""lv_b""&gt;"&amp;D23&amp;":"&amp;E23&amp;"&lt;td class=""lv_b al_r""&gt;"&amp;F23&amp;"&lt;td class=""lv_b""&gt;"&amp;G23&amp;":"&amp;H23,"&lt;td colspan=4&gt;.")&amp;"&lt;td&gt;"&amp;I23&amp;":"&amp;J23&amp;"&lt;td&gt;2P"</f>
        <v>&lt;td&gt;PARANOIA MAX [FUNKY BLEEP MIX]&lt;td colspan=4&gt;.&lt;td&gt;-1.00:-2.00&lt;td&gt;2P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nt!O24</f>
        <v>RUGGED ASH</v>
      </c>
      <c r="C24" s="1" t="n">
        <f aca="false">nt!G24</f>
        <v>100</v>
      </c>
      <c r="D24" s="1" t="str">
        <f aca="false">IF(ISNUMBER(C24),"+"&amp;TEXT(ROUNDDOWN(imBGR/C24,2),"0.00"),".")</f>
        <v>+1.58</v>
      </c>
      <c r="E24" s="1" t="str">
        <f aca="false">IF(ISNUMBER(C24),"+"&amp;TEXT(ROUNDDOWN(imBGD/C24,2),"0.00"),".")</f>
        <v>+0.74</v>
      </c>
      <c r="F24" s="1" t="n">
        <f aca="false">nt!H24</f>
        <v>101</v>
      </c>
      <c r="G24" s="1" t="str">
        <f aca="false">IF(ISNUMBER(F24),"+"&amp;TEXT(ROUNDDOWN(imBGR/F24,2),"0.00"),".")</f>
        <v>+1.57</v>
      </c>
      <c r="H24" s="1" t="str">
        <f aca="false">IF(ISNUMBER(F24),"+"&amp;TEXT(ROUNDDOWN(imBGD/F24,2),"0.00"),".")</f>
        <v>+0.73</v>
      </c>
      <c r="I24" s="1" t="str">
        <f aca="false">imBBD</f>
        <v>-1.00</v>
      </c>
      <c r="J24" s="1" t="str">
        <f aca="false">imBPR</f>
        <v>-2.00</v>
      </c>
      <c r="L24" s="1" t="str">
        <f aca="false">"&lt;td&gt;"&amp;B24&amp;IF(ISNUMBER(C24),"&lt;td class=""lv_b al_r""&gt;"&amp;C24&amp;"&lt;td class=""lv_b""&gt;"&amp;D24&amp;":"&amp;E24&amp;"&lt;td class=""lv_b al_r""&gt;"&amp;F24&amp;"&lt;td class=""lv_b""&gt;"&amp;G24&amp;":"&amp;H24,"&lt;td colspan=4&gt;.")&amp;"&lt;td&gt;"&amp;I24&amp;":"&amp;J24&amp;"&lt;td&gt;2P"</f>
        <v>&lt;td&gt;RUGGED ASH&lt;td class="lv_b al_r"&gt;100&lt;td class="lv_b"&gt;+1.58:+0.74&lt;td class="lv_b al_r"&gt;101&lt;td class="lv_b"&gt;+1.57:+0.73&lt;td&gt;-1.00:-2.00&lt;td&gt;2P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nt!O25</f>
        <v>SPACED OUT</v>
      </c>
      <c r="C25" s="1" t="n">
        <f aca="false">nt!G25</f>
        <v>73</v>
      </c>
      <c r="D25" s="1" t="str">
        <f aca="false">IF(ISNUMBER(C25),"+"&amp;TEXT(ROUNDDOWN(imBGR/C25,2),"0.00"),".")</f>
        <v>+2.17</v>
      </c>
      <c r="E25" s="1" t="str">
        <f aca="false">IF(ISNUMBER(C25),"+"&amp;TEXT(ROUNDDOWN(imBGD/C25,2),"0.00"),".")</f>
        <v>+1.02</v>
      </c>
      <c r="F25" s="1" t="n">
        <f aca="false">nt!H25</f>
        <v>75</v>
      </c>
      <c r="G25" s="1" t="str">
        <f aca="false">IF(ISNUMBER(F25),"+"&amp;TEXT(ROUNDDOWN(imBGR/F25,2),"0.00"),".")</f>
        <v>+2.11</v>
      </c>
      <c r="H25" s="1" t="str">
        <f aca="false">IF(ISNUMBER(F25),"+"&amp;TEXT(ROUNDDOWN(imBGD/F25,2),"0.00"),".")</f>
        <v>+0.99</v>
      </c>
      <c r="I25" s="1" t="str">
        <f aca="false">imBBD</f>
        <v>-1.00</v>
      </c>
      <c r="J25" s="1" t="str">
        <f aca="false">imBPR</f>
        <v>-2.00</v>
      </c>
      <c r="L25" s="1" t="str">
        <f aca="false">"&lt;td&gt;"&amp;B25&amp;IF(ISNUMBER(C25),"&lt;td class=""lv_b al_r""&gt;"&amp;C25&amp;"&lt;td class=""lv_b""&gt;"&amp;D25&amp;":"&amp;E25&amp;"&lt;td class=""lv_b al_r""&gt;"&amp;F25&amp;"&lt;td class=""lv_b""&gt;"&amp;G25&amp;":"&amp;H25,"&lt;td colspan=4&gt;.")&amp;"&lt;td&gt;"&amp;I25&amp;":"&amp;J25&amp;"&lt;td&gt;2P"</f>
        <v>&lt;td&gt;SPACED OUT&lt;td class="lv_b al_r"&gt;73&lt;td class="lv_b"&gt;+2.17:+1.02&lt;td class="lv_b al_r"&gt;75&lt;td class="lv_b"&gt;+2.11:+0.99&lt;td&gt;-1.00:-2.00&lt;td&gt;2P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nt!O26</f>
        <v>THE ONLY WAY IS UP</v>
      </c>
      <c r="C26" s="1" t="n">
        <f aca="false">nt!G26</f>
        <v>122</v>
      </c>
      <c r="D26" s="1" t="str">
        <f aca="false">IF(ISNUMBER(C26),"+"&amp;TEXT(ROUNDDOWN(imBGR/C26,2),"0.00"),".")</f>
        <v>+1.30</v>
      </c>
      <c r="E26" s="1" t="str">
        <f aca="false">IF(ISNUMBER(C26),"+"&amp;TEXT(ROUNDDOWN(imBGD/C26,2),"0.00"),".")</f>
        <v>+0.61</v>
      </c>
      <c r="F26" s="1" t="n">
        <f aca="false">nt!H26</f>
        <v>95</v>
      </c>
      <c r="G26" s="1" t="str">
        <f aca="false">IF(ISNUMBER(F26),"+"&amp;TEXT(ROUNDDOWN(imBGR/F26,2),"0.00"),".")</f>
        <v>+1.67</v>
      </c>
      <c r="H26" s="1" t="str">
        <f aca="false">IF(ISNUMBER(F26),"+"&amp;TEXT(ROUNDDOWN(imBGD/F26,2),"0.00"),".")</f>
        <v>+0.78</v>
      </c>
      <c r="I26" s="1" t="str">
        <f aca="false">imBBD</f>
        <v>-1.00</v>
      </c>
      <c r="J26" s="1" t="str">
        <f aca="false">imBPR</f>
        <v>-2.00</v>
      </c>
      <c r="L26" s="1" t="str">
        <f aca="false">"&lt;td&gt;"&amp;B26&amp;IF(ISNUMBER(C26),"&lt;td class=""lv_b al_r""&gt;"&amp;C26&amp;"&lt;td class=""lv_b""&gt;"&amp;D26&amp;":"&amp;E26&amp;"&lt;td class=""lv_b al_r""&gt;"&amp;F26&amp;"&lt;td class=""lv_b""&gt;"&amp;G26&amp;":"&amp;H26,"&lt;td colspan=4&gt;.")&amp;"&lt;td&gt;"&amp;I26&amp;":"&amp;J26&amp;"&lt;td&gt;2P"</f>
        <v>&lt;td&gt;THE ONLY WAY IS UP&lt;td class="lv_b al_r"&gt;122&lt;td class="lv_b"&gt;+1.30:+0.61&lt;td class="lv_b al_r"&gt;95&lt;td class="lv_b"&gt;+1.67:+0.78&lt;td&gt;-1.00:-2.00&lt;td&gt;2P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nt!O27</f>
        <v>TURNING THE MOTOR OVER</v>
      </c>
      <c r="C27" s="1" t="n">
        <f aca="false">nt!G27</f>
        <v>127</v>
      </c>
      <c r="D27" s="1" t="str">
        <f aca="false">IF(ISNUMBER(C27),"+"&amp;TEXT(ROUNDDOWN(imBGR/C27,2),"0.00"),".")</f>
        <v>+1.24</v>
      </c>
      <c r="E27" s="1" t="str">
        <f aca="false">IF(ISNUMBER(C27),"+"&amp;TEXT(ROUNDDOWN(imBGD/C27,2),"0.00"),".")</f>
        <v>+0.58</v>
      </c>
      <c r="F27" s="1" t="n">
        <f aca="false">nt!H27</f>
        <v>121</v>
      </c>
      <c r="G27" s="1" t="str">
        <f aca="false">IF(ISNUMBER(F27),"+"&amp;TEXT(ROUNDDOWN(imBGR/F27,2),"0.00"),".")</f>
        <v>+1.31</v>
      </c>
      <c r="H27" s="1" t="str">
        <f aca="false">IF(ISNUMBER(F27),"+"&amp;TEXT(ROUNDDOWN(imBGD/F27,2),"0.00"),".")</f>
        <v>+0.61</v>
      </c>
      <c r="I27" s="1" t="str">
        <f aca="false">imBBD</f>
        <v>-1.00</v>
      </c>
      <c r="J27" s="1" t="str">
        <f aca="false">imBPR</f>
        <v>-2.00</v>
      </c>
      <c r="L27" s="1" t="str">
        <f aca="false">"&lt;td&gt;"&amp;B27&amp;IF(ISNUMBER(C27),"&lt;td class=""lv_b al_r""&gt;"&amp;C27&amp;"&lt;td class=""lv_b""&gt;"&amp;D27&amp;":"&amp;E27&amp;"&lt;td class=""lv_b al_r""&gt;"&amp;F27&amp;"&lt;td class=""lv_b""&gt;"&amp;G27&amp;":"&amp;H27,"&lt;td colspan=4&gt;.")&amp;"&lt;td&gt;"&amp;I27&amp;":"&amp;J27&amp;"&lt;td&gt;2P"</f>
        <v>&lt;td&gt;TURNING THE MOTOR OVER&lt;td class="lv_b al_r"&gt;127&lt;td class="lv_b"&gt;+1.24:+0.58&lt;td class="lv_b al_r"&gt;121&lt;td class="lv_b"&gt;+1.31:+0.61&lt;td&gt;-1.00:-2.00&lt;td&gt;2P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nt!O28</f>
        <v>UP ON THE FLOOR</v>
      </c>
      <c r="C28" s="1" t="n">
        <f aca="false">nt!G28</f>
        <v>157</v>
      </c>
      <c r="D28" s="1" t="str">
        <f aca="false">IF(ISNUMBER(C28),"+"&amp;TEXT(ROUNDDOWN(imBGR/C28,2),"0.00"),".")</f>
        <v>+1.01</v>
      </c>
      <c r="E28" s="1" t="str">
        <f aca="false">IF(ISNUMBER(C28),"+"&amp;TEXT(ROUNDDOWN(imBGD/C28,2),"0.00"),".")</f>
        <v>+0.47</v>
      </c>
      <c r="F28" s="1" t="n">
        <f aca="false">nt!H28</f>
        <v>159</v>
      </c>
      <c r="G28" s="1" t="str">
        <f aca="false">IF(ISNUMBER(F28),"+"&amp;TEXT(ROUNDDOWN(imBGR/F28,2),"0.00"),".")</f>
        <v>+0.99</v>
      </c>
      <c r="H28" s="1" t="str">
        <f aca="false">IF(ISNUMBER(F28),"+"&amp;TEXT(ROUNDDOWN(imBGD/F28,2),"0.00"),".")</f>
        <v>+0.46</v>
      </c>
      <c r="I28" s="1" t="str">
        <f aca="false">imBBD</f>
        <v>-1.00</v>
      </c>
      <c r="J28" s="1" t="str">
        <f aca="false">imBPR</f>
        <v>-2.00</v>
      </c>
      <c r="L28" s="1" t="str">
        <f aca="false">"&lt;td&gt;"&amp;B28&amp;IF(ISNUMBER(C28),"&lt;td class=""lv_b al_r""&gt;"&amp;C28&amp;"&lt;td class=""lv_b""&gt;"&amp;D28&amp;":"&amp;E28&amp;"&lt;td class=""lv_b al_r""&gt;"&amp;F28&amp;"&lt;td class=""lv_b""&gt;"&amp;G28&amp;":"&amp;H28,"&lt;td colspan=4&gt;.")&amp;"&lt;td&gt;"&amp;I28&amp;":"&amp;J28&amp;"&lt;td&gt;2P"</f>
        <v>&lt;td&gt;UP ON THE FLOOR&lt;td class="lv_b al_r"&gt;157&lt;td class="lv_b"&gt;+1.01:+0.47&lt;td class="lv_b al_r"&gt;159&lt;td class="lv_b"&gt;+0.99:+0.46&lt;td&gt;-1.00:-2.00&lt;td&gt;2P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nt!O29</f>
        <v>WATCHINGOUT</v>
      </c>
      <c r="C29" s="1" t="n">
        <f aca="false">nt!G29</f>
        <v>87</v>
      </c>
      <c r="D29" s="1" t="str">
        <f aca="false">IF(ISNUMBER(C29),"+"&amp;TEXT(ROUNDDOWN(imBGR/C29,2),"0.00"),".")</f>
        <v>+1.82</v>
      </c>
      <c r="E29" s="1" t="str">
        <f aca="false">IF(ISNUMBER(C29),"+"&amp;TEXT(ROUNDDOWN(imBGD/C29,2),"0.00"),".")</f>
        <v>+0.85</v>
      </c>
      <c r="F29" s="1" t="n">
        <f aca="false">nt!H29</f>
        <v>80</v>
      </c>
      <c r="G29" s="1" t="str">
        <f aca="false">IF(ISNUMBER(F29),"+"&amp;TEXT(ROUNDDOWN(imBGR/F29,2),"0.00"),".")</f>
        <v>+1.98</v>
      </c>
      <c r="H29" s="1" t="str">
        <f aca="false">IF(ISNUMBER(F29),"+"&amp;TEXT(ROUNDDOWN(imBGD/F29,2),"0.00"),".")</f>
        <v>+0.93</v>
      </c>
      <c r="I29" s="1" t="str">
        <f aca="false">imBBD</f>
        <v>-1.00</v>
      </c>
      <c r="J29" s="1" t="str">
        <f aca="false">imBPR</f>
        <v>-2.00</v>
      </c>
      <c r="L29" s="1" t="str">
        <f aca="false">"&lt;td&gt;"&amp;B29&amp;IF(ISNUMBER(C29),"&lt;td class=""lv_b al_r""&gt;"&amp;C29&amp;"&lt;td class=""lv_b""&gt;"&amp;D29&amp;":"&amp;E29&amp;"&lt;td class=""lv_b al_r""&gt;"&amp;F29&amp;"&lt;td class=""lv_b""&gt;"&amp;G29&amp;":"&amp;H29,"&lt;td colspan=4&gt;.")&amp;"&lt;td&gt;"&amp;I29&amp;":"&amp;J29&amp;"&lt;td&gt;2P"</f>
        <v>&lt;td&gt;WATCHINGOUT&lt;td class="lv_b al_r"&gt;87&lt;td class="lv_b"&gt;+1.82:+0.85&lt;td class="lv_b al_r"&gt;80&lt;td class="lv_b"&gt;+1.98:+0.93&lt;td&gt;-1.00:-2.00&lt;td&gt;2P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nt!O30</f>
        <v>BOA BOA LADY [JAMMING MIX]</v>
      </c>
      <c r="C30" s="1" t="n">
        <f aca="false">nt!G30</f>
        <v>111</v>
      </c>
      <c r="D30" s="1" t="str">
        <f aca="false">IF(ISNUMBER(C30),"+"&amp;TEXT(ROUNDDOWN(imBGR/C30,2),"0.00"),".")</f>
        <v>+1.42</v>
      </c>
      <c r="E30" s="1" t="str">
        <f aca="false">IF(ISNUMBER(C30),"+"&amp;TEXT(ROUNDDOWN(imBGD/C30,2),"0.00"),".")</f>
        <v>+0.67</v>
      </c>
      <c r="F30" s="1" t="n">
        <f aca="false">nt!H30</f>
        <v>100</v>
      </c>
      <c r="G30" s="1" t="str">
        <f aca="false">IF(ISNUMBER(F30),"+"&amp;TEXT(ROUNDDOWN(imBGR/F30,2),"0.00"),".")</f>
        <v>+1.58</v>
      </c>
      <c r="H30" s="1" t="str">
        <f aca="false">IF(ISNUMBER(F30),"+"&amp;TEXT(ROUNDDOWN(imBGD/F30,2),"0.00"),".")</f>
        <v>+0.74</v>
      </c>
      <c r="I30" s="1" t="str">
        <f aca="false">imBBD</f>
        <v>-1.00</v>
      </c>
      <c r="J30" s="1" t="str">
        <f aca="false">imBPR</f>
        <v>-2.00</v>
      </c>
      <c r="L30" s="1" t="str">
        <f aca="false">"&lt;td&gt;"&amp;B30&amp;IF(ISNUMBER(C30),"&lt;td class=""lv_b al_r""&gt;"&amp;C30&amp;"&lt;td class=""lv_b""&gt;"&amp;D30&amp;":"&amp;E30&amp;"&lt;td class=""lv_b al_r""&gt;"&amp;F30&amp;"&lt;td class=""lv_b""&gt;"&amp;G30&amp;":"&amp;H30,"&lt;td colspan=4&gt;.")&amp;"&lt;td&gt;"&amp;I30&amp;":"&amp;J30&amp;"&lt;td&gt;2P"</f>
        <v>&lt;td&gt;BOA BOA LADY [JAMMING MIX]&lt;td class="lv_b al_r"&gt;111&lt;td class="lv_b"&gt;+1.42:+0.67&lt;td class="lv_b al_r"&gt;100&lt;td class="lv_b"&gt;+1.58:+0.74&lt;td&gt;-1.00:-2.00&lt;td&gt;2P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nt!O31</f>
        <v>BOA BOA LADY</v>
      </c>
      <c r="C31" s="1" t="str">
        <f aca="false">nt!G31</f>
        <v>.</v>
      </c>
      <c r="D31" s="1" t="str">
        <f aca="false">IF(ISNUMBER(C31),"+"&amp;TEXT(ROUNDDOWN(imBGR/C31,2),"0.00"),".")</f>
        <v>.</v>
      </c>
      <c r="E31" s="1" t="str">
        <f aca="false">IF(ISNUMBER(C31),"+"&amp;TEXT(ROUNDDOWN(imBGD/C31,2),"0.00"),".")</f>
        <v>.</v>
      </c>
      <c r="F31" s="1" t="str">
        <f aca="false">nt!H31</f>
        <v>.</v>
      </c>
      <c r="G31" s="1" t="str">
        <f aca="false">IF(ISNUMBER(F31),"+"&amp;TEXT(ROUNDDOWN(imBGR/F31,2),"0.00"),".")</f>
        <v>.</v>
      </c>
      <c r="H31" s="1" t="str">
        <f aca="false">IF(ISNUMBER(F31),"+"&amp;TEXT(ROUNDDOWN(imBGD/F31,2),"0.00"),".")</f>
        <v>.</v>
      </c>
      <c r="I31" s="1" t="str">
        <f aca="false">imBBD</f>
        <v>-1.00</v>
      </c>
      <c r="J31" s="1" t="str">
        <f aca="false">imBPR</f>
        <v>-2.00</v>
      </c>
      <c r="L31" s="1" t="str">
        <f aca="false">"&lt;td&gt;"&amp;B31&amp;IF(ISNUMBER(C31),"&lt;td class=""lv_b al_r""&gt;"&amp;C31&amp;"&lt;td class=""lv_b""&gt;"&amp;D31&amp;":"&amp;E31&amp;"&lt;td class=""lv_b al_r""&gt;"&amp;F31&amp;"&lt;td class=""lv_b""&gt;"&amp;G31&amp;":"&amp;H31,"&lt;td colspan=4&gt;.")&amp;"&lt;td&gt;"&amp;I31&amp;":"&amp;J31&amp;"&lt;td&gt;2P"</f>
        <v>&lt;td&gt;BOA BOA LADY&lt;td colspan=4&gt;.&lt;td&gt;-1.00:-2.00&lt;td&gt;2P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nt!O32</f>
        <v>CHAIN</v>
      </c>
      <c r="C32" s="1" t="n">
        <f aca="false">nt!G32</f>
        <v>127</v>
      </c>
      <c r="D32" s="1" t="str">
        <f aca="false">IF(ISNUMBER(C32),"+"&amp;TEXT(ROUNDDOWN(imBGR/C32,2),"0.00"),".")</f>
        <v>+1.24</v>
      </c>
      <c r="E32" s="1" t="str">
        <f aca="false">IF(ISNUMBER(C32),"+"&amp;TEXT(ROUNDDOWN(imBGD/C32,2),"0.00"),".")</f>
        <v>+0.58</v>
      </c>
      <c r="F32" s="1" t="n">
        <f aca="false">nt!H32</f>
        <v>120</v>
      </c>
      <c r="G32" s="1" t="str">
        <f aca="false">IF(ISNUMBER(F32),"+"&amp;TEXT(ROUNDDOWN(imBGR/F32,2),"0.00"),".")</f>
        <v>+1.32</v>
      </c>
      <c r="H32" s="1" t="str">
        <f aca="false">IF(ISNUMBER(F32),"+"&amp;TEXT(ROUNDDOWN(imBGD/F32,2),"0.00"),".")</f>
        <v>+0.62</v>
      </c>
      <c r="I32" s="1" t="str">
        <f aca="false">imBBD</f>
        <v>-1.00</v>
      </c>
      <c r="J32" s="1" t="str">
        <f aca="false">imBPR</f>
        <v>-2.00</v>
      </c>
      <c r="L32" s="1" t="str">
        <f aca="false">"&lt;td&gt;"&amp;B32&amp;IF(ISNUMBER(C32),"&lt;td class=""lv_b al_r""&gt;"&amp;C32&amp;"&lt;td class=""lv_b""&gt;"&amp;D32&amp;":"&amp;E32&amp;"&lt;td class=""lv_b al_r""&gt;"&amp;F32&amp;"&lt;td class=""lv_b""&gt;"&amp;G32&amp;":"&amp;H32,"&lt;td colspan=4&gt;.")&amp;"&lt;td&gt;"&amp;I32&amp;":"&amp;J32&amp;"&lt;td&gt;2P"</f>
        <v>&lt;td&gt;CHAIN&lt;td class="lv_b al_r"&gt;127&lt;td class="lv_b"&gt;+1.24:+0.58&lt;td class="lv_b al_r"&gt;120&lt;td class="lv_b"&gt;+1.32:+0.62&lt;td&gt;-1.00:-2.00&lt;td&gt;2P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nt!O33</f>
        <v>CHAIN [CONNECTION MIX]</v>
      </c>
      <c r="C33" s="1" t="str">
        <f aca="false">nt!G33</f>
        <v>.</v>
      </c>
      <c r="D33" s="1" t="str">
        <f aca="false">IF(ISNUMBER(C33),"+"&amp;TEXT(ROUNDDOWN(imBGR/C33,2),"0.00"),".")</f>
        <v>.</v>
      </c>
      <c r="E33" s="1" t="str">
        <f aca="false">IF(ISNUMBER(C33),"+"&amp;TEXT(ROUNDDOWN(imBGD/C33,2),"0.00"),".")</f>
        <v>.</v>
      </c>
      <c r="F33" s="1" t="str">
        <f aca="false">nt!H33</f>
        <v>.</v>
      </c>
      <c r="G33" s="1" t="str">
        <f aca="false">IF(ISNUMBER(F33),"+"&amp;TEXT(ROUNDDOWN(imBGR/F33,2),"0.00"),".")</f>
        <v>.</v>
      </c>
      <c r="H33" s="1" t="str">
        <f aca="false">IF(ISNUMBER(F33),"+"&amp;TEXT(ROUNDDOWN(imBGD/F33,2),"0.00"),".")</f>
        <v>.</v>
      </c>
      <c r="I33" s="1" t="str">
        <f aca="false">imBBD</f>
        <v>-1.00</v>
      </c>
      <c r="J33" s="1" t="str">
        <f aca="false">imBPR</f>
        <v>-2.00</v>
      </c>
      <c r="L33" s="1" t="str">
        <f aca="false">"&lt;td&gt;"&amp;B33&amp;IF(ISNUMBER(C33),"&lt;td class=""lv_b al_r""&gt;"&amp;C33&amp;"&lt;td class=""lv_b""&gt;"&amp;D33&amp;":"&amp;E33&amp;"&lt;td class=""lv_b al_r""&gt;"&amp;F33&amp;"&lt;td class=""lv_b""&gt;"&amp;G33&amp;":"&amp;H33,"&lt;td colspan=4&gt;.")&amp;"&lt;td&gt;"&amp;I33&amp;":"&amp;J33&amp;"&lt;td&gt;2P"</f>
        <v>&lt;td&gt;CHAIN [CONNECTION MIX]&lt;td colspan=4&gt;.&lt;td&gt;-1.00:-2.00&lt;td&gt;2P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nt!O34</f>
        <v>CYCLE</v>
      </c>
      <c r="C34" s="1" t="n">
        <f aca="false">nt!G34</f>
        <v>215</v>
      </c>
      <c r="D34" s="1" t="str">
        <f aca="false">IF(ISNUMBER(C34),"+"&amp;TEXT(ROUNDDOWN(imBGR/C34,2),"0.00"),".")</f>
        <v>+0.73</v>
      </c>
      <c r="E34" s="1" t="str">
        <f aca="false">IF(ISNUMBER(C34),"+"&amp;TEXT(ROUNDDOWN(imBGD/C34,2),"0.00"),".")</f>
        <v>+0.34</v>
      </c>
      <c r="F34" s="1" t="n">
        <f aca="false">nt!H34</f>
        <v>217</v>
      </c>
      <c r="G34" s="1" t="str">
        <f aca="false">IF(ISNUMBER(F34),"+"&amp;TEXT(ROUNDDOWN(imBGR/F34,2),"0.00"),".")</f>
        <v>+0.73</v>
      </c>
      <c r="H34" s="1" t="str">
        <f aca="false">IF(ISNUMBER(F34),"+"&amp;TEXT(ROUNDDOWN(imBGD/F34,2),"0.00"),".")</f>
        <v>+0.34</v>
      </c>
      <c r="I34" s="1" t="str">
        <f aca="false">imBBD</f>
        <v>-1.00</v>
      </c>
      <c r="J34" s="1" t="str">
        <f aca="false">imBPR</f>
        <v>-2.00</v>
      </c>
      <c r="L34" s="1" t="str">
        <f aca="false">"&lt;td&gt;"&amp;B34&amp;IF(ISNUMBER(C34),"&lt;td class=""lv_b al_r""&gt;"&amp;C34&amp;"&lt;td class=""lv_b""&gt;"&amp;D34&amp;":"&amp;E34&amp;"&lt;td class=""lv_b al_r""&gt;"&amp;F34&amp;"&lt;td class=""lv_b""&gt;"&amp;G34&amp;":"&amp;H34,"&lt;td colspan=4&gt;.")&amp;"&lt;td&gt;"&amp;I34&amp;":"&amp;J34&amp;"&lt;td&gt;2P"</f>
        <v>&lt;td&gt;CYCLE&lt;td class="lv_b al_r"&gt;215&lt;td class="lv_b"&gt;+0.73:+0.34&lt;td class="lv_b al_r"&gt;217&lt;td class="lv_b"&gt;+0.73:+0.34&lt;td&gt;-1.00:-2.00&lt;td&gt;2P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nt!O35</f>
        <v>JAZZ A PUMP UP</v>
      </c>
      <c r="C35" s="1" t="n">
        <f aca="false">nt!G35</f>
        <v>107</v>
      </c>
      <c r="D35" s="1" t="str">
        <f aca="false">IF(ISNUMBER(C35),"+"&amp;TEXT(ROUNDDOWN(imBGR/C35,2),"0.00"),".")</f>
        <v>+1.48</v>
      </c>
      <c r="E35" s="1" t="str">
        <f aca="false">IF(ISNUMBER(C35),"+"&amp;TEXT(ROUNDDOWN(imBGD/C35,2),"0.00"),".")</f>
        <v>+0.69</v>
      </c>
      <c r="F35" s="1" t="n">
        <f aca="false">nt!H35</f>
        <v>76</v>
      </c>
      <c r="G35" s="1" t="str">
        <f aca="false">IF(ISNUMBER(F35),"+"&amp;TEXT(ROUNDDOWN(imBGR/F35,2),"0.00"),".")</f>
        <v>+2.08</v>
      </c>
      <c r="H35" s="1" t="str">
        <f aca="false">IF(ISNUMBER(F35),"+"&amp;TEXT(ROUNDDOWN(imBGD/F35,2),"0.00"),".")</f>
        <v>+0.98</v>
      </c>
      <c r="I35" s="1" t="str">
        <f aca="false">imBBD</f>
        <v>-1.00</v>
      </c>
      <c r="J35" s="1" t="str">
        <f aca="false">imBPR</f>
        <v>-2.00</v>
      </c>
      <c r="L35" s="1" t="str">
        <f aca="false">"&lt;td&gt;"&amp;B35&amp;IF(ISNUMBER(C35),"&lt;td class=""lv_b al_r""&gt;"&amp;C35&amp;"&lt;td class=""lv_b""&gt;"&amp;D35&amp;":"&amp;E35&amp;"&lt;td class=""lv_b al_r""&gt;"&amp;F35&amp;"&lt;td class=""lv_b""&gt;"&amp;G35&amp;":"&amp;H35,"&lt;td colspan=4&gt;.")&amp;"&lt;td&gt;"&amp;I35&amp;":"&amp;J35&amp;"&lt;td&gt;2P"</f>
        <v>&lt;td&gt;JAZZ A PUMP UP&lt;td class="lv_b al_r"&gt;107&lt;td class="lv_b"&gt;+1.48:+0.69&lt;td class="lv_b al_r"&gt;76&lt;td class="lv_b"&gt;+2.08:+0.98&lt;td&gt;-1.00:-2.00&lt;td&gt;2P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nt!O36</f>
        <v>KAKATTEKONKAI</v>
      </c>
      <c r="C36" s="1" t="n">
        <f aca="false">nt!G36</f>
        <v>82</v>
      </c>
      <c r="D36" s="1" t="str">
        <f aca="false">IF(ISNUMBER(C36),"+"&amp;TEXT(ROUNDDOWN(imBGR/C36,2),"0.00"),".")</f>
        <v>+1.93</v>
      </c>
      <c r="E36" s="1" t="str">
        <f aca="false">IF(ISNUMBER(C36),"+"&amp;TEXT(ROUNDDOWN(imBGD/C36,2),"0.00"),".")</f>
        <v>+0.91</v>
      </c>
      <c r="F36" s="1" t="n">
        <f aca="false">nt!H36</f>
        <v>71</v>
      </c>
      <c r="G36" s="1" t="str">
        <f aca="false">IF(ISNUMBER(F36),"+"&amp;TEXT(ROUNDDOWN(imBGR/F36,2),"0.00"),".")</f>
        <v>+2.23</v>
      </c>
      <c r="H36" s="1" t="str">
        <f aca="false">IF(ISNUMBER(F36),"+"&amp;TEXT(ROUNDDOWN(imBGD/F36,2),"0.00"),".")</f>
        <v>+1.05</v>
      </c>
      <c r="I36" s="1" t="str">
        <f aca="false">imBBD</f>
        <v>-1.00</v>
      </c>
      <c r="J36" s="1" t="str">
        <f aca="false">imBPR</f>
        <v>-2.00</v>
      </c>
      <c r="L36" s="1" t="str">
        <f aca="false">"&lt;td&gt;"&amp;B36&amp;IF(ISNUMBER(C36),"&lt;td class=""lv_b al_r""&gt;"&amp;C36&amp;"&lt;td class=""lv_b""&gt;"&amp;D36&amp;":"&amp;E36&amp;"&lt;td class=""lv_b al_r""&gt;"&amp;F36&amp;"&lt;td class=""lv_b""&gt;"&amp;G36&amp;":"&amp;H36,"&lt;td colspan=4&gt;.")&amp;"&lt;td&gt;"&amp;I36&amp;":"&amp;J36&amp;"&lt;td&gt;2P"</f>
        <v>&lt;td&gt;KAKATTEKONKAI&lt;td class="lv_b al_r"&gt;82&lt;td class="lv_b"&gt;+1.93:+0.91&lt;td class="lv_b al_r"&gt;71&lt;td class="lv_b"&gt;+2.23:+1.05&lt;td&gt;-1.00:-2.00&lt;td&gt;2P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nt!O37</f>
        <v>LA BOSSANOVA DE FABIENNE</v>
      </c>
      <c r="C37" s="1" t="n">
        <f aca="false">nt!G37</f>
        <v>146</v>
      </c>
      <c r="D37" s="1" t="str">
        <f aca="false">IF(ISNUMBER(C37),"+"&amp;TEXT(ROUNDDOWN(imBGR/C37,2),"0.00"),".")</f>
        <v>+1.08</v>
      </c>
      <c r="E37" s="1" t="str">
        <f aca="false">IF(ISNUMBER(C37),"+"&amp;TEXT(ROUNDDOWN(imBGD/C37,2),"0.00"),".")</f>
        <v>+0.51</v>
      </c>
      <c r="F37" s="1" t="n">
        <f aca="false">nt!H37</f>
        <v>131</v>
      </c>
      <c r="G37" s="1" t="str">
        <f aca="false">IF(ISNUMBER(F37),"+"&amp;TEXT(ROUNDDOWN(imBGR/F37,2),"0.00"),".")</f>
        <v>+1.21</v>
      </c>
      <c r="H37" s="1" t="str">
        <f aca="false">IF(ISNUMBER(F37),"+"&amp;TEXT(ROUNDDOWN(imBGD/F37,2),"0.00"),".")</f>
        <v>+0.56</v>
      </c>
      <c r="I37" s="1" t="str">
        <f aca="false">imBBD</f>
        <v>-1.00</v>
      </c>
      <c r="J37" s="1" t="str">
        <f aca="false">imBPR</f>
        <v>-2.00</v>
      </c>
      <c r="L37" s="1" t="str">
        <f aca="false">"&lt;td&gt;"&amp;B37&amp;IF(ISNUMBER(C37),"&lt;td class=""lv_b al_r""&gt;"&amp;C37&amp;"&lt;td class=""lv_b""&gt;"&amp;D37&amp;":"&amp;E37&amp;"&lt;td class=""lv_b al_r""&gt;"&amp;F37&amp;"&lt;td class=""lv_b""&gt;"&amp;G37&amp;":"&amp;H37,"&lt;td colspan=4&gt;.")&amp;"&lt;td&gt;"&amp;I37&amp;":"&amp;J37&amp;"&lt;td&gt;2P"</f>
        <v>&lt;td&gt;LA BOSSANOVA DE FABIENNE&lt;td class="lv_b al_r"&gt;146&lt;td class="lv_b"&gt;+1.08:+0.51&lt;td class="lv_b al_r"&gt;131&lt;td class="lv_b"&gt;+1.21:+0.56&lt;td&gt;-1.00:-2.00&lt;td&gt;2P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nt!O38</f>
        <v>LA BOSSANOVA DE FABIENNE [BOSSA BOSSA MIX]</v>
      </c>
      <c r="C38" s="1" t="str">
        <f aca="false">nt!G38</f>
        <v>.</v>
      </c>
      <c r="D38" s="1" t="str">
        <f aca="false">IF(ISNUMBER(C38),"+"&amp;TEXT(ROUNDDOWN(imBGR/C38,2),"0.00"),".")</f>
        <v>.</v>
      </c>
      <c r="E38" s="1" t="str">
        <f aca="false">IF(ISNUMBER(C38),"+"&amp;TEXT(ROUNDDOWN(imBGD/C38,2),"0.00"),".")</f>
        <v>.</v>
      </c>
      <c r="F38" s="1" t="str">
        <f aca="false">nt!H38</f>
        <v>.</v>
      </c>
      <c r="G38" s="1" t="str">
        <f aca="false">IF(ISNUMBER(F38),"+"&amp;TEXT(ROUNDDOWN(imBGR/F38,2),"0.00"),".")</f>
        <v>.</v>
      </c>
      <c r="H38" s="1" t="str">
        <f aca="false">IF(ISNUMBER(F38),"+"&amp;TEXT(ROUNDDOWN(imBGD/F38,2),"0.00"),".")</f>
        <v>.</v>
      </c>
      <c r="I38" s="1" t="str">
        <f aca="false">imBBD</f>
        <v>-1.00</v>
      </c>
      <c r="J38" s="1" t="str">
        <f aca="false">imBPR</f>
        <v>-2.00</v>
      </c>
      <c r="L38" s="1" t="str">
        <f aca="false">"&lt;td&gt;"&amp;B38&amp;IF(ISNUMBER(C38),"&lt;td class=""lv_b al_r""&gt;"&amp;C38&amp;"&lt;td class=""lv_b""&gt;"&amp;D38&amp;":"&amp;E38&amp;"&lt;td class=""lv_b al_r""&gt;"&amp;F38&amp;"&lt;td class=""lv_b""&gt;"&amp;G38&amp;":"&amp;H38,"&lt;td colspan=4&gt;.")&amp;"&lt;td&gt;"&amp;I38&amp;":"&amp;J38&amp;"&lt;td&gt;2P"</f>
        <v>&lt;td&gt;LA BOSSANOVA DE FABIENNE [BOSSA BOSSA MIX]&lt;td colspan=4&gt;.&lt;td&gt;-1.00:-2.00&lt;td&gt;2P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nt!O39</f>
        <v>LOVE SO GROOVY</v>
      </c>
      <c r="C39" s="1" t="n">
        <f aca="false">nt!G39</f>
        <v>110</v>
      </c>
      <c r="D39" s="1" t="str">
        <f aca="false">IF(ISNUMBER(C39),"+"&amp;TEXT(ROUNDDOWN(imBGR/C39,2),"0.00"),".")</f>
        <v>+1.44</v>
      </c>
      <c r="E39" s="1" t="str">
        <f aca="false">IF(ISNUMBER(C39),"+"&amp;TEXT(ROUNDDOWN(imBGD/C39,2),"0.00"),".")</f>
        <v>+0.67</v>
      </c>
      <c r="F39" s="1" t="n">
        <f aca="false">nt!H39</f>
        <v>82</v>
      </c>
      <c r="G39" s="1" t="str">
        <f aca="false">IF(ISNUMBER(F39),"+"&amp;TEXT(ROUNDDOWN(imBGR/F39,2),"0.00"),".")</f>
        <v>+1.93</v>
      </c>
      <c r="H39" s="1" t="str">
        <f aca="false">IF(ISNUMBER(F39),"+"&amp;TEXT(ROUNDDOWN(imBGD/F39,2),"0.00"),".")</f>
        <v>+0.91</v>
      </c>
      <c r="I39" s="1" t="str">
        <f aca="false">imBBD</f>
        <v>-1.00</v>
      </c>
      <c r="J39" s="1" t="str">
        <f aca="false">imBPR</f>
        <v>-2.00</v>
      </c>
      <c r="L39" s="1" t="str">
        <f aca="false">"&lt;td&gt;"&amp;B39&amp;IF(ISNUMBER(C39),"&lt;td class=""lv_b al_r""&gt;"&amp;C39&amp;"&lt;td class=""lv_b""&gt;"&amp;D39&amp;":"&amp;E39&amp;"&lt;td class=""lv_b al_r""&gt;"&amp;F39&amp;"&lt;td class=""lv_b""&gt;"&amp;G39&amp;":"&amp;H39,"&lt;td colspan=4&gt;.")&amp;"&lt;td&gt;"&amp;I39&amp;":"&amp;J39&amp;"&lt;td&gt;2P"</f>
        <v>&lt;td&gt;LOVE SO GROOVY&lt;td class="lv_b al_r"&gt;110&lt;td class="lv_b"&gt;+1.44:+0.67&lt;td class="lv_b al_r"&gt;82&lt;td class="lv_b"&gt;+1.93:+0.91&lt;td&gt;-1.00:-2.00&lt;td&gt;2P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nt!O40</f>
        <v>MOMENT</v>
      </c>
      <c r="C40" s="1" t="n">
        <f aca="false">nt!G40</f>
        <v>150</v>
      </c>
      <c r="D40" s="1" t="str">
        <f aca="false">IF(ISNUMBER(C40),"+"&amp;TEXT(ROUNDDOWN(imBGR/C40,2),"0.00"),".")</f>
        <v>+1.05</v>
      </c>
      <c r="E40" s="1" t="str">
        <f aca="false">IF(ISNUMBER(C40),"+"&amp;TEXT(ROUNDDOWN(imBGD/C40,2),"0.00"),".")</f>
        <v>+0.49</v>
      </c>
      <c r="F40" s="1" t="n">
        <f aca="false">nt!H40</f>
        <v>147</v>
      </c>
      <c r="G40" s="1" t="str">
        <f aca="false">IF(ISNUMBER(F40),"+"&amp;TEXT(ROUNDDOWN(imBGR/F40,2),"0.00"),".")</f>
        <v>+1.07</v>
      </c>
      <c r="H40" s="1" t="str">
        <f aca="false">IF(ISNUMBER(F40),"+"&amp;TEXT(ROUNDDOWN(imBGD/F40,2),"0.00"),".")</f>
        <v>+0.50</v>
      </c>
      <c r="I40" s="1" t="str">
        <f aca="false">imBBD</f>
        <v>-1.00</v>
      </c>
      <c r="J40" s="1" t="str">
        <f aca="false">imBPR</f>
        <v>-2.00</v>
      </c>
      <c r="L40" s="1" t="str">
        <f aca="false">"&lt;td&gt;"&amp;B40&amp;IF(ISNUMBER(C40),"&lt;td class=""lv_b al_r""&gt;"&amp;C40&amp;"&lt;td class=""lv_b""&gt;"&amp;D40&amp;":"&amp;E40&amp;"&lt;td class=""lv_b al_r""&gt;"&amp;F40&amp;"&lt;td class=""lv_b""&gt;"&amp;G40&amp;":"&amp;H40,"&lt;td colspan=4&gt;.")&amp;"&lt;td&gt;"&amp;I40&amp;":"&amp;J40&amp;"&lt;td&gt;2P"</f>
        <v>&lt;td&gt;MOMENT&lt;td class="lv_b al_r"&gt;150&lt;td class="lv_b"&gt;+1.05:+0.49&lt;td class="lv_b al_r"&gt;147&lt;td class="lv_b"&gt;+1.07:+0.50&lt;td&gt;-1.00:-2.00&lt;td&gt;2P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nt!O41</f>
        <v>MOTIVATION</v>
      </c>
      <c r="C41" s="1" t="n">
        <f aca="false">nt!G41</f>
        <v>163</v>
      </c>
      <c r="D41" s="1" t="str">
        <f aca="false">IF(ISNUMBER(C41),"+"&amp;TEXT(ROUNDDOWN(imBGR/C41,2),"0.00"),".")</f>
        <v>+0.97</v>
      </c>
      <c r="E41" s="1" t="str">
        <f aca="false">IF(ISNUMBER(C41),"+"&amp;TEXT(ROUNDDOWN(imBGD/C41,2),"0.00"),".")</f>
        <v>+0.45</v>
      </c>
      <c r="F41" s="1" t="n">
        <f aca="false">nt!H41</f>
        <v>163</v>
      </c>
      <c r="G41" s="1" t="str">
        <f aca="false">IF(ISNUMBER(F41),"+"&amp;TEXT(ROUNDDOWN(imBGR/F41,2),"0.00"),".")</f>
        <v>+0.97</v>
      </c>
      <c r="H41" s="1" t="str">
        <f aca="false">IF(ISNUMBER(F41),"+"&amp;TEXT(ROUNDDOWN(imBGD/F41,2),"0.00"),".")</f>
        <v>+0.45</v>
      </c>
      <c r="I41" s="1" t="str">
        <f aca="false">imBBD</f>
        <v>-1.00</v>
      </c>
      <c r="J41" s="1" t="str">
        <f aca="false">imBPR</f>
        <v>-2.00</v>
      </c>
      <c r="L41" s="1" t="str">
        <f aca="false">"&lt;td&gt;"&amp;B41&amp;IF(ISNUMBER(C41),"&lt;td class=""lv_b al_r""&gt;"&amp;C41&amp;"&lt;td class=""lv_b""&gt;"&amp;D41&amp;":"&amp;E41&amp;"&lt;td class=""lv_b al_r""&gt;"&amp;F41&amp;"&lt;td class=""lv_b""&gt;"&amp;G41&amp;":"&amp;H41,"&lt;td colspan=4&gt;.")&amp;"&lt;td&gt;"&amp;I41&amp;":"&amp;J41&amp;"&lt;td&gt;2P"</f>
        <v>&lt;td&gt;MOTIVATION&lt;td class="lv_b al_r"&gt;163&lt;td class="lv_b"&gt;+0.97:+0.45&lt;td class="lv_b al_r"&gt;163&lt;td class="lv_b"&gt;+0.97:+0.45&lt;td&gt;-1.00:-2.00&lt;td&gt;2P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nt!O42</f>
        <v>RELEASE YOUR MIND</v>
      </c>
      <c r="C42" s="1" t="n">
        <f aca="false">nt!G42</f>
        <v>124</v>
      </c>
      <c r="D42" s="1" t="str">
        <f aca="false">IF(ISNUMBER(C42),"+"&amp;TEXT(ROUNDDOWN(imBGR/C42,2),"0.00"),".")</f>
        <v>+1.27</v>
      </c>
      <c r="E42" s="1" t="str">
        <f aca="false">IF(ISNUMBER(C42),"+"&amp;TEXT(ROUNDDOWN(imBGD/C42,2),"0.00"),".")</f>
        <v>+0.60</v>
      </c>
      <c r="F42" s="1" t="n">
        <f aca="false">nt!H42</f>
        <v>123</v>
      </c>
      <c r="G42" s="1" t="str">
        <f aca="false">IF(ISNUMBER(F42),"+"&amp;TEXT(ROUNDDOWN(imBGR/F42,2),"0.00"),".")</f>
        <v>+1.28</v>
      </c>
      <c r="H42" s="1" t="str">
        <f aca="false">IF(ISNUMBER(F42),"+"&amp;TEXT(ROUNDDOWN(imBGD/F42,2),"0.00"),".")</f>
        <v>+0.60</v>
      </c>
      <c r="I42" s="1" t="str">
        <f aca="false">imBBD</f>
        <v>-1.00</v>
      </c>
      <c r="J42" s="1" t="str">
        <f aca="false">imBPR</f>
        <v>-2.00</v>
      </c>
      <c r="L42" s="1" t="str">
        <f aca="false">"&lt;td&gt;"&amp;B42&amp;IF(ISNUMBER(C42),"&lt;td class=""lv_b al_r""&gt;"&amp;C42&amp;"&lt;td class=""lv_b""&gt;"&amp;D42&amp;":"&amp;E42&amp;"&lt;td class=""lv_b al_r""&gt;"&amp;F42&amp;"&lt;td class=""lv_b""&gt;"&amp;G42&amp;":"&amp;H42,"&lt;td colspan=4&gt;.")&amp;"&lt;td&gt;"&amp;I42&amp;":"&amp;J42&amp;"&lt;td&gt;2P"</f>
        <v>&lt;td&gt;RELEASE YOUR MIND&lt;td class="lv_b al_r"&gt;124&lt;td class="lv_b"&gt;+1.27:+0.60&lt;td class="lv_b al_r"&gt;123&lt;td class="lv_b"&gt;+1.28:+0.60&lt;td&gt;-1.00:-2.00&lt;td&gt;2P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nt!O43</f>
        <v>SODA</v>
      </c>
      <c r="C43" s="1" t="n">
        <f aca="false">nt!G43</f>
        <v>79</v>
      </c>
      <c r="D43" s="1" t="str">
        <f aca="false">IF(ISNUMBER(C43),"+"&amp;TEXT(ROUNDDOWN(imBGR/C43,2),"0.00"),".")</f>
        <v>+2.00</v>
      </c>
      <c r="E43" s="1" t="str">
        <f aca="false">IF(ISNUMBER(C43),"+"&amp;TEXT(ROUNDDOWN(imBGD/C43,2),"0.00"),".")</f>
        <v>+0.94</v>
      </c>
      <c r="F43" s="1" t="n">
        <f aca="false">nt!H43</f>
        <v>74</v>
      </c>
      <c r="G43" s="1" t="str">
        <f aca="false">IF(ISNUMBER(F43),"+"&amp;TEXT(ROUNDDOWN(imBGR/F43,2),"0.00"),".")</f>
        <v>+2.14</v>
      </c>
      <c r="H43" s="1" t="str">
        <f aca="false">IF(ISNUMBER(F43),"+"&amp;TEXT(ROUNDDOWN(imBGD/F43,2),"0.00"),".")</f>
        <v>+1.00</v>
      </c>
      <c r="I43" s="1" t="str">
        <f aca="false">imBBD</f>
        <v>-1.00</v>
      </c>
      <c r="J43" s="1" t="str">
        <f aca="false">imBPR</f>
        <v>-2.00</v>
      </c>
      <c r="L43" s="1" t="str">
        <f aca="false">"&lt;td&gt;"&amp;B43&amp;IF(ISNUMBER(C43),"&lt;td class=""lv_b al_r""&gt;"&amp;C43&amp;"&lt;td class=""lv_b""&gt;"&amp;D43&amp;":"&amp;E43&amp;"&lt;td class=""lv_b al_r""&gt;"&amp;F43&amp;"&lt;td class=""lv_b""&gt;"&amp;G43&amp;":"&amp;H43,"&lt;td colspan=4&gt;.")&amp;"&lt;td&gt;"&amp;I43&amp;":"&amp;J43&amp;"&lt;td&gt;2P"</f>
        <v>&lt;td&gt;SODA&lt;td class="lv_b al_r"&gt;79&lt;td class="lv_b"&gt;+2.00:+0.94&lt;td class="lv_b al_r"&gt;74&lt;td class="lv_b"&gt;+2.14:+1.00&lt;td&gt;-1.00:-2.00&lt;td&gt;2P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nt!O44</f>
        <v>SYSTEM</v>
      </c>
      <c r="C44" s="1" t="n">
        <f aca="false">nt!G44</f>
        <v>99</v>
      </c>
      <c r="D44" s="1" t="str">
        <f aca="false">IF(ISNUMBER(C44),"+"&amp;TEXT(ROUNDDOWN(imBGR/C44,2),"0.00"),".")</f>
        <v>+1.60</v>
      </c>
      <c r="E44" s="1" t="str">
        <f aca="false">IF(ISNUMBER(C44),"+"&amp;TEXT(ROUNDDOWN(imBGD/C44,2),"0.00"),".")</f>
        <v>+0.75</v>
      </c>
      <c r="F44" s="1" t="n">
        <f aca="false">nt!H44</f>
        <v>88</v>
      </c>
      <c r="G44" s="1" t="str">
        <f aca="false">IF(ISNUMBER(F44),"+"&amp;TEXT(ROUNDDOWN(imBGR/F44,2),"0.00"),".")</f>
        <v>+1.80</v>
      </c>
      <c r="H44" s="1" t="str">
        <f aca="false">IF(ISNUMBER(F44),"+"&amp;TEXT(ROUNDDOWN(imBGD/F44,2),"0.00"),".")</f>
        <v>+0.84</v>
      </c>
      <c r="I44" s="1" t="str">
        <f aca="false">imBBD</f>
        <v>-1.00</v>
      </c>
      <c r="J44" s="1" t="str">
        <f aca="false">imBPR</f>
        <v>-2.00</v>
      </c>
      <c r="L44" s="1" t="str">
        <f aca="false">"&lt;td&gt;"&amp;B44&amp;IF(ISNUMBER(C44),"&lt;td class=""lv_b al_r""&gt;"&amp;C44&amp;"&lt;td class=""lv_b""&gt;"&amp;D44&amp;":"&amp;E44&amp;"&lt;td class=""lv_b al_r""&gt;"&amp;F44&amp;"&lt;td class=""lv_b""&gt;"&amp;G44&amp;":"&amp;H44,"&lt;td colspan=4&gt;.")&amp;"&lt;td&gt;"&amp;I44&amp;":"&amp;J44&amp;"&lt;td&gt;2P"</f>
        <v>&lt;td&gt;SYSTEM&lt;td class="lv_b al_r"&gt;99&lt;td class="lv_b"&gt;+1.60:+0.75&lt;td class="lv_b al_r"&gt;88&lt;td class="lv_b"&gt;+1.80:+0.84&lt;td&gt;-1.00:-2.00&lt;td&gt;2P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nt!O45</f>
        <v>TAKE A RIDE</v>
      </c>
      <c r="C45" s="1" t="n">
        <f aca="false">nt!G45</f>
        <v>93</v>
      </c>
      <c r="D45" s="1" t="str">
        <f aca="false">IF(ISNUMBER(C45),"+"&amp;TEXT(ROUNDDOWN(imBGR/C45,2),"0.00"),".")</f>
        <v>+1.70</v>
      </c>
      <c r="E45" s="1" t="str">
        <f aca="false">IF(ISNUMBER(C45),"+"&amp;TEXT(ROUNDDOWN(imBGD/C45,2),"0.00"),".")</f>
        <v>+0.80</v>
      </c>
      <c r="F45" s="1" t="n">
        <f aca="false">nt!H45</f>
        <v>79</v>
      </c>
      <c r="G45" s="1" t="str">
        <f aca="false">IF(ISNUMBER(F45),"+"&amp;TEXT(ROUNDDOWN(imBGR/F45,2),"0.00"),".")</f>
        <v>+2.00</v>
      </c>
      <c r="H45" s="1" t="str">
        <f aca="false">IF(ISNUMBER(F45),"+"&amp;TEXT(ROUNDDOWN(imBGD/F45,2),"0.00"),".")</f>
        <v>+0.94</v>
      </c>
      <c r="I45" s="1" t="str">
        <f aca="false">imBBD</f>
        <v>-1.00</v>
      </c>
      <c r="J45" s="1" t="str">
        <f aca="false">imBPR</f>
        <v>-2.00</v>
      </c>
      <c r="L45" s="1" t="str">
        <f aca="false">"&lt;td&gt;"&amp;B45&amp;IF(ISNUMBER(C45),"&lt;td class=""lv_b al_r""&gt;"&amp;C45&amp;"&lt;td class=""lv_b""&gt;"&amp;D45&amp;":"&amp;E45&amp;"&lt;td class=""lv_b al_r""&gt;"&amp;F45&amp;"&lt;td class=""lv_b""&gt;"&amp;G45&amp;":"&amp;H45,"&lt;td colspan=4&gt;.")&amp;"&lt;td&gt;"&amp;I45&amp;":"&amp;J45&amp;"&lt;td&gt;2P"</f>
        <v>&lt;td&gt;TAKE A RIDE&lt;td class="lv_b al_r"&gt;93&lt;td class="lv_b"&gt;+1.70:+0.80&lt;td class="lv_b al_r"&gt;79&lt;td class="lv_b"&gt;+2.00:+0.94&lt;td&gt;-1.00:-2.00&lt;td&gt;2P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nt!O46</f>
        <v>THE FALL</v>
      </c>
      <c r="C46" s="1" t="n">
        <f aca="false">nt!G46</f>
        <v>120</v>
      </c>
      <c r="D46" s="1" t="str">
        <f aca="false">IF(ISNUMBER(C46),"+"&amp;TEXT(ROUNDDOWN(imBGR/C46,2),"0.00"),".")</f>
        <v>+1.32</v>
      </c>
      <c r="E46" s="1" t="str">
        <f aca="false">IF(ISNUMBER(C46),"+"&amp;TEXT(ROUNDDOWN(imBGD/C46,2),"0.00"),".")</f>
        <v>+0.62</v>
      </c>
      <c r="F46" s="1" t="n">
        <f aca="false">nt!H46</f>
        <v>114</v>
      </c>
      <c r="G46" s="1" t="str">
        <f aca="false">IF(ISNUMBER(F46),"+"&amp;TEXT(ROUNDDOWN(imBGR/F46,2),"0.00"),".")</f>
        <v>+1.39</v>
      </c>
      <c r="H46" s="1" t="str">
        <f aca="false">IF(ISNUMBER(F46),"+"&amp;TEXT(ROUNDDOWN(imBGD/F46,2),"0.00"),".")</f>
        <v>+0.65</v>
      </c>
      <c r="I46" s="1" t="str">
        <f aca="false">imBBD</f>
        <v>-1.00</v>
      </c>
      <c r="J46" s="1" t="str">
        <f aca="false">imBPR</f>
        <v>-2.00</v>
      </c>
      <c r="L46" s="1" t="str">
        <f aca="false">"&lt;td&gt;"&amp;B46&amp;IF(ISNUMBER(C46),"&lt;td class=""lv_b al_r""&gt;"&amp;C46&amp;"&lt;td class=""lv_b""&gt;"&amp;D46&amp;":"&amp;E46&amp;"&lt;td class=""lv_b al_r""&gt;"&amp;F46&amp;"&lt;td class=""lv_b""&gt;"&amp;G46&amp;":"&amp;H46,"&lt;td colspan=4&gt;.")&amp;"&lt;td&gt;"&amp;I46&amp;":"&amp;J46&amp;"&lt;td&gt;2P"</f>
        <v>&lt;td&gt;THE FALL&lt;td class="lv_b al_r"&gt;120&lt;td class="lv_b"&gt;+1.32:+0.62&lt;td class="lv_b al_r"&gt;114&lt;td class="lv_b"&gt;+1.39:+0.65&lt;td&gt;-1.00:-2.00&lt;td&gt;2P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nt!O47</f>
        <v>THE RACE</v>
      </c>
      <c r="C47" s="1" t="n">
        <f aca="false">nt!G47</f>
        <v>118</v>
      </c>
      <c r="D47" s="1" t="str">
        <f aca="false">IF(ISNUMBER(C47),"+"&amp;TEXT(ROUNDDOWN(imBGR/C47,2),"0.00"),".")</f>
        <v>+1.34</v>
      </c>
      <c r="E47" s="1" t="str">
        <f aca="false">IF(ISNUMBER(C47),"+"&amp;TEXT(ROUNDDOWN(imBGD/C47,2),"0.00"),".")</f>
        <v>+0.63</v>
      </c>
      <c r="F47" s="1" t="n">
        <f aca="false">nt!H47</f>
        <v>122</v>
      </c>
      <c r="G47" s="1" t="str">
        <f aca="false">IF(ISNUMBER(F47),"+"&amp;TEXT(ROUNDDOWN(imBGR/F47,2),"0.00"),".")</f>
        <v>+1.30</v>
      </c>
      <c r="H47" s="1" t="str">
        <f aca="false">IF(ISNUMBER(F47),"+"&amp;TEXT(ROUNDDOWN(imBGD/F47,2),"0.00"),".")</f>
        <v>+0.61</v>
      </c>
      <c r="I47" s="1" t="str">
        <f aca="false">imBBD</f>
        <v>-1.00</v>
      </c>
      <c r="J47" s="1" t="str">
        <f aca="false">imBPR</f>
        <v>-2.00</v>
      </c>
      <c r="L47" s="1" t="str">
        <f aca="false">"&lt;td&gt;"&amp;B47&amp;IF(ISNUMBER(C47),"&lt;td class=""lv_b al_r""&gt;"&amp;C47&amp;"&lt;td class=""lv_b""&gt;"&amp;D47&amp;":"&amp;E47&amp;"&lt;td class=""lv_b al_r""&gt;"&amp;F47&amp;"&lt;td class=""lv_b""&gt;"&amp;G47&amp;":"&amp;H47,"&lt;td colspan=4&gt;.")&amp;"&lt;td&gt;"&amp;I47&amp;":"&amp;J47&amp;"&lt;td&gt;2P"</f>
        <v>&lt;td&gt;THE RACE&lt;td class="lv_b al_r"&gt;118&lt;td class="lv_b"&gt;+1.34:+0.63&lt;td class="lv_b al_r"&gt;122&lt;td class="lv_b"&gt;+1.30:+0.61&lt;td&gt;-1.00:-2.00&lt;td&gt;2P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nt!O48</f>
        <v>TOKAI</v>
      </c>
      <c r="C48" s="1" t="n">
        <f aca="false">nt!G48</f>
        <v>84</v>
      </c>
      <c r="D48" s="1" t="str">
        <f aca="false">IF(ISNUMBER(C48),"+"&amp;TEXT(ROUNDDOWN(imBGR/C48,2),"0.00"),".")</f>
        <v>+1.88</v>
      </c>
      <c r="E48" s="1" t="str">
        <f aca="false">IF(ISNUMBER(C48),"+"&amp;TEXT(ROUNDDOWN(imBGD/C48,2),"0.00"),".")</f>
        <v>+0.88</v>
      </c>
      <c r="F48" s="1" t="n">
        <f aca="false">nt!H48</f>
        <v>87</v>
      </c>
      <c r="G48" s="1" t="str">
        <f aca="false">IF(ISNUMBER(F48),"+"&amp;TEXT(ROUNDDOWN(imBGR/F48,2),"0.00"),".")</f>
        <v>+1.82</v>
      </c>
      <c r="H48" s="1" t="str">
        <f aca="false">IF(ISNUMBER(F48),"+"&amp;TEXT(ROUNDDOWN(imBGD/F48,2),"0.00"),".")</f>
        <v>+0.85</v>
      </c>
      <c r="I48" s="1" t="str">
        <f aca="false">imBBD</f>
        <v>-1.00</v>
      </c>
      <c r="J48" s="1" t="str">
        <f aca="false">imBPR</f>
        <v>-2.00</v>
      </c>
      <c r="L48" s="1" t="str">
        <f aca="false">"&lt;td&gt;"&amp;B48&amp;IF(ISNUMBER(C48),"&lt;td class=""lv_b al_r""&gt;"&amp;C48&amp;"&lt;td class=""lv_b""&gt;"&amp;D48&amp;":"&amp;E48&amp;"&lt;td class=""lv_b al_r""&gt;"&amp;F48&amp;"&lt;td class=""lv_b""&gt;"&amp;G48&amp;":"&amp;H48,"&lt;td colspan=4&gt;.")&amp;"&lt;td&gt;"&amp;I48&amp;":"&amp;J48&amp;"&lt;td&gt;2P"</f>
        <v>&lt;td&gt;TOKAI&lt;td class="lv_b al_r"&gt;84&lt;td class="lv_b"&gt;+1.88:+0.88&lt;td class="lv_b al_r"&gt;87&lt;td class="lv_b"&gt;+1.82:+0.85&lt;td&gt;-1.00:-2.00&lt;td&gt;2P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nt!O49</f>
        <v>ZANZIBAR</v>
      </c>
      <c r="C49" s="1" t="n">
        <f aca="false">nt!G49</f>
        <v>108</v>
      </c>
      <c r="D49" s="1" t="str">
        <f aca="false">IF(ISNUMBER(C49),"+"&amp;TEXT(ROUNDDOWN(imBGR/C49,2),"0.00"),".")</f>
        <v>+1.46</v>
      </c>
      <c r="E49" s="1" t="str">
        <f aca="false">IF(ISNUMBER(C49),"+"&amp;TEXT(ROUNDDOWN(imBGD/C49,2),"0.00"),".")</f>
        <v>+0.69</v>
      </c>
      <c r="F49" s="1" t="n">
        <f aca="false">nt!H49</f>
        <v>108</v>
      </c>
      <c r="G49" s="1" t="str">
        <f aca="false">IF(ISNUMBER(F49),"+"&amp;TEXT(ROUNDDOWN(imBGR/F49,2),"0.00"),".")</f>
        <v>+1.46</v>
      </c>
      <c r="H49" s="1" t="str">
        <f aca="false">IF(ISNUMBER(F49),"+"&amp;TEXT(ROUNDDOWN(imBGD/F49,2),"0.00"),".")</f>
        <v>+0.69</v>
      </c>
      <c r="I49" s="1" t="str">
        <f aca="false">imBBD</f>
        <v>-1.00</v>
      </c>
      <c r="J49" s="1" t="str">
        <f aca="false">imBPR</f>
        <v>-2.00</v>
      </c>
      <c r="L49" s="1" t="str">
        <f aca="false">"&lt;td&gt;"&amp;B49&amp;IF(ISNUMBER(C49),"&lt;td class=""lv_b al_r""&gt;"&amp;C49&amp;"&lt;td class=""lv_b""&gt;"&amp;D49&amp;":"&amp;E49&amp;"&lt;td class=""lv_b al_r""&gt;"&amp;F49&amp;"&lt;td class=""lv_b""&gt;"&amp;G49&amp;":"&amp;H49,"&lt;td colspan=4&gt;.")&amp;"&lt;td&gt;"&amp;I49&amp;":"&amp;J49&amp;"&lt;td&gt;2P"</f>
        <v>&lt;td&gt;ZANZIBAR&lt;td class="lv_b al_r"&gt;108&lt;td class="lv_b"&gt;+1.46:+0.69&lt;td class="lv_b al_r"&gt;108&lt;td class="lv_b"&gt;+1.46:+0.69&lt;td&gt;-1.00:-2.00&lt;td&gt;2P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nt!O50</f>
        <v>20, NOVEMBER</v>
      </c>
      <c r="C50" s="1" t="n">
        <f aca="false">nt!G50</f>
        <v>179</v>
      </c>
      <c r="D50" s="1" t="str">
        <f aca="false">IF(ISNUMBER(C50),"+"&amp;TEXT(ROUNDDOWN(imBGR/C50,2),"0.00"),".")</f>
        <v>+0.88</v>
      </c>
      <c r="E50" s="1" t="str">
        <f aca="false">IF(ISNUMBER(C50),"+"&amp;TEXT(ROUNDDOWN(imBGD/C50,2),"0.00"),".")</f>
        <v>+0.41</v>
      </c>
      <c r="F50" s="1" t="n">
        <f aca="false">nt!H50</f>
        <v>173</v>
      </c>
      <c r="G50" s="1" t="str">
        <f aca="false">IF(ISNUMBER(F50),"+"&amp;TEXT(ROUNDDOWN(imBGR/F50,2),"0.00"),".")</f>
        <v>+0.91</v>
      </c>
      <c r="H50" s="1" t="str">
        <f aca="false">IF(ISNUMBER(F50),"+"&amp;TEXT(ROUNDDOWN(imBGD/F50,2),"0.00"),".")</f>
        <v>+0.43</v>
      </c>
      <c r="I50" s="1" t="str">
        <f aca="false">imBBD</f>
        <v>-1.00</v>
      </c>
      <c r="J50" s="1" t="str">
        <f aca="false">imBPR</f>
        <v>-2.00</v>
      </c>
      <c r="L50" s="1" t="str">
        <f aca="false">"&lt;td&gt;"&amp;B50&amp;IF(ISNUMBER(C50),"&lt;td class=""lv_b al_r""&gt;"&amp;C50&amp;"&lt;td class=""lv_b""&gt;"&amp;D50&amp;":"&amp;E50&amp;"&lt;td class=""lv_b al_r""&gt;"&amp;F50&amp;"&lt;td class=""lv_b""&gt;"&amp;G50&amp;":"&amp;H50,"&lt;td colspan=4&gt;.")&amp;"&lt;td&gt;"&amp;I50&amp;":"&amp;J50&amp;"&lt;td&gt;2P"</f>
        <v>&lt;td&gt;20, NOVEMBER&lt;td class="lv_b al_r"&gt;179&lt;td class="lv_b"&gt;+0.88:+0.41&lt;td class="lv_b al_r"&gt;173&lt;td class="lv_b"&gt;+0.91:+0.43&lt;td&gt;-1.00:-2.00&lt;td&gt;2P</v>
      </c>
    </row>
    <row r="51" customFormat="false" ht="13.8" hidden="false" customHeight="false" outlineLevel="0" collapsed="false">
      <c r="A51" s="1" t="n">
        <f aca="false">nt!B51</f>
        <v>43</v>
      </c>
      <c r="B51" s="1" t="str">
        <f aca="false">nt!O51</f>
        <v>22DUNK</v>
      </c>
      <c r="C51" s="1" t="n">
        <f aca="false">nt!G51</f>
        <v>169</v>
      </c>
      <c r="D51" s="1" t="str">
        <f aca="false">IF(ISNUMBER(C51),"+"&amp;TEXT(ROUNDDOWN(imBGR/C51,2),"0.00"),".")</f>
        <v>+0.93</v>
      </c>
      <c r="E51" s="1" t="str">
        <f aca="false">IF(ISNUMBER(C51),"+"&amp;TEXT(ROUNDDOWN(imBGD/C51,2),"0.00"),".")</f>
        <v>+0.44</v>
      </c>
      <c r="F51" s="1" t="n">
        <f aca="false">nt!H51</f>
        <v>165</v>
      </c>
      <c r="G51" s="1" t="str">
        <f aca="false">IF(ISNUMBER(F51),"+"&amp;TEXT(ROUNDDOWN(imBGR/F51,2),"0.00"),".")</f>
        <v>+0.96</v>
      </c>
      <c r="H51" s="1" t="str">
        <f aca="false">IF(ISNUMBER(F51),"+"&amp;TEXT(ROUNDDOWN(imBGD/F51,2),"0.00"),".")</f>
        <v>+0.45</v>
      </c>
      <c r="I51" s="1" t="str">
        <f aca="false">imBBD</f>
        <v>-1.00</v>
      </c>
      <c r="J51" s="1" t="str">
        <f aca="false">imBPR</f>
        <v>-2.00</v>
      </c>
      <c r="L51" s="1" t="str">
        <f aca="false">"&lt;td&gt;"&amp;B51&amp;IF(ISNUMBER(C51),"&lt;td class=""lv_b al_r""&gt;"&amp;C51&amp;"&lt;td class=""lv_b""&gt;"&amp;D51&amp;":"&amp;E51&amp;"&lt;td class=""lv_b al_r""&gt;"&amp;F51&amp;"&lt;td class=""lv_b""&gt;"&amp;G51&amp;":"&amp;H51,"&lt;td colspan=4&gt;.")&amp;"&lt;td&gt;"&amp;I51&amp;":"&amp;J51&amp;"&lt;td&gt;2P"</f>
        <v>&lt;td&gt;22DUNK&lt;td class="lv_b al_r"&gt;169&lt;td class="lv_b"&gt;+0.93:+0.44&lt;td class="lv_b al_r"&gt;165&lt;td class="lv_b"&gt;+0.96:+0.45&lt;td&gt;-1.00:-2.00&lt;td&gt;2P</v>
      </c>
    </row>
    <row r="52" customFormat="false" ht="13.8" hidden="false" customHeight="false" outlineLevel="0" collapsed="false">
      <c r="A52" s="1" t="n">
        <f aca="false">nt!B52</f>
        <v>44</v>
      </c>
      <c r="B52" s="1" t="str">
        <f aca="false">nt!O52</f>
        <v>DEEP CLEAR EYES</v>
      </c>
      <c r="C52" s="1" t="n">
        <f aca="false">nt!G52</f>
        <v>127</v>
      </c>
      <c r="D52" s="1" t="str">
        <f aca="false">IF(ISNUMBER(C52),"+"&amp;TEXT(ROUNDDOWN(imBGR/C52,2),"0.00"),".")</f>
        <v>+1.24</v>
      </c>
      <c r="E52" s="1" t="str">
        <f aca="false">IF(ISNUMBER(C52),"+"&amp;TEXT(ROUNDDOWN(imBGD/C52,2),"0.00"),".")</f>
        <v>+0.58</v>
      </c>
      <c r="F52" s="1" t="n">
        <f aca="false">nt!H52</f>
        <v>140</v>
      </c>
      <c r="G52" s="1" t="str">
        <f aca="false">IF(ISNUMBER(F52),"+"&amp;TEXT(ROUNDDOWN(imBGR/F52,2),"0.00"),".")</f>
        <v>+1.13</v>
      </c>
      <c r="H52" s="1" t="str">
        <f aca="false">IF(ISNUMBER(F52),"+"&amp;TEXT(ROUNDDOWN(imBGD/F52,2),"0.00"),".")</f>
        <v>+0.53</v>
      </c>
      <c r="I52" s="1" t="str">
        <f aca="false">imBBD</f>
        <v>-1.00</v>
      </c>
      <c r="J52" s="1" t="str">
        <f aca="false">imBPR</f>
        <v>-2.00</v>
      </c>
      <c r="L52" s="1" t="str">
        <f aca="false">"&lt;td&gt;"&amp;B52&amp;IF(ISNUMBER(C52),"&lt;td class=""lv_b al_r""&gt;"&amp;C52&amp;"&lt;td class=""lv_b""&gt;"&amp;D52&amp;":"&amp;E52&amp;"&lt;td class=""lv_b al_r""&gt;"&amp;F52&amp;"&lt;td class=""lv_b""&gt;"&amp;G52&amp;":"&amp;H52,"&lt;td colspan=4&gt;.")&amp;"&lt;td&gt;"&amp;I52&amp;":"&amp;J52&amp;"&lt;td&gt;2P"</f>
        <v>&lt;td&gt;DEEP CLEAR EYES&lt;td class="lv_b al_r"&gt;127&lt;td class="lv_b"&gt;+1.24:+0.58&lt;td class="lv_b al_r"&gt;140&lt;td class="lv_b"&gt;+1.13:+0.53&lt;td&gt;-1.00:-2.00&lt;td&gt;2P</v>
      </c>
    </row>
    <row r="53" customFormat="false" ht="13.8" hidden="false" customHeight="false" outlineLevel="0" collapsed="false">
      <c r="A53" s="1" t="n">
        <f aca="false">nt!B53</f>
        <v>45</v>
      </c>
      <c r="B53" s="1" t="str">
        <f aca="false">nt!O53</f>
        <v>DESTRUCTION</v>
      </c>
      <c r="C53" s="1" t="n">
        <f aca="false">nt!G53</f>
        <v>70</v>
      </c>
      <c r="D53" s="1" t="str">
        <f aca="false">IF(ISNUMBER(C53),"+"&amp;TEXT(ROUNDDOWN(imBGR/C53,2),"0.00"),".")</f>
        <v>+2.26</v>
      </c>
      <c r="E53" s="1" t="str">
        <f aca="false">IF(ISNUMBER(C53),"+"&amp;TEXT(ROUNDDOWN(imBGD/C53,2),"0.00"),".")</f>
        <v>+1.06</v>
      </c>
      <c r="F53" s="1" t="n">
        <f aca="false">nt!H53</f>
        <v>64</v>
      </c>
      <c r="G53" s="1" t="str">
        <f aca="false">IF(ISNUMBER(F53),"+"&amp;TEXT(ROUNDDOWN(imBGR/F53,2),"0.00"),".")</f>
        <v>+2.47</v>
      </c>
      <c r="H53" s="1" t="str">
        <f aca="false">IF(ISNUMBER(F53),"+"&amp;TEXT(ROUNDDOWN(imBGD/F53,2),"0.00"),".")</f>
        <v>+1.16</v>
      </c>
      <c r="I53" s="1" t="str">
        <f aca="false">imBBD</f>
        <v>-1.00</v>
      </c>
      <c r="J53" s="1" t="str">
        <f aca="false">imBPR</f>
        <v>-2.00</v>
      </c>
      <c r="L53" s="1" t="str">
        <f aca="false">"&lt;td&gt;"&amp;B53&amp;IF(ISNUMBER(C53),"&lt;td class=""lv_b al_r""&gt;"&amp;C53&amp;"&lt;td class=""lv_b""&gt;"&amp;D53&amp;":"&amp;E53&amp;"&lt;td class=""lv_b al_r""&gt;"&amp;F53&amp;"&lt;td class=""lv_b""&gt;"&amp;G53&amp;":"&amp;H53,"&lt;td colspan=4&gt;.")&amp;"&lt;td&gt;"&amp;I53&amp;":"&amp;J53&amp;"&lt;td&gt;2P"</f>
        <v>&lt;td&gt;DESTRUCTION&lt;td class="lv_b al_r"&gt;70&lt;td class="lv_b"&gt;+2.26:+1.06&lt;td class="lv_b al_r"&gt;64&lt;td class="lv_b"&gt;+2.47:+1.16&lt;td&gt;-1.00:-2.00&lt;td&gt;2P</v>
      </c>
    </row>
    <row r="54" customFormat="false" ht="13.8" hidden="false" customHeight="false" outlineLevel="0" collapsed="false">
      <c r="A54" s="1" t="n">
        <f aca="false">nt!B54</f>
        <v>46</v>
      </c>
      <c r="B54" s="1" t="str">
        <f aca="false">nt!O54</f>
        <v>FREAKOUT</v>
      </c>
      <c r="C54" s="1" t="n">
        <f aca="false">nt!G54</f>
        <v>146</v>
      </c>
      <c r="D54" s="1" t="str">
        <f aca="false">IF(ISNUMBER(C54),"+"&amp;TEXT(ROUNDDOWN(imBGR/C54,2),"0.00"),".")</f>
        <v>+1.08</v>
      </c>
      <c r="E54" s="1" t="str">
        <f aca="false">IF(ISNUMBER(C54),"+"&amp;TEXT(ROUNDDOWN(imBGD/C54,2),"0.00"),".")</f>
        <v>+0.51</v>
      </c>
      <c r="F54" s="1" t="n">
        <f aca="false">nt!H54</f>
        <v>138</v>
      </c>
      <c r="G54" s="1" t="str">
        <f aca="false">IF(ISNUMBER(F54),"+"&amp;TEXT(ROUNDDOWN(imBGR/F54,2),"0.00"),".")</f>
        <v>+1.14</v>
      </c>
      <c r="H54" s="1" t="str">
        <f aca="false">IF(ISNUMBER(F54),"+"&amp;TEXT(ROUNDDOWN(imBGD/F54,2),"0.00"),".")</f>
        <v>+0.54</v>
      </c>
      <c r="I54" s="1" t="str">
        <f aca="false">imBBD</f>
        <v>-1.00</v>
      </c>
      <c r="J54" s="1" t="str">
        <f aca="false">imBPR</f>
        <v>-2.00</v>
      </c>
      <c r="L54" s="1" t="str">
        <f aca="false">"&lt;td&gt;"&amp;B54&amp;IF(ISNUMBER(C54),"&lt;td class=""lv_b al_r""&gt;"&amp;C54&amp;"&lt;td class=""lv_b""&gt;"&amp;D54&amp;":"&amp;E54&amp;"&lt;td class=""lv_b al_r""&gt;"&amp;F54&amp;"&lt;td class=""lv_b""&gt;"&amp;G54&amp;":"&amp;H54,"&lt;td colspan=4&gt;.")&amp;"&lt;td&gt;"&amp;I54&amp;":"&amp;J54&amp;"&lt;td&gt;2P"</f>
        <v>&lt;td&gt;FREAKOUT&lt;td class="lv_b al_r"&gt;146&lt;td class="lv_b"&gt;+1.08:+0.51&lt;td class="lv_b al_r"&gt;138&lt;td class="lv_b"&gt;+1.14:+0.54&lt;td&gt;-1.00:-2.00&lt;td&gt;2P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nt!O55</f>
        <v>NOFIA</v>
      </c>
      <c r="C55" s="1" t="n">
        <f aca="false">nt!G55</f>
        <v>133</v>
      </c>
      <c r="D55" s="1" t="str">
        <f aca="false">IF(ISNUMBER(C55),"+"&amp;TEXT(ROUNDDOWN(imBGR/C55,2),"0.00"),".")</f>
        <v>+1.19</v>
      </c>
      <c r="E55" s="1" t="str">
        <f aca="false">IF(ISNUMBER(C55),"+"&amp;TEXT(ROUNDDOWN(imBGD/C55,2),"0.00"),".")</f>
        <v>+0.56</v>
      </c>
      <c r="F55" s="1" t="n">
        <f aca="false">nt!H55</f>
        <v>139</v>
      </c>
      <c r="G55" s="1" t="str">
        <f aca="false">IF(ISNUMBER(F55),"+"&amp;TEXT(ROUNDDOWN(imBGR/F55,2),"0.00"),".")</f>
        <v>+1.14</v>
      </c>
      <c r="H55" s="1" t="str">
        <f aca="false">IF(ISNUMBER(F55),"+"&amp;TEXT(ROUNDDOWN(imBGD/F55,2),"0.00"),".")</f>
        <v>+0.53</v>
      </c>
      <c r="I55" s="1" t="str">
        <f aca="false">imBBD</f>
        <v>-1.00</v>
      </c>
      <c r="J55" s="1" t="str">
        <f aca="false">imBPR</f>
        <v>-2.00</v>
      </c>
      <c r="L55" s="1" t="str">
        <f aca="false">"&lt;td&gt;"&amp;B55&amp;IF(ISNUMBER(C55),"&lt;td class=""lv_b al_r""&gt;"&amp;C55&amp;"&lt;td class=""lv_b""&gt;"&amp;D55&amp;":"&amp;E55&amp;"&lt;td class=""lv_b al_r""&gt;"&amp;F55&amp;"&lt;td class=""lv_b""&gt;"&amp;G55&amp;":"&amp;H55,"&lt;td colspan=4&gt;.")&amp;"&lt;td&gt;"&amp;I55&amp;":"&amp;J55&amp;"&lt;td&gt;2P"</f>
        <v>&lt;td&gt;NOFIA&lt;td class="lv_b al_r"&gt;133&lt;td class="lv_b"&gt;+1.19:+0.56&lt;td class="lv_b al_r"&gt;139&lt;td class="lv_b"&gt;+1.14:+0.53&lt;td&gt;-1.00:-2.00&lt;td&gt;2P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nt!O56</f>
        <v>PEACE-OUT</v>
      </c>
      <c r="C56" s="1" t="n">
        <f aca="false">nt!G56</f>
        <v>170</v>
      </c>
      <c r="D56" s="1" t="str">
        <f aca="false">IF(ISNUMBER(C56),"+"&amp;TEXT(ROUNDDOWN(imBGR/C56,2),"0.00"),".")</f>
        <v>+0.93</v>
      </c>
      <c r="E56" s="1" t="str">
        <f aca="false">IF(ISNUMBER(C56),"+"&amp;TEXT(ROUNDDOWN(imBGD/C56,2),"0.00"),".")</f>
        <v>+0.43</v>
      </c>
      <c r="F56" s="1" t="n">
        <f aca="false">nt!H56</f>
        <v>171</v>
      </c>
      <c r="G56" s="1" t="str">
        <f aca="false">IF(ISNUMBER(F56),"+"&amp;TEXT(ROUNDDOWN(imBGR/F56,2),"0.00"),".")</f>
        <v>+0.92</v>
      </c>
      <c r="H56" s="1" t="str">
        <f aca="false">IF(ISNUMBER(F56),"+"&amp;TEXT(ROUNDDOWN(imBGD/F56,2),"0.00"),".")</f>
        <v>+0.43</v>
      </c>
      <c r="I56" s="1" t="str">
        <f aca="false">imBBD</f>
        <v>-1.00</v>
      </c>
      <c r="J56" s="1" t="str">
        <f aca="false">imBPR</f>
        <v>-2.00</v>
      </c>
      <c r="L56" s="1" t="str">
        <f aca="false">"&lt;td&gt;"&amp;B56&amp;IF(ISNUMBER(C56),"&lt;td class=""lv_b al_r""&gt;"&amp;C56&amp;"&lt;td class=""lv_b""&gt;"&amp;D56&amp;":"&amp;E56&amp;"&lt;td class=""lv_b al_r""&gt;"&amp;F56&amp;"&lt;td class=""lv_b""&gt;"&amp;G56&amp;":"&amp;H56,"&lt;td colspan=4&gt;.")&amp;"&lt;td&gt;"&amp;I56&amp;":"&amp;J56&amp;"&lt;td&gt;2P"</f>
        <v>&lt;td&gt;PEACE-OUT&lt;td class="lv_b al_r"&gt;170&lt;td class="lv_b"&gt;+0.93:+0.43&lt;td class="lv_b al_r"&gt;171&lt;td class="lv_b"&gt;+0.92:+0.43&lt;td&gt;-1.00:-2.00&lt;td&gt;2P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nt!O57</f>
        <v>SPARKER</v>
      </c>
      <c r="C57" s="1" t="n">
        <f aca="false">nt!G57</f>
        <v>148</v>
      </c>
      <c r="D57" s="1" t="str">
        <f aca="false">IF(ISNUMBER(C57),"+"&amp;TEXT(ROUNDDOWN(imBGR/C57,2),"0.00"),".")</f>
        <v>+1.07</v>
      </c>
      <c r="E57" s="1" t="str">
        <f aca="false">IF(ISNUMBER(C57),"+"&amp;TEXT(ROUNDDOWN(imBGD/C57,2),"0.00"),".")</f>
        <v>+0.50</v>
      </c>
      <c r="F57" s="1" t="n">
        <f aca="false">nt!H57</f>
        <v>144</v>
      </c>
      <c r="G57" s="1" t="str">
        <f aca="false">IF(ISNUMBER(F57),"+"&amp;TEXT(ROUNDDOWN(imBGR/F57,2),"0.00"),".")</f>
        <v>+1.10</v>
      </c>
      <c r="H57" s="1" t="str">
        <f aca="false">IF(ISNUMBER(F57),"+"&amp;TEXT(ROUNDDOWN(imBGD/F57,2),"0.00"),".")</f>
        <v>+0.51</v>
      </c>
      <c r="I57" s="1" t="str">
        <f aca="false">imBBD</f>
        <v>-1.00</v>
      </c>
      <c r="J57" s="1" t="str">
        <f aca="false">imBPR</f>
        <v>-2.00</v>
      </c>
      <c r="L57" s="1" t="str">
        <f aca="false">"&lt;td&gt;"&amp;B57&amp;IF(ISNUMBER(C57),"&lt;td class=""lv_b al_r""&gt;"&amp;C57&amp;"&lt;td class=""lv_b""&gt;"&amp;D57&amp;":"&amp;E57&amp;"&lt;td class=""lv_b al_r""&gt;"&amp;F57&amp;"&lt;td class=""lv_b""&gt;"&amp;G57&amp;":"&amp;H57,"&lt;td colspan=4&gt;.")&amp;"&lt;td&gt;"&amp;I57&amp;":"&amp;J57&amp;"&lt;td&gt;2P"</f>
        <v>&lt;td&gt;SPARKER&lt;td class="lv_b al_r"&gt;148&lt;td class="lv_b"&gt;+1.07:+0.50&lt;td class="lv_b al_r"&gt;144&lt;td class="lv_b"&gt;+1.10:+0.51&lt;td&gt;-1.00:-2.00&lt;td&gt;2P</v>
      </c>
    </row>
    <row r="58" customFormat="false" ht="13.8" hidden="false" customHeight="false" outlineLevel="0" collapsed="false">
      <c r="A58" s="1" t="n">
        <f aca="false">nt!B58</f>
        <v>50</v>
      </c>
      <c r="B58" s="1" t="str">
        <f aca="false">nt!O58</f>
        <v>TAKE CONTROL</v>
      </c>
      <c r="C58" s="1" t="n">
        <f aca="false">nt!G58</f>
        <v>112</v>
      </c>
      <c r="D58" s="1" t="str">
        <f aca="false">IF(ISNUMBER(C58),"+"&amp;TEXT(ROUNDDOWN(imBGR/C58,2),"0.00"),".")</f>
        <v>+1.41</v>
      </c>
      <c r="E58" s="1" t="str">
        <f aca="false">IF(ISNUMBER(C58),"+"&amp;TEXT(ROUNDDOWN(imBGD/C58,2),"0.00"),".")</f>
        <v>+0.66</v>
      </c>
      <c r="F58" s="1" t="n">
        <f aca="false">nt!H58</f>
        <v>109</v>
      </c>
      <c r="G58" s="1" t="str">
        <f aca="false">IF(ISNUMBER(F58),"+"&amp;TEXT(ROUNDDOWN(imBGR/F58,2),"0.00"),".")</f>
        <v>+1.45</v>
      </c>
      <c r="H58" s="1" t="str">
        <f aca="false">IF(ISNUMBER(F58),"+"&amp;TEXT(ROUNDDOWN(imBGD/F58,2),"0.00"),".")</f>
        <v>+0.68</v>
      </c>
      <c r="I58" s="1" t="str">
        <f aca="false">imBBD</f>
        <v>-1.00</v>
      </c>
      <c r="J58" s="1" t="str">
        <f aca="false">imBPR</f>
        <v>-2.00</v>
      </c>
      <c r="L58" s="1" t="str">
        <f aca="false">"&lt;td&gt;"&amp;B58&amp;IF(ISNUMBER(C58),"&lt;td class=""lv_b al_r""&gt;"&amp;C58&amp;"&lt;td class=""lv_b""&gt;"&amp;D58&amp;":"&amp;E58&amp;"&lt;td class=""lv_b al_r""&gt;"&amp;F58&amp;"&lt;td class=""lv_b""&gt;"&amp;G58&amp;":"&amp;H58,"&lt;td colspan=4&gt;.")&amp;"&lt;td&gt;"&amp;I58&amp;":"&amp;J58&amp;"&lt;td&gt;2P"</f>
        <v>&lt;td&gt;TAKE CONTROL&lt;td class="lv_b al_r"&gt;112&lt;td class="lv_b"&gt;+1.41:+0.66&lt;td class="lv_b al_r"&gt;109&lt;td class="lv_b"&gt;+1.45:+0.68&lt;td&gt;-1.00:-2.00&lt;td&gt;2P</v>
      </c>
    </row>
    <row r="59" customFormat="false" ht="13.8" hidden="false" customHeight="false" outlineLevel="0" collapsed="false">
      <c r="A59" s="1" t="n">
        <f aca="false">nt!B59</f>
        <v>51</v>
      </c>
      <c r="B59" s="1" t="str">
        <f aca="false">nt!O59</f>
        <v>TETRAQ</v>
      </c>
      <c r="C59" s="1" t="n">
        <f aca="false">nt!G59</f>
        <v>168</v>
      </c>
      <c r="D59" s="1" t="str">
        <f aca="false">IF(ISNUMBER(C59),"+"&amp;TEXT(ROUNDDOWN(imBGR/C59,2),"0.00"),".")</f>
        <v>+0.94</v>
      </c>
      <c r="E59" s="1" t="str">
        <f aca="false">IF(ISNUMBER(C59),"+"&amp;TEXT(ROUNDDOWN(imBGD/C59,2),"0.00"),".")</f>
        <v>+0.44</v>
      </c>
      <c r="F59" s="1" t="n">
        <f aca="false">nt!H59</f>
        <v>120</v>
      </c>
      <c r="G59" s="1" t="str">
        <f aca="false">IF(ISNUMBER(F59),"+"&amp;TEXT(ROUNDDOWN(imBGR/F59,2),"0.00"),".")</f>
        <v>+1.32</v>
      </c>
      <c r="H59" s="1" t="str">
        <f aca="false">IF(ISNUMBER(F59),"+"&amp;TEXT(ROUNDDOWN(imBGD/F59,2),"0.00"),".")</f>
        <v>+0.62</v>
      </c>
      <c r="I59" s="1" t="str">
        <f aca="false">imBBD</f>
        <v>-1.00</v>
      </c>
      <c r="J59" s="1" t="str">
        <f aca="false">imBPR</f>
        <v>-2.00</v>
      </c>
      <c r="L59" s="1" t="str">
        <f aca="false">"&lt;td&gt;"&amp;B59&amp;IF(ISNUMBER(C59),"&lt;td class=""lv_b al_r""&gt;"&amp;C59&amp;"&lt;td class=""lv_b""&gt;"&amp;D59&amp;":"&amp;E59&amp;"&lt;td class=""lv_b al_r""&gt;"&amp;F59&amp;"&lt;td class=""lv_b""&gt;"&amp;G59&amp;":"&amp;H59,"&lt;td colspan=4&gt;.")&amp;"&lt;td&gt;"&amp;I59&amp;":"&amp;J59&amp;"&lt;td&gt;2P"</f>
        <v>&lt;td&gt;TETRAQ&lt;td class="lv_b al_r"&gt;168&lt;td class="lv_b"&gt;+0.94:+0.44&lt;td class="lv_b al_r"&gt;120&lt;td class="lv_b"&gt;+1.32:+0.62&lt;td&gt;-1.00:-2.00&lt;td&gt;2P</v>
      </c>
    </row>
    <row r="60" customFormat="false" ht="13.8" hidden="false" customHeight="false" outlineLevel="0" collapsed="false">
      <c r="A60" s="1" t="n">
        <f aca="false">nt!B60</f>
        <v>52</v>
      </c>
      <c r="B60" s="1" t="str">
        <f aca="false">nt!O60</f>
        <v>321 STARS</v>
      </c>
      <c r="C60" s="1" t="n">
        <f aca="false">nt!G60</f>
        <v>215</v>
      </c>
      <c r="D60" s="1" t="str">
        <f aca="false">IF(ISNUMBER(C60),"+"&amp;TEXT(ROUNDDOWN(imBGR/C60,2),"0.00"),".")</f>
        <v>+0.73</v>
      </c>
      <c r="E60" s="1" t="str">
        <f aca="false">IF(ISNUMBER(C60),"+"&amp;TEXT(ROUNDDOWN(imBGD/C60,2),"0.00"),".")</f>
        <v>+0.34</v>
      </c>
      <c r="F60" s="1" t="n">
        <f aca="false">nt!H60</f>
        <v>221</v>
      </c>
      <c r="G60" s="1" t="str">
        <f aca="false">IF(ISNUMBER(F60),"+"&amp;TEXT(ROUNDDOWN(imBGR/F60,2),"0.00"),".")</f>
        <v>+0.71</v>
      </c>
      <c r="H60" s="1" t="str">
        <f aca="false">IF(ISNUMBER(F60),"+"&amp;TEXT(ROUNDDOWN(imBGD/F60,2),"0.00"),".")</f>
        <v>+0.33</v>
      </c>
      <c r="I60" s="1" t="str">
        <f aca="false">imBBD</f>
        <v>-1.00</v>
      </c>
      <c r="J60" s="1" t="str">
        <f aca="false">imBPR</f>
        <v>-2.00</v>
      </c>
      <c r="L60" s="1" t="str">
        <f aca="false">"&lt;td&gt;"&amp;B60&amp;IF(ISNUMBER(C60),"&lt;td class=""lv_b al_r""&gt;"&amp;C60&amp;"&lt;td class=""lv_b""&gt;"&amp;D60&amp;":"&amp;E60&amp;"&lt;td class=""lv_b al_r""&gt;"&amp;F60&amp;"&lt;td class=""lv_b""&gt;"&amp;G60&amp;":"&amp;H60,"&lt;td colspan=4&gt;.")&amp;"&lt;td&gt;"&amp;I60&amp;":"&amp;J60&amp;"&lt;td&gt;2P"</f>
        <v>&lt;td&gt;321 STARS&lt;td class="lv_b al_r"&gt;215&lt;td class="lv_b"&gt;+0.73:+0.34&lt;td class="lv_b al_r"&gt;221&lt;td class="lv_b"&gt;+0.71:+0.33&lt;td&gt;-1.00:-2.00&lt;td&gt;2P</v>
      </c>
    </row>
    <row r="61" customFormat="false" ht="13.8" hidden="false" customHeight="false" outlineLevel="0" collapsed="false">
      <c r="A61" s="1" t="n">
        <f aca="false">nt!B61</f>
        <v>53</v>
      </c>
      <c r="B61" s="1" t="str">
        <f aca="false">nt!O61</f>
        <v>ALL PRO</v>
      </c>
      <c r="C61" s="1" t="n">
        <f aca="false">nt!G61</f>
        <v>145</v>
      </c>
      <c r="D61" s="1" t="str">
        <f aca="false">IF(ISNUMBER(C61),"+"&amp;TEXT(ROUNDDOWN(imBGR/C61,2),"0.00"),".")</f>
        <v>+1.09</v>
      </c>
      <c r="E61" s="1" t="str">
        <f aca="false">IF(ISNUMBER(C61),"+"&amp;TEXT(ROUNDDOWN(imBGD/C61,2),"0.00"),".")</f>
        <v>+0.51</v>
      </c>
      <c r="F61" s="1" t="n">
        <f aca="false">nt!H61</f>
        <v>137</v>
      </c>
      <c r="G61" s="1" t="str">
        <f aca="false">IF(ISNUMBER(F61),"+"&amp;TEXT(ROUNDDOWN(imBGR/F61,2),"0.00"),".")</f>
        <v>+1.15</v>
      </c>
      <c r="H61" s="1" t="str">
        <f aca="false">IF(ISNUMBER(F61),"+"&amp;TEXT(ROUNDDOWN(imBGD/F61,2),"0.00"),".")</f>
        <v>+0.54</v>
      </c>
      <c r="I61" s="1" t="str">
        <f aca="false">imBBD</f>
        <v>-1.00</v>
      </c>
      <c r="J61" s="1" t="str">
        <f aca="false">imBPR</f>
        <v>-2.00</v>
      </c>
      <c r="L61" s="1" t="str">
        <f aca="false">"&lt;td&gt;"&amp;B61&amp;IF(ISNUMBER(C61),"&lt;td class=""lv_b al_r""&gt;"&amp;C61&amp;"&lt;td class=""lv_b""&gt;"&amp;D61&amp;":"&amp;E61&amp;"&lt;td class=""lv_b al_r""&gt;"&amp;F61&amp;"&lt;td class=""lv_b""&gt;"&amp;G61&amp;":"&amp;H61,"&lt;td colspan=4&gt;.")&amp;"&lt;td&gt;"&amp;I61&amp;":"&amp;J61&amp;"&lt;td&gt;2P"</f>
        <v>&lt;td&gt;ALL PRO&lt;td class="lv_b al_r"&gt;145&lt;td class="lv_b"&gt;+1.09:+0.51&lt;td class="lv_b al_r"&gt;137&lt;td class="lv_b"&gt;+1.15:+0.54&lt;td&gt;-1.00:-2.00&lt;td&gt;2P</v>
      </c>
    </row>
    <row r="62" customFormat="false" ht="13.8" hidden="false" customHeight="false" outlineLevel="0" collapsed="false">
      <c r="A62" s="1" t="n">
        <f aca="false">nt!B62</f>
        <v>54</v>
      </c>
      <c r="B62" s="1" t="str">
        <f aca="false">nt!O62</f>
        <v>ATTACK THE MUSIC</v>
      </c>
      <c r="C62" s="1" t="n">
        <f aca="false">nt!G62</f>
        <v>169</v>
      </c>
      <c r="D62" s="1" t="str">
        <f aca="false">IF(ISNUMBER(C62),"+"&amp;TEXT(ROUNDDOWN(imBGR/C62,2),"0.00"),".")</f>
        <v>+0.93</v>
      </c>
      <c r="E62" s="1" t="str">
        <f aca="false">IF(ISNUMBER(C62),"+"&amp;TEXT(ROUNDDOWN(imBGD/C62,2),"0.00"),".")</f>
        <v>+0.44</v>
      </c>
      <c r="F62" s="1" t="n">
        <f aca="false">nt!H62</f>
        <v>155</v>
      </c>
      <c r="G62" s="1" t="str">
        <f aca="false">IF(ISNUMBER(F62),"+"&amp;TEXT(ROUNDDOWN(imBGR/F62,2),"0.00"),".")</f>
        <v>+1.02</v>
      </c>
      <c r="H62" s="1" t="str">
        <f aca="false">IF(ISNUMBER(F62),"+"&amp;TEXT(ROUNDDOWN(imBGD/F62,2),"0.00"),".")</f>
        <v>+0.48</v>
      </c>
      <c r="I62" s="1" t="str">
        <f aca="false">imBBD</f>
        <v>-1.00</v>
      </c>
      <c r="J62" s="1" t="str">
        <f aca="false">imBPR</f>
        <v>-2.00</v>
      </c>
      <c r="L62" s="1" t="str">
        <f aca="false">"&lt;td&gt;"&amp;B62&amp;IF(ISNUMBER(C62),"&lt;td class=""lv_b al_r""&gt;"&amp;C62&amp;"&lt;td class=""lv_b""&gt;"&amp;D62&amp;":"&amp;E62&amp;"&lt;td class=""lv_b al_r""&gt;"&amp;F62&amp;"&lt;td class=""lv_b""&gt;"&amp;G62&amp;":"&amp;H62,"&lt;td colspan=4&gt;.")&amp;"&lt;td&gt;"&amp;I62&amp;":"&amp;J62&amp;"&lt;td&gt;2P"</f>
        <v>&lt;td&gt;ATTACK THE MUSIC&lt;td class="lv_b al_r"&gt;169&lt;td class="lv_b"&gt;+0.93:+0.44&lt;td class="lv_b al_r"&gt;155&lt;td class="lv_b"&gt;+1.02:+0.48&lt;td&gt;-1.00:-2.00&lt;td&gt;2P</v>
      </c>
    </row>
    <row r="63" customFormat="false" ht="13.8" hidden="false" customHeight="false" outlineLevel="0" collapsed="false">
      <c r="A63" s="1" t="n">
        <f aca="false">nt!B63</f>
        <v>55</v>
      </c>
      <c r="B63" s="1" t="str">
        <f aca="false">nt!O63</f>
        <v>ATTACK THE MUSIC [49 MUSIC MIX]</v>
      </c>
      <c r="C63" s="1" t="str">
        <f aca="false">nt!G63</f>
        <v>.</v>
      </c>
      <c r="D63" s="1" t="str">
        <f aca="false">IF(ISNUMBER(C63),"+"&amp;TEXT(ROUNDDOWN(imBGR/C63,2),"0.00"),".")</f>
        <v>.</v>
      </c>
      <c r="E63" s="1" t="str">
        <f aca="false">IF(ISNUMBER(C63),"+"&amp;TEXT(ROUNDDOWN(imBGD/C63,2),"0.00"),".")</f>
        <v>.</v>
      </c>
      <c r="F63" s="1" t="str">
        <f aca="false">nt!H63</f>
        <v>.</v>
      </c>
      <c r="G63" s="1" t="str">
        <f aca="false">IF(ISNUMBER(F63),"+"&amp;TEXT(ROUNDDOWN(imBGR/F63,2),"0.00"),".")</f>
        <v>.</v>
      </c>
      <c r="H63" s="1" t="str">
        <f aca="false">IF(ISNUMBER(F63),"+"&amp;TEXT(ROUNDDOWN(imBGD/F63,2),"0.00"),".")</f>
        <v>.</v>
      </c>
      <c r="I63" s="1" t="str">
        <f aca="false">imBBD</f>
        <v>-1.00</v>
      </c>
      <c r="J63" s="1" t="str">
        <f aca="false">imBPR</f>
        <v>-2.00</v>
      </c>
      <c r="L63" s="1" t="str">
        <f aca="false">"&lt;td&gt;"&amp;B63&amp;IF(ISNUMBER(C63),"&lt;td class=""lv_b al_r""&gt;"&amp;C63&amp;"&lt;td class=""lv_b""&gt;"&amp;D63&amp;":"&amp;E63&amp;"&lt;td class=""lv_b al_r""&gt;"&amp;F63&amp;"&lt;td class=""lv_b""&gt;"&amp;G63&amp;":"&amp;H63,"&lt;td colspan=4&gt;.")&amp;"&lt;td&gt;"&amp;I63&amp;":"&amp;J63&amp;"&lt;td&gt;2P"</f>
        <v>&lt;td&gt;ATTACK THE MUSIC [49 MUSIC MIX]&lt;td colspan=4&gt;.&lt;td&gt;-1.00:-2.00&lt;td&gt;2P</v>
      </c>
    </row>
    <row r="64" customFormat="false" ht="13.8" hidden="false" customHeight="false" outlineLevel="0" collapsed="false">
      <c r="A64" s="1" t="n">
        <f aca="false">nt!B64</f>
        <v>56</v>
      </c>
      <c r="B64" s="1" t="str">
        <f aca="false">nt!O64</f>
        <v>CRYMSON</v>
      </c>
      <c r="C64" s="1" t="n">
        <f aca="false">nt!G64</f>
        <v>202</v>
      </c>
      <c r="D64" s="1" t="str">
        <f aca="false">IF(ISNUMBER(C64),"+"&amp;TEXT(ROUNDDOWN(imBGR/C64,2),"0.00"),".")</f>
        <v>+0.78</v>
      </c>
      <c r="E64" s="1" t="str">
        <f aca="false">IF(ISNUMBER(C64),"+"&amp;TEXT(ROUNDDOWN(imBGD/C64,2),"0.00"),".")</f>
        <v>+0.36</v>
      </c>
      <c r="F64" s="1" t="n">
        <f aca="false">nt!H64</f>
        <v>182</v>
      </c>
      <c r="G64" s="1" t="str">
        <f aca="false">IF(ISNUMBER(F64),"+"&amp;TEXT(ROUNDDOWN(imBGR/F64,2),"0.00"),".")</f>
        <v>+0.87</v>
      </c>
      <c r="H64" s="1" t="str">
        <f aca="false">IF(ISNUMBER(F64),"+"&amp;TEXT(ROUNDDOWN(imBGD/F64,2),"0.00"),".")</f>
        <v>+0.41</v>
      </c>
      <c r="I64" s="1" t="str">
        <f aca="false">imBBD</f>
        <v>-1.00</v>
      </c>
      <c r="J64" s="1" t="str">
        <f aca="false">imBPR</f>
        <v>-2.00</v>
      </c>
      <c r="L64" s="1" t="str">
        <f aca="false">"&lt;td&gt;"&amp;B64&amp;IF(ISNUMBER(C64),"&lt;td class=""lv_b al_r""&gt;"&amp;C64&amp;"&lt;td class=""lv_b""&gt;"&amp;D64&amp;":"&amp;E64&amp;"&lt;td class=""lv_b al_r""&gt;"&amp;F64&amp;"&lt;td class=""lv_b""&gt;"&amp;G64&amp;":"&amp;H64,"&lt;td colspan=4&gt;.")&amp;"&lt;td&gt;"&amp;I64&amp;":"&amp;J64&amp;"&lt;td&gt;2P"</f>
        <v>&lt;td&gt;CRYMSON&lt;td class="lv_b al_r"&gt;202&lt;td class="lv_b"&gt;+0.78:+0.36&lt;td class="lv_b al_r"&gt;182&lt;td class="lv_b"&gt;+0.87:+0.41&lt;td&gt;-1.00:-2.00&lt;td&gt;2P</v>
      </c>
    </row>
    <row r="65" customFormat="false" ht="13.8" hidden="false" customHeight="false" outlineLevel="0" collapsed="false">
      <c r="A65" s="1" t="n">
        <f aca="false">nt!B65</f>
        <v>57</v>
      </c>
      <c r="B65" s="1" t="str">
        <f aca="false">nt!O65</f>
        <v>CRYMSON [SCARLET MIX]</v>
      </c>
      <c r="C65" s="1" t="str">
        <f aca="false">nt!G65</f>
        <v>.</v>
      </c>
      <c r="D65" s="1" t="str">
        <f aca="false">IF(ISNUMBER(C65),"+"&amp;TEXT(ROUNDDOWN(imBGR/C65,2),"0.00"),".")</f>
        <v>.</v>
      </c>
      <c r="E65" s="1" t="str">
        <f aca="false">IF(ISNUMBER(C65),"+"&amp;TEXT(ROUNDDOWN(imBGD/C65,2),"0.00"),".")</f>
        <v>.</v>
      </c>
      <c r="F65" s="1" t="str">
        <f aca="false">nt!H65</f>
        <v>.</v>
      </c>
      <c r="G65" s="1" t="str">
        <f aca="false">IF(ISNUMBER(F65),"+"&amp;TEXT(ROUNDDOWN(imBGR/F65,2),"0.00"),".")</f>
        <v>.</v>
      </c>
      <c r="H65" s="1" t="str">
        <f aca="false">IF(ISNUMBER(F65),"+"&amp;TEXT(ROUNDDOWN(imBGD/F65,2),"0.00"),".")</f>
        <v>.</v>
      </c>
      <c r="I65" s="1" t="str">
        <f aca="false">imBBD</f>
        <v>-1.00</v>
      </c>
      <c r="J65" s="1" t="str">
        <f aca="false">imBPR</f>
        <v>-2.00</v>
      </c>
      <c r="L65" s="1" t="str">
        <f aca="false">"&lt;td&gt;"&amp;B65&amp;IF(ISNUMBER(C65),"&lt;td class=""lv_b al_r""&gt;"&amp;C65&amp;"&lt;td class=""lv_b""&gt;"&amp;D65&amp;":"&amp;E65&amp;"&lt;td class=""lv_b al_r""&gt;"&amp;F65&amp;"&lt;td class=""lv_b""&gt;"&amp;G65&amp;":"&amp;H65,"&lt;td colspan=4&gt;.")&amp;"&lt;td&gt;"&amp;I65&amp;":"&amp;J65&amp;"&lt;td&gt;2P"</f>
        <v>&lt;td&gt;CRYMSON [SCARLET MIX]&lt;td colspan=4&gt;.&lt;td&gt;-1.00:-2.00&lt;td&gt;2P</v>
      </c>
    </row>
    <row r="66" customFormat="false" ht="13.8" hidden="false" customHeight="false" outlineLevel="0" collapsed="false">
      <c r="A66" s="1" t="n">
        <f aca="false">nt!B66</f>
        <v>58</v>
      </c>
      <c r="B66" s="1" t="str">
        <f aca="false">nt!O66</f>
        <v>DEEP IN YOU</v>
      </c>
      <c r="C66" s="1" t="n">
        <f aca="false">nt!G66</f>
        <v>184</v>
      </c>
      <c r="D66" s="1" t="str">
        <f aca="false">IF(ISNUMBER(C66),"+"&amp;TEXT(ROUNDDOWN(imBGR/C66,2),"0.00"),".")</f>
        <v>+0.86</v>
      </c>
      <c r="E66" s="1" t="str">
        <f aca="false">IF(ISNUMBER(C66),"+"&amp;TEXT(ROUNDDOWN(imBGD/C66,2),"0.00"),".")</f>
        <v>+0.40</v>
      </c>
      <c r="F66" s="1" t="n">
        <f aca="false">nt!H66</f>
        <v>173</v>
      </c>
      <c r="G66" s="1" t="str">
        <f aca="false">IF(ISNUMBER(F66),"+"&amp;TEXT(ROUNDDOWN(imBGR/F66,2),"0.00"),".")</f>
        <v>+0.91</v>
      </c>
      <c r="H66" s="1" t="str">
        <f aca="false">IF(ISNUMBER(F66),"+"&amp;TEXT(ROUNDDOWN(imBGD/F66,2),"0.00"),".")</f>
        <v>+0.43</v>
      </c>
      <c r="I66" s="1" t="str">
        <f aca="false">imBBD</f>
        <v>-1.00</v>
      </c>
      <c r="J66" s="1" t="str">
        <f aca="false">imBPR</f>
        <v>-2.00</v>
      </c>
      <c r="L66" s="1" t="str">
        <f aca="false">"&lt;td&gt;"&amp;B66&amp;IF(ISNUMBER(C66),"&lt;td class=""lv_b al_r""&gt;"&amp;C66&amp;"&lt;td class=""lv_b""&gt;"&amp;D66&amp;":"&amp;E66&amp;"&lt;td class=""lv_b al_r""&gt;"&amp;F66&amp;"&lt;td class=""lv_b""&gt;"&amp;G66&amp;":"&amp;H66,"&lt;td colspan=4&gt;.")&amp;"&lt;td&gt;"&amp;I66&amp;":"&amp;J66&amp;"&lt;td&gt;2P"</f>
        <v>&lt;td&gt;DEEP IN YOU&lt;td class="lv_b al_r"&gt;184&lt;td class="lv_b"&gt;+0.86:+0.40&lt;td class="lv_b al_r"&gt;173&lt;td class="lv_b"&gt;+0.91:+0.43&lt;td&gt;-1.00:-2.00&lt;td&gt;2P</v>
      </c>
    </row>
    <row r="67" customFormat="false" ht="13.8" hidden="false" customHeight="false" outlineLevel="0" collapsed="false">
      <c r="A67" s="1" t="n">
        <f aca="false">nt!B67</f>
        <v>59</v>
      </c>
      <c r="B67" s="1" t="str">
        <f aca="false">nt!O67</f>
        <v>DRUNK MONKY</v>
      </c>
      <c r="C67" s="1" t="n">
        <f aca="false">nt!G67</f>
        <v>222</v>
      </c>
      <c r="D67" s="1" t="str">
        <f aca="false">IF(ISNUMBER(C67),"+"&amp;TEXT(ROUNDDOWN(imBGR/C67,2),"0.00"),".")</f>
        <v>+0.71</v>
      </c>
      <c r="E67" s="1" t="str">
        <f aca="false">IF(ISNUMBER(C67),"+"&amp;TEXT(ROUNDDOWN(imBGD/C67,2),"0.00"),".")</f>
        <v>+0.33</v>
      </c>
      <c r="F67" s="1" t="n">
        <f aca="false">nt!H67</f>
        <v>223</v>
      </c>
      <c r="G67" s="1" t="str">
        <f aca="false">IF(ISNUMBER(F67),"+"&amp;TEXT(ROUNDDOWN(imBGR/F67,2),"0.00"),".")</f>
        <v>+0.71</v>
      </c>
      <c r="H67" s="1" t="str">
        <f aca="false">IF(ISNUMBER(F67),"+"&amp;TEXT(ROUNDDOWN(imBGD/F67,2),"0.00"),".")</f>
        <v>+0.33</v>
      </c>
      <c r="I67" s="1" t="str">
        <f aca="false">imBBD</f>
        <v>-1.00</v>
      </c>
      <c r="J67" s="1" t="str">
        <f aca="false">imBPR</f>
        <v>-2.00</v>
      </c>
      <c r="L67" s="1" t="str">
        <f aca="false">"&lt;td&gt;"&amp;B67&amp;IF(ISNUMBER(C67),"&lt;td class=""lv_b al_r""&gt;"&amp;C67&amp;"&lt;td class=""lv_b""&gt;"&amp;D67&amp;":"&amp;E67&amp;"&lt;td class=""lv_b al_r""&gt;"&amp;F67&amp;"&lt;td class=""lv_b""&gt;"&amp;G67&amp;":"&amp;H67,"&lt;td colspan=4&gt;.")&amp;"&lt;td&gt;"&amp;I67&amp;":"&amp;J67&amp;"&lt;td&gt;2P"</f>
        <v>&lt;td&gt;DRUNK MONKY&lt;td class="lv_b al_r"&gt;222&lt;td class="lv_b"&gt;+0.71:+0.33&lt;td class="lv_b al_r"&gt;223&lt;td class="lv_b"&gt;+0.71:+0.33&lt;td&gt;-1.00:-2.00&lt;td&gt;2P</v>
      </c>
    </row>
    <row r="68" customFormat="false" ht="13.8" hidden="false" customHeight="false" outlineLevel="0" collapsed="false">
      <c r="A68" s="1" t="n">
        <f aca="false">nt!B68</f>
        <v>60</v>
      </c>
      <c r="B68" s="1" t="str">
        <f aca="false">nt!O68</f>
        <v>GENOM SCREAMS</v>
      </c>
      <c r="C68" s="1" t="n">
        <f aca="false">nt!G68</f>
        <v>270</v>
      </c>
      <c r="D68" s="1" t="str">
        <f aca="false">IF(ISNUMBER(C68),"+"&amp;TEXT(ROUNDDOWN(imBGR/C68,2),"0.00"),".")</f>
        <v>+0.58</v>
      </c>
      <c r="E68" s="1" t="str">
        <f aca="false">IF(ISNUMBER(C68),"+"&amp;TEXT(ROUNDDOWN(imBGD/C68,2),"0.00"),".")</f>
        <v>+0.27</v>
      </c>
      <c r="F68" s="1" t="n">
        <f aca="false">nt!H68</f>
        <v>263</v>
      </c>
      <c r="G68" s="1" t="str">
        <f aca="false">IF(ISNUMBER(F68),"+"&amp;TEXT(ROUNDDOWN(imBGR/F68,2),"0.00"),".")</f>
        <v>+0.60</v>
      </c>
      <c r="H68" s="1" t="str">
        <f aca="false">IF(ISNUMBER(F68),"+"&amp;TEXT(ROUNDDOWN(imBGD/F68,2),"0.00"),".")</f>
        <v>+0.28</v>
      </c>
      <c r="I68" s="1" t="str">
        <f aca="false">imBBD</f>
        <v>-1.00</v>
      </c>
      <c r="J68" s="1" t="str">
        <f aca="false">imBPR</f>
        <v>-2.00</v>
      </c>
      <c r="L68" s="1" t="str">
        <f aca="false">"&lt;td&gt;"&amp;B68&amp;IF(ISNUMBER(C68),"&lt;td class=""lv_b al_r""&gt;"&amp;C68&amp;"&lt;td class=""lv_b""&gt;"&amp;D68&amp;":"&amp;E68&amp;"&lt;td class=""lv_b al_r""&gt;"&amp;F68&amp;"&lt;td class=""lv_b""&gt;"&amp;G68&amp;":"&amp;H68,"&lt;td colspan=4&gt;.")&amp;"&lt;td&gt;"&amp;I68&amp;":"&amp;J68&amp;"&lt;td&gt;2P"</f>
        <v>&lt;td&gt;GENOM SCREAMS&lt;td class="lv_b al_r"&gt;270&lt;td class="lv_b"&gt;+0.58:+0.27&lt;td class="lv_b al_r"&gt;263&lt;td class="lv_b"&gt;+0.60:+0.28&lt;td&gt;-1.00:-2.00&lt;td&gt;2P</v>
      </c>
    </row>
    <row r="69" customFormat="false" ht="13.8" hidden="false" customHeight="false" outlineLevel="0" collapsed="false">
      <c r="A69" s="1" t="n">
        <f aca="false">nt!B69</f>
        <v>61</v>
      </c>
      <c r="B69" s="1" t="str">
        <f aca="false">nt!O69</f>
        <v>GENOM SCREAMS [SPIRITUAL MIX]</v>
      </c>
      <c r="C69" s="1" t="str">
        <f aca="false">nt!G69</f>
        <v>.</v>
      </c>
      <c r="D69" s="1" t="str">
        <f aca="false">IF(ISNUMBER(C69),"+"&amp;TEXT(ROUNDDOWN(imBGR/C69,2),"0.00"),".")</f>
        <v>.</v>
      </c>
      <c r="E69" s="1" t="str">
        <f aca="false">IF(ISNUMBER(C69),"+"&amp;TEXT(ROUNDDOWN(imBGD/C69,2),"0.00"),".")</f>
        <v>.</v>
      </c>
      <c r="F69" s="1" t="str">
        <f aca="false">nt!H69</f>
        <v>.</v>
      </c>
      <c r="G69" s="1" t="str">
        <f aca="false">IF(ISNUMBER(F69),"+"&amp;TEXT(ROUNDDOWN(imBGR/F69,2),"0.00"),".")</f>
        <v>.</v>
      </c>
      <c r="H69" s="1" t="str">
        <f aca="false">IF(ISNUMBER(F69),"+"&amp;TEXT(ROUNDDOWN(imBGD/F69,2),"0.00"),".")</f>
        <v>.</v>
      </c>
      <c r="I69" s="1" t="str">
        <f aca="false">imBBD</f>
        <v>-1.00</v>
      </c>
      <c r="J69" s="1" t="str">
        <f aca="false">imBPR</f>
        <v>-2.00</v>
      </c>
      <c r="L69" s="1" t="str">
        <f aca="false">"&lt;td&gt;"&amp;B69&amp;IF(ISNUMBER(C69),"&lt;td class=""lv_b al_r""&gt;"&amp;C69&amp;"&lt;td class=""lv_b""&gt;"&amp;D69&amp;":"&amp;E69&amp;"&lt;td class=""lv_b al_r""&gt;"&amp;F69&amp;"&lt;td class=""lv_b""&gt;"&amp;G69&amp;":"&amp;H69,"&lt;td colspan=4&gt;.")&amp;"&lt;td&gt;"&amp;I69&amp;":"&amp;J69&amp;"&lt;td&gt;2P"</f>
        <v>&lt;td&gt;GENOM SCREAMS [SPIRITUAL MIX]&lt;td colspan=4&gt;.&lt;td&gt;-1.00:-2.00&lt;td&gt;2P</v>
      </c>
    </row>
    <row r="70" customFormat="false" ht="13.8" hidden="false" customHeight="false" outlineLevel="0" collapsed="false">
      <c r="A70" s="1" t="n">
        <f aca="false">nt!B70</f>
        <v>62</v>
      </c>
      <c r="B70" s="1" t="str">
        <f aca="false">nt!O70</f>
        <v>LINN 1999</v>
      </c>
      <c r="C70" s="1" t="n">
        <f aca="false">nt!G70</f>
        <v>178</v>
      </c>
      <c r="D70" s="1" t="str">
        <f aca="false">IF(ISNUMBER(C70),"+"&amp;TEXT(ROUNDDOWN(imBGR/C70,2),"0.00"),".")</f>
        <v>+0.89</v>
      </c>
      <c r="E70" s="1" t="str">
        <f aca="false">IF(ISNUMBER(C70),"+"&amp;TEXT(ROUNDDOWN(imBGD/C70,2),"0.00"),".")</f>
        <v>+0.41</v>
      </c>
      <c r="F70" s="1" t="n">
        <f aca="false">nt!H70</f>
        <v>165</v>
      </c>
      <c r="G70" s="1" t="str">
        <f aca="false">IF(ISNUMBER(F70),"+"&amp;TEXT(ROUNDDOWN(imBGR/F70,2),"0.00"),".")</f>
        <v>+0.96</v>
      </c>
      <c r="H70" s="1" t="str">
        <f aca="false">IF(ISNUMBER(F70),"+"&amp;TEXT(ROUNDDOWN(imBGD/F70,2),"0.00"),".")</f>
        <v>+0.45</v>
      </c>
      <c r="I70" s="1" t="str">
        <f aca="false">imBBD</f>
        <v>-1.00</v>
      </c>
      <c r="J70" s="1" t="str">
        <f aca="false">imBPR</f>
        <v>-2.00</v>
      </c>
      <c r="L70" s="1" t="str">
        <f aca="false">"&lt;td&gt;"&amp;B70&amp;IF(ISNUMBER(C70),"&lt;td class=""lv_b al_r""&gt;"&amp;C70&amp;"&lt;td class=""lv_b""&gt;"&amp;D70&amp;":"&amp;E70&amp;"&lt;td class=""lv_b al_r""&gt;"&amp;F70&amp;"&lt;td class=""lv_b""&gt;"&amp;G70&amp;":"&amp;H70,"&lt;td colspan=4&gt;.")&amp;"&lt;td&gt;"&amp;I70&amp;":"&amp;J70&amp;"&lt;td&gt;2P"</f>
        <v>&lt;td&gt;LINN 1999&lt;td class="lv_b al_r"&gt;178&lt;td class="lv_b"&gt;+0.89:+0.41&lt;td class="lv_b al_r"&gt;165&lt;td class="lv_b"&gt;+0.96:+0.45&lt;td&gt;-1.00:-2.00&lt;td&gt;2P</v>
      </c>
    </row>
    <row r="71" customFormat="false" ht="13.8" hidden="false" customHeight="false" outlineLevel="0" collapsed="false">
      <c r="A71" s="1" t="n">
        <f aca="false">nt!B71</f>
        <v>63</v>
      </c>
      <c r="B71" s="1" t="str">
        <f aca="false">nt!O71</f>
        <v>LOGICAL DASH</v>
      </c>
      <c r="C71" s="1" t="n">
        <f aca="false">nt!G71</f>
        <v>250</v>
      </c>
      <c r="D71" s="1" t="str">
        <f aca="false">IF(ISNUMBER(C71),"+"&amp;TEXT(ROUNDDOWN(imBGR/C71,2),"0.00"),".")</f>
        <v>+0.63</v>
      </c>
      <c r="E71" s="1" t="str">
        <f aca="false">IF(ISNUMBER(C71),"+"&amp;TEXT(ROUNDDOWN(imBGD/C71,2),"0.00"),".")</f>
        <v>+0.29</v>
      </c>
      <c r="F71" s="1" t="n">
        <f aca="false">nt!H71</f>
        <v>257</v>
      </c>
      <c r="G71" s="1" t="str">
        <f aca="false">IF(ISNUMBER(F71),"+"&amp;TEXT(ROUNDDOWN(imBGR/F71,2),"0.00"),".")</f>
        <v>+0.61</v>
      </c>
      <c r="H71" s="1" t="str">
        <f aca="false">IF(ISNUMBER(F71),"+"&amp;TEXT(ROUNDDOWN(imBGD/F71,2),"0.00"),".")</f>
        <v>+0.29</v>
      </c>
      <c r="I71" s="1" t="str">
        <f aca="false">imBBD</f>
        <v>-1.00</v>
      </c>
      <c r="J71" s="1" t="str">
        <f aca="false">imBPR</f>
        <v>-2.00</v>
      </c>
      <c r="L71" s="1" t="str">
        <f aca="false">"&lt;td&gt;"&amp;B71&amp;IF(ISNUMBER(C71),"&lt;td class=""lv_b al_r""&gt;"&amp;C71&amp;"&lt;td class=""lv_b""&gt;"&amp;D71&amp;":"&amp;E71&amp;"&lt;td class=""lv_b al_r""&gt;"&amp;F71&amp;"&lt;td class=""lv_b""&gt;"&amp;G71&amp;":"&amp;H71,"&lt;td colspan=4&gt;.")&amp;"&lt;td&gt;"&amp;I71&amp;":"&amp;J71&amp;"&lt;td&gt;2P"</f>
        <v>&lt;td&gt;LOGICAL DASH&lt;td class="lv_b al_r"&gt;250&lt;td class="lv_b"&gt;+0.63:+0.29&lt;td class="lv_b al_r"&gt;257&lt;td class="lv_b"&gt;+0.61:+0.29&lt;td&gt;-1.00:-2.00&lt;td&gt;2P</v>
      </c>
    </row>
    <row r="72" customFormat="false" ht="13.8" hidden="false" customHeight="false" outlineLevel="0" collapsed="false">
      <c r="A72" s="1" t="n">
        <f aca="false">nt!B72</f>
        <v>64</v>
      </c>
      <c r="B72" s="1" t="str">
        <f aca="false">nt!O72</f>
        <v>LUV TO ME</v>
      </c>
      <c r="C72" s="1" t="n">
        <f aca="false">nt!G72</f>
        <v>142</v>
      </c>
      <c r="D72" s="1" t="str">
        <f aca="false">IF(ISNUMBER(C72),"+"&amp;TEXT(ROUNDDOWN(imBGR/C72,2),"0.00"),".")</f>
        <v>+1.11</v>
      </c>
      <c r="E72" s="1" t="str">
        <f aca="false">IF(ISNUMBER(C72),"+"&amp;TEXT(ROUNDDOWN(imBGD/C72,2),"0.00"),".")</f>
        <v>+0.52</v>
      </c>
      <c r="F72" s="1" t="n">
        <f aca="false">nt!H72</f>
        <v>129</v>
      </c>
      <c r="G72" s="1" t="str">
        <f aca="false">IF(ISNUMBER(F72),"+"&amp;TEXT(ROUNDDOWN(imBGR/F72,2),"0.00"),".")</f>
        <v>+1.22</v>
      </c>
      <c r="H72" s="1" t="str">
        <f aca="false">IF(ISNUMBER(F72),"+"&amp;TEXT(ROUNDDOWN(imBGD/F72,2),"0.00"),".")</f>
        <v>+0.57</v>
      </c>
      <c r="I72" s="1" t="str">
        <f aca="false">imBBD</f>
        <v>-1.00</v>
      </c>
      <c r="J72" s="1" t="str">
        <f aca="false">imBPR</f>
        <v>-2.00</v>
      </c>
      <c r="L72" s="1" t="str">
        <f aca="false">"&lt;td&gt;"&amp;B72&amp;IF(ISNUMBER(C72),"&lt;td class=""lv_b al_r""&gt;"&amp;C72&amp;"&lt;td class=""lv_b""&gt;"&amp;D72&amp;":"&amp;E72&amp;"&lt;td class=""lv_b al_r""&gt;"&amp;F72&amp;"&lt;td class=""lv_b""&gt;"&amp;G72&amp;":"&amp;H72,"&lt;td colspan=4&gt;.")&amp;"&lt;td&gt;"&amp;I72&amp;":"&amp;J72&amp;"&lt;td&gt;2P"</f>
        <v>&lt;td&gt;LUV TO ME&lt;td class="lv_b al_r"&gt;142&lt;td class="lv_b"&gt;+1.11:+0.52&lt;td class="lv_b al_r"&gt;129&lt;td class="lv_b"&gt;+1.22:+0.57&lt;td&gt;-1.00:-2.00&lt;td&gt;2P</v>
      </c>
    </row>
    <row r="73" customFormat="false" ht="13.8" hidden="false" customHeight="false" outlineLevel="0" collapsed="false">
      <c r="A73" s="1" t="n">
        <f aca="false">nt!B73</f>
        <v>65</v>
      </c>
      <c r="B73" s="1" t="str">
        <f aca="false">nt!O73</f>
        <v>LUV TO ME [DISCO MIX]</v>
      </c>
      <c r="C73" s="1" t="str">
        <f aca="false">nt!G73</f>
        <v>.</v>
      </c>
      <c r="D73" s="1" t="str">
        <f aca="false">IF(ISNUMBER(C73),"+"&amp;TEXT(ROUNDDOWN(imBGR/C73,2),"0.00"),".")</f>
        <v>.</v>
      </c>
      <c r="E73" s="1" t="str">
        <f aca="false">IF(ISNUMBER(C73),"+"&amp;TEXT(ROUNDDOWN(imBGD/C73,2),"0.00"),".")</f>
        <v>.</v>
      </c>
      <c r="F73" s="1" t="str">
        <f aca="false">nt!H73</f>
        <v>.</v>
      </c>
      <c r="G73" s="1" t="str">
        <f aca="false">IF(ISNUMBER(F73),"+"&amp;TEXT(ROUNDDOWN(imBGR/F73,2),"0.00"),".")</f>
        <v>.</v>
      </c>
      <c r="H73" s="1" t="str">
        <f aca="false">IF(ISNUMBER(F73),"+"&amp;TEXT(ROUNDDOWN(imBGD/F73,2),"0.00"),".")</f>
        <v>.</v>
      </c>
      <c r="I73" s="1" t="str">
        <f aca="false">imBBD</f>
        <v>-1.00</v>
      </c>
      <c r="J73" s="1" t="str">
        <f aca="false">imBPR</f>
        <v>-2.00</v>
      </c>
      <c r="L73" s="1" t="str">
        <f aca="false">"&lt;td&gt;"&amp;B73&amp;IF(ISNUMBER(C73),"&lt;td class=""lv_b al_r""&gt;"&amp;C73&amp;"&lt;td class=""lv_b""&gt;"&amp;D73&amp;":"&amp;E73&amp;"&lt;td class=""lv_b al_r""&gt;"&amp;F73&amp;"&lt;td class=""lv_b""&gt;"&amp;G73&amp;":"&amp;H73,"&lt;td colspan=4&gt;.")&amp;"&lt;td&gt;"&amp;I73&amp;":"&amp;J73&amp;"&lt;td&gt;2P"</f>
        <v>&lt;td&gt;LUV TO ME [DISCO MIX]&lt;td colspan=4&gt;.&lt;td&gt;-1.00:-2.00&lt;td&gt;2P</v>
      </c>
    </row>
    <row r="74" customFormat="false" ht="13.8" hidden="false" customHeight="false" outlineLevel="0" collapsed="false">
      <c r="A74" s="1" t="n">
        <f aca="false">nt!B74</f>
        <v>66</v>
      </c>
      <c r="B74" s="1" t="str">
        <f aca="false">nt!O74</f>
        <v>MANMACHINE PLAYS JAZZ</v>
      </c>
      <c r="C74" s="1" t="n">
        <f aca="false">nt!G74</f>
        <v>207</v>
      </c>
      <c r="D74" s="1" t="str">
        <f aca="false">IF(ISNUMBER(C74),"+"&amp;TEXT(ROUNDDOWN(imBGR/C74,2),"0.00"),".")</f>
        <v>+0.76</v>
      </c>
      <c r="E74" s="1" t="str">
        <f aca="false">IF(ISNUMBER(C74),"+"&amp;TEXT(ROUNDDOWN(imBGD/C74,2),"0.00"),".")</f>
        <v>+0.36</v>
      </c>
      <c r="F74" s="1" t="n">
        <f aca="false">nt!H74</f>
        <v>217</v>
      </c>
      <c r="G74" s="1" t="str">
        <f aca="false">IF(ISNUMBER(F74),"+"&amp;TEXT(ROUNDDOWN(imBGR/F74,2),"0.00"),".")</f>
        <v>+0.73</v>
      </c>
      <c r="H74" s="1" t="str">
        <f aca="false">IF(ISNUMBER(F74),"+"&amp;TEXT(ROUNDDOWN(imBGD/F74,2),"0.00"),".")</f>
        <v>+0.34</v>
      </c>
      <c r="I74" s="1" t="str">
        <f aca="false">imBBD</f>
        <v>-1.00</v>
      </c>
      <c r="J74" s="1" t="str">
        <f aca="false">imBPR</f>
        <v>-2.00</v>
      </c>
      <c r="L74" s="1" t="str">
        <f aca="false">"&lt;td&gt;"&amp;B74&amp;IF(ISNUMBER(C74),"&lt;td class=""lv_b al_r""&gt;"&amp;C74&amp;"&lt;td class=""lv_b""&gt;"&amp;D74&amp;":"&amp;E74&amp;"&lt;td class=""lv_b al_r""&gt;"&amp;F74&amp;"&lt;td class=""lv_b""&gt;"&amp;G74&amp;":"&amp;H74,"&lt;td colspan=4&gt;.")&amp;"&lt;td&gt;"&amp;I74&amp;":"&amp;J74&amp;"&lt;td&gt;2P"</f>
        <v>&lt;td&gt;MANMACHINE PLAYS JAZZ&lt;td class="lv_b al_r"&gt;207&lt;td class="lv_b"&gt;+0.76:+0.36&lt;td class="lv_b al_r"&gt;217&lt;td class="lv_b"&gt;+0.73:+0.34&lt;td&gt;-1.00:-2.00&lt;td&gt;2P</v>
      </c>
    </row>
    <row r="75" customFormat="false" ht="13.8" hidden="false" customHeight="false" outlineLevel="0" collapsed="false">
      <c r="A75" s="1" t="n">
        <f aca="false">nt!B75</f>
        <v>67</v>
      </c>
      <c r="B75" s="1" t="str">
        <f aca="false">nt!O75</f>
        <v>PRINCE ON A STAR</v>
      </c>
      <c r="C75" s="1" t="n">
        <f aca="false">nt!G75</f>
        <v>240</v>
      </c>
      <c r="D75" s="1" t="str">
        <f aca="false">IF(ISNUMBER(C75),"+"&amp;TEXT(ROUNDDOWN(imBGR/C75,2),"0.00"),".")</f>
        <v>+0.66</v>
      </c>
      <c r="E75" s="1" t="str">
        <f aca="false">IF(ISNUMBER(C75),"+"&amp;TEXT(ROUNDDOWN(imBGD/C75,2),"0.00"),".")</f>
        <v>+0.31</v>
      </c>
      <c r="F75" s="1" t="n">
        <f aca="false">nt!H75</f>
        <v>296</v>
      </c>
      <c r="G75" s="1" t="str">
        <f aca="false">IF(ISNUMBER(F75),"+"&amp;TEXT(ROUNDDOWN(imBGR/F75,2),"0.00"),".")</f>
        <v>+0.53</v>
      </c>
      <c r="H75" s="1" t="str">
        <f aca="false">IF(ISNUMBER(F75),"+"&amp;TEXT(ROUNDDOWN(imBGD/F75,2),"0.00"),".")</f>
        <v>+0.25</v>
      </c>
      <c r="I75" s="1" t="str">
        <f aca="false">imBBD</f>
        <v>-1.00</v>
      </c>
      <c r="J75" s="1" t="str">
        <f aca="false">imBPR</f>
        <v>-2.00</v>
      </c>
      <c r="L75" s="1" t="str">
        <f aca="false">"&lt;td&gt;"&amp;B75&amp;IF(ISNUMBER(C75),"&lt;td class=""lv_b al_r""&gt;"&amp;C75&amp;"&lt;td class=""lv_b""&gt;"&amp;D75&amp;":"&amp;E75&amp;"&lt;td class=""lv_b al_r""&gt;"&amp;F75&amp;"&lt;td class=""lv_b""&gt;"&amp;G75&amp;":"&amp;H75,"&lt;td colspan=4&gt;.")&amp;"&lt;td&gt;"&amp;I75&amp;":"&amp;J75&amp;"&lt;td&gt;2P"</f>
        <v>&lt;td&gt;PRINCE ON A STAR&lt;td class="lv_b al_r"&gt;240&lt;td class="lv_b"&gt;+0.66:+0.31&lt;td class="lv_b al_r"&gt;296&lt;td class="lv_b"&gt;+0.53:+0.25&lt;td&gt;-1.00:-2.00&lt;td&gt;2P</v>
      </c>
    </row>
    <row r="76" customFormat="false" ht="13.8" hidden="false" customHeight="false" outlineLevel="0" collapsed="false">
      <c r="A76" s="1" t="n">
        <f aca="false">nt!B76</f>
        <v>68</v>
      </c>
      <c r="B76" s="1" t="str">
        <f aca="false">nt!O76</f>
        <v>R3</v>
      </c>
      <c r="C76" s="1" t="n">
        <f aca="false">nt!G76</f>
        <v>195</v>
      </c>
      <c r="D76" s="1" t="str">
        <f aca="false">IF(ISNUMBER(C76),"+"&amp;TEXT(ROUNDDOWN(imBGR/C76,2),"0.00"),".")</f>
        <v>+0.81</v>
      </c>
      <c r="E76" s="1" t="str">
        <f aca="false">IF(ISNUMBER(C76),"+"&amp;TEXT(ROUNDDOWN(imBGD/C76,2),"0.00"),".")</f>
        <v>+0.38</v>
      </c>
      <c r="F76" s="1" t="n">
        <f aca="false">nt!H76</f>
        <v>196</v>
      </c>
      <c r="G76" s="1" t="str">
        <f aca="false">IF(ISNUMBER(F76),"+"&amp;TEXT(ROUNDDOWN(imBGR/F76,2),"0.00"),".")</f>
        <v>+0.80</v>
      </c>
      <c r="H76" s="1" t="str">
        <f aca="false">IF(ISNUMBER(F76),"+"&amp;TEXT(ROUNDDOWN(imBGD/F76,2),"0.00"),".")</f>
        <v>+0.38</v>
      </c>
      <c r="I76" s="1" t="str">
        <f aca="false">imBBD</f>
        <v>-1.00</v>
      </c>
      <c r="J76" s="1" t="str">
        <f aca="false">imBPR</f>
        <v>-2.00</v>
      </c>
      <c r="L76" s="1" t="str">
        <f aca="false">"&lt;td&gt;"&amp;B76&amp;IF(ISNUMBER(C76),"&lt;td class=""lv_b al_r""&gt;"&amp;C76&amp;"&lt;td class=""lv_b""&gt;"&amp;D76&amp;":"&amp;E76&amp;"&lt;td class=""lv_b al_r""&gt;"&amp;F76&amp;"&lt;td class=""lv_b""&gt;"&amp;G76&amp;":"&amp;H76,"&lt;td colspan=4&gt;.")&amp;"&lt;td&gt;"&amp;I76&amp;":"&amp;J76&amp;"&lt;td&gt;2P"</f>
        <v>&lt;td&gt;R3&lt;td class="lv_b al_r"&gt;195&lt;td class="lv_b"&gt;+0.81:+0.38&lt;td class="lv_b al_r"&gt;196&lt;td class="lv_b"&gt;+0.80:+0.38&lt;td&gt;-1.00:-2.00&lt;td&gt;2P</v>
      </c>
    </row>
    <row r="77" customFormat="false" ht="13.8" hidden="false" customHeight="false" outlineLevel="0" collapsed="false">
      <c r="A77" s="1" t="n">
        <f aca="false">nt!B77</f>
        <v>69</v>
      </c>
      <c r="B77" s="1" t="str">
        <f aca="false">nt!O77</f>
        <v>SKA A GO GO</v>
      </c>
      <c r="C77" s="1" t="n">
        <f aca="false">nt!G77</f>
        <v>188</v>
      </c>
      <c r="D77" s="1" t="str">
        <f aca="false">IF(ISNUMBER(C77),"+"&amp;TEXT(ROUNDDOWN(imBGR/C77,2),"0.00"),".")</f>
        <v>+0.84</v>
      </c>
      <c r="E77" s="1" t="str">
        <f aca="false">IF(ISNUMBER(C77),"+"&amp;TEXT(ROUNDDOWN(imBGD/C77,2),"0.00"),".")</f>
        <v>+0.39</v>
      </c>
      <c r="F77" s="1" t="n">
        <f aca="false">nt!H77</f>
        <v>206</v>
      </c>
      <c r="G77" s="1" t="str">
        <f aca="false">IF(ISNUMBER(F77),"+"&amp;TEXT(ROUNDDOWN(imBGR/F77,2),"0.00"),".")</f>
        <v>+0.77</v>
      </c>
      <c r="H77" s="1" t="str">
        <f aca="false">IF(ISNUMBER(F77),"+"&amp;TEXT(ROUNDDOWN(imBGD/F77,2),"0.00"),".")</f>
        <v>+0.36</v>
      </c>
      <c r="I77" s="1" t="str">
        <f aca="false">imBBD</f>
        <v>-1.00</v>
      </c>
      <c r="J77" s="1" t="str">
        <f aca="false">imBPR</f>
        <v>-2.00</v>
      </c>
      <c r="L77" s="1" t="str">
        <f aca="false">"&lt;td&gt;"&amp;B77&amp;IF(ISNUMBER(C77),"&lt;td class=""lv_b al_r""&gt;"&amp;C77&amp;"&lt;td class=""lv_b""&gt;"&amp;D77&amp;":"&amp;E77&amp;"&lt;td class=""lv_b al_r""&gt;"&amp;F77&amp;"&lt;td class=""lv_b""&gt;"&amp;G77&amp;":"&amp;H77,"&lt;td colspan=4&gt;.")&amp;"&lt;td&gt;"&amp;I77&amp;":"&amp;J77&amp;"&lt;td&gt;2P"</f>
        <v>&lt;td&gt;SKA A GO GO&lt;td class="lv_b al_r"&gt;188&lt;td class="lv_b"&gt;+0.84:+0.39&lt;td class="lv_b al_r"&gt;206&lt;td class="lv_b"&gt;+0.77:+0.36&lt;td&gt;-1.00:-2.00&lt;td&gt;2P</v>
      </c>
    </row>
    <row r="78" customFormat="false" ht="13.8" hidden="false" customHeight="false" outlineLevel="0" collapsed="false">
      <c r="A78" s="1" t="n">
        <f aca="false">nt!B78</f>
        <v>70</v>
      </c>
      <c r="B78" s="1" t="str">
        <f aca="false">nt!O78</f>
        <v>SKA A GO GO [PERFECT MIX]</v>
      </c>
      <c r="C78" s="1" t="str">
        <f aca="false">nt!G78</f>
        <v>.</v>
      </c>
      <c r="D78" s="1" t="str">
        <f aca="false">IF(ISNUMBER(C78),"+"&amp;TEXT(ROUNDDOWN(imBGR/C78,2),"0.00"),".")</f>
        <v>.</v>
      </c>
      <c r="E78" s="1" t="str">
        <f aca="false">IF(ISNUMBER(C78),"+"&amp;TEXT(ROUNDDOWN(imBGD/C78,2),"0.00"),".")</f>
        <v>.</v>
      </c>
      <c r="F78" s="1" t="str">
        <f aca="false">nt!H78</f>
        <v>.</v>
      </c>
      <c r="G78" s="1" t="str">
        <f aca="false">IF(ISNUMBER(F78),"+"&amp;TEXT(ROUNDDOWN(imBGR/F78,2),"0.00"),".")</f>
        <v>.</v>
      </c>
      <c r="H78" s="1" t="str">
        <f aca="false">IF(ISNUMBER(F78),"+"&amp;TEXT(ROUNDDOWN(imBGD/F78,2),"0.00"),".")</f>
        <v>.</v>
      </c>
      <c r="I78" s="1" t="str">
        <f aca="false">imBBD</f>
        <v>-1.00</v>
      </c>
      <c r="J78" s="1" t="str">
        <f aca="false">imBPR</f>
        <v>-2.00</v>
      </c>
      <c r="L78" s="1" t="str">
        <f aca="false">"&lt;td&gt;"&amp;B78&amp;IF(ISNUMBER(C78),"&lt;td class=""lv_b al_r""&gt;"&amp;C78&amp;"&lt;td class=""lv_b""&gt;"&amp;D78&amp;":"&amp;E78&amp;"&lt;td class=""lv_b al_r""&gt;"&amp;F78&amp;"&lt;td class=""lv_b""&gt;"&amp;G78&amp;":"&amp;H78,"&lt;td colspan=4&gt;.")&amp;"&lt;td&gt;"&amp;I78&amp;":"&amp;J78&amp;"&lt;td&gt;2P"</f>
        <v>&lt;td&gt;SKA A GO GO [PERFECT MIX]&lt;td colspan=4&gt;.&lt;td&gt;-1.00:-2.00&lt;td&gt;2P</v>
      </c>
    </row>
    <row r="79" customFormat="false" ht="13.8" hidden="false" customHeight="false" outlineLevel="0" collapsed="false">
      <c r="A79" s="1" t="n">
        <f aca="false">nt!B79</f>
        <v>71</v>
      </c>
      <c r="B79" s="1" t="str">
        <f aca="false">nt!O79</f>
        <v>SUPER HIGHWAY</v>
      </c>
      <c r="C79" s="1" t="n">
        <f aca="false">nt!G79</f>
        <v>243</v>
      </c>
      <c r="D79" s="1" t="str">
        <f aca="false">IF(ISNUMBER(C79),"+"&amp;TEXT(ROUNDDOWN(imBGR/C79,2),"0.00"),".")</f>
        <v>+0.65</v>
      </c>
      <c r="E79" s="1" t="str">
        <f aca="false">IF(ISNUMBER(C79),"+"&amp;TEXT(ROUNDDOWN(imBGD/C79,2),"0.00"),".")</f>
        <v>+0.30</v>
      </c>
      <c r="F79" s="1" t="n">
        <f aca="false">nt!H79</f>
        <v>209</v>
      </c>
      <c r="G79" s="1" t="str">
        <f aca="false">IF(ISNUMBER(F79),"+"&amp;TEXT(ROUNDDOWN(imBGR/F79,2),"0.00"),".")</f>
        <v>+0.75</v>
      </c>
      <c r="H79" s="1" t="str">
        <f aca="false">IF(ISNUMBER(F79),"+"&amp;TEXT(ROUNDDOWN(imBGD/F79,2),"0.00"),".")</f>
        <v>+0.35</v>
      </c>
      <c r="I79" s="1" t="str">
        <f aca="false">imBBD</f>
        <v>-1.00</v>
      </c>
      <c r="J79" s="1" t="str">
        <f aca="false">imBPR</f>
        <v>-2.00</v>
      </c>
      <c r="L79" s="1" t="str">
        <f aca="false">"&lt;td&gt;"&amp;B79&amp;IF(ISNUMBER(C79),"&lt;td class=""lv_b al_r""&gt;"&amp;C79&amp;"&lt;td class=""lv_b""&gt;"&amp;D79&amp;":"&amp;E79&amp;"&lt;td class=""lv_b al_r""&gt;"&amp;F79&amp;"&lt;td class=""lv_b""&gt;"&amp;G79&amp;":"&amp;H79,"&lt;td colspan=4&gt;.")&amp;"&lt;td&gt;"&amp;I79&amp;":"&amp;J79&amp;"&lt;td&gt;2P"</f>
        <v>&lt;td&gt;SUPER HIGHWAY&lt;td class="lv_b al_r"&gt;243&lt;td class="lv_b"&gt;+0.65:+0.30&lt;td class="lv_b al_r"&gt;209&lt;td class="lv_b"&gt;+0.75:+0.35&lt;td&gt;-1.00:-2.00&lt;td&gt;2P</v>
      </c>
    </row>
    <row r="80" customFormat="false" ht="13.8" hidden="false" customHeight="false" outlineLevel="0" collapsed="false">
      <c r="A80" s="1" t="n">
        <f aca="false">nt!B80</f>
        <v>72</v>
      </c>
      <c r="B80" s="1" t="str">
        <f aca="false">nt!O80</f>
        <v>SUPER HIGHWAY [SUPER SUBWAY MIX]</v>
      </c>
      <c r="C80" s="1" t="str">
        <f aca="false">nt!G80</f>
        <v>.</v>
      </c>
      <c r="D80" s="1" t="str">
        <f aca="false">IF(ISNUMBER(C80),"+"&amp;TEXT(ROUNDDOWN(imBGR/C80,2),"0.00"),".")</f>
        <v>.</v>
      </c>
      <c r="E80" s="1" t="str">
        <f aca="false">IF(ISNUMBER(C80),"+"&amp;TEXT(ROUNDDOWN(imBGD/C80,2),"0.00"),".")</f>
        <v>.</v>
      </c>
      <c r="F80" s="1" t="str">
        <f aca="false">nt!H80</f>
        <v>.</v>
      </c>
      <c r="G80" s="1" t="str">
        <f aca="false">IF(ISNUMBER(F80),"+"&amp;TEXT(ROUNDDOWN(imBGR/F80,2),"0.00"),".")</f>
        <v>.</v>
      </c>
      <c r="H80" s="1" t="str">
        <f aca="false">IF(ISNUMBER(F80),"+"&amp;TEXT(ROUNDDOWN(imBGD/F80,2),"0.00"),".")</f>
        <v>.</v>
      </c>
      <c r="I80" s="1" t="str">
        <f aca="false">imBBD</f>
        <v>-1.00</v>
      </c>
      <c r="J80" s="1" t="str">
        <f aca="false">imBPR</f>
        <v>-2.00</v>
      </c>
      <c r="L80" s="1" t="str">
        <f aca="false">"&lt;td&gt;"&amp;B80&amp;IF(ISNUMBER(C80),"&lt;td class=""lv_b al_r""&gt;"&amp;C80&amp;"&lt;td class=""lv_b""&gt;"&amp;D80&amp;":"&amp;E80&amp;"&lt;td class=""lv_b al_r""&gt;"&amp;F80&amp;"&lt;td class=""lv_b""&gt;"&amp;G80&amp;":"&amp;H80,"&lt;td colspan=4&gt;.")&amp;"&lt;td&gt;"&amp;I80&amp;":"&amp;J80&amp;"&lt;td&gt;2P"</f>
        <v>&lt;td&gt;SUPER HIGHWAY [SUPER SUBWAY MIX]&lt;td colspan=4&gt;.&lt;td&gt;-1.00:-2.00&lt;td&gt;2P</v>
      </c>
    </row>
    <row r="81" customFormat="false" ht="13.8" hidden="false" customHeight="false" outlineLevel="0" collapsed="false">
      <c r="A81" s="1" t="n">
        <f aca="false">nt!B81</f>
        <v>73</v>
      </c>
      <c r="B81" s="1" t="str">
        <f aca="false">nt!O81</f>
        <v>THRASH TRAXX</v>
      </c>
      <c r="C81" s="1" t="n">
        <f aca="false">nt!G81</f>
        <v>186</v>
      </c>
      <c r="D81" s="1" t="str">
        <f aca="false">IF(ISNUMBER(C81),"+"&amp;TEXT(ROUNDDOWN(imBGR/C81,2),"0.00"),".")</f>
        <v>+0.85</v>
      </c>
      <c r="E81" s="1" t="str">
        <f aca="false">IF(ISNUMBER(C81),"+"&amp;TEXT(ROUNDDOWN(imBGD/C81,2),"0.00"),".")</f>
        <v>+0.40</v>
      </c>
      <c r="F81" s="1" t="n">
        <f aca="false">nt!H81</f>
        <v>196</v>
      </c>
      <c r="G81" s="1" t="str">
        <f aca="false">IF(ISNUMBER(F81),"+"&amp;TEXT(ROUNDDOWN(imBGR/F81,2),"0.00"),".")</f>
        <v>+0.80</v>
      </c>
      <c r="H81" s="1" t="str">
        <f aca="false">IF(ISNUMBER(F81),"+"&amp;TEXT(ROUNDDOWN(imBGD/F81,2),"0.00"),".")</f>
        <v>+0.38</v>
      </c>
      <c r="I81" s="1" t="str">
        <f aca="false">imBBD</f>
        <v>-1.00</v>
      </c>
      <c r="J81" s="1" t="str">
        <f aca="false">imBPR</f>
        <v>-2.00</v>
      </c>
      <c r="L81" s="1" t="str">
        <f aca="false">"&lt;td&gt;"&amp;B81&amp;IF(ISNUMBER(C81),"&lt;td class=""lv_b al_r""&gt;"&amp;C81&amp;"&lt;td class=""lv_b""&gt;"&amp;D81&amp;":"&amp;E81&amp;"&lt;td class=""lv_b al_r""&gt;"&amp;F81&amp;"&lt;td class=""lv_b""&gt;"&amp;G81&amp;":"&amp;H81,"&lt;td colspan=4&gt;.")&amp;"&lt;td&gt;"&amp;I81&amp;":"&amp;J81&amp;"&lt;td&gt;2P"</f>
        <v>&lt;td&gt;THRASH TRAXX&lt;td class="lv_b al_r"&gt;186&lt;td class="lv_b"&gt;+0.85:+0.40&lt;td class="lv_b al_r"&gt;196&lt;td class="lv_b"&gt;+0.80:+0.38&lt;td&gt;-1.00:-2.00&lt;td&gt;2P</v>
      </c>
    </row>
    <row r="82" customFormat="false" ht="13.8" hidden="false" customHeight="false" outlineLevel="0" collapsed="false">
      <c r="A82" s="1" t="n">
        <f aca="false">nt!B82</f>
        <v>74</v>
      </c>
      <c r="B82" s="1" t="str">
        <f aca="false">nt!O82</f>
        <v>WEIGHTED ACTION</v>
      </c>
      <c r="C82" s="1" t="n">
        <f aca="false">nt!G82</f>
        <v>172</v>
      </c>
      <c r="D82" s="1" t="str">
        <f aca="false">IF(ISNUMBER(C82),"+"&amp;TEXT(ROUNDDOWN(imBGR/C82,2),"0.00"),".")</f>
        <v>+0.92</v>
      </c>
      <c r="E82" s="1" t="str">
        <f aca="false">IF(ISNUMBER(C82),"+"&amp;TEXT(ROUNDDOWN(imBGD/C82,2),"0.00"),".")</f>
        <v>+0.43</v>
      </c>
      <c r="F82" s="1" t="n">
        <f aca="false">nt!H82</f>
        <v>179</v>
      </c>
      <c r="G82" s="1" t="str">
        <f aca="false">IF(ISNUMBER(F82),"+"&amp;TEXT(ROUNDDOWN(imBGR/F82,2),"0.00"),".")</f>
        <v>+0.88</v>
      </c>
      <c r="H82" s="1" t="str">
        <f aca="false">IF(ISNUMBER(F82),"+"&amp;TEXT(ROUNDDOWN(imBGD/F82,2),"0.00"),".")</f>
        <v>+0.41</v>
      </c>
      <c r="I82" s="1" t="str">
        <f aca="false">imBBD</f>
        <v>-1.00</v>
      </c>
      <c r="J82" s="1" t="str">
        <f aca="false">imBPR</f>
        <v>-2.00</v>
      </c>
      <c r="L82" s="1" t="str">
        <f aca="false">"&lt;td&gt;"&amp;B82&amp;IF(ISNUMBER(C82),"&lt;td class=""lv_b al_r""&gt;"&amp;C82&amp;"&lt;td class=""lv_b""&gt;"&amp;D82&amp;":"&amp;E82&amp;"&lt;td class=""lv_b al_r""&gt;"&amp;F82&amp;"&lt;td class=""lv_b""&gt;"&amp;G82&amp;":"&amp;H82,"&lt;td colspan=4&gt;.")&amp;"&lt;td&gt;"&amp;I82&amp;":"&amp;J82&amp;"&lt;td&gt;2P"</f>
        <v>&lt;td&gt;WEIGHTED ACTION&lt;td class="lv_b al_r"&gt;172&lt;td class="lv_b"&gt;+0.92:+0.43&lt;td class="lv_b al_r"&gt;179&lt;td class="lv_b"&gt;+0.88:+0.41&lt;td&gt;-1.00:-2.00&lt;td&gt;2P</v>
      </c>
    </row>
    <row r="83" customFormat="false" ht="13.8" hidden="false" customHeight="false" outlineLevel="0" collapsed="false">
      <c r="A83" s="1" t="n">
        <f aca="false">nt!B83</f>
        <v>75</v>
      </c>
      <c r="B83" s="1" t="str">
        <f aca="false">nt!O83</f>
        <v>DENIM</v>
      </c>
      <c r="C83" s="1" t="n">
        <f aca="false">nt!G83</f>
        <v>195</v>
      </c>
      <c r="D83" s="1" t="str">
        <f aca="false">IF(ISNUMBER(C83),"+"&amp;TEXT(ROUNDDOWN(imBGR/C83,2),"0.00"),".")</f>
        <v>+0.81</v>
      </c>
      <c r="E83" s="1" t="str">
        <f aca="false">IF(ISNUMBER(C83),"+"&amp;TEXT(ROUNDDOWN(imBGD/C83,2),"0.00"),".")</f>
        <v>+0.38</v>
      </c>
      <c r="F83" s="1" t="n">
        <f aca="false">nt!H83</f>
        <v>185</v>
      </c>
      <c r="G83" s="1" t="str">
        <f aca="false">IF(ISNUMBER(F83),"+"&amp;TEXT(ROUNDDOWN(imBGR/F83,2),"0.00"),".")</f>
        <v>+0.85</v>
      </c>
      <c r="H83" s="1" t="str">
        <f aca="false">IF(ISNUMBER(F83),"+"&amp;TEXT(ROUNDDOWN(imBGD/F83,2),"0.00"),".")</f>
        <v>+0.40</v>
      </c>
      <c r="I83" s="1" t="str">
        <f aca="false">imBBD</f>
        <v>-1.00</v>
      </c>
      <c r="J83" s="1" t="str">
        <f aca="false">imBPR</f>
        <v>-2.00</v>
      </c>
      <c r="L83" s="1" t="str">
        <f aca="false">"&lt;td&gt;"&amp;B83&amp;IF(ISNUMBER(C83),"&lt;td class=""lv_b al_r""&gt;"&amp;C83&amp;"&lt;td class=""lv_b""&gt;"&amp;D83&amp;":"&amp;E83&amp;"&lt;td class=""lv_b al_r""&gt;"&amp;F83&amp;"&lt;td class=""lv_b""&gt;"&amp;G83&amp;":"&amp;H83,"&lt;td colspan=4&gt;.")&amp;"&lt;td&gt;"&amp;I83&amp;":"&amp;J83&amp;"&lt;td&gt;2P"</f>
        <v>&lt;td&gt;DENIM&lt;td class="lv_b al_r"&gt;195&lt;td class="lv_b"&gt;+0.81:+0.38&lt;td class="lv_b al_r"&gt;185&lt;td class="lv_b"&gt;+0.85:+0.40&lt;td&gt;-1.00:-2.00&lt;td&gt;2P</v>
      </c>
    </row>
    <row r="84" customFormat="false" ht="13.8" hidden="false" customHeight="false" outlineLevel="0" collapsed="false">
      <c r="A84" s="1" t="n">
        <f aca="false">nt!B84</f>
        <v>76</v>
      </c>
      <c r="B84" s="1" t="str">
        <f aca="false">nt!O84</f>
        <v>DENIM [ELECTRO MIX]</v>
      </c>
      <c r="C84" s="1" t="str">
        <f aca="false">nt!G84</f>
        <v>.</v>
      </c>
      <c r="D84" s="1" t="str">
        <f aca="false">IF(ISNUMBER(C84),"+"&amp;TEXT(ROUNDDOWN(imBGR/C84,2),"0.00"),".")</f>
        <v>.</v>
      </c>
      <c r="E84" s="1" t="str">
        <f aca="false">IF(ISNUMBER(C84),"+"&amp;TEXT(ROUNDDOWN(imBGD/C84,2),"0.00"),".")</f>
        <v>.</v>
      </c>
      <c r="F84" s="1" t="str">
        <f aca="false">nt!H84</f>
        <v>.</v>
      </c>
      <c r="G84" s="1" t="str">
        <f aca="false">IF(ISNUMBER(F84),"+"&amp;TEXT(ROUNDDOWN(imBGR/F84,2),"0.00"),".")</f>
        <v>.</v>
      </c>
      <c r="H84" s="1" t="str">
        <f aca="false">IF(ISNUMBER(F84),"+"&amp;TEXT(ROUNDDOWN(imBGD/F84,2),"0.00"),".")</f>
        <v>.</v>
      </c>
      <c r="I84" s="1" t="str">
        <f aca="false">imBBD</f>
        <v>-1.00</v>
      </c>
      <c r="J84" s="1" t="str">
        <f aca="false">imBPR</f>
        <v>-2.00</v>
      </c>
      <c r="L84" s="1" t="str">
        <f aca="false">"&lt;td&gt;"&amp;B84&amp;IF(ISNUMBER(C84),"&lt;td class=""lv_b al_r""&gt;"&amp;C84&amp;"&lt;td class=""lv_b""&gt;"&amp;D84&amp;":"&amp;E84&amp;"&lt;td class=""lv_b al_r""&gt;"&amp;F84&amp;"&lt;td class=""lv_b""&gt;"&amp;G84&amp;":"&amp;H84,"&lt;td colspan=4&gt;.")&amp;"&lt;td&gt;"&amp;I84&amp;":"&amp;J84&amp;"&lt;td&gt;2P"</f>
        <v>&lt;td&gt;DENIM [ELECTRO MIX]&lt;td colspan=4&gt;.&lt;td&gt;-1.00:-2.00&lt;td&gt;2P</v>
      </c>
    </row>
    <row r="85" customFormat="false" ht="13.8" hidden="false" customHeight="false" outlineLevel="0" collapsed="false">
      <c r="A85" s="1" t="n">
        <f aca="false">nt!B85</f>
        <v>77</v>
      </c>
      <c r="B85" s="1" t="str">
        <f aca="false">nt!O85</f>
        <v>HELL SCAPER</v>
      </c>
      <c r="C85" s="1" t="n">
        <f aca="false">nt!G85</f>
        <v>307</v>
      </c>
      <c r="D85" s="1" t="str">
        <f aca="false">IF(ISNUMBER(C85),"+"&amp;TEXT(ROUNDDOWN(imBGR/C85,2),"0.00"),".")</f>
        <v>+0.51</v>
      </c>
      <c r="E85" s="1" t="str">
        <f aca="false">IF(ISNUMBER(C85),"+"&amp;TEXT(ROUNDDOWN(imBGD/C85,2),"0.00"),".")</f>
        <v>+0.24</v>
      </c>
      <c r="F85" s="1" t="n">
        <f aca="false">nt!H85</f>
        <v>242</v>
      </c>
      <c r="G85" s="1" t="str">
        <f aca="false">IF(ISNUMBER(F85),"+"&amp;TEXT(ROUNDDOWN(imBGR/F85,2),"0.00"),".")</f>
        <v>+0.65</v>
      </c>
      <c r="H85" s="1" t="str">
        <f aca="false">IF(ISNUMBER(F85),"+"&amp;TEXT(ROUNDDOWN(imBGD/F85,2),"0.00"),".")</f>
        <v>+0.30</v>
      </c>
      <c r="I85" s="1" t="str">
        <f aca="false">imBBD</f>
        <v>-1.00</v>
      </c>
      <c r="J85" s="1" t="str">
        <f aca="false">imBPR</f>
        <v>-2.00</v>
      </c>
      <c r="L85" s="1" t="str">
        <f aca="false">"&lt;td&gt;"&amp;B85&amp;IF(ISNUMBER(C85),"&lt;td class=""lv_b al_r""&gt;"&amp;C85&amp;"&lt;td class=""lv_b""&gt;"&amp;D85&amp;":"&amp;E85&amp;"&lt;td class=""lv_b al_r""&gt;"&amp;F85&amp;"&lt;td class=""lv_b""&gt;"&amp;G85&amp;":"&amp;H85,"&lt;td colspan=4&gt;.")&amp;"&lt;td&gt;"&amp;I85&amp;":"&amp;J85&amp;"&lt;td&gt;2P"</f>
        <v>&lt;td&gt;HELL SCAPER&lt;td class="lv_b al_r"&gt;307&lt;td class="lv_b"&gt;+0.51:+0.24&lt;td class="lv_b al_r"&gt;242&lt;td class="lv_b"&gt;+0.65:+0.30&lt;td&gt;-1.00:-2.00&lt;td&gt;2P</v>
      </c>
    </row>
    <row r="86" customFormat="false" ht="13.8" hidden="false" customHeight="false" outlineLevel="0" collapsed="false">
      <c r="A86" s="1" t="n">
        <f aca="false">nt!B86</f>
        <v>78</v>
      </c>
      <c r="B86" s="1" t="str">
        <f aca="false">nt!O86</f>
        <v>HELL SCAPER [SLASHING MIX]</v>
      </c>
      <c r="C86" s="1" t="str">
        <f aca="false">nt!G86</f>
        <v>.</v>
      </c>
      <c r="D86" s="1" t="str">
        <f aca="false">IF(ISNUMBER(C86),"+"&amp;TEXT(ROUNDDOWN(imBGR/C86,2),"0.00"),".")</f>
        <v>.</v>
      </c>
      <c r="E86" s="1" t="str">
        <f aca="false">IF(ISNUMBER(C86),"+"&amp;TEXT(ROUNDDOWN(imBGD/C86,2),"0.00"),".")</f>
        <v>.</v>
      </c>
      <c r="F86" s="1" t="str">
        <f aca="false">nt!H86</f>
        <v>.</v>
      </c>
      <c r="G86" s="1" t="str">
        <f aca="false">IF(ISNUMBER(F86),"+"&amp;TEXT(ROUNDDOWN(imBGR/F86,2),"0.00"),".")</f>
        <v>.</v>
      </c>
      <c r="H86" s="1" t="str">
        <f aca="false">IF(ISNUMBER(F86),"+"&amp;TEXT(ROUNDDOWN(imBGD/F86,2),"0.00"),".")</f>
        <v>.</v>
      </c>
      <c r="I86" s="1" t="str">
        <f aca="false">imBBD</f>
        <v>-1.00</v>
      </c>
      <c r="J86" s="1" t="str">
        <f aca="false">imBPR</f>
        <v>-2.00</v>
      </c>
      <c r="L86" s="1" t="str">
        <f aca="false">"&lt;td&gt;"&amp;B86&amp;IF(ISNUMBER(C86),"&lt;td class=""lv_b al_r""&gt;"&amp;C86&amp;"&lt;td class=""lv_b""&gt;"&amp;D86&amp;":"&amp;E86&amp;"&lt;td class=""lv_b al_r""&gt;"&amp;F86&amp;"&lt;td class=""lv_b""&gt;"&amp;G86&amp;":"&amp;H86,"&lt;td colspan=4&gt;.")&amp;"&lt;td&gt;"&amp;I86&amp;":"&amp;J86&amp;"&lt;td&gt;2P"</f>
        <v>&lt;td&gt;HELL SCAPER [SLASHING MIX]&lt;td colspan=4&gt;.&lt;td&gt;-1.00:-2.00&lt;td&gt;2P</v>
      </c>
    </row>
    <row r="1048255" customFormat="false" ht="12.8" hidden="false" customHeight="false" outlineLevel="0" collapsed="false"/>
    <row r="1048256" customFormat="false" ht="12.8" hidden="false" customHeight="false" outlineLevel="0" collapsed="false"/>
    <row r="1048257" customFormat="false" ht="12.8" hidden="false" customHeight="false" outlineLevel="0" collapsed="false"/>
    <row r="1048258" customFormat="false" ht="12.8" hidden="false" customHeight="false" outlineLevel="0" collapsed="false"/>
    <row r="1048259" customFormat="false" ht="12.8" hidden="false" customHeight="false" outlineLevel="0" collapsed="false"/>
    <row r="1048260" customFormat="false" ht="12.8" hidden="false" customHeight="false" outlineLevel="0" collapsed="false"/>
    <row r="1048261" customFormat="false" ht="12.8" hidden="false" customHeight="false" outlineLevel="0" collapsed="false"/>
    <row r="1048262" customFormat="false" ht="12.8" hidden="false" customHeight="false" outlineLevel="0" collapsed="false"/>
    <row r="1048263" customFormat="false" ht="12.8" hidden="false" customHeight="false" outlineLevel="0" collapsed="false"/>
    <row r="1048264" customFormat="false" ht="12.8" hidden="false" customHeight="false" outlineLevel="0" collapsed="false"/>
    <row r="1048265" customFormat="false" ht="12.8" hidden="false" customHeight="false" outlineLevel="0" collapsed="false"/>
    <row r="1048266" customFormat="false" ht="12.8" hidden="false" customHeight="false" outlineLevel="0" collapsed="false"/>
    <row r="1048267" customFormat="false" ht="12.8" hidden="false" customHeight="false" outlineLevel="0" collapsed="false"/>
    <row r="1048268" customFormat="false" ht="12.8" hidden="false" customHeight="false" outlineLevel="0" collapsed="false"/>
    <row r="1048269" customFormat="false" ht="12.8" hidden="false" customHeight="false" outlineLevel="0" collapsed="false"/>
    <row r="1048270" customFormat="false" ht="12.8" hidden="false" customHeight="false" outlineLevel="0" collapsed="false"/>
    <row r="1048271" customFormat="false" ht="12.8" hidden="false" customHeight="false" outlineLevel="0" collapsed="false"/>
    <row r="1048272" customFormat="false" ht="12.8" hidden="false" customHeight="false" outlineLevel="0" collapsed="false"/>
    <row r="1048273" customFormat="false" ht="12.8" hidden="false" customHeight="false" outlineLevel="0" collapsed="false"/>
    <row r="1048274" customFormat="false" ht="12.8" hidden="false" customHeight="false" outlineLevel="0" collapsed="false"/>
    <row r="1048275" customFormat="false" ht="12.8" hidden="false" customHeight="false" outlineLevel="0" collapsed="false"/>
    <row r="1048276" customFormat="false" ht="12.8" hidden="false" customHeight="false" outlineLevel="0" collapsed="false"/>
    <row r="1048277" customFormat="false" ht="12.8" hidden="false" customHeight="false" outlineLevel="0" collapsed="false"/>
    <row r="1048278" customFormat="false" ht="12.8" hidden="false" customHeight="false" outlineLevel="0" collapsed="false"/>
    <row r="1048279" customFormat="false" ht="12.8" hidden="false" customHeight="false" outlineLevel="0" collapsed="false"/>
    <row r="1048280" customFormat="false" ht="12.8" hidden="false" customHeight="false" outlineLevel="0" collapsed="false"/>
    <row r="1048281" customFormat="false" ht="12.8" hidden="false" customHeight="false" outlineLevel="0" collapsed="false"/>
    <row r="1048282" customFormat="false" ht="12.8" hidden="false" customHeight="false" outlineLevel="0" collapsed="false"/>
    <row r="1048283" customFormat="false" ht="12.8" hidden="false" customHeight="false" outlineLevel="0" collapsed="false"/>
    <row r="1048284" customFormat="false" ht="12.8" hidden="false" customHeight="false" outlineLevel="0" collapsed="false"/>
    <row r="1048285" customFormat="false" ht="12.8" hidden="false" customHeight="false" outlineLevel="0" collapsed="false"/>
    <row r="1048286" customFormat="false" ht="12.8" hidden="false" customHeight="false" outlineLevel="0" collapsed="false"/>
    <row r="1048287" customFormat="false" ht="12.8" hidden="false" customHeight="false" outlineLevel="0" collapsed="false"/>
    <row r="1048288" customFormat="false" ht="12.8" hidden="false" customHeight="false" outlineLevel="0" collapsed="false"/>
    <row r="1048289" customFormat="false" ht="12.8" hidden="false" customHeight="false" outlineLevel="0" collapsed="false"/>
    <row r="1048290" customFormat="false" ht="12.8" hidden="false" customHeight="false" outlineLevel="0" collapsed="false"/>
    <row r="1048291" customFormat="false" ht="12.8" hidden="false" customHeight="false" outlineLevel="0" collapsed="false"/>
    <row r="1048292" customFormat="false" ht="12.8" hidden="false" customHeight="false" outlineLevel="0" collapsed="false"/>
    <row r="1048293" customFormat="false" ht="12.8" hidden="false" customHeight="false" outlineLevel="0" collapsed="false"/>
    <row r="1048294" customFormat="false" ht="12.8" hidden="false" customHeight="false" outlineLevel="0" collapsed="false"/>
    <row r="1048295" customFormat="false" ht="12.8" hidden="false" customHeight="false" outlineLevel="0" collapsed="false"/>
    <row r="1048296" customFormat="false" ht="12.8" hidden="false" customHeight="false" outlineLevel="0" collapsed="false"/>
    <row r="1048297" customFormat="false" ht="12.8" hidden="false" customHeight="false" outlineLevel="0" collapsed="false"/>
    <row r="1048298" customFormat="false" ht="12.8" hidden="false" customHeight="false" outlineLevel="0" collapsed="false"/>
    <row r="1048299" customFormat="false" ht="12.8" hidden="false" customHeight="false" outlineLevel="0" collapsed="false"/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1048576"/>
  <sheetViews>
    <sheetView showFormulas="false" showGridLines="true" showRowColHeaders="true" showZeros="true" rightToLeft="false" tabSelected="false" showOutlineSymbols="true" defaultGridColor="true" view="normal" topLeftCell="A58" colorId="64" zoomScale="100" zoomScaleNormal="100" zoomScalePageLayoutView="100" workbookViewId="0">
      <selection pane="topLeft" activeCell="A86" activeCellId="0" sqref="A86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3" min="3" style="1" width="5.89"/>
    <col collapsed="false" customWidth="true" hidden="false" outlineLevel="0" max="4" min="4" style="1" width="7.28"/>
    <col collapsed="false" customWidth="true" hidden="false" outlineLevel="0" max="16" min="5" style="1" width="6.71"/>
    <col collapsed="false" customWidth="true" hidden="false" outlineLevel="0" max="17" min="17" style="1" width="2.65"/>
  </cols>
  <sheetData>
    <row r="1" customFormat="false" ht="13.8" hidden="false" customHeight="false" outlineLevel="0" collapsed="false">
      <c r="B1" s="1" t="str">
        <f aca="false">nt!C1</f>
        <v>beatmania completeMIX2</v>
      </c>
    </row>
    <row r="2" customFormat="false" ht="13.8" hidden="false" customHeight="false" outlineLevel="0" collapsed="false">
      <c r="B2" s="1" t="s">
        <v>171</v>
      </c>
    </row>
    <row r="3" customFormat="false" ht="13.8" hidden="false" customHeight="false" outlineLevel="0" collapsed="false">
      <c r="B3" s="1" t="s">
        <v>161</v>
      </c>
    </row>
    <row r="4" customFormat="false" ht="13.8" hidden="false" customHeight="false" outlineLevel="0" collapsed="false">
      <c r="C4" s="1" t="s">
        <v>162</v>
      </c>
      <c r="F4" s="1" t="s">
        <v>162</v>
      </c>
      <c r="I4" s="1" t="s">
        <v>162</v>
      </c>
      <c r="L4" s="1" t="s">
        <v>162</v>
      </c>
    </row>
    <row r="5" customFormat="false" ht="13.8" hidden="false" customHeight="false" outlineLevel="0" collapsed="false">
      <c r="C5" s="1" t="str">
        <f aca="false">nt!I5</f>
        <v>standard</v>
      </c>
      <c r="F5" s="1" t="str">
        <f aca="false">nt!J5</f>
        <v>standard</v>
      </c>
      <c r="I5" s="1" t="str">
        <f aca="false">nt!K5</f>
        <v>another</v>
      </c>
      <c r="L5" s="1" t="str">
        <f aca="false">nt!L5</f>
        <v>another</v>
      </c>
    </row>
    <row r="6" customFormat="false" ht="26" hidden="false" customHeight="false" outlineLevel="0" collapsed="false">
      <c r="C6" s="1" t="str">
        <f aca="false">nt!I6</f>
        <v>2p(l)</v>
      </c>
      <c r="D6" s="6" t="str">
        <f aca="false">_xlfn.LET(_xlpm.z1z,_xlfn.FORMULATEXT(D9),_xlpm.z2z,MID(_xlpm.z1z,FIND("DOWN",_xlpm.z1z)+5,99),_xlpm.z3z,LEFT(_xlpm.z2z,FIND(",",_xlpm.z2z)-1),SUBSTITUTE(_xlpm.z3z,"/",txCR&amp;"÷"))</f>
        <v>imHGR
÷C9</v>
      </c>
      <c r="E6" s="6" t="str">
        <f aca="false">_xlfn.LET(_xlpm.z1z,_xlfn.FORMULATEXT(E9),_xlpm.z2z,MID(_xlpm.z1z,FIND("DOWN",_xlpm.z1z)+5,99),_xlpm.z3z,LEFT(_xlpm.z2z,FIND(",",_xlpm.z2z)-1),SUBSTITUTE(_xlpm.z3z,"/",txCR&amp;"÷"))</f>
        <v>imHGD
÷C9</v>
      </c>
      <c r="F6" s="1" t="str">
        <f aca="false">nt!J6</f>
        <v>2p(r)</v>
      </c>
      <c r="G6" s="6" t="str">
        <f aca="false">_xlfn.LET(_xlpm.z1z,_xlfn.FORMULATEXT(G9),_xlpm.z2z,MID(_xlpm.z1z,FIND("DOWN",_xlpm.z1z)+5,99),_xlpm.z3z,LEFT(_xlpm.z2z,FIND(",",_xlpm.z2z)-1),SUBSTITUTE(_xlpm.z3z,"/",txCR&amp;"÷"))</f>
        <v>imHGR
÷F9</v>
      </c>
      <c r="H6" s="6" t="str">
        <f aca="false">_xlfn.LET(_xlpm.z1z,_xlfn.FORMULATEXT(H9),_xlpm.z2z,MID(_xlpm.z1z,FIND("DOWN",_xlpm.z1z)+5,99),_xlpm.z3z,LEFT(_xlpm.z2z,FIND(",",_xlpm.z2z)-1),SUBSTITUTE(_xlpm.z3z,"/",txCR&amp;"÷"))</f>
        <v>imHGD
÷F9</v>
      </c>
      <c r="I6" s="1" t="str">
        <f aca="false">nt!K6</f>
        <v>2p(l)</v>
      </c>
      <c r="J6" s="6" t="str">
        <f aca="false">_xlfn.LET(_xlpm.z1z,_xlfn.FORMULATEXT(J9),_xlpm.z2z,MID(_xlpm.z1z,FIND("DOWN",_xlpm.z1z)+5,99),_xlpm.z3z,LEFT(_xlpm.z2z,FIND(",",_xlpm.z2z)-1),SUBSTITUTE(_xlpm.z3z,"/",txCR&amp;"÷"))</f>
        <v>imHGR
÷I9</v>
      </c>
      <c r="K6" s="6" t="str">
        <f aca="false">_xlfn.LET(_xlpm.z1z,_xlfn.FORMULATEXT(K9),_xlpm.z2z,MID(_xlpm.z1z,FIND("DOWN",_xlpm.z1z)+5,99),_xlpm.z3z,LEFT(_xlpm.z2z,FIND(",",_xlpm.z2z)-1),SUBSTITUTE(_xlpm.z3z,"/",txCR&amp;"÷"))</f>
        <v>imHGD
÷I9</v>
      </c>
      <c r="L6" s="1" t="str">
        <f aca="false">nt!L6</f>
        <v>2p(r)</v>
      </c>
      <c r="M6" s="6" t="str">
        <f aca="false">_xlfn.LET(_xlpm.z1z,_xlfn.FORMULATEXT(M9),_xlpm.z2z,MID(_xlpm.z1z,FIND("DOWN",_xlpm.z1z)+5,99),_xlpm.z3z,LEFT(_xlpm.z2z,FIND(",",_xlpm.z2z)-1),SUBSTITUTE(_xlpm.z3z,"/",txCR&amp;"÷"))</f>
        <v>imHGR
÷L9</v>
      </c>
      <c r="N6" s="6" t="str">
        <f aca="false">_xlfn.LET(_xlpm.z1z,_xlfn.FORMULATEXT(N9),_xlpm.z2z,MID(_xlpm.z1z,FIND("DOWN",_xlpm.z1z)+5,99),_xlpm.z3z,LEFT(_xlpm.z2z,FIND(",",_xlpm.z2z)-1),SUBSTITUTE(_xlpm.z3z,"/",txCR&amp;"÷"))</f>
        <v>imHGD
÷L9</v>
      </c>
      <c r="O6" s="1" t="str">
        <f aca="false">MID(_xlfn.FORMULATEXT(O9),2,99)</f>
        <v>imHBD</v>
      </c>
      <c r="P6" s="1" t="str">
        <f aca="false">MID(_xlfn.FORMULATEXT(P9),2,99)</f>
        <v>imHPR</v>
      </c>
    </row>
    <row r="7" customFormat="false" ht="13.8" hidden="false" customHeight="false" outlineLevel="0" collapsed="false">
      <c r="B7" s="1" t="str">
        <f aca="false">nt!O7</f>
        <v>song(double)</v>
      </c>
      <c r="C7" s="1" t="str">
        <f aca="false">nt!I7</f>
        <v>notes</v>
      </c>
      <c r="D7" s="4" t="s">
        <v>163</v>
      </c>
      <c r="E7" s="1" t="s">
        <v>164</v>
      </c>
      <c r="F7" s="1" t="str">
        <f aca="false">nt!J7</f>
        <v>notes</v>
      </c>
      <c r="G7" s="4" t="s">
        <v>163</v>
      </c>
      <c r="H7" s="1" t="s">
        <v>164</v>
      </c>
      <c r="I7" s="1" t="str">
        <f aca="false">nt!K7</f>
        <v>notes</v>
      </c>
      <c r="J7" s="4" t="s">
        <v>163</v>
      </c>
      <c r="K7" s="1" t="s">
        <v>164</v>
      </c>
      <c r="L7" s="1" t="str">
        <f aca="false">nt!L7</f>
        <v>notes</v>
      </c>
      <c r="M7" s="4" t="s">
        <v>163</v>
      </c>
      <c r="N7" s="1" t="s">
        <v>164</v>
      </c>
      <c r="O7" s="1" t="s">
        <v>36</v>
      </c>
      <c r="P7" s="1" t="s">
        <v>165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nt!O9</f>
        <v>DO YOU LOVE ME?</v>
      </c>
      <c r="C9" s="1" t="n">
        <f aca="false">nt!I9</f>
        <v>131</v>
      </c>
      <c r="D9" s="1" t="str">
        <f aca="false">IF(ISNUMBER(C9),"+"&amp;TEXT(ROUNDDOWN(imHGR/C9,2),"0.00"),".")</f>
        <v>+0.92</v>
      </c>
      <c r="E9" s="1" t="str">
        <f aca="false">IF(ISNUMBER(C9),"+"&amp;TEXT(ROUNDDOWN(imHGD/C9,2),"0.00"),".")</f>
        <v>+0.42</v>
      </c>
      <c r="F9" s="1" t="n">
        <f aca="false">nt!J9</f>
        <v>121</v>
      </c>
      <c r="G9" s="1" t="str">
        <f aca="false">IF(ISNUMBER(F9),"+"&amp;TEXT(ROUNDDOWN(imHGR/F9,2),"0.00"),".")</f>
        <v>+1.00</v>
      </c>
      <c r="H9" s="1" t="str">
        <f aca="false">IF(ISNUMBER(F9),"+"&amp;TEXT(ROUNDDOWN(imHGD/F9,2),"0.00"),".")</f>
        <v>+0.46</v>
      </c>
      <c r="I9" s="1" t="str">
        <f aca="false">nt!K9</f>
        <v>.</v>
      </c>
      <c r="J9" s="1" t="str">
        <f aca="false">IF(ISNUMBER(I9),"+"&amp;TEXT(ROUNDDOWN(imHGR/I9,2),"0.00"),".")</f>
        <v>.</v>
      </c>
      <c r="K9" s="1" t="str">
        <f aca="false">IF(ISNUMBER(I9),"+"&amp;TEXT(ROUNDDOWN(imHGD/I9,2),"0.00"),".")</f>
        <v>.</v>
      </c>
      <c r="L9" s="1" t="str">
        <f aca="false">nt!L9</f>
        <v>.</v>
      </c>
      <c r="M9" s="1" t="str">
        <f aca="false">IF(ISNUMBER(L9),"+"&amp;TEXT(ROUNDDOWN(imHGR/L9,2),"0.00"),".")</f>
        <v>.</v>
      </c>
      <c r="N9" s="1" t="str">
        <f aca="false">IF(ISNUMBER(L9),"+"&amp;TEXT(ROUNDDOWN(imHGD/L9,2),"0.00"),".")</f>
        <v>.</v>
      </c>
      <c r="O9" s="1" t="str">
        <f aca="false">imHBD</f>
        <v>-2.00</v>
      </c>
      <c r="P9" s="1" t="str">
        <f aca="false">imHPR</f>
        <v>-4.00</v>
      </c>
      <c r="R9" s="1" t="str">
        <f aca="false">"&lt;td&gt;"&amp;B9&amp;IF(ISNUMBER(C9),"&lt;td class=""lv_s al_r""&gt;"&amp;C9&amp;"&lt;td class=""lv_s""&gt;"&amp;D9&amp;":"&amp;E9&amp;"&lt;td class=""lv_s al_r""&gt;"&amp;F9&amp;"&lt;td class=""lv_s""&gt;"&amp;G9&amp;":"&amp;H9,"&lt;td colspan=4&gt;.")&amp;IF(ISNUMBER(I9),"&lt;td class=""lv_a al_r""&gt;"&amp;I9&amp;"&lt;td class=""lv_a""&gt;"&amp;J9&amp;":"&amp;K9&amp;"&lt;td class=""lv_a al_r""&gt;"&amp;L9&amp;"&lt;td class=""lv_a""&gt;"&amp;M9&amp;":"&amp;N9,"&lt;td colspan=4&gt;.")&amp;"&lt;td&gt;"&amp;O9&amp;":"&amp;P9&amp;"&lt;td&gt;2P"</f>
        <v>&lt;td&gt;DO YOU LOVE ME?&lt;td class="lv_s al_r"&gt;131&lt;td class="lv_s"&gt;+0.92:+0.42&lt;td class="lv_s al_r"&gt;121&lt;td class="lv_s"&gt;+1.00:+0.46&lt;td colspan=4&gt;.&lt;td&gt;-2.00:-4.00&lt;td&gt;2P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nt!O10</f>
        <v>DO YOU LOVE ME? [SOFT LANDING MIX]</v>
      </c>
      <c r="C10" s="1" t="str">
        <f aca="false">nt!I10</f>
        <v>.</v>
      </c>
      <c r="D10" s="1" t="str">
        <f aca="false">IF(ISNUMBER(C10),"+"&amp;TEXT(ROUNDDOWN(imHGR/C10,2),"0.00"),".")</f>
        <v>.</v>
      </c>
      <c r="E10" s="1" t="str">
        <f aca="false">IF(ISNUMBER(C10),"+"&amp;TEXT(ROUNDDOWN(imHGD/C10,2),"0.00"),".")</f>
        <v>.</v>
      </c>
      <c r="F10" s="1" t="str">
        <f aca="false">nt!J10</f>
        <v>.</v>
      </c>
      <c r="G10" s="1" t="str">
        <f aca="false">IF(ISNUMBER(F10),"+"&amp;TEXT(ROUNDDOWN(imHGR/F10,2),"0.00"),".")</f>
        <v>.</v>
      </c>
      <c r="H10" s="1" t="str">
        <f aca="false">IF(ISNUMBER(F10),"+"&amp;TEXT(ROUNDDOWN(imHGD/F10,2),"0.00"),".")</f>
        <v>.</v>
      </c>
      <c r="I10" s="1" t="n">
        <f aca="false">nt!K10</f>
        <v>213</v>
      </c>
      <c r="J10" s="1" t="str">
        <f aca="false">IF(ISNUMBER(I10),"+"&amp;TEXT(ROUNDDOWN(imHGR/I10,2),"0.00"),".")</f>
        <v>+0.56</v>
      </c>
      <c r="K10" s="1" t="str">
        <f aca="false">IF(ISNUMBER(I10),"+"&amp;TEXT(ROUNDDOWN(imHGD/I10,2),"0.00"),".")</f>
        <v>+0.26</v>
      </c>
      <c r="L10" s="1" t="n">
        <f aca="false">nt!L10</f>
        <v>203</v>
      </c>
      <c r="M10" s="1" t="str">
        <f aca="false">IF(ISNUMBER(L10),"+"&amp;TEXT(ROUNDDOWN(imHGR/L10,2),"0.00"),".")</f>
        <v>+0.59</v>
      </c>
      <c r="N10" s="1" t="str">
        <f aca="false">IF(ISNUMBER(L10),"+"&amp;TEXT(ROUNDDOWN(imHGD/L10,2),"0.00"),".")</f>
        <v>+0.27</v>
      </c>
      <c r="O10" s="1" t="str">
        <f aca="false">imHBD</f>
        <v>-2.00</v>
      </c>
      <c r="P10" s="1" t="str">
        <f aca="false">imHPR</f>
        <v>-4.00</v>
      </c>
      <c r="R10" s="1" t="str">
        <f aca="false">"&lt;td&gt;"&amp;B10&amp;IF(ISNUMBER(C10),"&lt;td class=""lv_s al_r""&gt;"&amp;C10&amp;"&lt;td class=""lv_s""&gt;"&amp;D10&amp;":"&amp;E10&amp;"&lt;td class=""lv_s al_r""&gt;"&amp;F10&amp;"&lt;td class=""lv_s""&gt;"&amp;G10&amp;":"&amp;H10,"&lt;td colspan=4&gt;.")&amp;IF(ISNUMBER(I10),"&lt;td class=""lv_a al_r""&gt;"&amp;I10&amp;"&lt;td class=""lv_a""&gt;"&amp;J10&amp;":"&amp;K10&amp;"&lt;td class=""lv_a al_r""&gt;"&amp;L10&amp;"&lt;td class=""lv_a""&gt;"&amp;M10&amp;":"&amp;N10,"&lt;td colspan=4&gt;.")&amp;"&lt;td&gt;"&amp;O10&amp;":"&amp;P10&amp;"&lt;td&gt;2P"</f>
        <v>&lt;td&gt;DO YOU LOVE ME? [SOFT LANDING MIX]&lt;td colspan=4&gt;.&lt;td class="lv_a al_r"&gt;213&lt;td class="lv_a"&gt;+0.56:+0.26&lt;td class="lv_a al_r"&gt;203&lt;td class="lv_a"&gt;+0.59:+0.27&lt;td&gt;-2.00:-4.00&lt;td&gt;2P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nt!O11</f>
        <v>FINDING A NEW WORLD</v>
      </c>
      <c r="C11" s="1" t="n">
        <f aca="false">nt!I11</f>
        <v>84</v>
      </c>
      <c r="D11" s="1" t="str">
        <f aca="false">IF(ISNUMBER(C11),"+"&amp;TEXT(ROUNDDOWN(imHGR/C11,2),"0.00"),".")</f>
        <v>+1.44</v>
      </c>
      <c r="E11" s="1" t="str">
        <f aca="false">IF(ISNUMBER(C11),"+"&amp;TEXT(ROUNDDOWN(imHGD/C11,2),"0.00"),".")</f>
        <v>+0.66</v>
      </c>
      <c r="F11" s="1" t="n">
        <f aca="false">nt!J11</f>
        <v>73</v>
      </c>
      <c r="G11" s="1" t="str">
        <f aca="false">IF(ISNUMBER(F11),"+"&amp;TEXT(ROUNDDOWN(imHGR/F11,2),"0.00"),".")</f>
        <v>+1.66</v>
      </c>
      <c r="H11" s="1" t="str">
        <f aca="false">IF(ISNUMBER(F11),"+"&amp;TEXT(ROUNDDOWN(imHGD/F11,2),"0.00"),".")</f>
        <v>+0.76</v>
      </c>
      <c r="I11" s="1" t="str">
        <f aca="false">nt!K11</f>
        <v>.</v>
      </c>
      <c r="J11" s="1" t="str">
        <f aca="false">IF(ISNUMBER(I11),"+"&amp;TEXT(ROUNDDOWN(imHGR/I11,2),"0.00"),".")</f>
        <v>.</v>
      </c>
      <c r="K11" s="1" t="str">
        <f aca="false">IF(ISNUMBER(I11),"+"&amp;TEXT(ROUNDDOWN(imHGD/I11,2),"0.00"),".")</f>
        <v>.</v>
      </c>
      <c r="L11" s="1" t="str">
        <f aca="false">nt!L11</f>
        <v>.</v>
      </c>
      <c r="M11" s="1" t="str">
        <f aca="false">IF(ISNUMBER(L11),"+"&amp;TEXT(ROUNDDOWN(imHGR/L11,2),"0.00"),".")</f>
        <v>.</v>
      </c>
      <c r="N11" s="1" t="str">
        <f aca="false">IF(ISNUMBER(L11),"+"&amp;TEXT(ROUNDDOWN(imHGD/L11,2),"0.00"),".")</f>
        <v>.</v>
      </c>
      <c r="O11" s="1" t="str">
        <f aca="false">imHBD</f>
        <v>-2.00</v>
      </c>
      <c r="P11" s="1" t="str">
        <f aca="false">imHPR</f>
        <v>-4.00</v>
      </c>
      <c r="R11" s="1" t="str">
        <f aca="false">"&lt;td&gt;"&amp;B11&amp;IF(ISNUMBER(C11),"&lt;td class=""lv_s al_r""&gt;"&amp;C11&amp;"&lt;td class=""lv_s""&gt;"&amp;D11&amp;":"&amp;E11&amp;"&lt;td class=""lv_s al_r""&gt;"&amp;F11&amp;"&lt;td class=""lv_s""&gt;"&amp;G11&amp;":"&amp;H11,"&lt;td colspan=4&gt;.")&amp;IF(ISNUMBER(I11),"&lt;td class=""lv_a al_r""&gt;"&amp;I11&amp;"&lt;td class=""lv_a""&gt;"&amp;J11&amp;":"&amp;K11&amp;"&lt;td class=""lv_a al_r""&gt;"&amp;L11&amp;"&lt;td class=""lv_a""&gt;"&amp;M11&amp;":"&amp;N11,"&lt;td colspan=4&gt;.")&amp;"&lt;td&gt;"&amp;O11&amp;":"&amp;P11&amp;"&lt;td&gt;2P"</f>
        <v>&lt;td&gt;FINDING A NEW WORLD&lt;td class="lv_s al_r"&gt;84&lt;td class="lv_s"&gt;+1.44:+0.66&lt;td class="lv_s al_r"&gt;73&lt;td class="lv_s"&gt;+1.66:+0.76&lt;td colspan=4&gt;.&lt;td&gt;-2.00:-4.00&lt;td&gt;2P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nt!O12</f>
        <v>I LIVE JUST 4U</v>
      </c>
      <c r="C12" s="1" t="n">
        <f aca="false">nt!I12</f>
        <v>74</v>
      </c>
      <c r="D12" s="1" t="str">
        <f aca="false">IF(ISNUMBER(C12),"+"&amp;TEXT(ROUNDDOWN(imHGR/C12,2),"0.00"),".")</f>
        <v>+1.63</v>
      </c>
      <c r="E12" s="1" t="str">
        <f aca="false">IF(ISNUMBER(C12),"+"&amp;TEXT(ROUNDDOWN(imHGD/C12,2),"0.00"),".")</f>
        <v>+0.75</v>
      </c>
      <c r="F12" s="1" t="n">
        <f aca="false">nt!J12</f>
        <v>70</v>
      </c>
      <c r="G12" s="1" t="str">
        <f aca="false">IF(ISNUMBER(F12),"+"&amp;TEXT(ROUNDDOWN(imHGR/F12,2),"0.00"),".")</f>
        <v>+1.73</v>
      </c>
      <c r="H12" s="1" t="str">
        <f aca="false">IF(ISNUMBER(F12),"+"&amp;TEXT(ROUNDDOWN(imHGD/F12,2),"0.00"),".")</f>
        <v>+0.80</v>
      </c>
      <c r="I12" s="1" t="n">
        <f aca="false">nt!K12</f>
        <v>80</v>
      </c>
      <c r="J12" s="1" t="str">
        <f aca="false">IF(ISNUMBER(I12),"+"&amp;TEXT(ROUNDDOWN(imHGR/I12,2),"0.00"),".")</f>
        <v>+1.51</v>
      </c>
      <c r="K12" s="1" t="str">
        <f aca="false">IF(ISNUMBER(I12),"+"&amp;TEXT(ROUNDDOWN(imHGD/I12,2),"0.00"),".")</f>
        <v>+0.70</v>
      </c>
      <c r="L12" s="1" t="n">
        <f aca="false">nt!L12</f>
        <v>75</v>
      </c>
      <c r="M12" s="1" t="str">
        <f aca="false">IF(ISNUMBER(L12),"+"&amp;TEXT(ROUNDDOWN(imHGR/L12,2),"0.00"),".")</f>
        <v>+1.61</v>
      </c>
      <c r="N12" s="1" t="str">
        <f aca="false">IF(ISNUMBER(L12),"+"&amp;TEXT(ROUNDDOWN(imHGD/L12,2),"0.00"),".")</f>
        <v>+0.74</v>
      </c>
      <c r="O12" s="1" t="str">
        <f aca="false">imHBD</f>
        <v>-2.00</v>
      </c>
      <c r="P12" s="1" t="str">
        <f aca="false">imHPR</f>
        <v>-4.00</v>
      </c>
      <c r="R12" s="1" t="str">
        <f aca="false">"&lt;td&gt;"&amp;B12&amp;IF(ISNUMBER(C12),"&lt;td class=""lv_s al_r""&gt;"&amp;C12&amp;"&lt;td class=""lv_s""&gt;"&amp;D12&amp;":"&amp;E12&amp;"&lt;td class=""lv_s al_r""&gt;"&amp;F12&amp;"&lt;td class=""lv_s""&gt;"&amp;G12&amp;":"&amp;H12,"&lt;td colspan=4&gt;.")&amp;IF(ISNUMBER(I12),"&lt;td class=""lv_a al_r""&gt;"&amp;I12&amp;"&lt;td class=""lv_a""&gt;"&amp;J12&amp;":"&amp;K12&amp;"&lt;td class=""lv_a al_r""&gt;"&amp;L12&amp;"&lt;td class=""lv_a""&gt;"&amp;M12&amp;":"&amp;N12,"&lt;td colspan=4&gt;.")&amp;"&lt;td&gt;"&amp;O12&amp;":"&amp;P12&amp;"&lt;td&gt;2P"</f>
        <v>&lt;td&gt;I LIVE JUST 4U&lt;td class="lv_s al_r"&gt;74&lt;td class="lv_s"&gt;+1.63:+0.75&lt;td class="lv_s al_r"&gt;70&lt;td class="lv_s"&gt;+1.73:+0.80&lt;td class="lv_a al_r"&gt;80&lt;td class="lv_a"&gt;+1.51:+0.70&lt;td class="lv_a al_r"&gt;75&lt;td class="lv_a"&gt;+1.61:+0.74&lt;td&gt;-2.00:-4.00&lt;td&gt;2P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nt!O13</f>
        <v>POPCORN</v>
      </c>
      <c r="C13" s="1" t="n">
        <f aca="false">nt!I13</f>
        <v>86</v>
      </c>
      <c r="D13" s="1" t="str">
        <f aca="false">IF(ISNUMBER(C13),"+"&amp;TEXT(ROUNDDOWN(imHGR/C13,2),"0.00"),".")</f>
        <v>+1.41</v>
      </c>
      <c r="E13" s="1" t="str">
        <f aca="false">IF(ISNUMBER(C13),"+"&amp;TEXT(ROUNDDOWN(imHGD/C13,2),"0.00"),".")</f>
        <v>+0.65</v>
      </c>
      <c r="F13" s="1" t="n">
        <f aca="false">nt!J13</f>
        <v>87</v>
      </c>
      <c r="G13" s="1" t="str">
        <f aca="false">IF(ISNUMBER(F13),"+"&amp;TEXT(ROUNDDOWN(imHGR/F13,2),"0.00"),".")</f>
        <v>+1.39</v>
      </c>
      <c r="H13" s="1" t="str">
        <f aca="false">IF(ISNUMBER(F13),"+"&amp;TEXT(ROUNDDOWN(imHGD/F13,2),"0.00"),".")</f>
        <v>+0.64</v>
      </c>
      <c r="I13" s="1" t="n">
        <f aca="false">nt!K13</f>
        <v>86</v>
      </c>
      <c r="J13" s="1" t="str">
        <f aca="false">IF(ISNUMBER(I13),"+"&amp;TEXT(ROUNDDOWN(imHGR/I13,2),"0.00"),".")</f>
        <v>+1.41</v>
      </c>
      <c r="K13" s="1" t="str">
        <f aca="false">IF(ISNUMBER(I13),"+"&amp;TEXT(ROUNDDOWN(imHGD/I13,2),"0.00"),".")</f>
        <v>+0.65</v>
      </c>
      <c r="L13" s="1" t="n">
        <f aca="false">nt!L13</f>
        <v>87</v>
      </c>
      <c r="M13" s="1" t="str">
        <f aca="false">IF(ISNUMBER(L13),"+"&amp;TEXT(ROUNDDOWN(imHGR/L13,2),"0.00"),".")</f>
        <v>+1.39</v>
      </c>
      <c r="N13" s="1" t="str">
        <f aca="false">IF(ISNUMBER(L13),"+"&amp;TEXT(ROUNDDOWN(imHGD/L13,2),"0.00"),".")</f>
        <v>+0.64</v>
      </c>
      <c r="O13" s="1" t="str">
        <f aca="false">imHBD</f>
        <v>-2.00</v>
      </c>
      <c r="P13" s="1" t="str">
        <f aca="false">imHPR</f>
        <v>-4.00</v>
      </c>
      <c r="R13" s="1" t="str">
        <f aca="false">"&lt;td&gt;"&amp;B13&amp;IF(ISNUMBER(C13),"&lt;td class=""lv_s al_r""&gt;"&amp;C13&amp;"&lt;td class=""lv_s""&gt;"&amp;D13&amp;":"&amp;E13&amp;"&lt;td class=""lv_s al_r""&gt;"&amp;F13&amp;"&lt;td class=""lv_s""&gt;"&amp;G13&amp;":"&amp;H13,"&lt;td colspan=4&gt;.")&amp;IF(ISNUMBER(I13),"&lt;td class=""lv_a al_r""&gt;"&amp;I13&amp;"&lt;td class=""lv_a""&gt;"&amp;J13&amp;":"&amp;K13&amp;"&lt;td class=""lv_a al_r""&gt;"&amp;L13&amp;"&lt;td class=""lv_a""&gt;"&amp;M13&amp;":"&amp;N13,"&lt;td colspan=4&gt;.")&amp;"&lt;td&gt;"&amp;O13&amp;":"&amp;P13&amp;"&lt;td&gt;2P"</f>
        <v>&lt;td&gt;POPCORN&lt;td class="lv_s al_r"&gt;86&lt;td class="lv_s"&gt;+1.41:+0.65&lt;td class="lv_s al_r"&gt;87&lt;td class="lv_s"&gt;+1.39:+0.64&lt;td class="lv_a al_r"&gt;86&lt;td class="lv_a"&gt;+1.41:+0.65&lt;td class="lv_a al_r"&gt;87&lt;td class="lv_a"&gt;+1.39:+0.64&lt;td&gt;-2.00:-4.00&lt;td&gt;2P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nt!O14</f>
        <v>TOTAL RECALL</v>
      </c>
      <c r="C14" s="1" t="n">
        <f aca="false">nt!I14</f>
        <v>104</v>
      </c>
      <c r="D14" s="1" t="str">
        <f aca="false">IF(ISNUMBER(C14),"+"&amp;TEXT(ROUNDDOWN(imHGR/C14,2),"0.00"),".")</f>
        <v>+1.16</v>
      </c>
      <c r="E14" s="1" t="str">
        <f aca="false">IF(ISNUMBER(C14),"+"&amp;TEXT(ROUNDDOWN(imHGD/C14,2),"0.00"),".")</f>
        <v>+0.53</v>
      </c>
      <c r="F14" s="1" t="n">
        <f aca="false">nt!J14</f>
        <v>98</v>
      </c>
      <c r="G14" s="1" t="str">
        <f aca="false">IF(ISNUMBER(F14),"+"&amp;TEXT(ROUNDDOWN(imHGR/F14,2),"0.00"),".")</f>
        <v>+1.23</v>
      </c>
      <c r="H14" s="1" t="str">
        <f aca="false">IF(ISNUMBER(F14),"+"&amp;TEXT(ROUNDDOWN(imHGD/F14,2),"0.00"),".")</f>
        <v>+0.57</v>
      </c>
      <c r="I14" s="1" t="str">
        <f aca="false">nt!K14</f>
        <v>.</v>
      </c>
      <c r="J14" s="1" t="str">
        <f aca="false">IF(ISNUMBER(I14),"+"&amp;TEXT(ROUNDDOWN(imHGR/I14,2),"0.00"),".")</f>
        <v>.</v>
      </c>
      <c r="K14" s="1" t="str">
        <f aca="false">IF(ISNUMBER(I14),"+"&amp;TEXT(ROUNDDOWN(imHGD/I14,2),"0.00"),".")</f>
        <v>.</v>
      </c>
      <c r="L14" s="1" t="str">
        <f aca="false">nt!L14</f>
        <v>.</v>
      </c>
      <c r="M14" s="1" t="str">
        <f aca="false">IF(ISNUMBER(L14),"+"&amp;TEXT(ROUNDDOWN(imHGR/L14,2),"0.00"),".")</f>
        <v>.</v>
      </c>
      <c r="N14" s="1" t="str">
        <f aca="false">IF(ISNUMBER(L14),"+"&amp;TEXT(ROUNDDOWN(imHGD/L14,2),"0.00"),".")</f>
        <v>.</v>
      </c>
      <c r="O14" s="1" t="str">
        <f aca="false">imHBD</f>
        <v>-2.00</v>
      </c>
      <c r="P14" s="1" t="str">
        <f aca="false">imHPR</f>
        <v>-4.00</v>
      </c>
      <c r="R14" s="1" t="str">
        <f aca="false">"&lt;td&gt;"&amp;B14&amp;IF(ISNUMBER(C14),"&lt;td class=""lv_s al_r""&gt;"&amp;C14&amp;"&lt;td class=""lv_s""&gt;"&amp;D14&amp;":"&amp;E14&amp;"&lt;td class=""lv_s al_r""&gt;"&amp;F14&amp;"&lt;td class=""lv_s""&gt;"&amp;G14&amp;":"&amp;H14,"&lt;td colspan=4&gt;.")&amp;IF(ISNUMBER(I14),"&lt;td class=""lv_a al_r""&gt;"&amp;I14&amp;"&lt;td class=""lv_a""&gt;"&amp;J14&amp;":"&amp;K14&amp;"&lt;td class=""lv_a al_r""&gt;"&amp;L14&amp;"&lt;td class=""lv_a""&gt;"&amp;M14&amp;":"&amp;N14,"&lt;td colspan=4&gt;.")&amp;"&lt;td&gt;"&amp;O14&amp;":"&amp;P14&amp;"&lt;td&gt;2P"</f>
        <v>&lt;td&gt;TOTAL RECALL&lt;td class="lv_s al_r"&gt;104&lt;td class="lv_s"&gt;+1.16:+0.53&lt;td class="lv_s al_r"&gt;98&lt;td class="lv_s"&gt;+1.23:+0.57&lt;td colspan=4&gt;.&lt;td&gt;-2.00:-4.00&lt;td&gt;2P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nt!O15</f>
        <v>WONDERLAND</v>
      </c>
      <c r="C15" s="1" t="n">
        <f aca="false">nt!I15</f>
        <v>109</v>
      </c>
      <c r="D15" s="1" t="str">
        <f aca="false">IF(ISNUMBER(C15),"+"&amp;TEXT(ROUNDDOWN(imHGR/C15,2),"0.00"),".")</f>
        <v>+1.11</v>
      </c>
      <c r="E15" s="1" t="str">
        <f aca="false">IF(ISNUMBER(C15),"+"&amp;TEXT(ROUNDDOWN(imHGD/C15,2),"0.00"),".")</f>
        <v>+0.51</v>
      </c>
      <c r="F15" s="1" t="n">
        <f aca="false">nt!J15</f>
        <v>105</v>
      </c>
      <c r="G15" s="1" t="str">
        <f aca="false">IF(ISNUMBER(F15),"+"&amp;TEXT(ROUNDDOWN(imHGR/F15,2),"0.00"),".")</f>
        <v>+1.15</v>
      </c>
      <c r="H15" s="1" t="str">
        <f aca="false">IF(ISNUMBER(F15),"+"&amp;TEXT(ROUNDDOWN(imHGD/F15,2),"0.00"),".")</f>
        <v>+0.53</v>
      </c>
      <c r="I15" s="1" t="str">
        <f aca="false">nt!K15</f>
        <v>.</v>
      </c>
      <c r="J15" s="1" t="str">
        <f aca="false">IF(ISNUMBER(I15),"+"&amp;TEXT(ROUNDDOWN(imHGR/I15,2),"0.00"),".")</f>
        <v>.</v>
      </c>
      <c r="K15" s="1" t="str">
        <f aca="false">IF(ISNUMBER(I15),"+"&amp;TEXT(ROUNDDOWN(imHGD/I15,2),"0.00"),".")</f>
        <v>.</v>
      </c>
      <c r="L15" s="1" t="str">
        <f aca="false">nt!L15</f>
        <v>.</v>
      </c>
      <c r="M15" s="1" t="str">
        <f aca="false">IF(ISNUMBER(L15),"+"&amp;TEXT(ROUNDDOWN(imHGR/L15,2),"0.00"),".")</f>
        <v>.</v>
      </c>
      <c r="N15" s="1" t="str">
        <f aca="false">IF(ISNUMBER(L15),"+"&amp;TEXT(ROUNDDOWN(imHGD/L15,2),"0.00"),".")</f>
        <v>.</v>
      </c>
      <c r="O15" s="1" t="str">
        <f aca="false">imHBD</f>
        <v>-2.00</v>
      </c>
      <c r="P15" s="1" t="str">
        <f aca="false">imHPR</f>
        <v>-4.00</v>
      </c>
      <c r="R15" s="1" t="str">
        <f aca="false">"&lt;td&gt;"&amp;B15&amp;IF(ISNUMBER(C15),"&lt;td class=""lv_s al_r""&gt;"&amp;C15&amp;"&lt;td class=""lv_s""&gt;"&amp;D15&amp;":"&amp;E15&amp;"&lt;td class=""lv_s al_r""&gt;"&amp;F15&amp;"&lt;td class=""lv_s""&gt;"&amp;G15&amp;":"&amp;H15,"&lt;td colspan=4&gt;.")&amp;IF(ISNUMBER(I15),"&lt;td class=""lv_a al_r""&gt;"&amp;I15&amp;"&lt;td class=""lv_a""&gt;"&amp;J15&amp;":"&amp;K15&amp;"&lt;td class=""lv_a al_r""&gt;"&amp;L15&amp;"&lt;td class=""lv_a""&gt;"&amp;M15&amp;":"&amp;N15,"&lt;td colspan=4&gt;.")&amp;"&lt;td&gt;"&amp;O15&amp;":"&amp;P15&amp;"&lt;td&gt;2P"</f>
        <v>&lt;td&gt;WONDERLAND&lt;td class="lv_s al_r"&gt;109&lt;td class="lv_s"&gt;+1.11:+0.51&lt;td class="lv_s al_r"&gt;105&lt;td class="lv_s"&gt;+1.15:+0.53&lt;td colspan=4&gt;.&lt;td&gt;-2.00:-4.00&lt;td&gt;2P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nt!O16</f>
        <v>COME AND GET IT</v>
      </c>
      <c r="C16" s="1" t="n">
        <f aca="false">nt!I16</f>
        <v>115</v>
      </c>
      <c r="D16" s="1" t="str">
        <f aca="false">IF(ISNUMBER(C16),"+"&amp;TEXT(ROUNDDOWN(imHGR/C16,2),"0.00"),".")</f>
        <v>+1.05</v>
      </c>
      <c r="E16" s="1" t="str">
        <f aca="false">IF(ISNUMBER(C16),"+"&amp;TEXT(ROUNDDOWN(imHGD/C16,2),"0.00"),".")</f>
        <v>+0.48</v>
      </c>
      <c r="F16" s="1" t="n">
        <f aca="false">nt!J16</f>
        <v>101</v>
      </c>
      <c r="G16" s="1" t="str">
        <f aca="false">IF(ISNUMBER(F16),"+"&amp;TEXT(ROUNDDOWN(imHGR/F16,2),"0.00"),".")</f>
        <v>+1.20</v>
      </c>
      <c r="H16" s="1" t="str">
        <f aca="false">IF(ISNUMBER(F16),"+"&amp;TEXT(ROUNDDOWN(imHGD/F16,2),"0.00"),".")</f>
        <v>+0.55</v>
      </c>
      <c r="I16" s="1" t="str">
        <f aca="false">nt!K16</f>
        <v>.</v>
      </c>
      <c r="J16" s="1" t="str">
        <f aca="false">IF(ISNUMBER(I16),"+"&amp;TEXT(ROUNDDOWN(imHGR/I16,2),"0.00"),".")</f>
        <v>.</v>
      </c>
      <c r="K16" s="1" t="str">
        <f aca="false">IF(ISNUMBER(I16),"+"&amp;TEXT(ROUNDDOWN(imHGD/I16,2),"0.00"),".")</f>
        <v>.</v>
      </c>
      <c r="L16" s="1" t="str">
        <f aca="false">nt!L16</f>
        <v>.</v>
      </c>
      <c r="M16" s="1" t="str">
        <f aca="false">IF(ISNUMBER(L16),"+"&amp;TEXT(ROUNDDOWN(imHGR/L16,2),"0.00"),".")</f>
        <v>.</v>
      </c>
      <c r="N16" s="1" t="str">
        <f aca="false">IF(ISNUMBER(L16),"+"&amp;TEXT(ROUNDDOWN(imHGD/L16,2),"0.00"),".")</f>
        <v>.</v>
      </c>
      <c r="O16" s="1" t="str">
        <f aca="false">imHBD</f>
        <v>-2.00</v>
      </c>
      <c r="P16" s="1" t="str">
        <f aca="false">imHPR</f>
        <v>-4.00</v>
      </c>
      <c r="R16" s="1" t="str">
        <f aca="false">"&lt;td&gt;"&amp;B16&amp;IF(ISNUMBER(C16),"&lt;td class=""lv_s al_r""&gt;"&amp;C16&amp;"&lt;td class=""lv_s""&gt;"&amp;D16&amp;":"&amp;E16&amp;"&lt;td class=""lv_s al_r""&gt;"&amp;F16&amp;"&lt;td class=""lv_s""&gt;"&amp;G16&amp;":"&amp;H16,"&lt;td colspan=4&gt;.")&amp;IF(ISNUMBER(I16),"&lt;td class=""lv_a al_r""&gt;"&amp;I16&amp;"&lt;td class=""lv_a""&gt;"&amp;J16&amp;":"&amp;K16&amp;"&lt;td class=""lv_a al_r""&gt;"&amp;L16&amp;"&lt;td class=""lv_a""&gt;"&amp;M16&amp;":"&amp;N16,"&lt;td colspan=4&gt;.")&amp;"&lt;td&gt;"&amp;O16&amp;":"&amp;P16&amp;"&lt;td&gt;2P"</f>
        <v>&lt;td&gt;COME AND GET IT&lt;td class="lv_s al_r"&gt;115&lt;td class="lv_s"&gt;+1.05:+0.48&lt;td class="lv_s al_r"&gt;101&lt;td class="lv_s"&gt;+1.20:+0.55&lt;td colspan=4&gt;.&lt;td&gt;-2.00:-4.00&lt;td&gt;2P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nt!O17</f>
        <v>DO IT ALL NIGHT</v>
      </c>
      <c r="C17" s="1" t="n">
        <f aca="false">nt!I17</f>
        <v>153</v>
      </c>
      <c r="D17" s="1" t="str">
        <f aca="false">IF(ISNUMBER(C17),"+"&amp;TEXT(ROUNDDOWN(imHGR/C17,2),"0.00"),".")</f>
        <v>+0.79</v>
      </c>
      <c r="E17" s="1" t="str">
        <f aca="false">IF(ISNUMBER(C17),"+"&amp;TEXT(ROUNDDOWN(imHGD/C17,2),"0.00"),".")</f>
        <v>+0.36</v>
      </c>
      <c r="F17" s="1" t="n">
        <f aca="false">nt!J17</f>
        <v>142</v>
      </c>
      <c r="G17" s="1" t="str">
        <f aca="false">IF(ISNUMBER(F17),"+"&amp;TEXT(ROUNDDOWN(imHGR/F17,2),"0.00"),".")</f>
        <v>+0.85</v>
      </c>
      <c r="H17" s="1" t="str">
        <f aca="false">IF(ISNUMBER(F17),"+"&amp;TEXT(ROUNDDOWN(imHGD/F17,2),"0.00"),".")</f>
        <v>+0.39</v>
      </c>
      <c r="I17" s="1" t="n">
        <f aca="false">nt!K17</f>
        <v>245</v>
      </c>
      <c r="J17" s="1" t="str">
        <f aca="false">IF(ISNUMBER(I17),"+"&amp;TEXT(ROUNDDOWN(imHGR/I17,2),"0.00"),".")</f>
        <v>+0.49</v>
      </c>
      <c r="K17" s="1" t="str">
        <f aca="false">IF(ISNUMBER(I17),"+"&amp;TEXT(ROUNDDOWN(imHGD/I17,2),"0.00"),".")</f>
        <v>+0.22</v>
      </c>
      <c r="L17" s="1" t="n">
        <f aca="false">nt!L17</f>
        <v>212</v>
      </c>
      <c r="M17" s="1" t="str">
        <f aca="false">IF(ISNUMBER(L17),"+"&amp;TEXT(ROUNDDOWN(imHGR/L17,2),"0.00"),".")</f>
        <v>+0.57</v>
      </c>
      <c r="N17" s="1" t="str">
        <f aca="false">IF(ISNUMBER(L17),"+"&amp;TEXT(ROUNDDOWN(imHGD/L17,2),"0.00"),".")</f>
        <v>+0.26</v>
      </c>
      <c r="O17" s="1" t="str">
        <f aca="false">imHBD</f>
        <v>-2.00</v>
      </c>
      <c r="P17" s="1" t="str">
        <f aca="false">imHPR</f>
        <v>-4.00</v>
      </c>
      <c r="R17" s="1" t="str">
        <f aca="false">"&lt;td&gt;"&amp;B17&amp;IF(ISNUMBER(C17),"&lt;td class=""lv_s al_r""&gt;"&amp;C17&amp;"&lt;td class=""lv_s""&gt;"&amp;D17&amp;":"&amp;E17&amp;"&lt;td class=""lv_s al_r""&gt;"&amp;F17&amp;"&lt;td class=""lv_s""&gt;"&amp;G17&amp;":"&amp;H17,"&lt;td colspan=4&gt;.")&amp;IF(ISNUMBER(I17),"&lt;td class=""lv_a al_r""&gt;"&amp;I17&amp;"&lt;td class=""lv_a""&gt;"&amp;J17&amp;":"&amp;K17&amp;"&lt;td class=""lv_a al_r""&gt;"&amp;L17&amp;"&lt;td class=""lv_a""&gt;"&amp;M17&amp;":"&amp;N17,"&lt;td colspan=4&gt;.")&amp;"&lt;td&gt;"&amp;O17&amp;":"&amp;P17&amp;"&lt;td&gt;2P"</f>
        <v>&lt;td&gt;DO IT ALL NIGHT&lt;td class="lv_s al_r"&gt;153&lt;td class="lv_s"&gt;+0.79:+0.36&lt;td class="lv_s al_r"&gt;142&lt;td class="lv_s"&gt;+0.85:+0.39&lt;td class="lv_a al_r"&gt;245&lt;td class="lv_a"&gt;+0.49:+0.22&lt;td class="lv_a al_r"&gt;212&lt;td class="lv_a"&gt;+0.57:+0.26&lt;td&gt;-2.00:-4.00&lt;td&gt;2P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nt!O18</f>
        <v>HIGHER</v>
      </c>
      <c r="C18" s="1" t="n">
        <f aca="false">nt!I18</f>
        <v>119</v>
      </c>
      <c r="D18" s="1" t="str">
        <f aca="false">IF(ISNUMBER(C18),"+"&amp;TEXT(ROUNDDOWN(imHGR/C18,2),"0.00"),".")</f>
        <v>+1.01</v>
      </c>
      <c r="E18" s="1" t="str">
        <f aca="false">IF(ISNUMBER(C18),"+"&amp;TEXT(ROUNDDOWN(imHGD/C18,2),"0.00"),".")</f>
        <v>+0.47</v>
      </c>
      <c r="F18" s="1" t="n">
        <f aca="false">nt!J18</f>
        <v>109</v>
      </c>
      <c r="G18" s="1" t="str">
        <f aca="false">IF(ISNUMBER(F18),"+"&amp;TEXT(ROUNDDOWN(imHGR/F18,2),"0.00"),".")</f>
        <v>+1.11</v>
      </c>
      <c r="H18" s="1" t="str">
        <f aca="false">IF(ISNUMBER(F18),"+"&amp;TEXT(ROUNDDOWN(imHGD/F18,2),"0.00"),".")</f>
        <v>+0.51</v>
      </c>
      <c r="I18" s="1" t="n">
        <f aca="false">nt!K18</f>
        <v>119</v>
      </c>
      <c r="J18" s="1" t="str">
        <f aca="false">IF(ISNUMBER(I18),"+"&amp;TEXT(ROUNDDOWN(imHGR/I18,2),"0.00"),".")</f>
        <v>+1.01</v>
      </c>
      <c r="K18" s="1" t="str">
        <f aca="false">IF(ISNUMBER(I18),"+"&amp;TEXT(ROUNDDOWN(imHGD/I18,2),"0.00"),".")</f>
        <v>+0.47</v>
      </c>
      <c r="L18" s="1" t="n">
        <f aca="false">nt!L18</f>
        <v>109</v>
      </c>
      <c r="M18" s="1" t="str">
        <f aca="false">IF(ISNUMBER(L18),"+"&amp;TEXT(ROUNDDOWN(imHGR/L18,2),"0.00"),".")</f>
        <v>+1.11</v>
      </c>
      <c r="N18" s="1" t="str">
        <f aca="false">IF(ISNUMBER(L18),"+"&amp;TEXT(ROUNDDOWN(imHGD/L18,2),"0.00"),".")</f>
        <v>+0.51</v>
      </c>
      <c r="O18" s="1" t="str">
        <f aca="false">imHBD</f>
        <v>-2.00</v>
      </c>
      <c r="P18" s="1" t="str">
        <f aca="false">imHPR</f>
        <v>-4.00</v>
      </c>
      <c r="R18" s="1" t="str">
        <f aca="false">"&lt;td&gt;"&amp;B18&amp;IF(ISNUMBER(C18),"&lt;td class=""lv_s al_r""&gt;"&amp;C18&amp;"&lt;td class=""lv_s""&gt;"&amp;D18&amp;":"&amp;E18&amp;"&lt;td class=""lv_s al_r""&gt;"&amp;F18&amp;"&lt;td class=""lv_s""&gt;"&amp;G18&amp;":"&amp;H18,"&lt;td colspan=4&gt;.")&amp;IF(ISNUMBER(I18),"&lt;td class=""lv_a al_r""&gt;"&amp;I18&amp;"&lt;td class=""lv_a""&gt;"&amp;J18&amp;":"&amp;K18&amp;"&lt;td class=""lv_a al_r""&gt;"&amp;L18&amp;"&lt;td class=""lv_a""&gt;"&amp;M18&amp;":"&amp;N18,"&lt;td colspan=4&gt;.")&amp;"&lt;td&gt;"&amp;O18&amp;":"&amp;P18&amp;"&lt;td&gt;2P"</f>
        <v>&lt;td&gt;HIGHER&lt;td class="lv_s al_r"&gt;119&lt;td class="lv_s"&gt;+1.01:+0.47&lt;td class="lv_s al_r"&gt;109&lt;td class="lv_s"&gt;+1.11:+0.51&lt;td class="lv_a al_r"&gt;119&lt;td class="lv_a"&gt;+1.01:+0.47&lt;td class="lv_a al_r"&gt;109&lt;td class="lv_a"&gt;+1.11:+0.51&lt;td&gt;-2.00:-4.00&lt;td&gt;2P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nt!O19</f>
        <v>HUNTING FOR YOU</v>
      </c>
      <c r="C19" s="1" t="n">
        <f aca="false">nt!I19</f>
        <v>140</v>
      </c>
      <c r="D19" s="1" t="str">
        <f aca="false">IF(ISNUMBER(C19),"+"&amp;TEXT(ROUNDDOWN(imHGR/C19,2),"0.00"),".")</f>
        <v>+0.86</v>
      </c>
      <c r="E19" s="1" t="str">
        <f aca="false">IF(ISNUMBER(C19),"+"&amp;TEXT(ROUNDDOWN(imHGD/C19,2),"0.00"),".")</f>
        <v>+0.40</v>
      </c>
      <c r="F19" s="1" t="n">
        <f aca="false">nt!J19</f>
        <v>138</v>
      </c>
      <c r="G19" s="1" t="str">
        <f aca="false">IF(ISNUMBER(F19),"+"&amp;TEXT(ROUNDDOWN(imHGR/F19,2),"0.00"),".")</f>
        <v>+0.87</v>
      </c>
      <c r="H19" s="1" t="str">
        <f aca="false">IF(ISNUMBER(F19),"+"&amp;TEXT(ROUNDDOWN(imHGD/F19,2),"0.00"),".")</f>
        <v>+0.40</v>
      </c>
      <c r="I19" s="1" t="n">
        <f aca="false">nt!K19</f>
        <v>174</v>
      </c>
      <c r="J19" s="1" t="str">
        <f aca="false">IF(ISNUMBER(I19),"+"&amp;TEXT(ROUNDDOWN(imHGR/I19,2),"0.00"),".")</f>
        <v>+0.69</v>
      </c>
      <c r="K19" s="1" t="str">
        <f aca="false">IF(ISNUMBER(I19),"+"&amp;TEXT(ROUNDDOWN(imHGD/I19,2),"0.00"),".")</f>
        <v>+0.32</v>
      </c>
      <c r="L19" s="1" t="n">
        <f aca="false">nt!L19</f>
        <v>193</v>
      </c>
      <c r="M19" s="1" t="str">
        <f aca="false">IF(ISNUMBER(L19),"+"&amp;TEXT(ROUNDDOWN(imHGR/L19,2),"0.00"),".")</f>
        <v>+0.62</v>
      </c>
      <c r="N19" s="1" t="str">
        <f aca="false">IF(ISNUMBER(L19),"+"&amp;TEXT(ROUNDDOWN(imHGD/L19,2),"0.00"),".")</f>
        <v>+0.29</v>
      </c>
      <c r="O19" s="1" t="str">
        <f aca="false">imHBD</f>
        <v>-2.00</v>
      </c>
      <c r="P19" s="1" t="str">
        <f aca="false">imHPR</f>
        <v>-4.00</v>
      </c>
      <c r="R19" s="1" t="str">
        <f aca="false">"&lt;td&gt;"&amp;B19&amp;IF(ISNUMBER(C19),"&lt;td class=""lv_s al_r""&gt;"&amp;C19&amp;"&lt;td class=""lv_s""&gt;"&amp;D19&amp;":"&amp;E19&amp;"&lt;td class=""lv_s al_r""&gt;"&amp;F19&amp;"&lt;td class=""lv_s""&gt;"&amp;G19&amp;":"&amp;H19,"&lt;td colspan=4&gt;.")&amp;IF(ISNUMBER(I19),"&lt;td class=""lv_a al_r""&gt;"&amp;I19&amp;"&lt;td class=""lv_a""&gt;"&amp;J19&amp;":"&amp;K19&amp;"&lt;td class=""lv_a al_r""&gt;"&amp;L19&amp;"&lt;td class=""lv_a""&gt;"&amp;M19&amp;":"&amp;N19,"&lt;td colspan=4&gt;.")&amp;"&lt;td&gt;"&amp;O19&amp;":"&amp;P19&amp;"&lt;td&gt;2P"</f>
        <v>&lt;td&gt;HUNTING FOR YOU&lt;td class="lv_s al_r"&gt;140&lt;td class="lv_s"&gt;+0.86:+0.40&lt;td class="lv_s al_r"&gt;138&lt;td class="lv_s"&gt;+0.87:+0.40&lt;td class="lv_a al_r"&gt;174&lt;td class="lv_a"&gt;+0.69:+0.32&lt;td class="lv_a al_r"&gt;193&lt;td class="lv_a"&gt;+0.62:+0.29&lt;td&gt;-2.00:-4.00&lt;td&gt;2P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nt!O20</f>
        <v>KEEP ON MOVIN'</v>
      </c>
      <c r="C20" s="1" t="n">
        <f aca="false">nt!I20</f>
        <v>63</v>
      </c>
      <c r="D20" s="1" t="str">
        <f aca="false">IF(ISNUMBER(C20),"+"&amp;TEXT(ROUNDDOWN(imHGR/C20,2),"0.00"),".")</f>
        <v>+1.92</v>
      </c>
      <c r="E20" s="1" t="str">
        <f aca="false">IF(ISNUMBER(C20),"+"&amp;TEXT(ROUNDDOWN(imHGD/C20,2),"0.00"),".")</f>
        <v>+0.88</v>
      </c>
      <c r="F20" s="1" t="n">
        <f aca="false">nt!J20</f>
        <v>56</v>
      </c>
      <c r="G20" s="1" t="str">
        <f aca="false">IF(ISNUMBER(F20),"+"&amp;TEXT(ROUNDDOWN(imHGR/F20,2),"0.00"),".")</f>
        <v>+2.16</v>
      </c>
      <c r="H20" s="1" t="str">
        <f aca="false">IF(ISNUMBER(F20),"+"&amp;TEXT(ROUNDDOWN(imHGD/F20,2),"0.00"),".")</f>
        <v>+1.00</v>
      </c>
      <c r="I20" s="1" t="str">
        <f aca="false">nt!K20</f>
        <v>.</v>
      </c>
      <c r="J20" s="1" t="str">
        <f aca="false">IF(ISNUMBER(I20),"+"&amp;TEXT(ROUNDDOWN(imHGR/I20,2),"0.00"),".")</f>
        <v>.</v>
      </c>
      <c r="K20" s="1" t="str">
        <f aca="false">IF(ISNUMBER(I20),"+"&amp;TEXT(ROUNDDOWN(imHGD/I20,2),"0.00"),".")</f>
        <v>.</v>
      </c>
      <c r="L20" s="1" t="str">
        <f aca="false">nt!L20</f>
        <v>.</v>
      </c>
      <c r="M20" s="1" t="str">
        <f aca="false">IF(ISNUMBER(L20),"+"&amp;TEXT(ROUNDDOWN(imHGR/L20,2),"0.00"),".")</f>
        <v>.</v>
      </c>
      <c r="N20" s="1" t="str">
        <f aca="false">IF(ISNUMBER(L20),"+"&amp;TEXT(ROUNDDOWN(imHGD/L20,2),"0.00"),".")</f>
        <v>.</v>
      </c>
      <c r="O20" s="1" t="str">
        <f aca="false">imHBD</f>
        <v>-2.00</v>
      </c>
      <c r="P20" s="1" t="str">
        <f aca="false">imHPR</f>
        <v>-4.00</v>
      </c>
      <c r="R20" s="1" t="str">
        <f aca="false">"&lt;td&gt;"&amp;B20&amp;IF(ISNUMBER(C20),"&lt;td class=""lv_s al_r""&gt;"&amp;C20&amp;"&lt;td class=""lv_s""&gt;"&amp;D20&amp;":"&amp;E20&amp;"&lt;td class=""lv_s al_r""&gt;"&amp;F20&amp;"&lt;td class=""lv_s""&gt;"&amp;G20&amp;":"&amp;H20,"&lt;td colspan=4&gt;.")&amp;IF(ISNUMBER(I20),"&lt;td class=""lv_a al_r""&gt;"&amp;I20&amp;"&lt;td class=""lv_a""&gt;"&amp;J20&amp;":"&amp;K20&amp;"&lt;td class=""lv_a al_r""&gt;"&amp;L20&amp;"&lt;td class=""lv_a""&gt;"&amp;M20&amp;":"&amp;N20,"&lt;td colspan=4&gt;.")&amp;"&lt;td&gt;"&amp;O20&amp;":"&amp;P20&amp;"&lt;td&gt;2P"</f>
        <v>&lt;td&gt;KEEP ON MOVIN'&lt;td class="lv_s al_r"&gt;63&lt;td class="lv_s"&gt;+1.92:+0.88&lt;td class="lv_s al_r"&gt;56&lt;td class="lv_s"&gt;+2.16:+1.00&lt;td colspan=4&gt;.&lt;td&gt;-2.00:-4.00&lt;td&gt;2P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nt!O21</f>
        <v>OPERATOR</v>
      </c>
      <c r="C21" s="1" t="n">
        <f aca="false">nt!I21</f>
        <v>119</v>
      </c>
      <c r="D21" s="1" t="str">
        <f aca="false">IF(ISNUMBER(C21),"+"&amp;TEXT(ROUNDDOWN(imHGR/C21,2),"0.00"),".")</f>
        <v>+1.01</v>
      </c>
      <c r="E21" s="1" t="str">
        <f aca="false">IF(ISNUMBER(C21),"+"&amp;TEXT(ROUNDDOWN(imHGD/C21,2),"0.00"),".")</f>
        <v>+0.47</v>
      </c>
      <c r="F21" s="1" t="n">
        <f aca="false">nt!J21</f>
        <v>91</v>
      </c>
      <c r="G21" s="1" t="str">
        <f aca="false">IF(ISNUMBER(F21),"+"&amp;TEXT(ROUNDDOWN(imHGR/F21,2),"0.00"),".")</f>
        <v>+1.33</v>
      </c>
      <c r="H21" s="1" t="str">
        <f aca="false">IF(ISNUMBER(F21),"+"&amp;TEXT(ROUNDDOWN(imHGD/F21,2),"0.00"),".")</f>
        <v>+0.61</v>
      </c>
      <c r="I21" s="1" t="n">
        <f aca="false">nt!K21</f>
        <v>132</v>
      </c>
      <c r="J21" s="1" t="str">
        <f aca="false">IF(ISNUMBER(I21),"+"&amp;TEXT(ROUNDDOWN(imHGR/I21,2),"0.00"),".")</f>
        <v>+0.91</v>
      </c>
      <c r="K21" s="1" t="str">
        <f aca="false">IF(ISNUMBER(I21),"+"&amp;TEXT(ROUNDDOWN(imHGD/I21,2),"0.00"),".")</f>
        <v>+0.42</v>
      </c>
      <c r="L21" s="1" t="n">
        <f aca="false">nt!L21</f>
        <v>122</v>
      </c>
      <c r="M21" s="1" t="str">
        <f aca="false">IF(ISNUMBER(L21),"+"&amp;TEXT(ROUNDDOWN(imHGR/L21,2),"0.00"),".")</f>
        <v>+0.99</v>
      </c>
      <c r="N21" s="1" t="str">
        <f aca="false">IF(ISNUMBER(L21),"+"&amp;TEXT(ROUNDDOWN(imHGD/L21,2),"0.00"),".")</f>
        <v>+0.45</v>
      </c>
      <c r="O21" s="1" t="str">
        <f aca="false">imHBD</f>
        <v>-2.00</v>
      </c>
      <c r="P21" s="1" t="str">
        <f aca="false">imHPR</f>
        <v>-4.00</v>
      </c>
      <c r="R21" s="1" t="str">
        <f aca="false">"&lt;td&gt;"&amp;B21&amp;IF(ISNUMBER(C21),"&lt;td class=""lv_s al_r""&gt;"&amp;C21&amp;"&lt;td class=""lv_s""&gt;"&amp;D21&amp;":"&amp;E21&amp;"&lt;td class=""lv_s al_r""&gt;"&amp;F21&amp;"&lt;td class=""lv_s""&gt;"&amp;G21&amp;":"&amp;H21,"&lt;td colspan=4&gt;.")&amp;IF(ISNUMBER(I21),"&lt;td class=""lv_a al_r""&gt;"&amp;I21&amp;"&lt;td class=""lv_a""&gt;"&amp;J21&amp;":"&amp;K21&amp;"&lt;td class=""lv_a al_r""&gt;"&amp;L21&amp;"&lt;td class=""lv_a""&gt;"&amp;M21&amp;":"&amp;N21,"&lt;td colspan=4&gt;.")&amp;"&lt;td&gt;"&amp;O21&amp;":"&amp;P21&amp;"&lt;td&gt;2P"</f>
        <v>&lt;td&gt;OPERATOR&lt;td class="lv_s al_r"&gt;119&lt;td class="lv_s"&gt;+1.01:+0.47&lt;td class="lv_s al_r"&gt;91&lt;td class="lv_s"&gt;+1.33:+0.61&lt;td class="lv_a al_r"&gt;132&lt;td class="lv_a"&gt;+0.91:+0.42&lt;td class="lv_a al_r"&gt;122&lt;td class="lv_a"&gt;+0.99:+0.45&lt;td&gt;-2.00:-4.00&lt;td&gt;2P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nt!O22</f>
        <v>PARANOIA MAX [DIRTY MIX]</v>
      </c>
      <c r="C22" s="1" t="n">
        <f aca="false">nt!I22</f>
        <v>99</v>
      </c>
      <c r="D22" s="1" t="str">
        <f aca="false">IF(ISNUMBER(C22),"+"&amp;TEXT(ROUNDDOWN(imHGR/C22,2),"0.00"),".")</f>
        <v>+1.22</v>
      </c>
      <c r="E22" s="1" t="str">
        <f aca="false">IF(ISNUMBER(C22),"+"&amp;TEXT(ROUNDDOWN(imHGD/C22,2),"0.00"),".")</f>
        <v>+0.56</v>
      </c>
      <c r="F22" s="1" t="n">
        <f aca="false">nt!J22</f>
        <v>101</v>
      </c>
      <c r="G22" s="1" t="str">
        <f aca="false">IF(ISNUMBER(F22),"+"&amp;TEXT(ROUNDDOWN(imHGR/F22,2),"0.00"),".")</f>
        <v>+1.20</v>
      </c>
      <c r="H22" s="1" t="str">
        <f aca="false">IF(ISNUMBER(F22),"+"&amp;TEXT(ROUNDDOWN(imHGD/F22,2),"0.00"),".")</f>
        <v>+0.55</v>
      </c>
      <c r="I22" s="1" t="str">
        <f aca="false">nt!K22</f>
        <v>.</v>
      </c>
      <c r="J22" s="1" t="str">
        <f aca="false">IF(ISNUMBER(I22),"+"&amp;TEXT(ROUNDDOWN(imHGR/I22,2),"0.00"),".")</f>
        <v>.</v>
      </c>
      <c r="K22" s="1" t="str">
        <f aca="false">IF(ISNUMBER(I22),"+"&amp;TEXT(ROUNDDOWN(imHGD/I22,2),"0.00"),".")</f>
        <v>.</v>
      </c>
      <c r="L22" s="1" t="str">
        <f aca="false">nt!L22</f>
        <v>.</v>
      </c>
      <c r="M22" s="1" t="str">
        <f aca="false">IF(ISNUMBER(L22),"+"&amp;TEXT(ROUNDDOWN(imHGR/L22,2),"0.00"),".")</f>
        <v>.</v>
      </c>
      <c r="N22" s="1" t="str">
        <f aca="false">IF(ISNUMBER(L22),"+"&amp;TEXT(ROUNDDOWN(imHGD/L22,2),"0.00"),".")</f>
        <v>.</v>
      </c>
      <c r="O22" s="1" t="str">
        <f aca="false">imHBD</f>
        <v>-2.00</v>
      </c>
      <c r="P22" s="1" t="str">
        <f aca="false">imHPR</f>
        <v>-4.00</v>
      </c>
      <c r="R22" s="1" t="str">
        <f aca="false">"&lt;td&gt;"&amp;B22&amp;IF(ISNUMBER(C22),"&lt;td class=""lv_s al_r""&gt;"&amp;C22&amp;"&lt;td class=""lv_s""&gt;"&amp;D22&amp;":"&amp;E22&amp;"&lt;td class=""lv_s al_r""&gt;"&amp;F22&amp;"&lt;td class=""lv_s""&gt;"&amp;G22&amp;":"&amp;H22,"&lt;td colspan=4&gt;.")&amp;IF(ISNUMBER(I22),"&lt;td class=""lv_a al_r""&gt;"&amp;I22&amp;"&lt;td class=""lv_a""&gt;"&amp;J22&amp;":"&amp;K22&amp;"&lt;td class=""lv_a al_r""&gt;"&amp;L22&amp;"&lt;td class=""lv_a""&gt;"&amp;M22&amp;":"&amp;N22,"&lt;td colspan=4&gt;.")&amp;"&lt;td&gt;"&amp;O22&amp;":"&amp;P22&amp;"&lt;td&gt;2P"</f>
        <v>&lt;td&gt;PARANOIA MAX [DIRTY MIX]&lt;td class="lv_s al_r"&gt;99&lt;td class="lv_s"&gt;+1.22:+0.56&lt;td class="lv_s al_r"&gt;101&lt;td class="lv_s"&gt;+1.20:+0.55&lt;td colspan=4&gt;.&lt;td&gt;-2.00:-4.00&lt;td&gt;2P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nt!O23</f>
        <v>PARANOIA MAX [FUNKY BLEEP MIX]</v>
      </c>
      <c r="C23" s="1" t="str">
        <f aca="false">nt!I23</f>
        <v>.</v>
      </c>
      <c r="D23" s="1" t="str">
        <f aca="false">IF(ISNUMBER(C23),"+"&amp;TEXT(ROUNDDOWN(imHGR/C23,2),"0.00"),".")</f>
        <v>.</v>
      </c>
      <c r="E23" s="1" t="str">
        <f aca="false">IF(ISNUMBER(C23),"+"&amp;TEXT(ROUNDDOWN(imHGD/C23,2),"0.00"),".")</f>
        <v>.</v>
      </c>
      <c r="F23" s="1" t="str">
        <f aca="false">nt!J23</f>
        <v>.</v>
      </c>
      <c r="G23" s="1" t="str">
        <f aca="false">IF(ISNUMBER(F23),"+"&amp;TEXT(ROUNDDOWN(imHGR/F23,2),"0.00"),".")</f>
        <v>.</v>
      </c>
      <c r="H23" s="1" t="str">
        <f aca="false">IF(ISNUMBER(F23),"+"&amp;TEXT(ROUNDDOWN(imHGD/F23,2),"0.00"),".")</f>
        <v>.</v>
      </c>
      <c r="I23" s="1" t="n">
        <f aca="false">nt!K23</f>
        <v>158</v>
      </c>
      <c r="J23" s="1" t="str">
        <f aca="false">IF(ISNUMBER(I23),"+"&amp;TEXT(ROUNDDOWN(imHGR/I23,2),"0.00"),".")</f>
        <v>+0.76</v>
      </c>
      <c r="K23" s="1" t="str">
        <f aca="false">IF(ISNUMBER(I23),"+"&amp;TEXT(ROUNDDOWN(imHGD/I23,2),"0.00"),".")</f>
        <v>+0.35</v>
      </c>
      <c r="L23" s="1" t="n">
        <f aca="false">nt!L23</f>
        <v>175</v>
      </c>
      <c r="M23" s="1" t="str">
        <f aca="false">IF(ISNUMBER(L23),"+"&amp;TEXT(ROUNDDOWN(imHGR/L23,2),"0.00"),".")</f>
        <v>+0.69</v>
      </c>
      <c r="N23" s="1" t="str">
        <f aca="false">IF(ISNUMBER(L23),"+"&amp;TEXT(ROUNDDOWN(imHGD/L23,2),"0.00"),".")</f>
        <v>+0.32</v>
      </c>
      <c r="O23" s="1" t="str">
        <f aca="false">imHBD</f>
        <v>-2.00</v>
      </c>
      <c r="P23" s="1" t="str">
        <f aca="false">imHPR</f>
        <v>-4.00</v>
      </c>
      <c r="R23" s="1" t="str">
        <f aca="false">"&lt;td&gt;"&amp;B23&amp;IF(ISNUMBER(C23),"&lt;td class=""lv_s al_r""&gt;"&amp;C23&amp;"&lt;td class=""lv_s""&gt;"&amp;D23&amp;":"&amp;E23&amp;"&lt;td class=""lv_s al_r""&gt;"&amp;F23&amp;"&lt;td class=""lv_s""&gt;"&amp;G23&amp;":"&amp;H23,"&lt;td colspan=4&gt;.")&amp;IF(ISNUMBER(I23),"&lt;td class=""lv_a al_r""&gt;"&amp;I23&amp;"&lt;td class=""lv_a""&gt;"&amp;J23&amp;":"&amp;K23&amp;"&lt;td class=""lv_a al_r""&gt;"&amp;L23&amp;"&lt;td class=""lv_a""&gt;"&amp;M23&amp;":"&amp;N23,"&lt;td colspan=4&gt;.")&amp;"&lt;td&gt;"&amp;O23&amp;":"&amp;P23&amp;"&lt;td&gt;2P"</f>
        <v>&lt;td&gt;PARANOIA MAX [FUNKY BLEEP MIX]&lt;td colspan=4&gt;.&lt;td class="lv_a al_r"&gt;158&lt;td class="lv_a"&gt;+0.76:+0.35&lt;td class="lv_a al_r"&gt;175&lt;td class="lv_a"&gt;+0.69:+0.32&lt;td&gt;-2.00:-4.00&lt;td&gt;2P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nt!O24</f>
        <v>RUGGED ASH</v>
      </c>
      <c r="C24" s="1" t="n">
        <f aca="false">nt!I24</f>
        <v>100</v>
      </c>
      <c r="D24" s="1" t="str">
        <f aca="false">IF(ISNUMBER(C24),"+"&amp;TEXT(ROUNDDOWN(imHGR/C24,2),"0.00"),".")</f>
        <v>+1.21</v>
      </c>
      <c r="E24" s="1" t="str">
        <f aca="false">IF(ISNUMBER(C24),"+"&amp;TEXT(ROUNDDOWN(imHGD/C24,2),"0.00"),".")</f>
        <v>+0.56</v>
      </c>
      <c r="F24" s="1" t="n">
        <f aca="false">nt!J24</f>
        <v>101</v>
      </c>
      <c r="G24" s="1" t="str">
        <f aca="false">IF(ISNUMBER(F24),"+"&amp;TEXT(ROUNDDOWN(imHGR/F24,2),"0.00"),".")</f>
        <v>+1.20</v>
      </c>
      <c r="H24" s="1" t="str">
        <f aca="false">IF(ISNUMBER(F24),"+"&amp;TEXT(ROUNDDOWN(imHGD/F24,2),"0.00"),".")</f>
        <v>+0.55</v>
      </c>
      <c r="I24" s="1" t="str">
        <f aca="false">nt!K24</f>
        <v>.</v>
      </c>
      <c r="J24" s="1" t="str">
        <f aca="false">IF(ISNUMBER(I24),"+"&amp;TEXT(ROUNDDOWN(imHGR/I24,2),"0.00"),".")</f>
        <v>.</v>
      </c>
      <c r="K24" s="1" t="str">
        <f aca="false">IF(ISNUMBER(I24),"+"&amp;TEXT(ROUNDDOWN(imHGD/I24,2),"0.00"),".")</f>
        <v>.</v>
      </c>
      <c r="L24" s="1" t="str">
        <f aca="false">nt!L24</f>
        <v>.</v>
      </c>
      <c r="M24" s="1" t="str">
        <f aca="false">IF(ISNUMBER(L24),"+"&amp;TEXT(ROUNDDOWN(imHGR/L24,2),"0.00"),".")</f>
        <v>.</v>
      </c>
      <c r="N24" s="1" t="str">
        <f aca="false">IF(ISNUMBER(L24),"+"&amp;TEXT(ROUNDDOWN(imHGD/L24,2),"0.00"),".")</f>
        <v>.</v>
      </c>
      <c r="O24" s="1" t="str">
        <f aca="false">imHBD</f>
        <v>-2.00</v>
      </c>
      <c r="P24" s="1" t="str">
        <f aca="false">imHPR</f>
        <v>-4.00</v>
      </c>
      <c r="R24" s="1" t="str">
        <f aca="false">"&lt;td&gt;"&amp;B24&amp;IF(ISNUMBER(C24),"&lt;td class=""lv_s al_r""&gt;"&amp;C24&amp;"&lt;td class=""lv_s""&gt;"&amp;D24&amp;":"&amp;E24&amp;"&lt;td class=""lv_s al_r""&gt;"&amp;F24&amp;"&lt;td class=""lv_s""&gt;"&amp;G24&amp;":"&amp;H24,"&lt;td colspan=4&gt;.")&amp;IF(ISNUMBER(I24),"&lt;td class=""lv_a al_r""&gt;"&amp;I24&amp;"&lt;td class=""lv_a""&gt;"&amp;J24&amp;":"&amp;K24&amp;"&lt;td class=""lv_a al_r""&gt;"&amp;L24&amp;"&lt;td class=""lv_a""&gt;"&amp;M24&amp;":"&amp;N24,"&lt;td colspan=4&gt;.")&amp;"&lt;td&gt;"&amp;O24&amp;":"&amp;P24&amp;"&lt;td&gt;2P"</f>
        <v>&lt;td&gt;RUGGED ASH&lt;td class="lv_s al_r"&gt;100&lt;td class="lv_s"&gt;+1.21:+0.56&lt;td class="lv_s al_r"&gt;101&lt;td class="lv_s"&gt;+1.20:+0.55&lt;td colspan=4&gt;.&lt;td&gt;-2.00:-4.00&lt;td&gt;2P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nt!O25</f>
        <v>SPACED OUT</v>
      </c>
      <c r="C25" s="1" t="n">
        <f aca="false">nt!I25</f>
        <v>73</v>
      </c>
      <c r="D25" s="1" t="str">
        <f aca="false">IF(ISNUMBER(C25),"+"&amp;TEXT(ROUNDDOWN(imHGR/C25,2),"0.00"),".")</f>
        <v>+1.66</v>
      </c>
      <c r="E25" s="1" t="str">
        <f aca="false">IF(ISNUMBER(C25),"+"&amp;TEXT(ROUNDDOWN(imHGD/C25,2),"0.00"),".")</f>
        <v>+0.76</v>
      </c>
      <c r="F25" s="1" t="n">
        <f aca="false">nt!J25</f>
        <v>75</v>
      </c>
      <c r="G25" s="1" t="str">
        <f aca="false">IF(ISNUMBER(F25),"+"&amp;TEXT(ROUNDDOWN(imHGR/F25,2),"0.00"),".")</f>
        <v>+1.61</v>
      </c>
      <c r="H25" s="1" t="str">
        <f aca="false">IF(ISNUMBER(F25),"+"&amp;TEXT(ROUNDDOWN(imHGD/F25,2),"0.00"),".")</f>
        <v>+0.74</v>
      </c>
      <c r="I25" s="1" t="str">
        <f aca="false">nt!K25</f>
        <v>.</v>
      </c>
      <c r="J25" s="1" t="str">
        <f aca="false">IF(ISNUMBER(I25),"+"&amp;TEXT(ROUNDDOWN(imHGR/I25,2),"0.00"),".")</f>
        <v>.</v>
      </c>
      <c r="K25" s="1" t="str">
        <f aca="false">IF(ISNUMBER(I25),"+"&amp;TEXT(ROUNDDOWN(imHGD/I25,2),"0.00"),".")</f>
        <v>.</v>
      </c>
      <c r="L25" s="1" t="str">
        <f aca="false">nt!L25</f>
        <v>.</v>
      </c>
      <c r="M25" s="1" t="str">
        <f aca="false">IF(ISNUMBER(L25),"+"&amp;TEXT(ROUNDDOWN(imHGR/L25,2),"0.00"),".")</f>
        <v>.</v>
      </c>
      <c r="N25" s="1" t="str">
        <f aca="false">IF(ISNUMBER(L25),"+"&amp;TEXT(ROUNDDOWN(imHGD/L25,2),"0.00"),".")</f>
        <v>.</v>
      </c>
      <c r="O25" s="1" t="str">
        <f aca="false">imHBD</f>
        <v>-2.00</v>
      </c>
      <c r="P25" s="1" t="str">
        <f aca="false">imHPR</f>
        <v>-4.00</v>
      </c>
      <c r="R25" s="1" t="str">
        <f aca="false">"&lt;td&gt;"&amp;B25&amp;IF(ISNUMBER(C25),"&lt;td class=""lv_s al_r""&gt;"&amp;C25&amp;"&lt;td class=""lv_s""&gt;"&amp;D25&amp;":"&amp;E25&amp;"&lt;td class=""lv_s al_r""&gt;"&amp;F25&amp;"&lt;td class=""lv_s""&gt;"&amp;G25&amp;":"&amp;H25,"&lt;td colspan=4&gt;.")&amp;IF(ISNUMBER(I25),"&lt;td class=""lv_a al_r""&gt;"&amp;I25&amp;"&lt;td class=""lv_a""&gt;"&amp;J25&amp;":"&amp;K25&amp;"&lt;td class=""lv_a al_r""&gt;"&amp;L25&amp;"&lt;td class=""lv_a""&gt;"&amp;M25&amp;":"&amp;N25,"&lt;td colspan=4&gt;.")&amp;"&lt;td&gt;"&amp;O25&amp;":"&amp;P25&amp;"&lt;td&gt;2P"</f>
        <v>&lt;td&gt;SPACED OUT&lt;td class="lv_s al_r"&gt;73&lt;td class="lv_s"&gt;+1.66:+0.76&lt;td class="lv_s al_r"&gt;75&lt;td class="lv_s"&gt;+1.61:+0.74&lt;td colspan=4&gt;.&lt;td&gt;-2.00:-4.00&lt;td&gt;2P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nt!O26</f>
        <v>THE ONLY WAY IS UP</v>
      </c>
      <c r="C26" s="1" t="n">
        <f aca="false">nt!I26</f>
        <v>136</v>
      </c>
      <c r="D26" s="1" t="str">
        <f aca="false">IF(ISNUMBER(C26),"+"&amp;TEXT(ROUNDDOWN(imHGR/C26,2),"0.00"),".")</f>
        <v>+0.89</v>
      </c>
      <c r="E26" s="1" t="str">
        <f aca="false">IF(ISNUMBER(C26),"+"&amp;TEXT(ROUNDDOWN(imHGD/C26,2),"0.00"),".")</f>
        <v>+0.41</v>
      </c>
      <c r="F26" s="1" t="n">
        <f aca="false">nt!J26</f>
        <v>137</v>
      </c>
      <c r="G26" s="1" t="str">
        <f aca="false">IF(ISNUMBER(F26),"+"&amp;TEXT(ROUNDDOWN(imHGR/F26,2),"0.00"),".")</f>
        <v>+0.88</v>
      </c>
      <c r="H26" s="1" t="str">
        <f aca="false">IF(ISNUMBER(F26),"+"&amp;TEXT(ROUNDDOWN(imHGD/F26,2),"0.00"),".")</f>
        <v>+0.40</v>
      </c>
      <c r="I26" s="1" t="n">
        <f aca="false">nt!K26</f>
        <v>166</v>
      </c>
      <c r="J26" s="1" t="str">
        <f aca="false">IF(ISNUMBER(I26),"+"&amp;TEXT(ROUNDDOWN(imHGR/I26,2),"0.00"),".")</f>
        <v>+0.73</v>
      </c>
      <c r="K26" s="1" t="str">
        <f aca="false">IF(ISNUMBER(I26),"+"&amp;TEXT(ROUNDDOWN(imHGD/I26,2),"0.00"),".")</f>
        <v>+0.33</v>
      </c>
      <c r="L26" s="1" t="n">
        <f aca="false">nt!L26</f>
        <v>154</v>
      </c>
      <c r="M26" s="1" t="str">
        <f aca="false">IF(ISNUMBER(L26),"+"&amp;TEXT(ROUNDDOWN(imHGR/L26,2),"0.00"),".")</f>
        <v>+0.78</v>
      </c>
      <c r="N26" s="1" t="str">
        <f aca="false">IF(ISNUMBER(L26),"+"&amp;TEXT(ROUNDDOWN(imHGD/L26,2),"0.00"),".")</f>
        <v>+0.36</v>
      </c>
      <c r="O26" s="1" t="str">
        <f aca="false">imHBD</f>
        <v>-2.00</v>
      </c>
      <c r="P26" s="1" t="str">
        <f aca="false">imHPR</f>
        <v>-4.00</v>
      </c>
      <c r="R26" s="1" t="str">
        <f aca="false">"&lt;td&gt;"&amp;B26&amp;IF(ISNUMBER(C26),"&lt;td class=""lv_s al_r""&gt;"&amp;C26&amp;"&lt;td class=""lv_s""&gt;"&amp;D26&amp;":"&amp;E26&amp;"&lt;td class=""lv_s al_r""&gt;"&amp;F26&amp;"&lt;td class=""lv_s""&gt;"&amp;G26&amp;":"&amp;H26,"&lt;td colspan=4&gt;.")&amp;IF(ISNUMBER(I26),"&lt;td class=""lv_a al_r""&gt;"&amp;I26&amp;"&lt;td class=""lv_a""&gt;"&amp;J26&amp;":"&amp;K26&amp;"&lt;td class=""lv_a al_r""&gt;"&amp;L26&amp;"&lt;td class=""lv_a""&gt;"&amp;M26&amp;":"&amp;N26,"&lt;td colspan=4&gt;.")&amp;"&lt;td&gt;"&amp;O26&amp;":"&amp;P26&amp;"&lt;td&gt;2P"</f>
        <v>&lt;td&gt;THE ONLY WAY IS UP&lt;td class="lv_s al_r"&gt;136&lt;td class="lv_s"&gt;+0.89:+0.41&lt;td class="lv_s al_r"&gt;137&lt;td class="lv_s"&gt;+0.88:+0.40&lt;td class="lv_a al_r"&gt;166&lt;td class="lv_a"&gt;+0.73:+0.33&lt;td class="lv_a al_r"&gt;154&lt;td class="lv_a"&gt;+0.78:+0.36&lt;td&gt;-2.00:-4.00&lt;td&gt;2P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nt!O27</f>
        <v>TURNING THE MOTOR OVER</v>
      </c>
      <c r="C27" s="1" t="n">
        <f aca="false">nt!I27</f>
        <v>127</v>
      </c>
      <c r="D27" s="1" t="str">
        <f aca="false">IF(ISNUMBER(C27),"+"&amp;TEXT(ROUNDDOWN(imHGR/C27,2),"0.00"),".")</f>
        <v>+0.95</v>
      </c>
      <c r="E27" s="1" t="str">
        <f aca="false">IF(ISNUMBER(C27),"+"&amp;TEXT(ROUNDDOWN(imHGD/C27,2),"0.00"),".")</f>
        <v>+0.44</v>
      </c>
      <c r="F27" s="1" t="n">
        <f aca="false">nt!J27</f>
        <v>121</v>
      </c>
      <c r="G27" s="1" t="str">
        <f aca="false">IF(ISNUMBER(F27),"+"&amp;TEXT(ROUNDDOWN(imHGR/F27,2),"0.00"),".")</f>
        <v>+1.00</v>
      </c>
      <c r="H27" s="1" t="str">
        <f aca="false">IF(ISNUMBER(F27),"+"&amp;TEXT(ROUNDDOWN(imHGD/F27,2),"0.00"),".")</f>
        <v>+0.46</v>
      </c>
      <c r="I27" s="1" t="n">
        <f aca="false">nt!K27</f>
        <v>191</v>
      </c>
      <c r="J27" s="1" t="str">
        <f aca="false">IF(ISNUMBER(I27),"+"&amp;TEXT(ROUNDDOWN(imHGR/I27,2),"0.00"),".")</f>
        <v>+0.63</v>
      </c>
      <c r="K27" s="1" t="str">
        <f aca="false">IF(ISNUMBER(I27),"+"&amp;TEXT(ROUNDDOWN(imHGD/I27,2),"0.00"),".")</f>
        <v>+0.29</v>
      </c>
      <c r="L27" s="1" t="n">
        <f aca="false">nt!L27</f>
        <v>190</v>
      </c>
      <c r="M27" s="1" t="str">
        <f aca="false">IF(ISNUMBER(L27),"+"&amp;TEXT(ROUNDDOWN(imHGR/L27,2),"0.00"),".")</f>
        <v>+0.63</v>
      </c>
      <c r="N27" s="1" t="str">
        <f aca="false">IF(ISNUMBER(L27),"+"&amp;TEXT(ROUNDDOWN(imHGD/L27,2),"0.00"),".")</f>
        <v>+0.29</v>
      </c>
      <c r="O27" s="1" t="str">
        <f aca="false">imHBD</f>
        <v>-2.00</v>
      </c>
      <c r="P27" s="1" t="str">
        <f aca="false">imHPR</f>
        <v>-4.00</v>
      </c>
      <c r="R27" s="1" t="str">
        <f aca="false">"&lt;td&gt;"&amp;B27&amp;IF(ISNUMBER(C27),"&lt;td class=""lv_s al_r""&gt;"&amp;C27&amp;"&lt;td class=""lv_s""&gt;"&amp;D27&amp;":"&amp;E27&amp;"&lt;td class=""lv_s al_r""&gt;"&amp;F27&amp;"&lt;td class=""lv_s""&gt;"&amp;G27&amp;":"&amp;H27,"&lt;td colspan=4&gt;.")&amp;IF(ISNUMBER(I27),"&lt;td class=""lv_a al_r""&gt;"&amp;I27&amp;"&lt;td class=""lv_a""&gt;"&amp;J27&amp;":"&amp;K27&amp;"&lt;td class=""lv_a al_r""&gt;"&amp;L27&amp;"&lt;td class=""lv_a""&gt;"&amp;M27&amp;":"&amp;N27,"&lt;td colspan=4&gt;.")&amp;"&lt;td&gt;"&amp;O27&amp;":"&amp;P27&amp;"&lt;td&gt;2P"</f>
        <v>&lt;td&gt;TURNING THE MOTOR OVER&lt;td class="lv_s al_r"&gt;127&lt;td class="lv_s"&gt;+0.95:+0.44&lt;td class="lv_s al_r"&gt;121&lt;td class="lv_s"&gt;+1.00:+0.46&lt;td class="lv_a al_r"&gt;191&lt;td class="lv_a"&gt;+0.63:+0.29&lt;td class="lv_a al_r"&gt;190&lt;td class="lv_a"&gt;+0.63:+0.29&lt;td&gt;-2.00:-4.00&lt;td&gt;2P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nt!O28</f>
        <v>UP ON THE FLOOR</v>
      </c>
      <c r="C28" s="1" t="n">
        <f aca="false">nt!I28</f>
        <v>157</v>
      </c>
      <c r="D28" s="1" t="str">
        <f aca="false">IF(ISNUMBER(C28),"+"&amp;TEXT(ROUNDDOWN(imHGR/C28,2),"0.00"),".")</f>
        <v>+0.77</v>
      </c>
      <c r="E28" s="1" t="str">
        <f aca="false">IF(ISNUMBER(C28),"+"&amp;TEXT(ROUNDDOWN(imHGD/C28,2),"0.00"),".")</f>
        <v>+0.35</v>
      </c>
      <c r="F28" s="1" t="n">
        <f aca="false">nt!J28</f>
        <v>159</v>
      </c>
      <c r="G28" s="1" t="str">
        <f aca="false">IF(ISNUMBER(F28),"+"&amp;TEXT(ROUNDDOWN(imHGR/F28,2),"0.00"),".")</f>
        <v>+0.76</v>
      </c>
      <c r="H28" s="1" t="str">
        <f aca="false">IF(ISNUMBER(F28),"+"&amp;TEXT(ROUNDDOWN(imHGD/F28,2),"0.00"),".")</f>
        <v>+0.35</v>
      </c>
      <c r="I28" s="1" t="n">
        <f aca="false">nt!K28</f>
        <v>219</v>
      </c>
      <c r="J28" s="1" t="str">
        <f aca="false">IF(ISNUMBER(I28),"+"&amp;TEXT(ROUNDDOWN(imHGR/I28,2),"0.00"),".")</f>
        <v>+0.55</v>
      </c>
      <c r="K28" s="1" t="str">
        <f aca="false">IF(ISNUMBER(I28),"+"&amp;TEXT(ROUNDDOWN(imHGD/I28,2),"0.00"),".")</f>
        <v>+0.25</v>
      </c>
      <c r="L28" s="1" t="n">
        <f aca="false">nt!L28</f>
        <v>202</v>
      </c>
      <c r="M28" s="1" t="str">
        <f aca="false">IF(ISNUMBER(L28),"+"&amp;TEXT(ROUNDDOWN(imHGR/L28,2),"0.00"),".")</f>
        <v>+0.60</v>
      </c>
      <c r="N28" s="1" t="str">
        <f aca="false">IF(ISNUMBER(L28),"+"&amp;TEXT(ROUNDDOWN(imHGD/L28,2),"0.00"),".")</f>
        <v>+0.27</v>
      </c>
      <c r="O28" s="1" t="str">
        <f aca="false">imHBD</f>
        <v>-2.00</v>
      </c>
      <c r="P28" s="1" t="str">
        <f aca="false">imHPR</f>
        <v>-4.00</v>
      </c>
      <c r="R28" s="1" t="str">
        <f aca="false">"&lt;td&gt;"&amp;B28&amp;IF(ISNUMBER(C28),"&lt;td class=""lv_s al_r""&gt;"&amp;C28&amp;"&lt;td class=""lv_s""&gt;"&amp;D28&amp;":"&amp;E28&amp;"&lt;td class=""lv_s al_r""&gt;"&amp;F28&amp;"&lt;td class=""lv_s""&gt;"&amp;G28&amp;":"&amp;H28,"&lt;td colspan=4&gt;.")&amp;IF(ISNUMBER(I28),"&lt;td class=""lv_a al_r""&gt;"&amp;I28&amp;"&lt;td class=""lv_a""&gt;"&amp;J28&amp;":"&amp;K28&amp;"&lt;td class=""lv_a al_r""&gt;"&amp;L28&amp;"&lt;td class=""lv_a""&gt;"&amp;M28&amp;":"&amp;N28,"&lt;td colspan=4&gt;.")&amp;"&lt;td&gt;"&amp;O28&amp;":"&amp;P28&amp;"&lt;td&gt;2P"</f>
        <v>&lt;td&gt;UP ON THE FLOOR&lt;td class="lv_s al_r"&gt;157&lt;td class="lv_s"&gt;+0.77:+0.35&lt;td class="lv_s al_r"&gt;159&lt;td class="lv_s"&gt;+0.76:+0.35&lt;td class="lv_a al_r"&gt;219&lt;td class="lv_a"&gt;+0.55:+0.25&lt;td class="lv_a al_r"&gt;202&lt;td class="lv_a"&gt;+0.60:+0.27&lt;td&gt;-2.00:-4.00&lt;td&gt;2P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nt!O29</f>
        <v>WATCHINGOUT</v>
      </c>
      <c r="C29" s="1" t="n">
        <f aca="false">nt!I29</f>
        <v>87</v>
      </c>
      <c r="D29" s="1" t="str">
        <f aca="false">IF(ISNUMBER(C29),"+"&amp;TEXT(ROUNDDOWN(imHGR/C29,2),"0.00"),".")</f>
        <v>+1.39</v>
      </c>
      <c r="E29" s="1" t="str">
        <f aca="false">IF(ISNUMBER(C29),"+"&amp;TEXT(ROUNDDOWN(imHGD/C29,2),"0.00"),".")</f>
        <v>+0.64</v>
      </c>
      <c r="F29" s="1" t="n">
        <f aca="false">nt!J29</f>
        <v>80</v>
      </c>
      <c r="G29" s="1" t="str">
        <f aca="false">IF(ISNUMBER(F29),"+"&amp;TEXT(ROUNDDOWN(imHGR/F29,2),"0.00"),".")</f>
        <v>+1.51</v>
      </c>
      <c r="H29" s="1" t="str">
        <f aca="false">IF(ISNUMBER(F29),"+"&amp;TEXT(ROUNDDOWN(imHGD/F29,2),"0.00"),".")</f>
        <v>+0.70</v>
      </c>
      <c r="I29" s="1" t="n">
        <f aca="false">nt!K29</f>
        <v>136</v>
      </c>
      <c r="J29" s="1" t="str">
        <f aca="false">IF(ISNUMBER(I29),"+"&amp;TEXT(ROUNDDOWN(imHGR/I29,2),"0.00"),".")</f>
        <v>+0.89</v>
      </c>
      <c r="K29" s="1" t="str">
        <f aca="false">IF(ISNUMBER(I29),"+"&amp;TEXT(ROUNDDOWN(imHGD/I29,2),"0.00"),".")</f>
        <v>+0.41</v>
      </c>
      <c r="L29" s="1" t="n">
        <f aca="false">nt!L29</f>
        <v>110</v>
      </c>
      <c r="M29" s="1" t="str">
        <f aca="false">IF(ISNUMBER(L29),"+"&amp;TEXT(ROUNDDOWN(imHGR/L29,2),"0.00"),".")</f>
        <v>+1.10</v>
      </c>
      <c r="N29" s="1" t="str">
        <f aca="false">IF(ISNUMBER(L29),"+"&amp;TEXT(ROUNDDOWN(imHGD/L29,2),"0.00"),".")</f>
        <v>+0.50</v>
      </c>
      <c r="O29" s="1" t="str">
        <f aca="false">imHBD</f>
        <v>-2.00</v>
      </c>
      <c r="P29" s="1" t="str">
        <f aca="false">imHPR</f>
        <v>-4.00</v>
      </c>
      <c r="R29" s="1" t="str">
        <f aca="false">"&lt;td&gt;"&amp;B29&amp;IF(ISNUMBER(C29),"&lt;td class=""lv_s al_r""&gt;"&amp;C29&amp;"&lt;td class=""lv_s""&gt;"&amp;D29&amp;":"&amp;E29&amp;"&lt;td class=""lv_s al_r""&gt;"&amp;F29&amp;"&lt;td class=""lv_s""&gt;"&amp;G29&amp;":"&amp;H29,"&lt;td colspan=4&gt;.")&amp;IF(ISNUMBER(I29),"&lt;td class=""lv_a al_r""&gt;"&amp;I29&amp;"&lt;td class=""lv_a""&gt;"&amp;J29&amp;":"&amp;K29&amp;"&lt;td class=""lv_a al_r""&gt;"&amp;L29&amp;"&lt;td class=""lv_a""&gt;"&amp;M29&amp;":"&amp;N29,"&lt;td colspan=4&gt;.")&amp;"&lt;td&gt;"&amp;O29&amp;":"&amp;P29&amp;"&lt;td&gt;2P"</f>
        <v>&lt;td&gt;WATCHINGOUT&lt;td class="lv_s al_r"&gt;87&lt;td class="lv_s"&gt;+1.39:+0.64&lt;td class="lv_s al_r"&gt;80&lt;td class="lv_s"&gt;+1.51:+0.70&lt;td class="lv_a al_r"&gt;136&lt;td class="lv_a"&gt;+0.89:+0.41&lt;td class="lv_a al_r"&gt;110&lt;td class="lv_a"&gt;+1.10:+0.50&lt;td&gt;-2.00:-4.00&lt;td&gt;2P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nt!O30</f>
        <v>BOA BOA LADY [JAMMING MIX]</v>
      </c>
      <c r="C30" s="1" t="n">
        <f aca="false">nt!I30</f>
        <v>130</v>
      </c>
      <c r="D30" s="1" t="str">
        <f aca="false">IF(ISNUMBER(C30),"+"&amp;TEXT(ROUNDDOWN(imHGR/C30,2),"0.00"),".")</f>
        <v>+0.93</v>
      </c>
      <c r="E30" s="1" t="str">
        <f aca="false">IF(ISNUMBER(C30),"+"&amp;TEXT(ROUNDDOWN(imHGD/C30,2),"0.00"),".")</f>
        <v>+0.43</v>
      </c>
      <c r="F30" s="1" t="n">
        <f aca="false">nt!J30</f>
        <v>112</v>
      </c>
      <c r="G30" s="1" t="str">
        <f aca="false">IF(ISNUMBER(F30),"+"&amp;TEXT(ROUNDDOWN(imHGR/F30,2),"0.00"),".")</f>
        <v>+1.08</v>
      </c>
      <c r="H30" s="1" t="str">
        <f aca="false">IF(ISNUMBER(F30),"+"&amp;TEXT(ROUNDDOWN(imHGD/F30,2),"0.00"),".")</f>
        <v>+0.50</v>
      </c>
      <c r="I30" s="1" t="str">
        <f aca="false">nt!K30</f>
        <v>.</v>
      </c>
      <c r="J30" s="1" t="str">
        <f aca="false">IF(ISNUMBER(I30),"+"&amp;TEXT(ROUNDDOWN(imHGR/I30,2),"0.00"),".")</f>
        <v>.</v>
      </c>
      <c r="K30" s="1" t="str">
        <f aca="false">IF(ISNUMBER(I30),"+"&amp;TEXT(ROUNDDOWN(imHGD/I30,2),"0.00"),".")</f>
        <v>.</v>
      </c>
      <c r="L30" s="1" t="str">
        <f aca="false">nt!L30</f>
        <v>.</v>
      </c>
      <c r="M30" s="1" t="str">
        <f aca="false">IF(ISNUMBER(L30),"+"&amp;TEXT(ROUNDDOWN(imHGR/L30,2),"0.00"),".")</f>
        <v>.</v>
      </c>
      <c r="N30" s="1" t="str">
        <f aca="false">IF(ISNUMBER(L30),"+"&amp;TEXT(ROUNDDOWN(imHGD/L30,2),"0.00"),".")</f>
        <v>.</v>
      </c>
      <c r="O30" s="1" t="str">
        <f aca="false">imHBD</f>
        <v>-2.00</v>
      </c>
      <c r="P30" s="1" t="str">
        <f aca="false">imHPR</f>
        <v>-4.00</v>
      </c>
      <c r="R30" s="1" t="str">
        <f aca="false">"&lt;td&gt;"&amp;B30&amp;IF(ISNUMBER(C30),"&lt;td class=""lv_s al_r""&gt;"&amp;C30&amp;"&lt;td class=""lv_s""&gt;"&amp;D30&amp;":"&amp;E30&amp;"&lt;td class=""lv_s al_r""&gt;"&amp;F30&amp;"&lt;td class=""lv_s""&gt;"&amp;G30&amp;":"&amp;H30,"&lt;td colspan=4&gt;.")&amp;IF(ISNUMBER(I30),"&lt;td class=""lv_a al_r""&gt;"&amp;I30&amp;"&lt;td class=""lv_a""&gt;"&amp;J30&amp;":"&amp;K30&amp;"&lt;td class=""lv_a al_r""&gt;"&amp;L30&amp;"&lt;td class=""lv_a""&gt;"&amp;M30&amp;":"&amp;N30,"&lt;td colspan=4&gt;.")&amp;"&lt;td&gt;"&amp;O30&amp;":"&amp;P30&amp;"&lt;td&gt;2P"</f>
        <v>&lt;td&gt;BOA BOA LADY [JAMMING MIX]&lt;td class="lv_s al_r"&gt;130&lt;td class="lv_s"&gt;+0.93:+0.43&lt;td class="lv_s al_r"&gt;112&lt;td class="lv_s"&gt;+1.08:+0.50&lt;td colspan=4&gt;.&lt;td&gt;-2.00:-4.00&lt;td&gt;2P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nt!O31</f>
        <v>BOA BOA LADY</v>
      </c>
      <c r="C31" s="1" t="str">
        <f aca="false">nt!I31</f>
        <v>.</v>
      </c>
      <c r="D31" s="1" t="str">
        <f aca="false">IF(ISNUMBER(C31),"+"&amp;TEXT(ROUNDDOWN(imHGR/C31,2),"0.00"),".")</f>
        <v>.</v>
      </c>
      <c r="E31" s="1" t="str">
        <f aca="false">IF(ISNUMBER(C31),"+"&amp;TEXT(ROUNDDOWN(imHGD/C31,2),"0.00"),".")</f>
        <v>.</v>
      </c>
      <c r="F31" s="1" t="str">
        <f aca="false">nt!J31</f>
        <v>.</v>
      </c>
      <c r="G31" s="1" t="str">
        <f aca="false">IF(ISNUMBER(F31),"+"&amp;TEXT(ROUNDDOWN(imHGR/F31,2),"0.00"),".")</f>
        <v>.</v>
      </c>
      <c r="H31" s="1" t="str">
        <f aca="false">IF(ISNUMBER(F31),"+"&amp;TEXT(ROUNDDOWN(imHGD/F31,2),"0.00"),".")</f>
        <v>.</v>
      </c>
      <c r="I31" s="1" t="n">
        <f aca="false">nt!K31</f>
        <v>202</v>
      </c>
      <c r="J31" s="1" t="str">
        <f aca="false">IF(ISNUMBER(I31),"+"&amp;TEXT(ROUNDDOWN(imHGR/I31,2),"0.00"),".")</f>
        <v>+0.60</v>
      </c>
      <c r="K31" s="1" t="str">
        <f aca="false">IF(ISNUMBER(I31),"+"&amp;TEXT(ROUNDDOWN(imHGD/I31,2),"0.00"),".")</f>
        <v>+0.27</v>
      </c>
      <c r="L31" s="1" t="n">
        <f aca="false">nt!L31</f>
        <v>204</v>
      </c>
      <c r="M31" s="1" t="str">
        <f aca="false">IF(ISNUMBER(L31),"+"&amp;TEXT(ROUNDDOWN(imHGR/L31,2),"0.00"),".")</f>
        <v>+0.59</v>
      </c>
      <c r="N31" s="1" t="str">
        <f aca="false">IF(ISNUMBER(L31),"+"&amp;TEXT(ROUNDDOWN(imHGD/L31,2),"0.00"),".")</f>
        <v>+0.27</v>
      </c>
      <c r="O31" s="1" t="str">
        <f aca="false">imHBD</f>
        <v>-2.00</v>
      </c>
      <c r="P31" s="1" t="str">
        <f aca="false">imHPR</f>
        <v>-4.00</v>
      </c>
      <c r="R31" s="1" t="str">
        <f aca="false">"&lt;td&gt;"&amp;B31&amp;IF(ISNUMBER(C31),"&lt;td class=""lv_s al_r""&gt;"&amp;C31&amp;"&lt;td class=""lv_s""&gt;"&amp;D31&amp;":"&amp;E31&amp;"&lt;td class=""lv_s al_r""&gt;"&amp;F31&amp;"&lt;td class=""lv_s""&gt;"&amp;G31&amp;":"&amp;H31,"&lt;td colspan=4&gt;.")&amp;IF(ISNUMBER(I31),"&lt;td class=""lv_a al_r""&gt;"&amp;I31&amp;"&lt;td class=""lv_a""&gt;"&amp;J31&amp;":"&amp;K31&amp;"&lt;td class=""lv_a al_r""&gt;"&amp;L31&amp;"&lt;td class=""lv_a""&gt;"&amp;M31&amp;":"&amp;N31,"&lt;td colspan=4&gt;.")&amp;"&lt;td&gt;"&amp;O31&amp;":"&amp;P31&amp;"&lt;td&gt;2P"</f>
        <v>&lt;td&gt;BOA BOA LADY&lt;td colspan=4&gt;.&lt;td class="lv_a al_r"&gt;202&lt;td class="lv_a"&gt;+0.60:+0.27&lt;td class="lv_a al_r"&gt;204&lt;td class="lv_a"&gt;+0.59:+0.27&lt;td&gt;-2.00:-4.00&lt;td&gt;2P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nt!O32</f>
        <v>CHAIN</v>
      </c>
      <c r="C32" s="1" t="n">
        <f aca="false">nt!I32</f>
        <v>127</v>
      </c>
      <c r="D32" s="1" t="str">
        <f aca="false">IF(ISNUMBER(C32),"+"&amp;TEXT(ROUNDDOWN(imHGR/C32,2),"0.00"),".")</f>
        <v>+0.95</v>
      </c>
      <c r="E32" s="1" t="str">
        <f aca="false">IF(ISNUMBER(C32),"+"&amp;TEXT(ROUNDDOWN(imHGD/C32,2),"0.00"),".")</f>
        <v>+0.44</v>
      </c>
      <c r="F32" s="1" t="n">
        <f aca="false">nt!J32</f>
        <v>120</v>
      </c>
      <c r="G32" s="1" t="str">
        <f aca="false">IF(ISNUMBER(F32),"+"&amp;TEXT(ROUNDDOWN(imHGR/F32,2),"0.00"),".")</f>
        <v>+1.01</v>
      </c>
      <c r="H32" s="1" t="str">
        <f aca="false">IF(ISNUMBER(F32),"+"&amp;TEXT(ROUNDDOWN(imHGD/F32,2),"0.00"),".")</f>
        <v>+0.46</v>
      </c>
      <c r="I32" s="1" t="str">
        <f aca="false">nt!K32</f>
        <v>.</v>
      </c>
      <c r="J32" s="1" t="str">
        <f aca="false">IF(ISNUMBER(I32),"+"&amp;TEXT(ROUNDDOWN(imHGR/I32,2),"0.00"),".")</f>
        <v>.</v>
      </c>
      <c r="K32" s="1" t="str">
        <f aca="false">IF(ISNUMBER(I32),"+"&amp;TEXT(ROUNDDOWN(imHGD/I32,2),"0.00"),".")</f>
        <v>.</v>
      </c>
      <c r="L32" s="1" t="str">
        <f aca="false">nt!L32</f>
        <v>.</v>
      </c>
      <c r="M32" s="1" t="str">
        <f aca="false">IF(ISNUMBER(L32),"+"&amp;TEXT(ROUNDDOWN(imHGR/L32,2),"0.00"),".")</f>
        <v>.</v>
      </c>
      <c r="N32" s="1" t="str">
        <f aca="false">IF(ISNUMBER(L32),"+"&amp;TEXT(ROUNDDOWN(imHGD/L32,2),"0.00"),".")</f>
        <v>.</v>
      </c>
      <c r="O32" s="1" t="str">
        <f aca="false">imHBD</f>
        <v>-2.00</v>
      </c>
      <c r="P32" s="1" t="str">
        <f aca="false">imHPR</f>
        <v>-4.00</v>
      </c>
      <c r="R32" s="1" t="str">
        <f aca="false">"&lt;td&gt;"&amp;B32&amp;IF(ISNUMBER(C32),"&lt;td class=""lv_s al_r""&gt;"&amp;C32&amp;"&lt;td class=""lv_s""&gt;"&amp;D32&amp;":"&amp;E32&amp;"&lt;td class=""lv_s al_r""&gt;"&amp;F32&amp;"&lt;td class=""lv_s""&gt;"&amp;G32&amp;":"&amp;H32,"&lt;td colspan=4&gt;.")&amp;IF(ISNUMBER(I32),"&lt;td class=""lv_a al_r""&gt;"&amp;I32&amp;"&lt;td class=""lv_a""&gt;"&amp;J32&amp;":"&amp;K32&amp;"&lt;td class=""lv_a al_r""&gt;"&amp;L32&amp;"&lt;td class=""lv_a""&gt;"&amp;M32&amp;":"&amp;N32,"&lt;td colspan=4&gt;.")&amp;"&lt;td&gt;"&amp;O32&amp;":"&amp;P32&amp;"&lt;td&gt;2P"</f>
        <v>&lt;td&gt;CHAIN&lt;td class="lv_s al_r"&gt;127&lt;td class="lv_s"&gt;+0.95:+0.44&lt;td class="lv_s al_r"&gt;120&lt;td class="lv_s"&gt;+1.01:+0.46&lt;td colspan=4&gt;.&lt;td&gt;-2.00:-4.00&lt;td&gt;2P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nt!O33</f>
        <v>CHAIN [CONNECTION MIX]</v>
      </c>
      <c r="C33" s="1" t="str">
        <f aca="false">nt!I33</f>
        <v>.</v>
      </c>
      <c r="D33" s="1" t="str">
        <f aca="false">IF(ISNUMBER(C33),"+"&amp;TEXT(ROUNDDOWN(imHGR/C33,2),"0.00"),".")</f>
        <v>.</v>
      </c>
      <c r="E33" s="1" t="str">
        <f aca="false">IF(ISNUMBER(C33),"+"&amp;TEXT(ROUNDDOWN(imHGD/C33,2),"0.00"),".")</f>
        <v>.</v>
      </c>
      <c r="F33" s="1" t="str">
        <f aca="false">nt!J33</f>
        <v>.</v>
      </c>
      <c r="G33" s="1" t="str">
        <f aca="false">IF(ISNUMBER(F33),"+"&amp;TEXT(ROUNDDOWN(imHGR/F33,2),"0.00"),".")</f>
        <v>.</v>
      </c>
      <c r="H33" s="1" t="str">
        <f aca="false">IF(ISNUMBER(F33),"+"&amp;TEXT(ROUNDDOWN(imHGD/F33,2),"0.00"),".")</f>
        <v>.</v>
      </c>
      <c r="I33" s="1" t="n">
        <f aca="false">nt!K33</f>
        <v>187</v>
      </c>
      <c r="J33" s="1" t="str">
        <f aca="false">IF(ISNUMBER(I33),"+"&amp;TEXT(ROUNDDOWN(imHGR/I33,2),"0.00"),".")</f>
        <v>+0.64</v>
      </c>
      <c r="K33" s="1" t="str">
        <f aca="false">IF(ISNUMBER(I33),"+"&amp;TEXT(ROUNDDOWN(imHGD/I33,2),"0.00"),".")</f>
        <v>+0.29</v>
      </c>
      <c r="L33" s="1" t="n">
        <f aca="false">nt!L33</f>
        <v>190</v>
      </c>
      <c r="M33" s="1" t="str">
        <f aca="false">IF(ISNUMBER(L33),"+"&amp;TEXT(ROUNDDOWN(imHGR/L33,2),"0.00"),".")</f>
        <v>+0.63</v>
      </c>
      <c r="N33" s="1" t="str">
        <f aca="false">IF(ISNUMBER(L33),"+"&amp;TEXT(ROUNDDOWN(imHGD/L33,2),"0.00"),".")</f>
        <v>+0.29</v>
      </c>
      <c r="O33" s="1" t="str">
        <f aca="false">imHBD</f>
        <v>-2.00</v>
      </c>
      <c r="P33" s="1" t="str">
        <f aca="false">imHPR</f>
        <v>-4.00</v>
      </c>
      <c r="R33" s="1" t="str">
        <f aca="false">"&lt;td&gt;"&amp;B33&amp;IF(ISNUMBER(C33),"&lt;td class=""lv_s al_r""&gt;"&amp;C33&amp;"&lt;td class=""lv_s""&gt;"&amp;D33&amp;":"&amp;E33&amp;"&lt;td class=""lv_s al_r""&gt;"&amp;F33&amp;"&lt;td class=""lv_s""&gt;"&amp;G33&amp;":"&amp;H33,"&lt;td colspan=4&gt;.")&amp;IF(ISNUMBER(I33),"&lt;td class=""lv_a al_r""&gt;"&amp;I33&amp;"&lt;td class=""lv_a""&gt;"&amp;J33&amp;":"&amp;K33&amp;"&lt;td class=""lv_a al_r""&gt;"&amp;L33&amp;"&lt;td class=""lv_a""&gt;"&amp;M33&amp;":"&amp;N33,"&lt;td colspan=4&gt;.")&amp;"&lt;td&gt;"&amp;O33&amp;":"&amp;P33&amp;"&lt;td&gt;2P"</f>
        <v>&lt;td&gt;CHAIN [CONNECTION MIX]&lt;td colspan=4&gt;.&lt;td class="lv_a al_r"&gt;187&lt;td class="lv_a"&gt;+0.64:+0.29&lt;td class="lv_a al_r"&gt;190&lt;td class="lv_a"&gt;+0.63:+0.29&lt;td&gt;-2.00:-4.00&lt;td&gt;2P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nt!O34</f>
        <v>CYCLE</v>
      </c>
      <c r="C34" s="1" t="n">
        <f aca="false">nt!I34</f>
        <v>233</v>
      </c>
      <c r="D34" s="1" t="str">
        <f aca="false">IF(ISNUMBER(C34),"+"&amp;TEXT(ROUNDDOWN(imHGR/C34,2),"0.00"),".")</f>
        <v>+0.52</v>
      </c>
      <c r="E34" s="1" t="str">
        <f aca="false">IF(ISNUMBER(C34),"+"&amp;TEXT(ROUNDDOWN(imHGD/C34,2),"0.00"),".")</f>
        <v>+0.24</v>
      </c>
      <c r="F34" s="1" t="n">
        <f aca="false">nt!J34</f>
        <v>233</v>
      </c>
      <c r="G34" s="1" t="str">
        <f aca="false">IF(ISNUMBER(F34),"+"&amp;TEXT(ROUNDDOWN(imHGR/F34,2),"0.00"),".")</f>
        <v>+0.52</v>
      </c>
      <c r="H34" s="1" t="str">
        <f aca="false">IF(ISNUMBER(F34),"+"&amp;TEXT(ROUNDDOWN(imHGD/F34,2),"0.00"),".")</f>
        <v>+0.24</v>
      </c>
      <c r="I34" s="1" t="n">
        <f aca="false">nt!K34</f>
        <v>233</v>
      </c>
      <c r="J34" s="1" t="str">
        <f aca="false">IF(ISNUMBER(I34),"+"&amp;TEXT(ROUNDDOWN(imHGR/I34,2),"0.00"),".")</f>
        <v>+0.52</v>
      </c>
      <c r="K34" s="1" t="str">
        <f aca="false">IF(ISNUMBER(I34),"+"&amp;TEXT(ROUNDDOWN(imHGD/I34,2),"0.00"),".")</f>
        <v>+0.24</v>
      </c>
      <c r="L34" s="1" t="n">
        <f aca="false">nt!L34</f>
        <v>233</v>
      </c>
      <c r="M34" s="1" t="str">
        <f aca="false">IF(ISNUMBER(L34),"+"&amp;TEXT(ROUNDDOWN(imHGR/L34,2),"0.00"),".")</f>
        <v>+0.52</v>
      </c>
      <c r="N34" s="1" t="str">
        <f aca="false">IF(ISNUMBER(L34),"+"&amp;TEXT(ROUNDDOWN(imHGD/L34,2),"0.00"),".")</f>
        <v>+0.24</v>
      </c>
      <c r="O34" s="1" t="str">
        <f aca="false">imHBD</f>
        <v>-2.00</v>
      </c>
      <c r="P34" s="1" t="str">
        <f aca="false">imHPR</f>
        <v>-4.00</v>
      </c>
      <c r="R34" s="1" t="str">
        <f aca="false">"&lt;td&gt;"&amp;B34&amp;IF(ISNUMBER(C34),"&lt;td class=""lv_s al_r""&gt;"&amp;C34&amp;"&lt;td class=""lv_s""&gt;"&amp;D34&amp;":"&amp;E34&amp;"&lt;td class=""lv_s al_r""&gt;"&amp;F34&amp;"&lt;td class=""lv_s""&gt;"&amp;G34&amp;":"&amp;H34,"&lt;td colspan=4&gt;.")&amp;IF(ISNUMBER(I34),"&lt;td class=""lv_a al_r""&gt;"&amp;I34&amp;"&lt;td class=""lv_a""&gt;"&amp;J34&amp;":"&amp;K34&amp;"&lt;td class=""lv_a al_r""&gt;"&amp;L34&amp;"&lt;td class=""lv_a""&gt;"&amp;M34&amp;":"&amp;N34,"&lt;td colspan=4&gt;.")&amp;"&lt;td&gt;"&amp;O34&amp;":"&amp;P34&amp;"&lt;td&gt;2P"</f>
        <v>&lt;td&gt;CYCLE&lt;td class="lv_s al_r"&gt;233&lt;td class="lv_s"&gt;+0.52:+0.24&lt;td class="lv_s al_r"&gt;233&lt;td class="lv_s"&gt;+0.52:+0.24&lt;td class="lv_a al_r"&gt;233&lt;td class="lv_a"&gt;+0.52:+0.24&lt;td class="lv_a al_r"&gt;233&lt;td class="lv_a"&gt;+0.52:+0.24&lt;td&gt;-2.00:-4.00&lt;td&gt;2P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nt!O35</f>
        <v>JAZZ A PUMP UP</v>
      </c>
      <c r="C35" s="1" t="n">
        <f aca="false">nt!I35</f>
        <v>107</v>
      </c>
      <c r="D35" s="1" t="str">
        <f aca="false">IF(ISNUMBER(C35),"+"&amp;TEXT(ROUNDDOWN(imHGR/C35,2),"0.00"),".")</f>
        <v>+1.13</v>
      </c>
      <c r="E35" s="1" t="str">
        <f aca="false">IF(ISNUMBER(C35),"+"&amp;TEXT(ROUNDDOWN(imHGD/C35,2),"0.00"),".")</f>
        <v>+0.52</v>
      </c>
      <c r="F35" s="1" t="n">
        <f aca="false">nt!J35</f>
        <v>76</v>
      </c>
      <c r="G35" s="1" t="str">
        <f aca="false">IF(ISNUMBER(F35),"+"&amp;TEXT(ROUNDDOWN(imHGR/F35,2),"0.00"),".")</f>
        <v>+1.59</v>
      </c>
      <c r="H35" s="1" t="str">
        <f aca="false">IF(ISNUMBER(F35),"+"&amp;TEXT(ROUNDDOWN(imHGD/F35,2),"0.00"),".")</f>
        <v>+0.73</v>
      </c>
      <c r="I35" s="1" t="n">
        <f aca="false">nt!K35</f>
        <v>107</v>
      </c>
      <c r="J35" s="1" t="str">
        <f aca="false">IF(ISNUMBER(I35),"+"&amp;TEXT(ROUNDDOWN(imHGR/I35,2),"0.00"),".")</f>
        <v>+1.13</v>
      </c>
      <c r="K35" s="1" t="str">
        <f aca="false">IF(ISNUMBER(I35),"+"&amp;TEXT(ROUNDDOWN(imHGD/I35,2),"0.00"),".")</f>
        <v>+0.52</v>
      </c>
      <c r="L35" s="1" t="n">
        <f aca="false">nt!L35</f>
        <v>76</v>
      </c>
      <c r="M35" s="1" t="str">
        <f aca="false">IF(ISNUMBER(L35),"+"&amp;TEXT(ROUNDDOWN(imHGR/L35,2),"0.00"),".")</f>
        <v>+1.59</v>
      </c>
      <c r="N35" s="1" t="str">
        <f aca="false">IF(ISNUMBER(L35),"+"&amp;TEXT(ROUNDDOWN(imHGD/L35,2),"0.00"),".")</f>
        <v>+0.73</v>
      </c>
      <c r="O35" s="1" t="str">
        <f aca="false">imHBD</f>
        <v>-2.00</v>
      </c>
      <c r="P35" s="1" t="str">
        <f aca="false">imHPR</f>
        <v>-4.00</v>
      </c>
      <c r="R35" s="1" t="str">
        <f aca="false">"&lt;td&gt;"&amp;B35&amp;IF(ISNUMBER(C35),"&lt;td class=""lv_s al_r""&gt;"&amp;C35&amp;"&lt;td class=""lv_s""&gt;"&amp;D35&amp;":"&amp;E35&amp;"&lt;td class=""lv_s al_r""&gt;"&amp;F35&amp;"&lt;td class=""lv_s""&gt;"&amp;G35&amp;":"&amp;H35,"&lt;td colspan=4&gt;.")&amp;IF(ISNUMBER(I35),"&lt;td class=""lv_a al_r""&gt;"&amp;I35&amp;"&lt;td class=""lv_a""&gt;"&amp;J35&amp;":"&amp;K35&amp;"&lt;td class=""lv_a al_r""&gt;"&amp;L35&amp;"&lt;td class=""lv_a""&gt;"&amp;M35&amp;":"&amp;N35,"&lt;td colspan=4&gt;.")&amp;"&lt;td&gt;"&amp;O35&amp;":"&amp;P35&amp;"&lt;td&gt;2P"</f>
        <v>&lt;td&gt;JAZZ A PUMP UP&lt;td class="lv_s al_r"&gt;107&lt;td class="lv_s"&gt;+1.13:+0.52&lt;td class="lv_s al_r"&gt;76&lt;td class="lv_s"&gt;+1.59:+0.73&lt;td class="lv_a al_r"&gt;107&lt;td class="lv_a"&gt;+1.13:+0.52&lt;td class="lv_a al_r"&gt;76&lt;td class="lv_a"&gt;+1.59:+0.73&lt;td&gt;-2.00:-4.00&lt;td&gt;2P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nt!O36</f>
        <v>KAKATTEKONKAI</v>
      </c>
      <c r="C36" s="1" t="n">
        <f aca="false">nt!I36</f>
        <v>87</v>
      </c>
      <c r="D36" s="1" t="str">
        <f aca="false">IF(ISNUMBER(C36),"+"&amp;TEXT(ROUNDDOWN(imHGR/C36,2),"0.00"),".")</f>
        <v>+1.39</v>
      </c>
      <c r="E36" s="1" t="str">
        <f aca="false">IF(ISNUMBER(C36),"+"&amp;TEXT(ROUNDDOWN(imHGD/C36,2),"0.00"),".")</f>
        <v>+0.64</v>
      </c>
      <c r="F36" s="1" t="n">
        <f aca="false">nt!J36</f>
        <v>76</v>
      </c>
      <c r="G36" s="1" t="str">
        <f aca="false">IF(ISNUMBER(F36),"+"&amp;TEXT(ROUNDDOWN(imHGR/F36,2),"0.00"),".")</f>
        <v>+1.59</v>
      </c>
      <c r="H36" s="1" t="str">
        <f aca="false">IF(ISNUMBER(F36),"+"&amp;TEXT(ROUNDDOWN(imHGD/F36,2),"0.00"),".")</f>
        <v>+0.73</v>
      </c>
      <c r="I36" s="1" t="str">
        <f aca="false">nt!K36</f>
        <v>.</v>
      </c>
      <c r="J36" s="1" t="str">
        <f aca="false">IF(ISNUMBER(I36),"+"&amp;TEXT(ROUNDDOWN(imHGR/I36,2),"0.00"),".")</f>
        <v>.</v>
      </c>
      <c r="K36" s="1" t="str">
        <f aca="false">IF(ISNUMBER(I36),"+"&amp;TEXT(ROUNDDOWN(imHGD/I36,2),"0.00"),".")</f>
        <v>.</v>
      </c>
      <c r="L36" s="1" t="str">
        <f aca="false">nt!L36</f>
        <v>.</v>
      </c>
      <c r="M36" s="1" t="str">
        <f aca="false">IF(ISNUMBER(L36),"+"&amp;TEXT(ROUNDDOWN(imHGR/L36,2),"0.00"),".")</f>
        <v>.</v>
      </c>
      <c r="N36" s="1" t="str">
        <f aca="false">IF(ISNUMBER(L36),"+"&amp;TEXT(ROUNDDOWN(imHGD/L36,2),"0.00"),".")</f>
        <v>.</v>
      </c>
      <c r="O36" s="1" t="str">
        <f aca="false">imHBD</f>
        <v>-2.00</v>
      </c>
      <c r="P36" s="1" t="str">
        <f aca="false">imHPR</f>
        <v>-4.00</v>
      </c>
      <c r="R36" s="1" t="str">
        <f aca="false">"&lt;td&gt;"&amp;B36&amp;IF(ISNUMBER(C36),"&lt;td class=""lv_s al_r""&gt;"&amp;C36&amp;"&lt;td class=""lv_s""&gt;"&amp;D36&amp;":"&amp;E36&amp;"&lt;td class=""lv_s al_r""&gt;"&amp;F36&amp;"&lt;td class=""lv_s""&gt;"&amp;G36&amp;":"&amp;H36,"&lt;td colspan=4&gt;.")&amp;IF(ISNUMBER(I36),"&lt;td class=""lv_a al_r""&gt;"&amp;I36&amp;"&lt;td class=""lv_a""&gt;"&amp;J36&amp;":"&amp;K36&amp;"&lt;td class=""lv_a al_r""&gt;"&amp;L36&amp;"&lt;td class=""lv_a""&gt;"&amp;M36&amp;":"&amp;N36,"&lt;td colspan=4&gt;.")&amp;"&lt;td&gt;"&amp;O36&amp;":"&amp;P36&amp;"&lt;td&gt;2P"</f>
        <v>&lt;td&gt;KAKATTEKONKAI&lt;td class="lv_s al_r"&gt;87&lt;td class="lv_s"&gt;+1.39:+0.64&lt;td class="lv_s al_r"&gt;76&lt;td class="lv_s"&gt;+1.59:+0.73&lt;td colspan=4&gt;.&lt;td&gt;-2.00:-4.00&lt;td&gt;2P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nt!O37</f>
        <v>LA BOSSANOVA DE FABIENNE</v>
      </c>
      <c r="C37" s="1" t="n">
        <f aca="false">nt!I37</f>
        <v>178</v>
      </c>
      <c r="D37" s="1" t="str">
        <f aca="false">IF(ISNUMBER(C37),"+"&amp;TEXT(ROUNDDOWN(imHGR/C37,2),"0.00"),".")</f>
        <v>+0.68</v>
      </c>
      <c r="E37" s="1" t="str">
        <f aca="false">IF(ISNUMBER(C37),"+"&amp;TEXT(ROUNDDOWN(imHGD/C37,2),"0.00"),".")</f>
        <v>+0.31</v>
      </c>
      <c r="F37" s="1" t="n">
        <f aca="false">nt!J37</f>
        <v>163</v>
      </c>
      <c r="G37" s="1" t="str">
        <f aca="false">IF(ISNUMBER(F37),"+"&amp;TEXT(ROUNDDOWN(imHGR/F37,2),"0.00"),".")</f>
        <v>+0.74</v>
      </c>
      <c r="H37" s="1" t="str">
        <f aca="false">IF(ISNUMBER(F37),"+"&amp;TEXT(ROUNDDOWN(imHGD/F37,2),"0.00"),".")</f>
        <v>+0.34</v>
      </c>
      <c r="I37" s="1" t="str">
        <f aca="false">nt!K37</f>
        <v>.</v>
      </c>
      <c r="J37" s="1" t="str">
        <f aca="false">IF(ISNUMBER(I37),"+"&amp;TEXT(ROUNDDOWN(imHGR/I37,2),"0.00"),".")</f>
        <v>.</v>
      </c>
      <c r="K37" s="1" t="str">
        <f aca="false">IF(ISNUMBER(I37),"+"&amp;TEXT(ROUNDDOWN(imHGD/I37,2),"0.00"),".")</f>
        <v>.</v>
      </c>
      <c r="L37" s="1" t="str">
        <f aca="false">nt!L37</f>
        <v>.</v>
      </c>
      <c r="M37" s="1" t="str">
        <f aca="false">IF(ISNUMBER(L37),"+"&amp;TEXT(ROUNDDOWN(imHGR/L37,2),"0.00"),".")</f>
        <v>.</v>
      </c>
      <c r="N37" s="1" t="str">
        <f aca="false">IF(ISNUMBER(L37),"+"&amp;TEXT(ROUNDDOWN(imHGD/L37,2),"0.00"),".")</f>
        <v>.</v>
      </c>
      <c r="O37" s="1" t="str">
        <f aca="false">imHBD</f>
        <v>-2.00</v>
      </c>
      <c r="P37" s="1" t="str">
        <f aca="false">imHPR</f>
        <v>-4.00</v>
      </c>
      <c r="R37" s="1" t="str">
        <f aca="false">"&lt;td&gt;"&amp;B37&amp;IF(ISNUMBER(C37),"&lt;td class=""lv_s al_r""&gt;"&amp;C37&amp;"&lt;td class=""lv_s""&gt;"&amp;D37&amp;":"&amp;E37&amp;"&lt;td class=""lv_s al_r""&gt;"&amp;F37&amp;"&lt;td class=""lv_s""&gt;"&amp;G37&amp;":"&amp;H37,"&lt;td colspan=4&gt;.")&amp;IF(ISNUMBER(I37),"&lt;td class=""lv_a al_r""&gt;"&amp;I37&amp;"&lt;td class=""lv_a""&gt;"&amp;J37&amp;":"&amp;K37&amp;"&lt;td class=""lv_a al_r""&gt;"&amp;L37&amp;"&lt;td class=""lv_a""&gt;"&amp;M37&amp;":"&amp;N37,"&lt;td colspan=4&gt;.")&amp;"&lt;td&gt;"&amp;O37&amp;":"&amp;P37&amp;"&lt;td&gt;2P"</f>
        <v>&lt;td&gt;LA BOSSANOVA DE FABIENNE&lt;td class="lv_s al_r"&gt;178&lt;td class="lv_s"&gt;+0.68:+0.31&lt;td class="lv_s al_r"&gt;163&lt;td class="lv_s"&gt;+0.74:+0.34&lt;td colspan=4&gt;.&lt;td&gt;-2.00:-4.00&lt;td&gt;2P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nt!O38</f>
        <v>LA BOSSANOVA DE FABIENNE [BOSSA BOSSA MIX]</v>
      </c>
      <c r="C38" s="1" t="str">
        <f aca="false">nt!I38</f>
        <v>.</v>
      </c>
      <c r="D38" s="1" t="str">
        <f aca="false">IF(ISNUMBER(C38),"+"&amp;TEXT(ROUNDDOWN(imHGR/C38,2),"0.00"),".")</f>
        <v>.</v>
      </c>
      <c r="E38" s="1" t="str">
        <f aca="false">IF(ISNUMBER(C38),"+"&amp;TEXT(ROUNDDOWN(imHGD/C38,2),"0.00"),".")</f>
        <v>.</v>
      </c>
      <c r="F38" s="1" t="str">
        <f aca="false">nt!J38</f>
        <v>.</v>
      </c>
      <c r="G38" s="1" t="str">
        <f aca="false">IF(ISNUMBER(F38),"+"&amp;TEXT(ROUNDDOWN(imHGR/F38,2),"0.00"),".")</f>
        <v>.</v>
      </c>
      <c r="H38" s="1" t="str">
        <f aca="false">IF(ISNUMBER(F38),"+"&amp;TEXT(ROUNDDOWN(imHGD/F38,2),"0.00"),".")</f>
        <v>.</v>
      </c>
      <c r="I38" s="1" t="n">
        <f aca="false">nt!K38</f>
        <v>164</v>
      </c>
      <c r="J38" s="1" t="str">
        <f aca="false">IF(ISNUMBER(I38),"+"&amp;TEXT(ROUNDDOWN(imHGR/I38,2),"0.00"),".")</f>
        <v>+0.73</v>
      </c>
      <c r="K38" s="1" t="str">
        <f aca="false">IF(ISNUMBER(I38),"+"&amp;TEXT(ROUNDDOWN(imHGD/I38,2),"0.00"),".")</f>
        <v>+0.34</v>
      </c>
      <c r="L38" s="1" t="n">
        <f aca="false">nt!L38</f>
        <v>166</v>
      </c>
      <c r="M38" s="1" t="str">
        <f aca="false">IF(ISNUMBER(L38),"+"&amp;TEXT(ROUNDDOWN(imHGR/L38,2),"0.00"),".")</f>
        <v>+0.73</v>
      </c>
      <c r="N38" s="1" t="str">
        <f aca="false">IF(ISNUMBER(L38),"+"&amp;TEXT(ROUNDDOWN(imHGD/L38,2),"0.00"),".")</f>
        <v>+0.33</v>
      </c>
      <c r="O38" s="1" t="str">
        <f aca="false">imHBD</f>
        <v>-2.00</v>
      </c>
      <c r="P38" s="1" t="str">
        <f aca="false">imHPR</f>
        <v>-4.00</v>
      </c>
      <c r="R38" s="1" t="str">
        <f aca="false">"&lt;td&gt;"&amp;B38&amp;IF(ISNUMBER(C38),"&lt;td class=""lv_s al_r""&gt;"&amp;C38&amp;"&lt;td class=""lv_s""&gt;"&amp;D38&amp;":"&amp;E38&amp;"&lt;td class=""lv_s al_r""&gt;"&amp;F38&amp;"&lt;td class=""lv_s""&gt;"&amp;G38&amp;":"&amp;H38,"&lt;td colspan=4&gt;.")&amp;IF(ISNUMBER(I38),"&lt;td class=""lv_a al_r""&gt;"&amp;I38&amp;"&lt;td class=""lv_a""&gt;"&amp;J38&amp;":"&amp;K38&amp;"&lt;td class=""lv_a al_r""&gt;"&amp;L38&amp;"&lt;td class=""lv_a""&gt;"&amp;M38&amp;":"&amp;N38,"&lt;td colspan=4&gt;.")&amp;"&lt;td&gt;"&amp;O38&amp;":"&amp;P38&amp;"&lt;td&gt;2P"</f>
        <v>&lt;td&gt;LA BOSSANOVA DE FABIENNE [BOSSA BOSSA MIX]&lt;td colspan=4&gt;.&lt;td class="lv_a al_r"&gt;164&lt;td class="lv_a"&gt;+0.73:+0.34&lt;td class="lv_a al_r"&gt;166&lt;td class="lv_a"&gt;+0.73:+0.33&lt;td&gt;-2.00:-4.00&lt;td&gt;2P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nt!O39</f>
        <v>LOVE SO GROOVY</v>
      </c>
      <c r="C39" s="1" t="n">
        <f aca="false">nt!I39</f>
        <v>128</v>
      </c>
      <c r="D39" s="1" t="str">
        <f aca="false">IF(ISNUMBER(C39),"+"&amp;TEXT(ROUNDDOWN(imHGR/C39,2),"0.00"),".")</f>
        <v>+0.94</v>
      </c>
      <c r="E39" s="1" t="str">
        <f aca="false">IF(ISNUMBER(C39),"+"&amp;TEXT(ROUNDDOWN(imHGD/C39,2),"0.00"),".")</f>
        <v>+0.43</v>
      </c>
      <c r="F39" s="1" t="n">
        <f aca="false">nt!J39</f>
        <v>99</v>
      </c>
      <c r="G39" s="1" t="str">
        <f aca="false">IF(ISNUMBER(F39),"+"&amp;TEXT(ROUNDDOWN(imHGR/F39,2),"0.00"),".")</f>
        <v>+1.22</v>
      </c>
      <c r="H39" s="1" t="str">
        <f aca="false">IF(ISNUMBER(F39),"+"&amp;TEXT(ROUNDDOWN(imHGD/F39,2),"0.00"),".")</f>
        <v>+0.56</v>
      </c>
      <c r="I39" s="1" t="n">
        <f aca="false">nt!K39</f>
        <v>184</v>
      </c>
      <c r="J39" s="1" t="str">
        <f aca="false">IF(ISNUMBER(I39),"+"&amp;TEXT(ROUNDDOWN(imHGR/I39,2),"0.00"),".")</f>
        <v>+0.65</v>
      </c>
      <c r="K39" s="1" t="str">
        <f aca="false">IF(ISNUMBER(I39),"+"&amp;TEXT(ROUNDDOWN(imHGD/I39,2),"0.00"),".")</f>
        <v>+0.30</v>
      </c>
      <c r="L39" s="1" t="n">
        <f aca="false">nt!L39</f>
        <v>139</v>
      </c>
      <c r="M39" s="1" t="str">
        <f aca="false">IF(ISNUMBER(L39),"+"&amp;TEXT(ROUNDDOWN(imHGR/L39,2),"0.00"),".")</f>
        <v>+0.87</v>
      </c>
      <c r="N39" s="1" t="str">
        <f aca="false">IF(ISNUMBER(L39),"+"&amp;TEXT(ROUNDDOWN(imHGD/L39,2),"0.00"),".")</f>
        <v>+0.40</v>
      </c>
      <c r="O39" s="1" t="str">
        <f aca="false">imHBD</f>
        <v>-2.00</v>
      </c>
      <c r="P39" s="1" t="str">
        <f aca="false">imHPR</f>
        <v>-4.00</v>
      </c>
      <c r="R39" s="1" t="str">
        <f aca="false">"&lt;td&gt;"&amp;B39&amp;IF(ISNUMBER(C39),"&lt;td class=""lv_s al_r""&gt;"&amp;C39&amp;"&lt;td class=""lv_s""&gt;"&amp;D39&amp;":"&amp;E39&amp;"&lt;td class=""lv_s al_r""&gt;"&amp;F39&amp;"&lt;td class=""lv_s""&gt;"&amp;G39&amp;":"&amp;H39,"&lt;td colspan=4&gt;.")&amp;IF(ISNUMBER(I39),"&lt;td class=""lv_a al_r""&gt;"&amp;I39&amp;"&lt;td class=""lv_a""&gt;"&amp;J39&amp;":"&amp;K39&amp;"&lt;td class=""lv_a al_r""&gt;"&amp;L39&amp;"&lt;td class=""lv_a""&gt;"&amp;M39&amp;":"&amp;N39,"&lt;td colspan=4&gt;.")&amp;"&lt;td&gt;"&amp;O39&amp;":"&amp;P39&amp;"&lt;td&gt;2P"</f>
        <v>&lt;td&gt;LOVE SO GROOVY&lt;td class="lv_s al_r"&gt;128&lt;td class="lv_s"&gt;+0.94:+0.43&lt;td class="lv_s al_r"&gt;99&lt;td class="lv_s"&gt;+1.22:+0.56&lt;td class="lv_a al_r"&gt;184&lt;td class="lv_a"&gt;+0.65:+0.30&lt;td class="lv_a al_r"&gt;139&lt;td class="lv_a"&gt;+0.87:+0.40&lt;td&gt;-2.00:-4.00&lt;td&gt;2P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nt!O40</f>
        <v>MOMENT</v>
      </c>
      <c r="C40" s="1" t="n">
        <f aca="false">nt!I40</f>
        <v>150</v>
      </c>
      <c r="D40" s="1" t="str">
        <f aca="false">IF(ISNUMBER(C40),"+"&amp;TEXT(ROUNDDOWN(imHGR/C40,2),"0.00"),".")</f>
        <v>+0.80</v>
      </c>
      <c r="E40" s="1" t="str">
        <f aca="false">IF(ISNUMBER(C40),"+"&amp;TEXT(ROUNDDOWN(imHGD/C40,2),"0.00"),".")</f>
        <v>+0.37</v>
      </c>
      <c r="F40" s="1" t="n">
        <f aca="false">nt!J40</f>
        <v>147</v>
      </c>
      <c r="G40" s="1" t="str">
        <f aca="false">IF(ISNUMBER(F40),"+"&amp;TEXT(ROUNDDOWN(imHGR/F40,2),"0.00"),".")</f>
        <v>+0.82</v>
      </c>
      <c r="H40" s="1" t="str">
        <f aca="false">IF(ISNUMBER(F40),"+"&amp;TEXT(ROUNDDOWN(imHGD/F40,2),"0.00"),".")</f>
        <v>+0.38</v>
      </c>
      <c r="I40" s="1" t="n">
        <f aca="false">nt!K40</f>
        <v>233</v>
      </c>
      <c r="J40" s="1" t="str">
        <f aca="false">IF(ISNUMBER(I40),"+"&amp;TEXT(ROUNDDOWN(imHGR/I40,2),"0.00"),".")</f>
        <v>+0.52</v>
      </c>
      <c r="K40" s="1" t="str">
        <f aca="false">IF(ISNUMBER(I40),"+"&amp;TEXT(ROUNDDOWN(imHGD/I40,2),"0.00"),".")</f>
        <v>+0.24</v>
      </c>
      <c r="L40" s="1" t="n">
        <f aca="false">nt!L40</f>
        <v>199</v>
      </c>
      <c r="M40" s="1" t="str">
        <f aca="false">IF(ISNUMBER(L40),"+"&amp;TEXT(ROUNDDOWN(imHGR/L40,2),"0.00"),".")</f>
        <v>+0.60</v>
      </c>
      <c r="N40" s="1" t="str">
        <f aca="false">IF(ISNUMBER(L40),"+"&amp;TEXT(ROUNDDOWN(imHGD/L40,2),"0.00"),".")</f>
        <v>+0.28</v>
      </c>
      <c r="O40" s="1" t="str">
        <f aca="false">imHBD</f>
        <v>-2.00</v>
      </c>
      <c r="P40" s="1" t="str">
        <f aca="false">imHPR</f>
        <v>-4.00</v>
      </c>
      <c r="R40" s="1" t="str">
        <f aca="false">"&lt;td&gt;"&amp;B40&amp;IF(ISNUMBER(C40),"&lt;td class=""lv_s al_r""&gt;"&amp;C40&amp;"&lt;td class=""lv_s""&gt;"&amp;D40&amp;":"&amp;E40&amp;"&lt;td class=""lv_s al_r""&gt;"&amp;F40&amp;"&lt;td class=""lv_s""&gt;"&amp;G40&amp;":"&amp;H40,"&lt;td colspan=4&gt;.")&amp;IF(ISNUMBER(I40),"&lt;td class=""lv_a al_r""&gt;"&amp;I40&amp;"&lt;td class=""lv_a""&gt;"&amp;J40&amp;":"&amp;K40&amp;"&lt;td class=""lv_a al_r""&gt;"&amp;L40&amp;"&lt;td class=""lv_a""&gt;"&amp;M40&amp;":"&amp;N40,"&lt;td colspan=4&gt;.")&amp;"&lt;td&gt;"&amp;O40&amp;":"&amp;P40&amp;"&lt;td&gt;2P"</f>
        <v>&lt;td&gt;MOMENT&lt;td class="lv_s al_r"&gt;150&lt;td class="lv_s"&gt;+0.80:+0.37&lt;td class="lv_s al_r"&gt;147&lt;td class="lv_s"&gt;+0.82:+0.38&lt;td class="lv_a al_r"&gt;233&lt;td class="lv_a"&gt;+0.52:+0.24&lt;td class="lv_a al_r"&gt;199&lt;td class="lv_a"&gt;+0.60:+0.28&lt;td&gt;-2.00:-4.00&lt;td&gt;2P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nt!O41</f>
        <v>MOTIVATION</v>
      </c>
      <c r="C41" s="1" t="n">
        <f aca="false">nt!I41</f>
        <v>163</v>
      </c>
      <c r="D41" s="1" t="str">
        <f aca="false">IF(ISNUMBER(C41),"+"&amp;TEXT(ROUNDDOWN(imHGR/C41,2),"0.00"),".")</f>
        <v>+0.74</v>
      </c>
      <c r="E41" s="1" t="str">
        <f aca="false">IF(ISNUMBER(C41),"+"&amp;TEXT(ROUNDDOWN(imHGD/C41,2),"0.00"),".")</f>
        <v>+0.34</v>
      </c>
      <c r="F41" s="1" t="n">
        <f aca="false">nt!J41</f>
        <v>163</v>
      </c>
      <c r="G41" s="1" t="str">
        <f aca="false">IF(ISNUMBER(F41),"+"&amp;TEXT(ROUNDDOWN(imHGR/F41,2),"0.00"),".")</f>
        <v>+0.74</v>
      </c>
      <c r="H41" s="1" t="str">
        <f aca="false">IF(ISNUMBER(F41),"+"&amp;TEXT(ROUNDDOWN(imHGD/F41,2),"0.00"),".")</f>
        <v>+0.34</v>
      </c>
      <c r="I41" s="1" t="str">
        <f aca="false">nt!K41</f>
        <v>.</v>
      </c>
      <c r="J41" s="1" t="str">
        <f aca="false">IF(ISNUMBER(I41),"+"&amp;TEXT(ROUNDDOWN(imHGR/I41,2),"0.00"),".")</f>
        <v>.</v>
      </c>
      <c r="K41" s="1" t="str">
        <f aca="false">IF(ISNUMBER(I41),"+"&amp;TEXT(ROUNDDOWN(imHGD/I41,2),"0.00"),".")</f>
        <v>.</v>
      </c>
      <c r="L41" s="1" t="str">
        <f aca="false">nt!L41</f>
        <v>.</v>
      </c>
      <c r="M41" s="1" t="str">
        <f aca="false">IF(ISNUMBER(L41),"+"&amp;TEXT(ROUNDDOWN(imHGR/L41,2),"0.00"),".")</f>
        <v>.</v>
      </c>
      <c r="N41" s="1" t="str">
        <f aca="false">IF(ISNUMBER(L41),"+"&amp;TEXT(ROUNDDOWN(imHGD/L41,2),"0.00"),".")</f>
        <v>.</v>
      </c>
      <c r="O41" s="1" t="str">
        <f aca="false">imHBD</f>
        <v>-2.00</v>
      </c>
      <c r="P41" s="1" t="str">
        <f aca="false">imHPR</f>
        <v>-4.00</v>
      </c>
      <c r="R41" s="1" t="str">
        <f aca="false">"&lt;td&gt;"&amp;B41&amp;IF(ISNUMBER(C41),"&lt;td class=""lv_s al_r""&gt;"&amp;C41&amp;"&lt;td class=""lv_s""&gt;"&amp;D41&amp;":"&amp;E41&amp;"&lt;td class=""lv_s al_r""&gt;"&amp;F41&amp;"&lt;td class=""lv_s""&gt;"&amp;G41&amp;":"&amp;H41,"&lt;td colspan=4&gt;.")&amp;IF(ISNUMBER(I41),"&lt;td class=""lv_a al_r""&gt;"&amp;I41&amp;"&lt;td class=""lv_a""&gt;"&amp;J41&amp;":"&amp;K41&amp;"&lt;td class=""lv_a al_r""&gt;"&amp;L41&amp;"&lt;td class=""lv_a""&gt;"&amp;M41&amp;":"&amp;N41,"&lt;td colspan=4&gt;.")&amp;"&lt;td&gt;"&amp;O41&amp;":"&amp;P41&amp;"&lt;td&gt;2P"</f>
        <v>&lt;td&gt;MOTIVATION&lt;td class="lv_s al_r"&gt;163&lt;td class="lv_s"&gt;+0.74:+0.34&lt;td class="lv_s al_r"&gt;163&lt;td class="lv_s"&gt;+0.74:+0.34&lt;td colspan=4&gt;.&lt;td&gt;-2.00:-4.00&lt;td&gt;2P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nt!O42</f>
        <v>RELEASE YOUR MIND</v>
      </c>
      <c r="C42" s="1" t="n">
        <f aca="false">nt!I42</f>
        <v>159</v>
      </c>
      <c r="D42" s="1" t="str">
        <f aca="false">IF(ISNUMBER(C42),"+"&amp;TEXT(ROUNDDOWN(imHGR/C42,2),"0.00"),".")</f>
        <v>+0.76</v>
      </c>
      <c r="E42" s="1" t="str">
        <f aca="false">IF(ISNUMBER(C42),"+"&amp;TEXT(ROUNDDOWN(imHGD/C42,2),"0.00"),".")</f>
        <v>+0.35</v>
      </c>
      <c r="F42" s="1" t="n">
        <f aca="false">nt!J42</f>
        <v>148</v>
      </c>
      <c r="G42" s="1" t="str">
        <f aca="false">IF(ISNUMBER(F42),"+"&amp;TEXT(ROUNDDOWN(imHGR/F42,2),"0.00"),".")</f>
        <v>+0.81</v>
      </c>
      <c r="H42" s="1" t="str">
        <f aca="false">IF(ISNUMBER(F42),"+"&amp;TEXT(ROUNDDOWN(imHGD/F42,2),"0.00"),".")</f>
        <v>+0.37</v>
      </c>
      <c r="I42" s="1" t="n">
        <f aca="false">nt!K42</f>
        <v>281</v>
      </c>
      <c r="J42" s="1" t="str">
        <f aca="false">IF(ISNUMBER(I42),"+"&amp;TEXT(ROUNDDOWN(imHGR/I42,2),"0.00"),".")</f>
        <v>+0.43</v>
      </c>
      <c r="K42" s="1" t="str">
        <f aca="false">IF(ISNUMBER(I42),"+"&amp;TEXT(ROUNDDOWN(imHGD/I42,2),"0.00"),".")</f>
        <v>+0.19</v>
      </c>
      <c r="L42" s="1" t="n">
        <f aca="false">nt!L42</f>
        <v>300</v>
      </c>
      <c r="M42" s="1" t="str">
        <f aca="false">IF(ISNUMBER(L42),"+"&amp;TEXT(ROUNDDOWN(imHGR/L42,2),"0.00"),".")</f>
        <v>+0.40</v>
      </c>
      <c r="N42" s="1" t="str">
        <f aca="false">IF(ISNUMBER(L42),"+"&amp;TEXT(ROUNDDOWN(imHGD/L42,2),"0.00"),".")</f>
        <v>+0.18</v>
      </c>
      <c r="O42" s="1" t="str">
        <f aca="false">imHBD</f>
        <v>-2.00</v>
      </c>
      <c r="P42" s="1" t="str">
        <f aca="false">imHPR</f>
        <v>-4.00</v>
      </c>
      <c r="R42" s="1" t="str">
        <f aca="false">"&lt;td&gt;"&amp;B42&amp;IF(ISNUMBER(C42),"&lt;td class=""lv_s al_r""&gt;"&amp;C42&amp;"&lt;td class=""lv_s""&gt;"&amp;D42&amp;":"&amp;E42&amp;"&lt;td class=""lv_s al_r""&gt;"&amp;F42&amp;"&lt;td class=""lv_s""&gt;"&amp;G42&amp;":"&amp;H42,"&lt;td colspan=4&gt;.")&amp;IF(ISNUMBER(I42),"&lt;td class=""lv_a al_r""&gt;"&amp;I42&amp;"&lt;td class=""lv_a""&gt;"&amp;J42&amp;":"&amp;K42&amp;"&lt;td class=""lv_a al_r""&gt;"&amp;L42&amp;"&lt;td class=""lv_a""&gt;"&amp;M42&amp;":"&amp;N42,"&lt;td colspan=4&gt;.")&amp;"&lt;td&gt;"&amp;O42&amp;":"&amp;P42&amp;"&lt;td&gt;2P"</f>
        <v>&lt;td&gt;RELEASE YOUR MIND&lt;td class="lv_s al_r"&gt;159&lt;td class="lv_s"&gt;+0.76:+0.35&lt;td class="lv_s al_r"&gt;148&lt;td class="lv_s"&gt;+0.81:+0.37&lt;td class="lv_a al_r"&gt;281&lt;td class="lv_a"&gt;+0.43:+0.19&lt;td class="lv_a al_r"&gt;300&lt;td class="lv_a"&gt;+0.40:+0.18&lt;td&gt;-2.00:-4.00&lt;td&gt;2P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nt!O43</f>
        <v>SODA</v>
      </c>
      <c r="C43" s="1" t="n">
        <f aca="false">nt!I43</f>
        <v>79</v>
      </c>
      <c r="D43" s="1" t="str">
        <f aca="false">IF(ISNUMBER(C43),"+"&amp;TEXT(ROUNDDOWN(imHGR/C43,2),"0.00"),".")</f>
        <v>+1.53</v>
      </c>
      <c r="E43" s="1" t="str">
        <f aca="false">IF(ISNUMBER(C43),"+"&amp;TEXT(ROUNDDOWN(imHGD/C43,2),"0.00"),".")</f>
        <v>+0.70</v>
      </c>
      <c r="F43" s="1" t="n">
        <f aca="false">nt!J43</f>
        <v>74</v>
      </c>
      <c r="G43" s="1" t="str">
        <f aca="false">IF(ISNUMBER(F43),"+"&amp;TEXT(ROUNDDOWN(imHGR/F43,2),"0.00"),".")</f>
        <v>+1.63</v>
      </c>
      <c r="H43" s="1" t="str">
        <f aca="false">IF(ISNUMBER(F43),"+"&amp;TEXT(ROUNDDOWN(imHGD/F43,2),"0.00"),".")</f>
        <v>+0.75</v>
      </c>
      <c r="I43" s="1" t="str">
        <f aca="false">nt!K43</f>
        <v>.</v>
      </c>
      <c r="J43" s="1" t="str">
        <f aca="false">IF(ISNUMBER(I43),"+"&amp;TEXT(ROUNDDOWN(imHGR/I43,2),"0.00"),".")</f>
        <v>.</v>
      </c>
      <c r="K43" s="1" t="str">
        <f aca="false">IF(ISNUMBER(I43),"+"&amp;TEXT(ROUNDDOWN(imHGD/I43,2),"0.00"),".")</f>
        <v>.</v>
      </c>
      <c r="L43" s="1" t="str">
        <f aca="false">nt!L43</f>
        <v>.</v>
      </c>
      <c r="M43" s="1" t="str">
        <f aca="false">IF(ISNUMBER(L43),"+"&amp;TEXT(ROUNDDOWN(imHGR/L43,2),"0.00"),".")</f>
        <v>.</v>
      </c>
      <c r="N43" s="1" t="str">
        <f aca="false">IF(ISNUMBER(L43),"+"&amp;TEXT(ROUNDDOWN(imHGD/L43,2),"0.00"),".")</f>
        <v>.</v>
      </c>
      <c r="O43" s="1" t="str">
        <f aca="false">imHBD</f>
        <v>-2.00</v>
      </c>
      <c r="P43" s="1" t="str">
        <f aca="false">imHPR</f>
        <v>-4.00</v>
      </c>
      <c r="R43" s="1" t="str">
        <f aca="false">"&lt;td&gt;"&amp;B43&amp;IF(ISNUMBER(C43),"&lt;td class=""lv_s al_r""&gt;"&amp;C43&amp;"&lt;td class=""lv_s""&gt;"&amp;D43&amp;":"&amp;E43&amp;"&lt;td class=""lv_s al_r""&gt;"&amp;F43&amp;"&lt;td class=""lv_s""&gt;"&amp;G43&amp;":"&amp;H43,"&lt;td colspan=4&gt;.")&amp;IF(ISNUMBER(I43),"&lt;td class=""lv_a al_r""&gt;"&amp;I43&amp;"&lt;td class=""lv_a""&gt;"&amp;J43&amp;":"&amp;K43&amp;"&lt;td class=""lv_a al_r""&gt;"&amp;L43&amp;"&lt;td class=""lv_a""&gt;"&amp;M43&amp;":"&amp;N43,"&lt;td colspan=4&gt;.")&amp;"&lt;td&gt;"&amp;O43&amp;":"&amp;P43&amp;"&lt;td&gt;2P"</f>
        <v>&lt;td&gt;SODA&lt;td class="lv_s al_r"&gt;79&lt;td class="lv_s"&gt;+1.53:+0.70&lt;td class="lv_s al_r"&gt;74&lt;td class="lv_s"&gt;+1.63:+0.75&lt;td colspan=4&gt;.&lt;td&gt;-2.00:-4.00&lt;td&gt;2P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nt!O44</f>
        <v>SYSTEM</v>
      </c>
      <c r="C44" s="1" t="n">
        <f aca="false">nt!I44</f>
        <v>99</v>
      </c>
      <c r="D44" s="1" t="str">
        <f aca="false">IF(ISNUMBER(C44),"+"&amp;TEXT(ROUNDDOWN(imHGR/C44,2),"0.00"),".")</f>
        <v>+1.22</v>
      </c>
      <c r="E44" s="1" t="str">
        <f aca="false">IF(ISNUMBER(C44),"+"&amp;TEXT(ROUNDDOWN(imHGD/C44,2),"0.00"),".")</f>
        <v>+0.56</v>
      </c>
      <c r="F44" s="1" t="n">
        <f aca="false">nt!J44</f>
        <v>88</v>
      </c>
      <c r="G44" s="1" t="str">
        <f aca="false">IF(ISNUMBER(F44),"+"&amp;TEXT(ROUNDDOWN(imHGR/F44,2),"0.00"),".")</f>
        <v>+1.37</v>
      </c>
      <c r="H44" s="1" t="str">
        <f aca="false">IF(ISNUMBER(F44),"+"&amp;TEXT(ROUNDDOWN(imHGD/F44,2),"0.00"),".")</f>
        <v>+0.63</v>
      </c>
      <c r="I44" s="1" t="n">
        <f aca="false">nt!K44</f>
        <v>122</v>
      </c>
      <c r="J44" s="1" t="str">
        <f aca="false">IF(ISNUMBER(I44),"+"&amp;TEXT(ROUNDDOWN(imHGR/I44,2),"0.00"),".")</f>
        <v>+0.99</v>
      </c>
      <c r="K44" s="1" t="str">
        <f aca="false">IF(ISNUMBER(I44),"+"&amp;TEXT(ROUNDDOWN(imHGD/I44,2),"0.00"),".")</f>
        <v>+0.45</v>
      </c>
      <c r="L44" s="1" t="n">
        <f aca="false">nt!L44</f>
        <v>118</v>
      </c>
      <c r="M44" s="1" t="str">
        <f aca="false">IF(ISNUMBER(L44),"+"&amp;TEXT(ROUNDDOWN(imHGR/L44,2),"0.00"),".")</f>
        <v>+1.02</v>
      </c>
      <c r="N44" s="1" t="str">
        <f aca="false">IF(ISNUMBER(L44),"+"&amp;TEXT(ROUNDDOWN(imHGD/L44,2),"0.00"),".")</f>
        <v>+0.47</v>
      </c>
      <c r="O44" s="1" t="str">
        <f aca="false">imHBD</f>
        <v>-2.00</v>
      </c>
      <c r="P44" s="1" t="str">
        <f aca="false">imHPR</f>
        <v>-4.00</v>
      </c>
      <c r="R44" s="1" t="str">
        <f aca="false">"&lt;td&gt;"&amp;B44&amp;IF(ISNUMBER(C44),"&lt;td class=""lv_s al_r""&gt;"&amp;C44&amp;"&lt;td class=""lv_s""&gt;"&amp;D44&amp;":"&amp;E44&amp;"&lt;td class=""lv_s al_r""&gt;"&amp;F44&amp;"&lt;td class=""lv_s""&gt;"&amp;G44&amp;":"&amp;H44,"&lt;td colspan=4&gt;.")&amp;IF(ISNUMBER(I44),"&lt;td class=""lv_a al_r""&gt;"&amp;I44&amp;"&lt;td class=""lv_a""&gt;"&amp;J44&amp;":"&amp;K44&amp;"&lt;td class=""lv_a al_r""&gt;"&amp;L44&amp;"&lt;td class=""lv_a""&gt;"&amp;M44&amp;":"&amp;N44,"&lt;td colspan=4&gt;.")&amp;"&lt;td&gt;"&amp;O44&amp;":"&amp;P44&amp;"&lt;td&gt;2P"</f>
        <v>&lt;td&gt;SYSTEM&lt;td class="lv_s al_r"&gt;99&lt;td class="lv_s"&gt;+1.22:+0.56&lt;td class="lv_s al_r"&gt;88&lt;td class="lv_s"&gt;+1.37:+0.63&lt;td class="lv_a al_r"&gt;122&lt;td class="lv_a"&gt;+0.99:+0.45&lt;td class="lv_a al_r"&gt;118&lt;td class="lv_a"&gt;+1.02:+0.47&lt;td&gt;-2.00:-4.00&lt;td&gt;2P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nt!O45</f>
        <v>TAKE A RIDE</v>
      </c>
      <c r="C45" s="1" t="n">
        <f aca="false">nt!I45</f>
        <v>97</v>
      </c>
      <c r="D45" s="1" t="str">
        <f aca="false">IF(ISNUMBER(C45),"+"&amp;TEXT(ROUNDDOWN(imHGR/C45,2),"0.00"),".")</f>
        <v>+1.25</v>
      </c>
      <c r="E45" s="1" t="str">
        <f aca="false">IF(ISNUMBER(C45),"+"&amp;TEXT(ROUNDDOWN(imHGD/C45,2),"0.00"),".")</f>
        <v>+0.57</v>
      </c>
      <c r="F45" s="1" t="n">
        <f aca="false">nt!J45</f>
        <v>83</v>
      </c>
      <c r="G45" s="1" t="str">
        <f aca="false">IF(ISNUMBER(F45),"+"&amp;TEXT(ROUNDDOWN(imHGR/F45,2),"0.00"),".")</f>
        <v>+1.46</v>
      </c>
      <c r="H45" s="1" t="str">
        <f aca="false">IF(ISNUMBER(F45),"+"&amp;TEXT(ROUNDDOWN(imHGD/F45,2),"0.00"),".")</f>
        <v>+0.67</v>
      </c>
      <c r="I45" s="1" t="str">
        <f aca="false">nt!K45</f>
        <v>.</v>
      </c>
      <c r="J45" s="1" t="str">
        <f aca="false">IF(ISNUMBER(I45),"+"&amp;TEXT(ROUNDDOWN(imHGR/I45,2),"0.00"),".")</f>
        <v>.</v>
      </c>
      <c r="K45" s="1" t="str">
        <f aca="false">IF(ISNUMBER(I45),"+"&amp;TEXT(ROUNDDOWN(imHGD/I45,2),"0.00"),".")</f>
        <v>.</v>
      </c>
      <c r="L45" s="1" t="str">
        <f aca="false">nt!L45</f>
        <v>.</v>
      </c>
      <c r="M45" s="1" t="str">
        <f aca="false">IF(ISNUMBER(L45),"+"&amp;TEXT(ROUNDDOWN(imHGR/L45,2),"0.00"),".")</f>
        <v>.</v>
      </c>
      <c r="N45" s="1" t="str">
        <f aca="false">IF(ISNUMBER(L45),"+"&amp;TEXT(ROUNDDOWN(imHGD/L45,2),"0.00"),".")</f>
        <v>.</v>
      </c>
      <c r="O45" s="1" t="str">
        <f aca="false">imHBD</f>
        <v>-2.00</v>
      </c>
      <c r="P45" s="1" t="str">
        <f aca="false">imHPR</f>
        <v>-4.00</v>
      </c>
      <c r="R45" s="1" t="str">
        <f aca="false">"&lt;td&gt;"&amp;B45&amp;IF(ISNUMBER(C45),"&lt;td class=""lv_s al_r""&gt;"&amp;C45&amp;"&lt;td class=""lv_s""&gt;"&amp;D45&amp;":"&amp;E45&amp;"&lt;td class=""lv_s al_r""&gt;"&amp;F45&amp;"&lt;td class=""lv_s""&gt;"&amp;G45&amp;":"&amp;H45,"&lt;td colspan=4&gt;.")&amp;IF(ISNUMBER(I45),"&lt;td class=""lv_a al_r""&gt;"&amp;I45&amp;"&lt;td class=""lv_a""&gt;"&amp;J45&amp;":"&amp;K45&amp;"&lt;td class=""lv_a al_r""&gt;"&amp;L45&amp;"&lt;td class=""lv_a""&gt;"&amp;M45&amp;":"&amp;N45,"&lt;td colspan=4&gt;.")&amp;"&lt;td&gt;"&amp;O45&amp;":"&amp;P45&amp;"&lt;td&gt;2P"</f>
        <v>&lt;td&gt;TAKE A RIDE&lt;td class="lv_s al_r"&gt;97&lt;td class="lv_s"&gt;+1.25:+0.57&lt;td class="lv_s al_r"&gt;83&lt;td class="lv_s"&gt;+1.46:+0.67&lt;td colspan=4&gt;.&lt;td&gt;-2.00:-4.00&lt;td&gt;2P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nt!O46</f>
        <v>THE FALL</v>
      </c>
      <c r="C46" s="1" t="n">
        <f aca="false">nt!I46</f>
        <v>120</v>
      </c>
      <c r="D46" s="1" t="str">
        <f aca="false">IF(ISNUMBER(C46),"+"&amp;TEXT(ROUNDDOWN(imHGR/C46,2),"0.00"),".")</f>
        <v>+1.01</v>
      </c>
      <c r="E46" s="1" t="str">
        <f aca="false">IF(ISNUMBER(C46),"+"&amp;TEXT(ROUNDDOWN(imHGD/C46,2),"0.00"),".")</f>
        <v>+0.46</v>
      </c>
      <c r="F46" s="1" t="n">
        <f aca="false">nt!J46</f>
        <v>114</v>
      </c>
      <c r="G46" s="1" t="str">
        <f aca="false">IF(ISNUMBER(F46),"+"&amp;TEXT(ROUNDDOWN(imHGR/F46,2),"0.00"),".")</f>
        <v>+1.06</v>
      </c>
      <c r="H46" s="1" t="str">
        <f aca="false">IF(ISNUMBER(F46),"+"&amp;TEXT(ROUNDDOWN(imHGD/F46,2),"0.00"),".")</f>
        <v>+0.49</v>
      </c>
      <c r="I46" s="1" t="n">
        <f aca="false">nt!K46</f>
        <v>182</v>
      </c>
      <c r="J46" s="1" t="str">
        <f aca="false">IF(ISNUMBER(I46),"+"&amp;TEXT(ROUNDDOWN(imHGR/I46,2),"0.00"),".")</f>
        <v>+0.66</v>
      </c>
      <c r="K46" s="1" t="str">
        <f aca="false">IF(ISNUMBER(I46),"+"&amp;TEXT(ROUNDDOWN(imHGD/I46,2),"0.00"),".")</f>
        <v>+0.30</v>
      </c>
      <c r="L46" s="1" t="n">
        <f aca="false">nt!L46</f>
        <v>167</v>
      </c>
      <c r="M46" s="1" t="str">
        <f aca="false">IF(ISNUMBER(L46),"+"&amp;TEXT(ROUNDDOWN(imHGR/L46,2),"0.00"),".")</f>
        <v>+0.72</v>
      </c>
      <c r="N46" s="1" t="str">
        <f aca="false">IF(ISNUMBER(L46),"+"&amp;TEXT(ROUNDDOWN(imHGD/L46,2),"0.00"),".")</f>
        <v>+0.33</v>
      </c>
      <c r="O46" s="1" t="str">
        <f aca="false">imHBD</f>
        <v>-2.00</v>
      </c>
      <c r="P46" s="1" t="str">
        <f aca="false">imHPR</f>
        <v>-4.00</v>
      </c>
      <c r="R46" s="1" t="str">
        <f aca="false">"&lt;td&gt;"&amp;B46&amp;IF(ISNUMBER(C46),"&lt;td class=""lv_s al_r""&gt;"&amp;C46&amp;"&lt;td class=""lv_s""&gt;"&amp;D46&amp;":"&amp;E46&amp;"&lt;td class=""lv_s al_r""&gt;"&amp;F46&amp;"&lt;td class=""lv_s""&gt;"&amp;G46&amp;":"&amp;H46,"&lt;td colspan=4&gt;.")&amp;IF(ISNUMBER(I46),"&lt;td class=""lv_a al_r""&gt;"&amp;I46&amp;"&lt;td class=""lv_a""&gt;"&amp;J46&amp;":"&amp;K46&amp;"&lt;td class=""lv_a al_r""&gt;"&amp;L46&amp;"&lt;td class=""lv_a""&gt;"&amp;M46&amp;":"&amp;N46,"&lt;td colspan=4&gt;.")&amp;"&lt;td&gt;"&amp;O46&amp;":"&amp;P46&amp;"&lt;td&gt;2P"</f>
        <v>&lt;td&gt;THE FALL&lt;td class="lv_s al_r"&gt;120&lt;td class="lv_s"&gt;+1.01:+0.46&lt;td class="lv_s al_r"&gt;114&lt;td class="lv_s"&gt;+1.06:+0.49&lt;td class="lv_a al_r"&gt;182&lt;td class="lv_a"&gt;+0.66:+0.30&lt;td class="lv_a al_r"&gt;167&lt;td class="lv_a"&gt;+0.72:+0.33&lt;td&gt;-2.00:-4.00&lt;td&gt;2P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nt!O47</f>
        <v>THE RACE</v>
      </c>
      <c r="C47" s="1" t="n">
        <f aca="false">nt!I47</f>
        <v>122</v>
      </c>
      <c r="D47" s="1" t="str">
        <f aca="false">IF(ISNUMBER(C47),"+"&amp;TEXT(ROUNDDOWN(imHGR/C47,2),"0.00"),".")</f>
        <v>+0.99</v>
      </c>
      <c r="E47" s="1" t="str">
        <f aca="false">IF(ISNUMBER(C47),"+"&amp;TEXT(ROUNDDOWN(imHGD/C47,2),"0.00"),".")</f>
        <v>+0.45</v>
      </c>
      <c r="F47" s="1" t="n">
        <f aca="false">nt!J47</f>
        <v>126</v>
      </c>
      <c r="G47" s="1" t="str">
        <f aca="false">IF(ISNUMBER(F47),"+"&amp;TEXT(ROUNDDOWN(imHGR/F47,2),"0.00"),".")</f>
        <v>+0.96</v>
      </c>
      <c r="H47" s="1" t="str">
        <f aca="false">IF(ISNUMBER(F47),"+"&amp;TEXT(ROUNDDOWN(imHGD/F47,2),"0.00"),".")</f>
        <v>+0.44</v>
      </c>
      <c r="I47" s="1" t="n">
        <f aca="false">nt!K47</f>
        <v>160</v>
      </c>
      <c r="J47" s="1" t="str">
        <f aca="false">IF(ISNUMBER(I47),"+"&amp;TEXT(ROUNDDOWN(imHGR/I47,2),"0.00"),".")</f>
        <v>+0.75</v>
      </c>
      <c r="K47" s="1" t="str">
        <f aca="false">IF(ISNUMBER(I47),"+"&amp;TEXT(ROUNDDOWN(imHGD/I47,2),"0.00"),".")</f>
        <v>+0.35</v>
      </c>
      <c r="L47" s="1" t="n">
        <f aca="false">nt!L47</f>
        <v>162</v>
      </c>
      <c r="M47" s="1" t="str">
        <f aca="false">IF(ISNUMBER(L47),"+"&amp;TEXT(ROUNDDOWN(imHGR/L47,2),"0.00"),".")</f>
        <v>+0.74</v>
      </c>
      <c r="N47" s="1" t="str">
        <f aca="false">IF(ISNUMBER(L47),"+"&amp;TEXT(ROUNDDOWN(imHGD/L47,2),"0.00"),".")</f>
        <v>+0.34</v>
      </c>
      <c r="O47" s="1" t="str">
        <f aca="false">imHBD</f>
        <v>-2.00</v>
      </c>
      <c r="P47" s="1" t="str">
        <f aca="false">imHPR</f>
        <v>-4.00</v>
      </c>
      <c r="R47" s="1" t="str">
        <f aca="false">"&lt;td&gt;"&amp;B47&amp;IF(ISNUMBER(C47),"&lt;td class=""lv_s al_r""&gt;"&amp;C47&amp;"&lt;td class=""lv_s""&gt;"&amp;D47&amp;":"&amp;E47&amp;"&lt;td class=""lv_s al_r""&gt;"&amp;F47&amp;"&lt;td class=""lv_s""&gt;"&amp;G47&amp;":"&amp;H47,"&lt;td colspan=4&gt;.")&amp;IF(ISNUMBER(I47),"&lt;td class=""lv_a al_r""&gt;"&amp;I47&amp;"&lt;td class=""lv_a""&gt;"&amp;J47&amp;":"&amp;K47&amp;"&lt;td class=""lv_a al_r""&gt;"&amp;L47&amp;"&lt;td class=""lv_a""&gt;"&amp;M47&amp;":"&amp;N47,"&lt;td colspan=4&gt;.")&amp;"&lt;td&gt;"&amp;O47&amp;":"&amp;P47&amp;"&lt;td&gt;2P"</f>
        <v>&lt;td&gt;THE RACE&lt;td class="lv_s al_r"&gt;122&lt;td class="lv_s"&gt;+0.99:+0.45&lt;td class="lv_s al_r"&gt;126&lt;td class="lv_s"&gt;+0.96:+0.44&lt;td class="lv_a al_r"&gt;160&lt;td class="lv_a"&gt;+0.75:+0.35&lt;td class="lv_a al_r"&gt;162&lt;td class="lv_a"&gt;+0.74:+0.34&lt;td&gt;-2.00:-4.00&lt;td&gt;2P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nt!O48</f>
        <v>TOKAI</v>
      </c>
      <c r="C48" s="1" t="n">
        <f aca="false">nt!I48</f>
        <v>103</v>
      </c>
      <c r="D48" s="1" t="str">
        <f aca="false">IF(ISNUMBER(C48),"+"&amp;TEXT(ROUNDDOWN(imHGR/C48,2),"0.00"),".")</f>
        <v>+1.17</v>
      </c>
      <c r="E48" s="1" t="str">
        <f aca="false">IF(ISNUMBER(C48),"+"&amp;TEXT(ROUNDDOWN(imHGD/C48,2),"0.00"),".")</f>
        <v>+0.54</v>
      </c>
      <c r="F48" s="1" t="n">
        <f aca="false">nt!J48</f>
        <v>103</v>
      </c>
      <c r="G48" s="1" t="str">
        <f aca="false">IF(ISNUMBER(F48),"+"&amp;TEXT(ROUNDDOWN(imHGR/F48,2),"0.00"),".")</f>
        <v>+1.17</v>
      </c>
      <c r="H48" s="1" t="str">
        <f aca="false">IF(ISNUMBER(F48),"+"&amp;TEXT(ROUNDDOWN(imHGD/F48,2),"0.00"),".")</f>
        <v>+0.54</v>
      </c>
      <c r="I48" s="1" t="n">
        <f aca="false">nt!K48</f>
        <v>125</v>
      </c>
      <c r="J48" s="1" t="str">
        <f aca="false">IF(ISNUMBER(I48),"+"&amp;TEXT(ROUNDDOWN(imHGR/I48,2),"0.00"),".")</f>
        <v>+0.97</v>
      </c>
      <c r="K48" s="1" t="str">
        <f aca="false">IF(ISNUMBER(I48),"+"&amp;TEXT(ROUNDDOWN(imHGD/I48,2),"0.00"),".")</f>
        <v>+0.44</v>
      </c>
      <c r="L48" s="1" t="n">
        <f aca="false">nt!L48</f>
        <v>124</v>
      </c>
      <c r="M48" s="1" t="str">
        <f aca="false">IF(ISNUMBER(L48),"+"&amp;TEXT(ROUNDDOWN(imHGR/L48,2),"0.00"),".")</f>
        <v>+0.97</v>
      </c>
      <c r="N48" s="1" t="str">
        <f aca="false">IF(ISNUMBER(L48),"+"&amp;TEXT(ROUNDDOWN(imHGD/L48,2),"0.00"),".")</f>
        <v>+0.45</v>
      </c>
      <c r="O48" s="1" t="str">
        <f aca="false">imHBD</f>
        <v>-2.00</v>
      </c>
      <c r="P48" s="1" t="str">
        <f aca="false">imHPR</f>
        <v>-4.00</v>
      </c>
      <c r="R48" s="1" t="str">
        <f aca="false">"&lt;td&gt;"&amp;B48&amp;IF(ISNUMBER(C48),"&lt;td class=""lv_s al_r""&gt;"&amp;C48&amp;"&lt;td class=""lv_s""&gt;"&amp;D48&amp;":"&amp;E48&amp;"&lt;td class=""lv_s al_r""&gt;"&amp;F48&amp;"&lt;td class=""lv_s""&gt;"&amp;G48&amp;":"&amp;H48,"&lt;td colspan=4&gt;.")&amp;IF(ISNUMBER(I48),"&lt;td class=""lv_a al_r""&gt;"&amp;I48&amp;"&lt;td class=""lv_a""&gt;"&amp;J48&amp;":"&amp;K48&amp;"&lt;td class=""lv_a al_r""&gt;"&amp;L48&amp;"&lt;td class=""lv_a""&gt;"&amp;M48&amp;":"&amp;N48,"&lt;td colspan=4&gt;.")&amp;"&lt;td&gt;"&amp;O48&amp;":"&amp;P48&amp;"&lt;td&gt;2P"</f>
        <v>&lt;td&gt;TOKAI&lt;td class="lv_s al_r"&gt;103&lt;td class="lv_s"&gt;+1.17:+0.54&lt;td class="lv_s al_r"&gt;103&lt;td class="lv_s"&gt;+1.17:+0.54&lt;td class="lv_a al_r"&gt;125&lt;td class="lv_a"&gt;+0.97:+0.44&lt;td class="lv_a al_r"&gt;124&lt;td class="lv_a"&gt;+0.97:+0.45&lt;td&gt;-2.00:-4.00&lt;td&gt;2P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nt!O49</f>
        <v>ZANZIBAR</v>
      </c>
      <c r="C49" s="1" t="n">
        <f aca="false">nt!I49</f>
        <v>175</v>
      </c>
      <c r="D49" s="1" t="str">
        <f aca="false">IF(ISNUMBER(C49),"+"&amp;TEXT(ROUNDDOWN(imHGR/C49,2),"0.00"),".")</f>
        <v>+0.69</v>
      </c>
      <c r="E49" s="1" t="str">
        <f aca="false">IF(ISNUMBER(C49),"+"&amp;TEXT(ROUNDDOWN(imHGD/C49,2),"0.00"),".")</f>
        <v>+0.32</v>
      </c>
      <c r="F49" s="1" t="n">
        <f aca="false">nt!J49</f>
        <v>134</v>
      </c>
      <c r="G49" s="1" t="str">
        <f aca="false">IF(ISNUMBER(F49),"+"&amp;TEXT(ROUNDDOWN(imHGR/F49,2),"0.00"),".")</f>
        <v>+0.90</v>
      </c>
      <c r="H49" s="1" t="str">
        <f aca="false">IF(ISNUMBER(F49),"+"&amp;TEXT(ROUNDDOWN(imHGD/F49,2),"0.00"),".")</f>
        <v>+0.41</v>
      </c>
      <c r="I49" s="1" t="n">
        <f aca="false">nt!K49</f>
        <v>193</v>
      </c>
      <c r="J49" s="1" t="str">
        <f aca="false">IF(ISNUMBER(I49),"+"&amp;TEXT(ROUNDDOWN(imHGR/I49,2),"0.00"),".")</f>
        <v>+0.62</v>
      </c>
      <c r="K49" s="1" t="str">
        <f aca="false">IF(ISNUMBER(I49),"+"&amp;TEXT(ROUNDDOWN(imHGD/I49,2),"0.00"),".")</f>
        <v>+0.29</v>
      </c>
      <c r="L49" s="1" t="n">
        <f aca="false">nt!L49</f>
        <v>189</v>
      </c>
      <c r="M49" s="1" t="str">
        <f aca="false">IF(ISNUMBER(L49),"+"&amp;TEXT(ROUNDDOWN(imHGR/L49,2),"0.00"),".")</f>
        <v>+0.64</v>
      </c>
      <c r="N49" s="1" t="str">
        <f aca="false">IF(ISNUMBER(L49),"+"&amp;TEXT(ROUNDDOWN(imHGD/L49,2),"0.00"),".")</f>
        <v>+0.29</v>
      </c>
      <c r="O49" s="1" t="str">
        <f aca="false">imHBD</f>
        <v>-2.00</v>
      </c>
      <c r="P49" s="1" t="str">
        <f aca="false">imHPR</f>
        <v>-4.00</v>
      </c>
      <c r="R49" s="1" t="str">
        <f aca="false">"&lt;td&gt;"&amp;B49&amp;IF(ISNUMBER(C49),"&lt;td class=""lv_s al_r""&gt;"&amp;C49&amp;"&lt;td class=""lv_s""&gt;"&amp;D49&amp;":"&amp;E49&amp;"&lt;td class=""lv_s al_r""&gt;"&amp;F49&amp;"&lt;td class=""lv_s""&gt;"&amp;G49&amp;":"&amp;H49,"&lt;td colspan=4&gt;.")&amp;IF(ISNUMBER(I49),"&lt;td class=""lv_a al_r""&gt;"&amp;I49&amp;"&lt;td class=""lv_a""&gt;"&amp;J49&amp;":"&amp;K49&amp;"&lt;td class=""lv_a al_r""&gt;"&amp;L49&amp;"&lt;td class=""lv_a""&gt;"&amp;M49&amp;":"&amp;N49,"&lt;td colspan=4&gt;.")&amp;"&lt;td&gt;"&amp;O49&amp;":"&amp;P49&amp;"&lt;td&gt;2P"</f>
        <v>&lt;td&gt;ZANZIBAR&lt;td class="lv_s al_r"&gt;175&lt;td class="lv_s"&gt;+0.69:+0.32&lt;td class="lv_s al_r"&gt;134&lt;td class="lv_s"&gt;+0.90:+0.41&lt;td class="lv_a al_r"&gt;193&lt;td class="lv_a"&gt;+0.62:+0.29&lt;td class="lv_a al_r"&gt;189&lt;td class="lv_a"&gt;+0.64:+0.29&lt;td&gt;-2.00:-4.00&lt;td&gt;2P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nt!O50</f>
        <v>20, NOVEMBER</v>
      </c>
      <c r="C50" s="1" t="n">
        <f aca="false">nt!I50</f>
        <v>179</v>
      </c>
      <c r="D50" s="1" t="str">
        <f aca="false">IF(ISNUMBER(C50),"+"&amp;TEXT(ROUNDDOWN(imHGR/C50,2),"0.00"),".")</f>
        <v>+0.67</v>
      </c>
      <c r="E50" s="1" t="str">
        <f aca="false">IF(ISNUMBER(C50),"+"&amp;TEXT(ROUNDDOWN(imHGD/C50,2),"0.00"),".")</f>
        <v>+0.31</v>
      </c>
      <c r="F50" s="1" t="n">
        <f aca="false">nt!J50</f>
        <v>173</v>
      </c>
      <c r="G50" s="1" t="str">
        <f aca="false">IF(ISNUMBER(F50),"+"&amp;TEXT(ROUNDDOWN(imHGR/F50,2),"0.00"),".")</f>
        <v>+0.70</v>
      </c>
      <c r="H50" s="1" t="str">
        <f aca="false">IF(ISNUMBER(F50),"+"&amp;TEXT(ROUNDDOWN(imHGD/F50,2),"0.00"),".")</f>
        <v>+0.32</v>
      </c>
      <c r="I50" s="1" t="n">
        <f aca="false">nt!K50</f>
        <v>243</v>
      </c>
      <c r="J50" s="1" t="str">
        <f aca="false">IF(ISNUMBER(I50),"+"&amp;TEXT(ROUNDDOWN(imHGR/I50,2),"0.00"),".")</f>
        <v>+0.49</v>
      </c>
      <c r="K50" s="1" t="str">
        <f aca="false">IF(ISNUMBER(I50),"+"&amp;TEXT(ROUNDDOWN(imHGD/I50,2),"0.00"),".")</f>
        <v>+0.23</v>
      </c>
      <c r="L50" s="1" t="n">
        <f aca="false">nt!L50</f>
        <v>229</v>
      </c>
      <c r="M50" s="1" t="str">
        <f aca="false">IF(ISNUMBER(L50),"+"&amp;TEXT(ROUNDDOWN(imHGR/L50,2),"0.00"),".")</f>
        <v>+0.52</v>
      </c>
      <c r="N50" s="1" t="str">
        <f aca="false">IF(ISNUMBER(L50),"+"&amp;TEXT(ROUNDDOWN(imHGD/L50,2),"0.00"),".")</f>
        <v>+0.24</v>
      </c>
      <c r="O50" s="1" t="str">
        <f aca="false">imHBD</f>
        <v>-2.00</v>
      </c>
      <c r="P50" s="1" t="str">
        <f aca="false">imHPR</f>
        <v>-4.00</v>
      </c>
      <c r="R50" s="1" t="str">
        <f aca="false">"&lt;td&gt;"&amp;B50&amp;IF(ISNUMBER(C50),"&lt;td class=""lv_s al_r""&gt;"&amp;C50&amp;"&lt;td class=""lv_s""&gt;"&amp;D50&amp;":"&amp;E50&amp;"&lt;td class=""lv_s al_r""&gt;"&amp;F50&amp;"&lt;td class=""lv_s""&gt;"&amp;G50&amp;":"&amp;H50,"&lt;td colspan=4&gt;.")&amp;IF(ISNUMBER(I50),"&lt;td class=""lv_a al_r""&gt;"&amp;I50&amp;"&lt;td class=""lv_a""&gt;"&amp;J50&amp;":"&amp;K50&amp;"&lt;td class=""lv_a al_r""&gt;"&amp;L50&amp;"&lt;td class=""lv_a""&gt;"&amp;M50&amp;":"&amp;N50,"&lt;td colspan=4&gt;.")&amp;"&lt;td&gt;"&amp;O50&amp;":"&amp;P50&amp;"&lt;td&gt;2P"</f>
        <v>&lt;td&gt;20, NOVEMBER&lt;td class="lv_s al_r"&gt;179&lt;td class="lv_s"&gt;+0.67:+0.31&lt;td class="lv_s al_r"&gt;173&lt;td class="lv_s"&gt;+0.70:+0.32&lt;td class="lv_a al_r"&gt;243&lt;td class="lv_a"&gt;+0.49:+0.23&lt;td class="lv_a al_r"&gt;229&lt;td class="lv_a"&gt;+0.52:+0.24&lt;td&gt;-2.00:-4.00&lt;td&gt;2P</v>
      </c>
    </row>
    <row r="51" customFormat="false" ht="13.8" hidden="false" customHeight="false" outlineLevel="0" collapsed="false">
      <c r="A51" s="1" t="n">
        <f aca="false">nt!B51</f>
        <v>43</v>
      </c>
      <c r="B51" s="1" t="str">
        <f aca="false">nt!O51</f>
        <v>22DUNK</v>
      </c>
      <c r="C51" s="1" t="n">
        <f aca="false">nt!I51</f>
        <v>169</v>
      </c>
      <c r="D51" s="1" t="str">
        <f aca="false">IF(ISNUMBER(C51),"+"&amp;TEXT(ROUNDDOWN(imHGR/C51,2),"0.00"),".")</f>
        <v>+0.71</v>
      </c>
      <c r="E51" s="1" t="str">
        <f aca="false">IF(ISNUMBER(C51),"+"&amp;TEXT(ROUNDDOWN(imHGD/C51,2),"0.00"),".")</f>
        <v>+0.33</v>
      </c>
      <c r="F51" s="1" t="n">
        <f aca="false">nt!J51</f>
        <v>165</v>
      </c>
      <c r="G51" s="1" t="str">
        <f aca="false">IF(ISNUMBER(F51),"+"&amp;TEXT(ROUNDDOWN(imHGR/F51,2),"0.00"),".")</f>
        <v>+0.73</v>
      </c>
      <c r="H51" s="1" t="str">
        <f aca="false">IF(ISNUMBER(F51),"+"&amp;TEXT(ROUNDDOWN(imHGD/F51,2),"0.00"),".")</f>
        <v>+0.33</v>
      </c>
      <c r="I51" s="1" t="n">
        <f aca="false">nt!K51</f>
        <v>186</v>
      </c>
      <c r="J51" s="1" t="str">
        <f aca="false">IF(ISNUMBER(I51),"+"&amp;TEXT(ROUNDDOWN(imHGR/I51,2),"0.00"),".")</f>
        <v>+0.65</v>
      </c>
      <c r="K51" s="1" t="str">
        <f aca="false">IF(ISNUMBER(I51),"+"&amp;TEXT(ROUNDDOWN(imHGD/I51,2),"0.00"),".")</f>
        <v>+0.30</v>
      </c>
      <c r="L51" s="1" t="n">
        <f aca="false">nt!L51</f>
        <v>143</v>
      </c>
      <c r="M51" s="1" t="str">
        <f aca="false">IF(ISNUMBER(L51),"+"&amp;TEXT(ROUNDDOWN(imHGR/L51,2),"0.00"),".")</f>
        <v>+0.84</v>
      </c>
      <c r="N51" s="1" t="str">
        <f aca="false">IF(ISNUMBER(L51),"+"&amp;TEXT(ROUNDDOWN(imHGD/L51,2),"0.00"),".")</f>
        <v>+0.39</v>
      </c>
      <c r="O51" s="1" t="str">
        <f aca="false">imHBD</f>
        <v>-2.00</v>
      </c>
      <c r="P51" s="1" t="str">
        <f aca="false">imHPR</f>
        <v>-4.00</v>
      </c>
      <c r="R51" s="1" t="str">
        <f aca="false">"&lt;td&gt;"&amp;B51&amp;IF(ISNUMBER(C51),"&lt;td class=""lv_s al_r""&gt;"&amp;C51&amp;"&lt;td class=""lv_s""&gt;"&amp;D51&amp;":"&amp;E51&amp;"&lt;td class=""lv_s al_r""&gt;"&amp;F51&amp;"&lt;td class=""lv_s""&gt;"&amp;G51&amp;":"&amp;H51,"&lt;td colspan=4&gt;.")&amp;IF(ISNUMBER(I51),"&lt;td class=""lv_a al_r""&gt;"&amp;I51&amp;"&lt;td class=""lv_a""&gt;"&amp;J51&amp;":"&amp;K51&amp;"&lt;td class=""lv_a al_r""&gt;"&amp;L51&amp;"&lt;td class=""lv_a""&gt;"&amp;M51&amp;":"&amp;N51,"&lt;td colspan=4&gt;.")&amp;"&lt;td&gt;"&amp;O51&amp;":"&amp;P51&amp;"&lt;td&gt;2P"</f>
        <v>&lt;td&gt;22DUNK&lt;td class="lv_s al_r"&gt;169&lt;td class="lv_s"&gt;+0.71:+0.33&lt;td class="lv_s al_r"&gt;165&lt;td class="lv_s"&gt;+0.73:+0.33&lt;td class="lv_a al_r"&gt;186&lt;td class="lv_a"&gt;+0.65:+0.30&lt;td class="lv_a al_r"&gt;143&lt;td class="lv_a"&gt;+0.84:+0.39&lt;td&gt;-2.00:-4.00&lt;td&gt;2P</v>
      </c>
    </row>
    <row r="52" customFormat="false" ht="13.8" hidden="false" customHeight="false" outlineLevel="0" collapsed="false">
      <c r="A52" s="1" t="n">
        <f aca="false">nt!B52</f>
        <v>44</v>
      </c>
      <c r="B52" s="1" t="str">
        <f aca="false">nt!O52</f>
        <v>DEEP CLEAR EYES</v>
      </c>
      <c r="C52" s="1" t="n">
        <f aca="false">nt!I52</f>
        <v>147</v>
      </c>
      <c r="D52" s="1" t="str">
        <f aca="false">IF(ISNUMBER(C52),"+"&amp;TEXT(ROUNDDOWN(imHGR/C52,2),"0.00"),".")</f>
        <v>+0.82</v>
      </c>
      <c r="E52" s="1" t="str">
        <f aca="false">IF(ISNUMBER(C52),"+"&amp;TEXT(ROUNDDOWN(imHGD/C52,2),"0.00"),".")</f>
        <v>+0.38</v>
      </c>
      <c r="F52" s="1" t="n">
        <f aca="false">nt!J52</f>
        <v>160</v>
      </c>
      <c r="G52" s="1" t="str">
        <f aca="false">IF(ISNUMBER(F52),"+"&amp;TEXT(ROUNDDOWN(imHGR/F52,2),"0.00"),".")</f>
        <v>+0.75</v>
      </c>
      <c r="H52" s="1" t="str">
        <f aca="false">IF(ISNUMBER(F52),"+"&amp;TEXT(ROUNDDOWN(imHGD/F52,2),"0.00"),".")</f>
        <v>+0.35</v>
      </c>
      <c r="I52" s="1" t="n">
        <f aca="false">nt!K52</f>
        <v>157</v>
      </c>
      <c r="J52" s="1" t="str">
        <f aca="false">IF(ISNUMBER(I52),"+"&amp;TEXT(ROUNDDOWN(imHGR/I52,2),"0.00"),".")</f>
        <v>+0.77</v>
      </c>
      <c r="K52" s="1" t="str">
        <f aca="false">IF(ISNUMBER(I52),"+"&amp;TEXT(ROUNDDOWN(imHGD/I52,2),"0.00"),".")</f>
        <v>+0.35</v>
      </c>
      <c r="L52" s="1" t="n">
        <f aca="false">nt!L52</f>
        <v>139</v>
      </c>
      <c r="M52" s="1" t="str">
        <f aca="false">IF(ISNUMBER(L52),"+"&amp;TEXT(ROUNDDOWN(imHGR/L52,2),"0.00"),".")</f>
        <v>+0.87</v>
      </c>
      <c r="N52" s="1" t="str">
        <f aca="false">IF(ISNUMBER(L52),"+"&amp;TEXT(ROUNDDOWN(imHGD/L52,2),"0.00"),".")</f>
        <v>+0.40</v>
      </c>
      <c r="O52" s="1" t="str">
        <f aca="false">imHBD</f>
        <v>-2.00</v>
      </c>
      <c r="P52" s="1" t="str">
        <f aca="false">imHPR</f>
        <v>-4.00</v>
      </c>
      <c r="R52" s="1" t="str">
        <f aca="false">"&lt;td&gt;"&amp;B52&amp;IF(ISNUMBER(C52),"&lt;td class=""lv_s al_r""&gt;"&amp;C52&amp;"&lt;td class=""lv_s""&gt;"&amp;D52&amp;":"&amp;E52&amp;"&lt;td class=""lv_s al_r""&gt;"&amp;F52&amp;"&lt;td class=""lv_s""&gt;"&amp;G52&amp;":"&amp;H52,"&lt;td colspan=4&gt;.")&amp;IF(ISNUMBER(I52),"&lt;td class=""lv_a al_r""&gt;"&amp;I52&amp;"&lt;td class=""lv_a""&gt;"&amp;J52&amp;":"&amp;K52&amp;"&lt;td class=""lv_a al_r""&gt;"&amp;L52&amp;"&lt;td class=""lv_a""&gt;"&amp;M52&amp;":"&amp;N52,"&lt;td colspan=4&gt;.")&amp;"&lt;td&gt;"&amp;O52&amp;":"&amp;P52&amp;"&lt;td&gt;2P"</f>
        <v>&lt;td&gt;DEEP CLEAR EYES&lt;td class="lv_s al_r"&gt;147&lt;td class="lv_s"&gt;+0.82:+0.38&lt;td class="lv_s al_r"&gt;160&lt;td class="lv_s"&gt;+0.75:+0.35&lt;td class="lv_a al_r"&gt;157&lt;td class="lv_a"&gt;+0.77:+0.35&lt;td class="lv_a al_r"&gt;139&lt;td class="lv_a"&gt;+0.87:+0.40&lt;td&gt;-2.00:-4.00&lt;td&gt;2P</v>
      </c>
    </row>
    <row r="53" customFormat="false" ht="13.8" hidden="false" customHeight="false" outlineLevel="0" collapsed="false">
      <c r="A53" s="1" t="n">
        <f aca="false">nt!B53</f>
        <v>45</v>
      </c>
      <c r="B53" s="1" t="str">
        <f aca="false">nt!O53</f>
        <v>DESTRUCTION</v>
      </c>
      <c r="C53" s="1" t="n">
        <f aca="false">nt!I53</f>
        <v>125</v>
      </c>
      <c r="D53" s="1" t="str">
        <f aca="false">IF(ISNUMBER(C53),"+"&amp;TEXT(ROUNDDOWN(imHGR/C53,2),"0.00"),".")</f>
        <v>+0.97</v>
      </c>
      <c r="E53" s="1" t="str">
        <f aca="false">IF(ISNUMBER(C53),"+"&amp;TEXT(ROUNDDOWN(imHGD/C53,2),"0.00"),".")</f>
        <v>+0.44</v>
      </c>
      <c r="F53" s="1" t="n">
        <f aca="false">nt!J53</f>
        <v>119</v>
      </c>
      <c r="G53" s="1" t="str">
        <f aca="false">IF(ISNUMBER(F53),"+"&amp;TEXT(ROUNDDOWN(imHGR/F53,2),"0.00"),".")</f>
        <v>+1.01</v>
      </c>
      <c r="H53" s="1" t="str">
        <f aca="false">IF(ISNUMBER(F53),"+"&amp;TEXT(ROUNDDOWN(imHGD/F53,2),"0.00"),".")</f>
        <v>+0.47</v>
      </c>
      <c r="I53" s="1" t="str">
        <f aca="false">nt!K53</f>
        <v>.</v>
      </c>
      <c r="J53" s="1" t="str">
        <f aca="false">IF(ISNUMBER(I53),"+"&amp;TEXT(ROUNDDOWN(imHGR/I53,2),"0.00"),".")</f>
        <v>.</v>
      </c>
      <c r="K53" s="1" t="str">
        <f aca="false">IF(ISNUMBER(I53),"+"&amp;TEXT(ROUNDDOWN(imHGD/I53,2),"0.00"),".")</f>
        <v>.</v>
      </c>
      <c r="L53" s="1" t="str">
        <f aca="false">nt!L53</f>
        <v>.</v>
      </c>
      <c r="M53" s="1" t="str">
        <f aca="false">IF(ISNUMBER(L53),"+"&amp;TEXT(ROUNDDOWN(imHGR/L53,2),"0.00"),".")</f>
        <v>.</v>
      </c>
      <c r="N53" s="1" t="str">
        <f aca="false">IF(ISNUMBER(L53),"+"&amp;TEXT(ROUNDDOWN(imHGD/L53,2),"0.00"),".")</f>
        <v>.</v>
      </c>
      <c r="O53" s="1" t="str">
        <f aca="false">imHBD</f>
        <v>-2.00</v>
      </c>
      <c r="P53" s="1" t="str">
        <f aca="false">imHPR</f>
        <v>-4.00</v>
      </c>
      <c r="R53" s="1" t="str">
        <f aca="false">"&lt;td&gt;"&amp;B53&amp;IF(ISNUMBER(C53),"&lt;td class=""lv_s al_r""&gt;"&amp;C53&amp;"&lt;td class=""lv_s""&gt;"&amp;D53&amp;":"&amp;E53&amp;"&lt;td class=""lv_s al_r""&gt;"&amp;F53&amp;"&lt;td class=""lv_s""&gt;"&amp;G53&amp;":"&amp;H53,"&lt;td colspan=4&gt;.")&amp;IF(ISNUMBER(I53),"&lt;td class=""lv_a al_r""&gt;"&amp;I53&amp;"&lt;td class=""lv_a""&gt;"&amp;J53&amp;":"&amp;K53&amp;"&lt;td class=""lv_a al_r""&gt;"&amp;L53&amp;"&lt;td class=""lv_a""&gt;"&amp;M53&amp;":"&amp;N53,"&lt;td colspan=4&gt;.")&amp;"&lt;td&gt;"&amp;O53&amp;":"&amp;P53&amp;"&lt;td&gt;2P"</f>
        <v>&lt;td&gt;DESTRUCTION&lt;td class="lv_s al_r"&gt;125&lt;td class="lv_s"&gt;+0.97:+0.44&lt;td class="lv_s al_r"&gt;119&lt;td class="lv_s"&gt;+1.01:+0.47&lt;td colspan=4&gt;.&lt;td&gt;-2.00:-4.00&lt;td&gt;2P</v>
      </c>
    </row>
    <row r="54" customFormat="false" ht="13.8" hidden="false" customHeight="false" outlineLevel="0" collapsed="false">
      <c r="A54" s="1" t="n">
        <f aca="false">nt!B54</f>
        <v>46</v>
      </c>
      <c r="B54" s="1" t="str">
        <f aca="false">nt!O54</f>
        <v>FREAKOUT</v>
      </c>
      <c r="C54" s="1" t="n">
        <f aca="false">nt!I54</f>
        <v>146</v>
      </c>
      <c r="D54" s="1" t="str">
        <f aca="false">IF(ISNUMBER(C54),"+"&amp;TEXT(ROUNDDOWN(imHGR/C54,2),"0.00"),".")</f>
        <v>+0.83</v>
      </c>
      <c r="E54" s="1" t="str">
        <f aca="false">IF(ISNUMBER(C54),"+"&amp;TEXT(ROUNDDOWN(imHGD/C54,2),"0.00"),".")</f>
        <v>+0.38</v>
      </c>
      <c r="F54" s="1" t="n">
        <f aca="false">nt!J54</f>
        <v>138</v>
      </c>
      <c r="G54" s="1" t="str">
        <f aca="false">IF(ISNUMBER(F54),"+"&amp;TEXT(ROUNDDOWN(imHGR/F54,2),"0.00"),".")</f>
        <v>+0.87</v>
      </c>
      <c r="H54" s="1" t="str">
        <f aca="false">IF(ISNUMBER(F54),"+"&amp;TEXT(ROUNDDOWN(imHGD/F54,2),"0.00"),".")</f>
        <v>+0.40</v>
      </c>
      <c r="I54" s="1" t="n">
        <f aca="false">nt!K54</f>
        <v>136</v>
      </c>
      <c r="J54" s="1" t="str">
        <f aca="false">IF(ISNUMBER(I54),"+"&amp;TEXT(ROUNDDOWN(imHGR/I54,2),"0.00"),".")</f>
        <v>+0.89</v>
      </c>
      <c r="K54" s="1" t="str">
        <f aca="false">IF(ISNUMBER(I54),"+"&amp;TEXT(ROUNDDOWN(imHGD/I54,2),"0.00"),".")</f>
        <v>+0.41</v>
      </c>
      <c r="L54" s="1" t="n">
        <f aca="false">nt!L54</f>
        <v>131</v>
      </c>
      <c r="M54" s="1" t="str">
        <f aca="false">IF(ISNUMBER(L54),"+"&amp;TEXT(ROUNDDOWN(imHGR/L54,2),"0.00"),".")</f>
        <v>+0.92</v>
      </c>
      <c r="N54" s="1" t="str">
        <f aca="false">IF(ISNUMBER(L54),"+"&amp;TEXT(ROUNDDOWN(imHGD/L54,2),"0.00"),".")</f>
        <v>+0.42</v>
      </c>
      <c r="O54" s="1" t="str">
        <f aca="false">imHBD</f>
        <v>-2.00</v>
      </c>
      <c r="P54" s="1" t="str">
        <f aca="false">imHPR</f>
        <v>-4.00</v>
      </c>
      <c r="R54" s="1" t="str">
        <f aca="false">"&lt;td&gt;"&amp;B54&amp;IF(ISNUMBER(C54),"&lt;td class=""lv_s al_r""&gt;"&amp;C54&amp;"&lt;td class=""lv_s""&gt;"&amp;D54&amp;":"&amp;E54&amp;"&lt;td class=""lv_s al_r""&gt;"&amp;F54&amp;"&lt;td class=""lv_s""&gt;"&amp;G54&amp;":"&amp;H54,"&lt;td colspan=4&gt;.")&amp;IF(ISNUMBER(I54),"&lt;td class=""lv_a al_r""&gt;"&amp;I54&amp;"&lt;td class=""lv_a""&gt;"&amp;J54&amp;":"&amp;K54&amp;"&lt;td class=""lv_a al_r""&gt;"&amp;L54&amp;"&lt;td class=""lv_a""&gt;"&amp;M54&amp;":"&amp;N54,"&lt;td colspan=4&gt;.")&amp;"&lt;td&gt;"&amp;O54&amp;":"&amp;P54&amp;"&lt;td&gt;2P"</f>
        <v>&lt;td&gt;FREAKOUT&lt;td class="lv_s al_r"&gt;146&lt;td class="lv_s"&gt;+0.83:+0.38&lt;td class="lv_s al_r"&gt;138&lt;td class="lv_s"&gt;+0.87:+0.40&lt;td class="lv_a al_r"&gt;136&lt;td class="lv_a"&gt;+0.89:+0.41&lt;td class="lv_a al_r"&gt;131&lt;td class="lv_a"&gt;+0.92:+0.42&lt;td&gt;-2.00:-4.00&lt;td&gt;2P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nt!O55</f>
        <v>NOFIA</v>
      </c>
      <c r="C55" s="1" t="n">
        <f aca="false">nt!I55</f>
        <v>133</v>
      </c>
      <c r="D55" s="1" t="str">
        <f aca="false">IF(ISNUMBER(C55),"+"&amp;TEXT(ROUNDDOWN(imHGR/C55,2),"0.00"),".")</f>
        <v>+0.91</v>
      </c>
      <c r="E55" s="1" t="str">
        <f aca="false">IF(ISNUMBER(C55),"+"&amp;TEXT(ROUNDDOWN(imHGD/C55,2),"0.00"),".")</f>
        <v>+0.42</v>
      </c>
      <c r="F55" s="1" t="n">
        <f aca="false">nt!J55</f>
        <v>139</v>
      </c>
      <c r="G55" s="1" t="str">
        <f aca="false">IF(ISNUMBER(F55),"+"&amp;TEXT(ROUNDDOWN(imHGR/F55,2),"0.00"),".")</f>
        <v>+0.87</v>
      </c>
      <c r="H55" s="1" t="str">
        <f aca="false">IF(ISNUMBER(F55),"+"&amp;TEXT(ROUNDDOWN(imHGD/F55,2),"0.00"),".")</f>
        <v>+0.40</v>
      </c>
      <c r="I55" s="1" t="n">
        <f aca="false">nt!K55</f>
        <v>142</v>
      </c>
      <c r="J55" s="1" t="str">
        <f aca="false">IF(ISNUMBER(I55),"+"&amp;TEXT(ROUNDDOWN(imHGR/I55,2),"0.00"),".")</f>
        <v>+0.85</v>
      </c>
      <c r="K55" s="1" t="str">
        <f aca="false">IF(ISNUMBER(I55),"+"&amp;TEXT(ROUNDDOWN(imHGD/I55,2),"0.00"),".")</f>
        <v>+0.39</v>
      </c>
      <c r="L55" s="1" t="n">
        <f aca="false">nt!L55</f>
        <v>149</v>
      </c>
      <c r="M55" s="1" t="str">
        <f aca="false">IF(ISNUMBER(L55),"+"&amp;TEXT(ROUNDDOWN(imHGR/L55,2),"0.00"),".")</f>
        <v>+0.81</v>
      </c>
      <c r="N55" s="1" t="str">
        <f aca="false">IF(ISNUMBER(L55),"+"&amp;TEXT(ROUNDDOWN(imHGD/L55,2),"0.00"),".")</f>
        <v>+0.37</v>
      </c>
      <c r="O55" s="1" t="str">
        <f aca="false">imHBD</f>
        <v>-2.00</v>
      </c>
      <c r="P55" s="1" t="str">
        <f aca="false">imHPR</f>
        <v>-4.00</v>
      </c>
      <c r="R55" s="1" t="str">
        <f aca="false">"&lt;td&gt;"&amp;B55&amp;IF(ISNUMBER(C55),"&lt;td class=""lv_s al_r""&gt;"&amp;C55&amp;"&lt;td class=""lv_s""&gt;"&amp;D55&amp;":"&amp;E55&amp;"&lt;td class=""lv_s al_r""&gt;"&amp;F55&amp;"&lt;td class=""lv_s""&gt;"&amp;G55&amp;":"&amp;H55,"&lt;td colspan=4&gt;.")&amp;IF(ISNUMBER(I55),"&lt;td class=""lv_a al_r""&gt;"&amp;I55&amp;"&lt;td class=""lv_a""&gt;"&amp;J55&amp;":"&amp;K55&amp;"&lt;td class=""lv_a al_r""&gt;"&amp;L55&amp;"&lt;td class=""lv_a""&gt;"&amp;M55&amp;":"&amp;N55,"&lt;td colspan=4&gt;.")&amp;"&lt;td&gt;"&amp;O55&amp;":"&amp;P55&amp;"&lt;td&gt;2P"</f>
        <v>&lt;td&gt;NOFIA&lt;td class="lv_s al_r"&gt;133&lt;td class="lv_s"&gt;+0.91:+0.42&lt;td class="lv_s al_r"&gt;139&lt;td class="lv_s"&gt;+0.87:+0.40&lt;td class="lv_a al_r"&gt;142&lt;td class="lv_a"&gt;+0.85:+0.39&lt;td class="lv_a al_r"&gt;149&lt;td class="lv_a"&gt;+0.81:+0.37&lt;td&gt;-2.00:-4.00&lt;td&gt;2P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nt!O56</f>
        <v>PEACE-OUT</v>
      </c>
      <c r="C56" s="1" t="n">
        <f aca="false">nt!I56</f>
        <v>170</v>
      </c>
      <c r="D56" s="1" t="str">
        <f aca="false">IF(ISNUMBER(C56),"+"&amp;TEXT(ROUNDDOWN(imHGR/C56,2),"0.00"),".")</f>
        <v>+0.71</v>
      </c>
      <c r="E56" s="1" t="str">
        <f aca="false">IF(ISNUMBER(C56),"+"&amp;TEXT(ROUNDDOWN(imHGD/C56,2),"0.00"),".")</f>
        <v>+0.32</v>
      </c>
      <c r="F56" s="1" t="n">
        <f aca="false">nt!J56</f>
        <v>171</v>
      </c>
      <c r="G56" s="1" t="str">
        <f aca="false">IF(ISNUMBER(F56),"+"&amp;TEXT(ROUNDDOWN(imHGR/F56,2),"0.00"),".")</f>
        <v>+0.70</v>
      </c>
      <c r="H56" s="1" t="str">
        <f aca="false">IF(ISNUMBER(F56),"+"&amp;TEXT(ROUNDDOWN(imHGD/F56,2),"0.00"),".")</f>
        <v>+0.32</v>
      </c>
      <c r="I56" s="1" t="str">
        <f aca="false">nt!K56</f>
        <v>.</v>
      </c>
      <c r="J56" s="1" t="str">
        <f aca="false">IF(ISNUMBER(I56),"+"&amp;TEXT(ROUNDDOWN(imHGR/I56,2),"0.00"),".")</f>
        <v>.</v>
      </c>
      <c r="K56" s="1" t="str">
        <f aca="false">IF(ISNUMBER(I56),"+"&amp;TEXT(ROUNDDOWN(imHGD/I56,2),"0.00"),".")</f>
        <v>.</v>
      </c>
      <c r="L56" s="1" t="str">
        <f aca="false">nt!L56</f>
        <v>.</v>
      </c>
      <c r="M56" s="1" t="str">
        <f aca="false">IF(ISNUMBER(L56),"+"&amp;TEXT(ROUNDDOWN(imHGR/L56,2),"0.00"),".")</f>
        <v>.</v>
      </c>
      <c r="N56" s="1" t="str">
        <f aca="false">IF(ISNUMBER(L56),"+"&amp;TEXT(ROUNDDOWN(imHGD/L56,2),"0.00"),".")</f>
        <v>.</v>
      </c>
      <c r="O56" s="1" t="str">
        <f aca="false">imHBD</f>
        <v>-2.00</v>
      </c>
      <c r="P56" s="1" t="str">
        <f aca="false">imHPR</f>
        <v>-4.00</v>
      </c>
      <c r="R56" s="1" t="str">
        <f aca="false">"&lt;td&gt;"&amp;B56&amp;IF(ISNUMBER(C56),"&lt;td class=""lv_s al_r""&gt;"&amp;C56&amp;"&lt;td class=""lv_s""&gt;"&amp;D56&amp;":"&amp;E56&amp;"&lt;td class=""lv_s al_r""&gt;"&amp;F56&amp;"&lt;td class=""lv_s""&gt;"&amp;G56&amp;":"&amp;H56,"&lt;td colspan=4&gt;.")&amp;IF(ISNUMBER(I56),"&lt;td class=""lv_a al_r""&gt;"&amp;I56&amp;"&lt;td class=""lv_a""&gt;"&amp;J56&amp;":"&amp;K56&amp;"&lt;td class=""lv_a al_r""&gt;"&amp;L56&amp;"&lt;td class=""lv_a""&gt;"&amp;M56&amp;":"&amp;N56,"&lt;td colspan=4&gt;.")&amp;"&lt;td&gt;"&amp;O56&amp;":"&amp;P56&amp;"&lt;td&gt;2P"</f>
        <v>&lt;td&gt;PEACE-OUT&lt;td class="lv_s al_r"&gt;170&lt;td class="lv_s"&gt;+0.71:+0.32&lt;td class="lv_s al_r"&gt;171&lt;td class="lv_s"&gt;+0.70:+0.32&lt;td colspan=4&gt;.&lt;td&gt;-2.00:-4.00&lt;td&gt;2P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nt!O57</f>
        <v>SPARKER</v>
      </c>
      <c r="C57" s="1" t="n">
        <f aca="false">nt!I57</f>
        <v>148</v>
      </c>
      <c r="D57" s="1" t="str">
        <f aca="false">IF(ISNUMBER(C57),"+"&amp;TEXT(ROUNDDOWN(imHGR/C57,2),"0.00"),".")</f>
        <v>+0.81</v>
      </c>
      <c r="E57" s="1" t="str">
        <f aca="false">IF(ISNUMBER(C57),"+"&amp;TEXT(ROUNDDOWN(imHGD/C57,2),"0.00"),".")</f>
        <v>+0.37</v>
      </c>
      <c r="F57" s="1" t="n">
        <f aca="false">nt!J57</f>
        <v>144</v>
      </c>
      <c r="G57" s="1" t="str">
        <f aca="false">IF(ISNUMBER(F57),"+"&amp;TEXT(ROUNDDOWN(imHGR/F57,2),"0.00"),".")</f>
        <v>+0.84</v>
      </c>
      <c r="H57" s="1" t="str">
        <f aca="false">IF(ISNUMBER(F57),"+"&amp;TEXT(ROUNDDOWN(imHGD/F57,2),"0.00"),".")</f>
        <v>+0.38</v>
      </c>
      <c r="I57" s="1" t="n">
        <f aca="false">nt!K57</f>
        <v>205</v>
      </c>
      <c r="J57" s="1" t="str">
        <f aca="false">IF(ISNUMBER(I57),"+"&amp;TEXT(ROUNDDOWN(imHGR/I57,2),"0.00"),".")</f>
        <v>+0.59</v>
      </c>
      <c r="K57" s="1" t="str">
        <f aca="false">IF(ISNUMBER(I57),"+"&amp;TEXT(ROUNDDOWN(imHGD/I57,2),"0.00"),".")</f>
        <v>+0.27</v>
      </c>
      <c r="L57" s="1" t="n">
        <f aca="false">nt!L57</f>
        <v>199</v>
      </c>
      <c r="M57" s="1" t="str">
        <f aca="false">IF(ISNUMBER(L57),"+"&amp;TEXT(ROUNDDOWN(imHGR/L57,2),"0.00"),".")</f>
        <v>+0.60</v>
      </c>
      <c r="N57" s="1" t="str">
        <f aca="false">IF(ISNUMBER(L57),"+"&amp;TEXT(ROUNDDOWN(imHGD/L57,2),"0.00"),".")</f>
        <v>+0.28</v>
      </c>
      <c r="O57" s="1" t="str">
        <f aca="false">imHBD</f>
        <v>-2.00</v>
      </c>
      <c r="P57" s="1" t="str">
        <f aca="false">imHPR</f>
        <v>-4.00</v>
      </c>
      <c r="R57" s="1" t="str">
        <f aca="false">"&lt;td&gt;"&amp;B57&amp;IF(ISNUMBER(C57),"&lt;td class=""lv_s al_r""&gt;"&amp;C57&amp;"&lt;td class=""lv_s""&gt;"&amp;D57&amp;":"&amp;E57&amp;"&lt;td class=""lv_s al_r""&gt;"&amp;F57&amp;"&lt;td class=""lv_s""&gt;"&amp;G57&amp;":"&amp;H57,"&lt;td colspan=4&gt;.")&amp;IF(ISNUMBER(I57),"&lt;td class=""lv_a al_r""&gt;"&amp;I57&amp;"&lt;td class=""lv_a""&gt;"&amp;J57&amp;":"&amp;K57&amp;"&lt;td class=""lv_a al_r""&gt;"&amp;L57&amp;"&lt;td class=""lv_a""&gt;"&amp;M57&amp;":"&amp;N57,"&lt;td colspan=4&gt;.")&amp;"&lt;td&gt;"&amp;O57&amp;":"&amp;P57&amp;"&lt;td&gt;2P"</f>
        <v>&lt;td&gt;SPARKER&lt;td class="lv_s al_r"&gt;148&lt;td class="lv_s"&gt;+0.81:+0.37&lt;td class="lv_s al_r"&gt;144&lt;td class="lv_s"&gt;+0.84:+0.38&lt;td class="lv_a al_r"&gt;205&lt;td class="lv_a"&gt;+0.59:+0.27&lt;td class="lv_a al_r"&gt;199&lt;td class="lv_a"&gt;+0.60:+0.28&lt;td&gt;-2.00:-4.00&lt;td&gt;2P</v>
      </c>
    </row>
    <row r="58" customFormat="false" ht="13.8" hidden="false" customHeight="false" outlineLevel="0" collapsed="false">
      <c r="A58" s="1" t="n">
        <f aca="false">nt!B58</f>
        <v>50</v>
      </c>
      <c r="B58" s="1" t="str">
        <f aca="false">nt!O58</f>
        <v>TAKE CONTROL</v>
      </c>
      <c r="C58" s="1" t="n">
        <f aca="false">nt!I58</f>
        <v>112</v>
      </c>
      <c r="D58" s="1" t="str">
        <f aca="false">IF(ISNUMBER(C58),"+"&amp;TEXT(ROUNDDOWN(imHGR/C58,2),"0.00"),".")</f>
        <v>+1.08</v>
      </c>
      <c r="E58" s="1" t="str">
        <f aca="false">IF(ISNUMBER(C58),"+"&amp;TEXT(ROUNDDOWN(imHGD/C58,2),"0.00"),".")</f>
        <v>+0.50</v>
      </c>
      <c r="F58" s="1" t="n">
        <f aca="false">nt!J58</f>
        <v>109</v>
      </c>
      <c r="G58" s="1" t="str">
        <f aca="false">IF(ISNUMBER(F58),"+"&amp;TEXT(ROUNDDOWN(imHGR/F58,2),"0.00"),".")</f>
        <v>+1.11</v>
      </c>
      <c r="H58" s="1" t="str">
        <f aca="false">IF(ISNUMBER(F58),"+"&amp;TEXT(ROUNDDOWN(imHGD/F58,2),"0.00"),".")</f>
        <v>+0.51</v>
      </c>
      <c r="I58" s="1" t="str">
        <f aca="false">nt!K58</f>
        <v>.</v>
      </c>
      <c r="J58" s="1" t="str">
        <f aca="false">IF(ISNUMBER(I58),"+"&amp;TEXT(ROUNDDOWN(imHGR/I58,2),"0.00"),".")</f>
        <v>.</v>
      </c>
      <c r="K58" s="1" t="str">
        <f aca="false">IF(ISNUMBER(I58),"+"&amp;TEXT(ROUNDDOWN(imHGD/I58,2),"0.00"),".")</f>
        <v>.</v>
      </c>
      <c r="L58" s="1" t="str">
        <f aca="false">nt!L58</f>
        <v>.</v>
      </c>
      <c r="M58" s="1" t="str">
        <f aca="false">IF(ISNUMBER(L58),"+"&amp;TEXT(ROUNDDOWN(imHGR/L58,2),"0.00"),".")</f>
        <v>.</v>
      </c>
      <c r="N58" s="1" t="str">
        <f aca="false">IF(ISNUMBER(L58),"+"&amp;TEXT(ROUNDDOWN(imHGD/L58,2),"0.00"),".")</f>
        <v>.</v>
      </c>
      <c r="O58" s="1" t="str">
        <f aca="false">imHBD</f>
        <v>-2.00</v>
      </c>
      <c r="P58" s="1" t="str">
        <f aca="false">imHPR</f>
        <v>-4.00</v>
      </c>
      <c r="R58" s="1" t="str">
        <f aca="false">"&lt;td&gt;"&amp;B58&amp;IF(ISNUMBER(C58),"&lt;td class=""lv_s al_r""&gt;"&amp;C58&amp;"&lt;td class=""lv_s""&gt;"&amp;D58&amp;":"&amp;E58&amp;"&lt;td class=""lv_s al_r""&gt;"&amp;F58&amp;"&lt;td class=""lv_s""&gt;"&amp;G58&amp;":"&amp;H58,"&lt;td colspan=4&gt;.")&amp;IF(ISNUMBER(I58),"&lt;td class=""lv_a al_r""&gt;"&amp;I58&amp;"&lt;td class=""lv_a""&gt;"&amp;J58&amp;":"&amp;K58&amp;"&lt;td class=""lv_a al_r""&gt;"&amp;L58&amp;"&lt;td class=""lv_a""&gt;"&amp;M58&amp;":"&amp;N58,"&lt;td colspan=4&gt;.")&amp;"&lt;td&gt;"&amp;O58&amp;":"&amp;P58&amp;"&lt;td&gt;2P"</f>
        <v>&lt;td&gt;TAKE CONTROL&lt;td class="lv_s al_r"&gt;112&lt;td class="lv_s"&gt;+1.08:+0.50&lt;td class="lv_s al_r"&gt;109&lt;td class="lv_s"&gt;+1.11:+0.51&lt;td colspan=4&gt;.&lt;td&gt;-2.00:-4.00&lt;td&gt;2P</v>
      </c>
    </row>
    <row r="59" customFormat="false" ht="13.8" hidden="false" customHeight="false" outlineLevel="0" collapsed="false">
      <c r="A59" s="1" t="n">
        <f aca="false">nt!B59</f>
        <v>51</v>
      </c>
      <c r="B59" s="1" t="str">
        <f aca="false">nt!O59</f>
        <v>TETRAQ</v>
      </c>
      <c r="C59" s="1" t="n">
        <f aca="false">nt!I59</f>
        <v>168</v>
      </c>
      <c r="D59" s="1" t="str">
        <f aca="false">IF(ISNUMBER(C59),"+"&amp;TEXT(ROUNDDOWN(imHGR/C59,2),"0.00"),".")</f>
        <v>+0.72</v>
      </c>
      <c r="E59" s="1" t="str">
        <f aca="false">IF(ISNUMBER(C59),"+"&amp;TEXT(ROUNDDOWN(imHGD/C59,2),"0.00"),".")</f>
        <v>+0.33</v>
      </c>
      <c r="F59" s="1" t="n">
        <f aca="false">nt!J59</f>
        <v>120</v>
      </c>
      <c r="G59" s="1" t="str">
        <f aca="false">IF(ISNUMBER(F59),"+"&amp;TEXT(ROUNDDOWN(imHGR/F59,2),"0.00"),".")</f>
        <v>+1.01</v>
      </c>
      <c r="H59" s="1" t="str">
        <f aca="false">IF(ISNUMBER(F59),"+"&amp;TEXT(ROUNDDOWN(imHGD/F59,2),"0.00"),".")</f>
        <v>+0.46</v>
      </c>
      <c r="I59" s="1" t="n">
        <f aca="false">nt!K59</f>
        <v>177</v>
      </c>
      <c r="J59" s="1" t="str">
        <f aca="false">IF(ISNUMBER(I59),"+"&amp;TEXT(ROUNDDOWN(imHGR/I59,2),"0.00"),".")</f>
        <v>+0.68</v>
      </c>
      <c r="K59" s="1" t="str">
        <f aca="false">IF(ISNUMBER(I59),"+"&amp;TEXT(ROUNDDOWN(imHGD/I59,2),"0.00"),".")</f>
        <v>+0.31</v>
      </c>
      <c r="L59" s="1" t="n">
        <f aca="false">nt!L59</f>
        <v>172</v>
      </c>
      <c r="M59" s="1" t="str">
        <f aca="false">IF(ISNUMBER(L59),"+"&amp;TEXT(ROUNDDOWN(imHGR/L59,2),"0.00"),".")</f>
        <v>+0.70</v>
      </c>
      <c r="N59" s="1" t="str">
        <f aca="false">IF(ISNUMBER(L59),"+"&amp;TEXT(ROUNDDOWN(imHGD/L59,2),"0.00"),".")</f>
        <v>+0.32</v>
      </c>
      <c r="O59" s="1" t="str">
        <f aca="false">imHBD</f>
        <v>-2.00</v>
      </c>
      <c r="P59" s="1" t="str">
        <f aca="false">imHPR</f>
        <v>-4.00</v>
      </c>
      <c r="R59" s="1" t="str">
        <f aca="false">"&lt;td&gt;"&amp;B59&amp;IF(ISNUMBER(C59),"&lt;td class=""lv_s al_r""&gt;"&amp;C59&amp;"&lt;td class=""lv_s""&gt;"&amp;D59&amp;":"&amp;E59&amp;"&lt;td class=""lv_s al_r""&gt;"&amp;F59&amp;"&lt;td class=""lv_s""&gt;"&amp;G59&amp;":"&amp;H59,"&lt;td colspan=4&gt;.")&amp;IF(ISNUMBER(I59),"&lt;td class=""lv_a al_r""&gt;"&amp;I59&amp;"&lt;td class=""lv_a""&gt;"&amp;J59&amp;":"&amp;K59&amp;"&lt;td class=""lv_a al_r""&gt;"&amp;L59&amp;"&lt;td class=""lv_a""&gt;"&amp;M59&amp;":"&amp;N59,"&lt;td colspan=4&gt;.")&amp;"&lt;td&gt;"&amp;O59&amp;":"&amp;P59&amp;"&lt;td&gt;2P"</f>
        <v>&lt;td&gt;TETRAQ&lt;td class="lv_s al_r"&gt;168&lt;td class="lv_s"&gt;+0.72:+0.33&lt;td class="lv_s al_r"&gt;120&lt;td class="lv_s"&gt;+1.01:+0.46&lt;td class="lv_a al_r"&gt;177&lt;td class="lv_a"&gt;+0.68:+0.31&lt;td class="lv_a al_r"&gt;172&lt;td class="lv_a"&gt;+0.70:+0.32&lt;td&gt;-2.00:-4.00&lt;td&gt;2P</v>
      </c>
    </row>
    <row r="60" customFormat="false" ht="13.8" hidden="false" customHeight="false" outlineLevel="0" collapsed="false">
      <c r="A60" s="1" t="n">
        <f aca="false">nt!B60</f>
        <v>52</v>
      </c>
      <c r="B60" s="1" t="str">
        <f aca="false">nt!O60</f>
        <v>321 STARS</v>
      </c>
      <c r="C60" s="1" t="n">
        <f aca="false">nt!I60</f>
        <v>215</v>
      </c>
      <c r="D60" s="1" t="str">
        <f aca="false">IF(ISNUMBER(C60),"+"&amp;TEXT(ROUNDDOWN(imHGR/C60,2),"0.00"),".")</f>
        <v>+0.56</v>
      </c>
      <c r="E60" s="1" t="str">
        <f aca="false">IF(ISNUMBER(C60),"+"&amp;TEXT(ROUNDDOWN(imHGD/C60,2),"0.00"),".")</f>
        <v>+0.26</v>
      </c>
      <c r="F60" s="1" t="n">
        <f aca="false">nt!J60</f>
        <v>221</v>
      </c>
      <c r="G60" s="1" t="str">
        <f aca="false">IF(ISNUMBER(F60),"+"&amp;TEXT(ROUNDDOWN(imHGR/F60,2),"0.00"),".")</f>
        <v>+0.54</v>
      </c>
      <c r="H60" s="1" t="str">
        <f aca="false">IF(ISNUMBER(F60),"+"&amp;TEXT(ROUNDDOWN(imHGD/F60,2),"0.00"),".")</f>
        <v>+0.25</v>
      </c>
      <c r="I60" s="1" t="n">
        <f aca="false">nt!K60</f>
        <v>310</v>
      </c>
      <c r="J60" s="1" t="str">
        <f aca="false">IF(ISNUMBER(I60),"+"&amp;TEXT(ROUNDDOWN(imHGR/I60,2),"0.00"),".")</f>
        <v>+0.39</v>
      </c>
      <c r="K60" s="1" t="str">
        <f aca="false">IF(ISNUMBER(I60),"+"&amp;TEXT(ROUNDDOWN(imHGD/I60,2),"0.00"),".")</f>
        <v>+0.18</v>
      </c>
      <c r="L60" s="1" t="n">
        <f aca="false">nt!L60</f>
        <v>316</v>
      </c>
      <c r="M60" s="1" t="str">
        <f aca="false">IF(ISNUMBER(L60),"+"&amp;TEXT(ROUNDDOWN(imHGR/L60,2),"0.00"),".")</f>
        <v>+0.38</v>
      </c>
      <c r="N60" s="1" t="str">
        <f aca="false">IF(ISNUMBER(L60),"+"&amp;TEXT(ROUNDDOWN(imHGD/L60,2),"0.00"),".")</f>
        <v>+0.17</v>
      </c>
      <c r="O60" s="1" t="str">
        <f aca="false">imHBD</f>
        <v>-2.00</v>
      </c>
      <c r="P60" s="1" t="str">
        <f aca="false">imHPR</f>
        <v>-4.00</v>
      </c>
      <c r="R60" s="1" t="str">
        <f aca="false">"&lt;td&gt;"&amp;B60&amp;IF(ISNUMBER(C60),"&lt;td class=""lv_s al_r""&gt;"&amp;C60&amp;"&lt;td class=""lv_s""&gt;"&amp;D60&amp;":"&amp;E60&amp;"&lt;td class=""lv_s al_r""&gt;"&amp;F60&amp;"&lt;td class=""lv_s""&gt;"&amp;G60&amp;":"&amp;H60,"&lt;td colspan=4&gt;.")&amp;IF(ISNUMBER(I60),"&lt;td class=""lv_a al_r""&gt;"&amp;I60&amp;"&lt;td class=""lv_a""&gt;"&amp;J60&amp;":"&amp;K60&amp;"&lt;td class=""lv_a al_r""&gt;"&amp;L60&amp;"&lt;td class=""lv_a""&gt;"&amp;M60&amp;":"&amp;N60,"&lt;td colspan=4&gt;.")&amp;"&lt;td&gt;"&amp;O60&amp;":"&amp;P60&amp;"&lt;td&gt;2P"</f>
        <v>&lt;td&gt;321 STARS&lt;td class="lv_s al_r"&gt;215&lt;td class="lv_s"&gt;+0.56:+0.26&lt;td class="lv_s al_r"&gt;221&lt;td class="lv_s"&gt;+0.54:+0.25&lt;td class="lv_a al_r"&gt;310&lt;td class="lv_a"&gt;+0.39:+0.18&lt;td class="lv_a al_r"&gt;316&lt;td class="lv_a"&gt;+0.38:+0.17&lt;td&gt;-2.00:-4.00&lt;td&gt;2P</v>
      </c>
    </row>
    <row r="61" customFormat="false" ht="13.8" hidden="false" customHeight="false" outlineLevel="0" collapsed="false">
      <c r="A61" s="1" t="n">
        <f aca="false">nt!B61</f>
        <v>53</v>
      </c>
      <c r="B61" s="1" t="str">
        <f aca="false">nt!O61</f>
        <v>ALL PRO</v>
      </c>
      <c r="C61" s="1" t="n">
        <f aca="false">nt!I61</f>
        <v>145</v>
      </c>
      <c r="D61" s="1" t="str">
        <f aca="false">IF(ISNUMBER(C61),"+"&amp;TEXT(ROUNDDOWN(imHGR/C61,2),"0.00"),".")</f>
        <v>+0.83</v>
      </c>
      <c r="E61" s="1" t="str">
        <f aca="false">IF(ISNUMBER(C61),"+"&amp;TEXT(ROUNDDOWN(imHGD/C61,2),"0.00"),".")</f>
        <v>+0.38</v>
      </c>
      <c r="F61" s="1" t="n">
        <f aca="false">nt!J61</f>
        <v>137</v>
      </c>
      <c r="G61" s="1" t="str">
        <f aca="false">IF(ISNUMBER(F61),"+"&amp;TEXT(ROUNDDOWN(imHGR/F61,2),"0.00"),".")</f>
        <v>+0.88</v>
      </c>
      <c r="H61" s="1" t="str">
        <f aca="false">IF(ISNUMBER(F61),"+"&amp;TEXT(ROUNDDOWN(imHGD/F61,2),"0.00"),".")</f>
        <v>+0.40</v>
      </c>
      <c r="I61" s="1" t="str">
        <f aca="false">nt!K61</f>
        <v>.</v>
      </c>
      <c r="J61" s="1" t="str">
        <f aca="false">IF(ISNUMBER(I61),"+"&amp;TEXT(ROUNDDOWN(imHGR/I61,2),"0.00"),".")</f>
        <v>.</v>
      </c>
      <c r="K61" s="1" t="str">
        <f aca="false">IF(ISNUMBER(I61),"+"&amp;TEXT(ROUNDDOWN(imHGD/I61,2),"0.00"),".")</f>
        <v>.</v>
      </c>
      <c r="L61" s="1" t="str">
        <f aca="false">nt!L61</f>
        <v>.</v>
      </c>
      <c r="M61" s="1" t="str">
        <f aca="false">IF(ISNUMBER(L61),"+"&amp;TEXT(ROUNDDOWN(imHGR/L61,2),"0.00"),".")</f>
        <v>.</v>
      </c>
      <c r="N61" s="1" t="str">
        <f aca="false">IF(ISNUMBER(L61),"+"&amp;TEXT(ROUNDDOWN(imHGD/L61,2),"0.00"),".")</f>
        <v>.</v>
      </c>
      <c r="O61" s="1" t="str">
        <f aca="false">imHBD</f>
        <v>-2.00</v>
      </c>
      <c r="P61" s="1" t="str">
        <f aca="false">imHPR</f>
        <v>-4.00</v>
      </c>
      <c r="R61" s="1" t="str">
        <f aca="false">"&lt;td&gt;"&amp;B61&amp;IF(ISNUMBER(C61),"&lt;td class=""lv_s al_r""&gt;"&amp;C61&amp;"&lt;td class=""lv_s""&gt;"&amp;D61&amp;":"&amp;E61&amp;"&lt;td class=""lv_s al_r""&gt;"&amp;F61&amp;"&lt;td class=""lv_s""&gt;"&amp;G61&amp;":"&amp;H61,"&lt;td colspan=4&gt;.")&amp;IF(ISNUMBER(I61),"&lt;td class=""lv_a al_r""&gt;"&amp;I61&amp;"&lt;td class=""lv_a""&gt;"&amp;J61&amp;":"&amp;K61&amp;"&lt;td class=""lv_a al_r""&gt;"&amp;L61&amp;"&lt;td class=""lv_a""&gt;"&amp;M61&amp;":"&amp;N61,"&lt;td colspan=4&gt;.")&amp;"&lt;td&gt;"&amp;O61&amp;":"&amp;P61&amp;"&lt;td&gt;2P"</f>
        <v>&lt;td&gt;ALL PRO&lt;td class="lv_s al_r"&gt;145&lt;td class="lv_s"&gt;+0.83:+0.38&lt;td class="lv_s al_r"&gt;137&lt;td class="lv_s"&gt;+0.88:+0.40&lt;td colspan=4&gt;.&lt;td&gt;-2.00:-4.00&lt;td&gt;2P</v>
      </c>
    </row>
    <row r="62" customFormat="false" ht="13.8" hidden="false" customHeight="false" outlineLevel="0" collapsed="false">
      <c r="A62" s="1" t="n">
        <f aca="false">nt!B62</f>
        <v>54</v>
      </c>
      <c r="B62" s="1" t="str">
        <f aca="false">nt!O62</f>
        <v>ATTACK THE MUSIC</v>
      </c>
      <c r="C62" s="1" t="n">
        <f aca="false">nt!I62</f>
        <v>205</v>
      </c>
      <c r="D62" s="1" t="str">
        <f aca="false">IF(ISNUMBER(C62),"+"&amp;TEXT(ROUNDDOWN(imHGR/C62,2),"0.00"),".")</f>
        <v>+0.59</v>
      </c>
      <c r="E62" s="1" t="str">
        <f aca="false">IF(ISNUMBER(C62),"+"&amp;TEXT(ROUNDDOWN(imHGD/C62,2),"0.00"),".")</f>
        <v>+0.27</v>
      </c>
      <c r="F62" s="1" t="n">
        <f aca="false">nt!J62</f>
        <v>173</v>
      </c>
      <c r="G62" s="1" t="str">
        <f aca="false">IF(ISNUMBER(F62),"+"&amp;TEXT(ROUNDDOWN(imHGR/F62,2),"0.00"),".")</f>
        <v>+0.70</v>
      </c>
      <c r="H62" s="1" t="str">
        <f aca="false">IF(ISNUMBER(F62),"+"&amp;TEXT(ROUNDDOWN(imHGD/F62,2),"0.00"),".")</f>
        <v>+0.32</v>
      </c>
      <c r="I62" s="1" t="str">
        <f aca="false">nt!K62</f>
        <v>.</v>
      </c>
      <c r="J62" s="1" t="str">
        <f aca="false">IF(ISNUMBER(I62),"+"&amp;TEXT(ROUNDDOWN(imHGR/I62,2),"0.00"),".")</f>
        <v>.</v>
      </c>
      <c r="K62" s="1" t="str">
        <f aca="false">IF(ISNUMBER(I62),"+"&amp;TEXT(ROUNDDOWN(imHGD/I62,2),"0.00"),".")</f>
        <v>.</v>
      </c>
      <c r="L62" s="1" t="str">
        <f aca="false">nt!L62</f>
        <v>.</v>
      </c>
      <c r="M62" s="1" t="str">
        <f aca="false">IF(ISNUMBER(L62),"+"&amp;TEXT(ROUNDDOWN(imHGR/L62,2),"0.00"),".")</f>
        <v>.</v>
      </c>
      <c r="N62" s="1" t="str">
        <f aca="false">IF(ISNUMBER(L62),"+"&amp;TEXT(ROUNDDOWN(imHGD/L62,2),"0.00"),".")</f>
        <v>.</v>
      </c>
      <c r="O62" s="1" t="str">
        <f aca="false">imHBD</f>
        <v>-2.00</v>
      </c>
      <c r="P62" s="1" t="str">
        <f aca="false">imHPR</f>
        <v>-4.00</v>
      </c>
      <c r="R62" s="1" t="str">
        <f aca="false">"&lt;td&gt;"&amp;B62&amp;IF(ISNUMBER(C62),"&lt;td class=""lv_s al_r""&gt;"&amp;C62&amp;"&lt;td class=""lv_s""&gt;"&amp;D62&amp;":"&amp;E62&amp;"&lt;td class=""lv_s al_r""&gt;"&amp;F62&amp;"&lt;td class=""lv_s""&gt;"&amp;G62&amp;":"&amp;H62,"&lt;td colspan=4&gt;.")&amp;IF(ISNUMBER(I62),"&lt;td class=""lv_a al_r""&gt;"&amp;I62&amp;"&lt;td class=""lv_a""&gt;"&amp;J62&amp;":"&amp;K62&amp;"&lt;td class=""lv_a al_r""&gt;"&amp;L62&amp;"&lt;td class=""lv_a""&gt;"&amp;M62&amp;":"&amp;N62,"&lt;td colspan=4&gt;.")&amp;"&lt;td&gt;"&amp;O62&amp;":"&amp;P62&amp;"&lt;td&gt;2P"</f>
        <v>&lt;td&gt;ATTACK THE MUSIC&lt;td class="lv_s al_r"&gt;205&lt;td class="lv_s"&gt;+0.59:+0.27&lt;td class="lv_s al_r"&gt;173&lt;td class="lv_s"&gt;+0.70:+0.32&lt;td colspan=4&gt;.&lt;td&gt;-2.00:-4.00&lt;td&gt;2P</v>
      </c>
    </row>
    <row r="63" customFormat="false" ht="13.8" hidden="false" customHeight="false" outlineLevel="0" collapsed="false">
      <c r="A63" s="1" t="n">
        <f aca="false">nt!B63</f>
        <v>55</v>
      </c>
      <c r="B63" s="1" t="str">
        <f aca="false">nt!O63</f>
        <v>ATTACK THE MUSIC [49 MUSIC MIX]</v>
      </c>
      <c r="C63" s="1" t="str">
        <f aca="false">nt!I63</f>
        <v>.</v>
      </c>
      <c r="D63" s="1" t="str">
        <f aca="false">IF(ISNUMBER(C63),"+"&amp;TEXT(ROUNDDOWN(imHGR/C63,2),"0.00"),".")</f>
        <v>.</v>
      </c>
      <c r="E63" s="1" t="str">
        <f aca="false">IF(ISNUMBER(C63),"+"&amp;TEXT(ROUNDDOWN(imHGD/C63,2),"0.00"),".")</f>
        <v>.</v>
      </c>
      <c r="F63" s="1" t="str">
        <f aca="false">nt!J63</f>
        <v>.</v>
      </c>
      <c r="G63" s="1" t="str">
        <f aca="false">IF(ISNUMBER(F63),"+"&amp;TEXT(ROUNDDOWN(imHGR/F63,2),"0.00"),".")</f>
        <v>.</v>
      </c>
      <c r="H63" s="1" t="str">
        <f aca="false">IF(ISNUMBER(F63),"+"&amp;TEXT(ROUNDDOWN(imHGD/F63,2),"0.00"),".")</f>
        <v>.</v>
      </c>
      <c r="I63" s="1" t="n">
        <f aca="false">nt!K63</f>
        <v>199</v>
      </c>
      <c r="J63" s="1" t="str">
        <f aca="false">IF(ISNUMBER(I63),"+"&amp;TEXT(ROUNDDOWN(imHGR/I63,2),"0.00"),".")</f>
        <v>+0.60</v>
      </c>
      <c r="K63" s="1" t="str">
        <f aca="false">IF(ISNUMBER(I63),"+"&amp;TEXT(ROUNDDOWN(imHGD/I63,2),"0.00"),".")</f>
        <v>+0.28</v>
      </c>
      <c r="L63" s="1" t="n">
        <f aca="false">nt!L63</f>
        <v>204</v>
      </c>
      <c r="M63" s="1" t="str">
        <f aca="false">IF(ISNUMBER(L63),"+"&amp;TEXT(ROUNDDOWN(imHGR/L63,2),"0.00"),".")</f>
        <v>+0.59</v>
      </c>
      <c r="N63" s="1" t="str">
        <f aca="false">IF(ISNUMBER(L63),"+"&amp;TEXT(ROUNDDOWN(imHGD/L63,2),"0.00"),".")</f>
        <v>+0.27</v>
      </c>
      <c r="O63" s="1" t="str">
        <f aca="false">imHBD</f>
        <v>-2.00</v>
      </c>
      <c r="P63" s="1" t="str">
        <f aca="false">imHPR</f>
        <v>-4.00</v>
      </c>
      <c r="R63" s="1" t="str">
        <f aca="false">"&lt;td&gt;"&amp;B63&amp;IF(ISNUMBER(C63),"&lt;td class=""lv_s al_r""&gt;"&amp;C63&amp;"&lt;td class=""lv_s""&gt;"&amp;D63&amp;":"&amp;E63&amp;"&lt;td class=""lv_s al_r""&gt;"&amp;F63&amp;"&lt;td class=""lv_s""&gt;"&amp;G63&amp;":"&amp;H63,"&lt;td colspan=4&gt;.")&amp;IF(ISNUMBER(I63),"&lt;td class=""lv_a al_r""&gt;"&amp;I63&amp;"&lt;td class=""lv_a""&gt;"&amp;J63&amp;":"&amp;K63&amp;"&lt;td class=""lv_a al_r""&gt;"&amp;L63&amp;"&lt;td class=""lv_a""&gt;"&amp;M63&amp;":"&amp;N63,"&lt;td colspan=4&gt;.")&amp;"&lt;td&gt;"&amp;O63&amp;":"&amp;P63&amp;"&lt;td&gt;2P"</f>
        <v>&lt;td&gt;ATTACK THE MUSIC [49 MUSIC MIX]&lt;td colspan=4&gt;.&lt;td class="lv_a al_r"&gt;199&lt;td class="lv_a"&gt;+0.60:+0.28&lt;td class="lv_a al_r"&gt;204&lt;td class="lv_a"&gt;+0.59:+0.27&lt;td&gt;-2.00:-4.00&lt;td&gt;2P</v>
      </c>
    </row>
    <row r="64" customFormat="false" ht="13.8" hidden="false" customHeight="false" outlineLevel="0" collapsed="false">
      <c r="A64" s="1" t="n">
        <f aca="false">nt!B64</f>
        <v>56</v>
      </c>
      <c r="B64" s="1" t="str">
        <f aca="false">nt!O64</f>
        <v>CRYMSON</v>
      </c>
      <c r="C64" s="1" t="n">
        <f aca="false">nt!I64</f>
        <v>202</v>
      </c>
      <c r="D64" s="1" t="str">
        <f aca="false">IF(ISNUMBER(C64),"+"&amp;TEXT(ROUNDDOWN(imHGR/C64,2),"0.00"),".")</f>
        <v>+0.60</v>
      </c>
      <c r="E64" s="1" t="str">
        <f aca="false">IF(ISNUMBER(C64),"+"&amp;TEXT(ROUNDDOWN(imHGD/C64,2),"0.00"),".")</f>
        <v>+0.27</v>
      </c>
      <c r="F64" s="1" t="n">
        <f aca="false">nt!J64</f>
        <v>182</v>
      </c>
      <c r="G64" s="1" t="str">
        <f aca="false">IF(ISNUMBER(F64),"+"&amp;TEXT(ROUNDDOWN(imHGR/F64,2),"0.00"),".")</f>
        <v>+0.66</v>
      </c>
      <c r="H64" s="1" t="str">
        <f aca="false">IF(ISNUMBER(F64),"+"&amp;TEXT(ROUNDDOWN(imHGD/F64,2),"0.00"),".")</f>
        <v>+0.30</v>
      </c>
      <c r="I64" s="1" t="str">
        <f aca="false">nt!K64</f>
        <v>.</v>
      </c>
      <c r="J64" s="1" t="str">
        <f aca="false">IF(ISNUMBER(I64),"+"&amp;TEXT(ROUNDDOWN(imHGR/I64,2),"0.00"),".")</f>
        <v>.</v>
      </c>
      <c r="K64" s="1" t="str">
        <f aca="false">IF(ISNUMBER(I64),"+"&amp;TEXT(ROUNDDOWN(imHGD/I64,2),"0.00"),".")</f>
        <v>.</v>
      </c>
      <c r="L64" s="1" t="str">
        <f aca="false">nt!L64</f>
        <v>.</v>
      </c>
      <c r="M64" s="1" t="str">
        <f aca="false">IF(ISNUMBER(L64),"+"&amp;TEXT(ROUNDDOWN(imHGR/L64,2),"0.00"),".")</f>
        <v>.</v>
      </c>
      <c r="N64" s="1" t="str">
        <f aca="false">IF(ISNUMBER(L64),"+"&amp;TEXT(ROUNDDOWN(imHGD/L64,2),"0.00"),".")</f>
        <v>.</v>
      </c>
      <c r="O64" s="1" t="str">
        <f aca="false">imHBD</f>
        <v>-2.00</v>
      </c>
      <c r="P64" s="1" t="str">
        <f aca="false">imHPR</f>
        <v>-4.00</v>
      </c>
      <c r="R64" s="1" t="str">
        <f aca="false">"&lt;td&gt;"&amp;B64&amp;IF(ISNUMBER(C64),"&lt;td class=""lv_s al_r""&gt;"&amp;C64&amp;"&lt;td class=""lv_s""&gt;"&amp;D64&amp;":"&amp;E64&amp;"&lt;td class=""lv_s al_r""&gt;"&amp;F64&amp;"&lt;td class=""lv_s""&gt;"&amp;G64&amp;":"&amp;H64,"&lt;td colspan=4&gt;.")&amp;IF(ISNUMBER(I64),"&lt;td class=""lv_a al_r""&gt;"&amp;I64&amp;"&lt;td class=""lv_a""&gt;"&amp;J64&amp;":"&amp;K64&amp;"&lt;td class=""lv_a al_r""&gt;"&amp;L64&amp;"&lt;td class=""lv_a""&gt;"&amp;M64&amp;":"&amp;N64,"&lt;td colspan=4&gt;.")&amp;"&lt;td&gt;"&amp;O64&amp;":"&amp;P64&amp;"&lt;td&gt;2P"</f>
        <v>&lt;td&gt;CRYMSON&lt;td class="lv_s al_r"&gt;202&lt;td class="lv_s"&gt;+0.60:+0.27&lt;td class="lv_s al_r"&gt;182&lt;td class="lv_s"&gt;+0.66:+0.30&lt;td colspan=4&gt;.&lt;td&gt;-2.00:-4.00&lt;td&gt;2P</v>
      </c>
    </row>
    <row r="65" customFormat="false" ht="13.8" hidden="false" customHeight="false" outlineLevel="0" collapsed="false">
      <c r="A65" s="1" t="n">
        <f aca="false">nt!B65</f>
        <v>57</v>
      </c>
      <c r="B65" s="1" t="str">
        <f aca="false">nt!O65</f>
        <v>CRYMSON [SCARLET MIX]</v>
      </c>
      <c r="C65" s="1" t="str">
        <f aca="false">nt!I65</f>
        <v>.</v>
      </c>
      <c r="D65" s="1" t="str">
        <f aca="false">IF(ISNUMBER(C65),"+"&amp;TEXT(ROUNDDOWN(imHGR/C65,2),"0.00"),".")</f>
        <v>.</v>
      </c>
      <c r="E65" s="1" t="str">
        <f aca="false">IF(ISNUMBER(C65),"+"&amp;TEXT(ROUNDDOWN(imHGD/C65,2),"0.00"),".")</f>
        <v>.</v>
      </c>
      <c r="F65" s="1" t="str">
        <f aca="false">nt!J65</f>
        <v>.</v>
      </c>
      <c r="G65" s="1" t="str">
        <f aca="false">IF(ISNUMBER(F65),"+"&amp;TEXT(ROUNDDOWN(imHGR/F65,2),"0.00"),".")</f>
        <v>.</v>
      </c>
      <c r="H65" s="1" t="str">
        <f aca="false">IF(ISNUMBER(F65),"+"&amp;TEXT(ROUNDDOWN(imHGD/F65,2),"0.00"),".")</f>
        <v>.</v>
      </c>
      <c r="I65" s="1" t="n">
        <f aca="false">nt!K65</f>
        <v>259</v>
      </c>
      <c r="J65" s="1" t="str">
        <f aca="false">IF(ISNUMBER(I65),"+"&amp;TEXT(ROUNDDOWN(imHGR/I65,2),"0.00"),".")</f>
        <v>+0.46</v>
      </c>
      <c r="K65" s="1" t="str">
        <f aca="false">IF(ISNUMBER(I65),"+"&amp;TEXT(ROUNDDOWN(imHGD/I65,2),"0.00"),".")</f>
        <v>+0.21</v>
      </c>
      <c r="L65" s="1" t="n">
        <f aca="false">nt!L65</f>
        <v>261</v>
      </c>
      <c r="M65" s="1" t="str">
        <f aca="false">IF(ISNUMBER(L65),"+"&amp;TEXT(ROUNDDOWN(imHGR/L65,2),"0.00"),".")</f>
        <v>+0.46</v>
      </c>
      <c r="N65" s="1" t="str">
        <f aca="false">IF(ISNUMBER(L65),"+"&amp;TEXT(ROUNDDOWN(imHGD/L65,2),"0.00"),".")</f>
        <v>+0.21</v>
      </c>
      <c r="O65" s="1" t="str">
        <f aca="false">imHBD</f>
        <v>-2.00</v>
      </c>
      <c r="P65" s="1" t="str">
        <f aca="false">imHPR</f>
        <v>-4.00</v>
      </c>
      <c r="R65" s="1" t="str">
        <f aca="false">"&lt;td&gt;"&amp;B65&amp;IF(ISNUMBER(C65),"&lt;td class=""lv_s al_r""&gt;"&amp;C65&amp;"&lt;td class=""lv_s""&gt;"&amp;D65&amp;":"&amp;E65&amp;"&lt;td class=""lv_s al_r""&gt;"&amp;F65&amp;"&lt;td class=""lv_s""&gt;"&amp;G65&amp;":"&amp;H65,"&lt;td colspan=4&gt;.")&amp;IF(ISNUMBER(I65),"&lt;td class=""lv_a al_r""&gt;"&amp;I65&amp;"&lt;td class=""lv_a""&gt;"&amp;J65&amp;":"&amp;K65&amp;"&lt;td class=""lv_a al_r""&gt;"&amp;L65&amp;"&lt;td class=""lv_a""&gt;"&amp;M65&amp;":"&amp;N65,"&lt;td colspan=4&gt;.")&amp;"&lt;td&gt;"&amp;O65&amp;":"&amp;P65&amp;"&lt;td&gt;2P"</f>
        <v>&lt;td&gt;CRYMSON [SCARLET MIX]&lt;td colspan=4&gt;.&lt;td class="lv_a al_r"&gt;259&lt;td class="lv_a"&gt;+0.46:+0.21&lt;td class="lv_a al_r"&gt;261&lt;td class="lv_a"&gt;+0.46:+0.21&lt;td&gt;-2.00:-4.00&lt;td&gt;2P</v>
      </c>
    </row>
    <row r="66" customFormat="false" ht="13.8" hidden="false" customHeight="false" outlineLevel="0" collapsed="false">
      <c r="A66" s="1" t="n">
        <f aca="false">nt!B66</f>
        <v>58</v>
      </c>
      <c r="B66" s="1" t="str">
        <f aca="false">nt!O66</f>
        <v>DEEP IN YOU</v>
      </c>
      <c r="C66" s="1" t="n">
        <f aca="false">nt!I66</f>
        <v>184</v>
      </c>
      <c r="D66" s="1" t="str">
        <f aca="false">IF(ISNUMBER(C66),"+"&amp;TEXT(ROUNDDOWN(imHGR/C66,2),"0.00"),".")</f>
        <v>+0.65</v>
      </c>
      <c r="E66" s="1" t="str">
        <f aca="false">IF(ISNUMBER(C66),"+"&amp;TEXT(ROUNDDOWN(imHGD/C66,2),"0.00"),".")</f>
        <v>+0.30</v>
      </c>
      <c r="F66" s="1" t="n">
        <f aca="false">nt!J66</f>
        <v>173</v>
      </c>
      <c r="G66" s="1" t="str">
        <f aca="false">IF(ISNUMBER(F66),"+"&amp;TEXT(ROUNDDOWN(imHGR/F66,2),"0.00"),".")</f>
        <v>+0.70</v>
      </c>
      <c r="H66" s="1" t="str">
        <f aca="false">IF(ISNUMBER(F66),"+"&amp;TEXT(ROUNDDOWN(imHGD/F66,2),"0.00"),".")</f>
        <v>+0.32</v>
      </c>
      <c r="I66" s="1" t="n">
        <f aca="false">nt!K66</f>
        <v>188</v>
      </c>
      <c r="J66" s="1" t="str">
        <f aca="false">IF(ISNUMBER(I66),"+"&amp;TEXT(ROUNDDOWN(imHGR/I66,2),"0.00"),".")</f>
        <v>+0.64</v>
      </c>
      <c r="K66" s="1" t="str">
        <f aca="false">IF(ISNUMBER(I66),"+"&amp;TEXT(ROUNDDOWN(imHGD/I66,2),"0.00"),".")</f>
        <v>+0.29</v>
      </c>
      <c r="L66" s="1" t="n">
        <f aca="false">nt!L66</f>
        <v>175</v>
      </c>
      <c r="M66" s="1" t="str">
        <f aca="false">IF(ISNUMBER(L66),"+"&amp;TEXT(ROUNDDOWN(imHGR/L66,2),"0.00"),".")</f>
        <v>+0.69</v>
      </c>
      <c r="N66" s="1" t="str">
        <f aca="false">IF(ISNUMBER(L66),"+"&amp;TEXT(ROUNDDOWN(imHGD/L66,2),"0.00"),".")</f>
        <v>+0.32</v>
      </c>
      <c r="O66" s="1" t="str">
        <f aca="false">imHBD</f>
        <v>-2.00</v>
      </c>
      <c r="P66" s="1" t="str">
        <f aca="false">imHPR</f>
        <v>-4.00</v>
      </c>
      <c r="R66" s="1" t="str">
        <f aca="false">"&lt;td&gt;"&amp;B66&amp;IF(ISNUMBER(C66),"&lt;td class=""lv_s al_r""&gt;"&amp;C66&amp;"&lt;td class=""lv_s""&gt;"&amp;D66&amp;":"&amp;E66&amp;"&lt;td class=""lv_s al_r""&gt;"&amp;F66&amp;"&lt;td class=""lv_s""&gt;"&amp;G66&amp;":"&amp;H66,"&lt;td colspan=4&gt;.")&amp;IF(ISNUMBER(I66),"&lt;td class=""lv_a al_r""&gt;"&amp;I66&amp;"&lt;td class=""lv_a""&gt;"&amp;J66&amp;":"&amp;K66&amp;"&lt;td class=""lv_a al_r""&gt;"&amp;L66&amp;"&lt;td class=""lv_a""&gt;"&amp;M66&amp;":"&amp;N66,"&lt;td colspan=4&gt;.")&amp;"&lt;td&gt;"&amp;O66&amp;":"&amp;P66&amp;"&lt;td&gt;2P"</f>
        <v>&lt;td&gt;DEEP IN YOU&lt;td class="lv_s al_r"&gt;184&lt;td class="lv_s"&gt;+0.65:+0.30&lt;td class="lv_s al_r"&gt;173&lt;td class="lv_s"&gt;+0.70:+0.32&lt;td class="lv_a al_r"&gt;188&lt;td class="lv_a"&gt;+0.64:+0.29&lt;td class="lv_a al_r"&gt;175&lt;td class="lv_a"&gt;+0.69:+0.32&lt;td&gt;-2.00:-4.00&lt;td&gt;2P</v>
      </c>
    </row>
    <row r="67" customFormat="false" ht="13.8" hidden="false" customHeight="false" outlineLevel="0" collapsed="false">
      <c r="A67" s="1" t="n">
        <f aca="false">nt!B67</f>
        <v>59</v>
      </c>
      <c r="B67" s="1" t="str">
        <f aca="false">nt!O67</f>
        <v>DRUNK MONKY</v>
      </c>
      <c r="C67" s="1" t="n">
        <f aca="false">nt!I67</f>
        <v>222</v>
      </c>
      <c r="D67" s="1" t="str">
        <f aca="false">IF(ISNUMBER(C67),"+"&amp;TEXT(ROUNDDOWN(imHGR/C67,2),"0.00"),".")</f>
        <v>+0.54</v>
      </c>
      <c r="E67" s="1" t="str">
        <f aca="false">IF(ISNUMBER(C67),"+"&amp;TEXT(ROUNDDOWN(imHGD/C67,2),"0.00"),".")</f>
        <v>+0.25</v>
      </c>
      <c r="F67" s="1" t="n">
        <f aca="false">nt!J67</f>
        <v>223</v>
      </c>
      <c r="G67" s="1" t="str">
        <f aca="false">IF(ISNUMBER(F67),"+"&amp;TEXT(ROUNDDOWN(imHGR/F67,2),"0.00"),".")</f>
        <v>+0.54</v>
      </c>
      <c r="H67" s="1" t="str">
        <f aca="false">IF(ISNUMBER(F67),"+"&amp;TEXT(ROUNDDOWN(imHGD/F67,2),"0.00"),".")</f>
        <v>+0.25</v>
      </c>
      <c r="I67" s="1" t="n">
        <f aca="false">nt!K67</f>
        <v>352</v>
      </c>
      <c r="J67" s="1" t="str">
        <f aca="false">IF(ISNUMBER(I67),"+"&amp;TEXT(ROUNDDOWN(imHGR/I67,2),"0.00"),".")</f>
        <v>+0.34</v>
      </c>
      <c r="K67" s="1" t="str">
        <f aca="false">IF(ISNUMBER(I67),"+"&amp;TEXT(ROUNDDOWN(imHGD/I67,2),"0.00"),".")</f>
        <v>+0.15</v>
      </c>
      <c r="L67" s="1" t="n">
        <f aca="false">nt!L67</f>
        <v>326</v>
      </c>
      <c r="M67" s="1" t="str">
        <f aca="false">IF(ISNUMBER(L67),"+"&amp;TEXT(ROUNDDOWN(imHGR/L67,2),"0.00"),".")</f>
        <v>+0.37</v>
      </c>
      <c r="N67" s="1" t="str">
        <f aca="false">IF(ISNUMBER(L67),"+"&amp;TEXT(ROUNDDOWN(imHGD/L67,2),"0.00"),".")</f>
        <v>+0.17</v>
      </c>
      <c r="O67" s="1" t="str">
        <f aca="false">imHBD</f>
        <v>-2.00</v>
      </c>
      <c r="P67" s="1" t="str">
        <f aca="false">imHPR</f>
        <v>-4.00</v>
      </c>
      <c r="R67" s="1" t="str">
        <f aca="false">"&lt;td&gt;"&amp;B67&amp;IF(ISNUMBER(C67),"&lt;td class=""lv_s al_r""&gt;"&amp;C67&amp;"&lt;td class=""lv_s""&gt;"&amp;D67&amp;":"&amp;E67&amp;"&lt;td class=""lv_s al_r""&gt;"&amp;F67&amp;"&lt;td class=""lv_s""&gt;"&amp;G67&amp;":"&amp;H67,"&lt;td colspan=4&gt;.")&amp;IF(ISNUMBER(I67),"&lt;td class=""lv_a al_r""&gt;"&amp;I67&amp;"&lt;td class=""lv_a""&gt;"&amp;J67&amp;":"&amp;K67&amp;"&lt;td class=""lv_a al_r""&gt;"&amp;L67&amp;"&lt;td class=""lv_a""&gt;"&amp;M67&amp;":"&amp;N67,"&lt;td colspan=4&gt;.")&amp;"&lt;td&gt;"&amp;O67&amp;":"&amp;P67&amp;"&lt;td&gt;2P"</f>
        <v>&lt;td&gt;DRUNK MONKY&lt;td class="lv_s al_r"&gt;222&lt;td class="lv_s"&gt;+0.54:+0.25&lt;td class="lv_s al_r"&gt;223&lt;td class="lv_s"&gt;+0.54:+0.25&lt;td class="lv_a al_r"&gt;352&lt;td class="lv_a"&gt;+0.34:+0.15&lt;td class="lv_a al_r"&gt;326&lt;td class="lv_a"&gt;+0.37:+0.17&lt;td&gt;-2.00:-4.00&lt;td&gt;2P</v>
      </c>
    </row>
    <row r="68" customFormat="false" ht="13.8" hidden="false" customHeight="false" outlineLevel="0" collapsed="false">
      <c r="A68" s="1" t="n">
        <f aca="false">nt!B68</f>
        <v>60</v>
      </c>
      <c r="B68" s="1" t="str">
        <f aca="false">nt!O68</f>
        <v>GENOM SCREAMS</v>
      </c>
      <c r="C68" s="1" t="n">
        <f aca="false">nt!I68</f>
        <v>270</v>
      </c>
      <c r="D68" s="1" t="str">
        <f aca="false">IF(ISNUMBER(C68),"+"&amp;TEXT(ROUNDDOWN(imHGR/C68,2),"0.00"),".")</f>
        <v>+0.44</v>
      </c>
      <c r="E68" s="1" t="str">
        <f aca="false">IF(ISNUMBER(C68),"+"&amp;TEXT(ROUNDDOWN(imHGD/C68,2),"0.00"),".")</f>
        <v>+0.20</v>
      </c>
      <c r="F68" s="1" t="n">
        <f aca="false">nt!J68</f>
        <v>263</v>
      </c>
      <c r="G68" s="1" t="str">
        <f aca="false">IF(ISNUMBER(F68),"+"&amp;TEXT(ROUNDDOWN(imHGR/F68,2),"0.00"),".")</f>
        <v>+0.46</v>
      </c>
      <c r="H68" s="1" t="str">
        <f aca="false">IF(ISNUMBER(F68),"+"&amp;TEXT(ROUNDDOWN(imHGD/F68,2),"0.00"),".")</f>
        <v>+0.21</v>
      </c>
      <c r="I68" s="1" t="str">
        <f aca="false">nt!K68</f>
        <v>.</v>
      </c>
      <c r="J68" s="1" t="str">
        <f aca="false">IF(ISNUMBER(I68),"+"&amp;TEXT(ROUNDDOWN(imHGR/I68,2),"0.00"),".")</f>
        <v>.</v>
      </c>
      <c r="K68" s="1" t="str">
        <f aca="false">IF(ISNUMBER(I68),"+"&amp;TEXT(ROUNDDOWN(imHGD/I68,2),"0.00"),".")</f>
        <v>.</v>
      </c>
      <c r="L68" s="1" t="str">
        <f aca="false">nt!L68</f>
        <v>.</v>
      </c>
      <c r="M68" s="1" t="str">
        <f aca="false">IF(ISNUMBER(L68),"+"&amp;TEXT(ROUNDDOWN(imHGR/L68,2),"0.00"),".")</f>
        <v>.</v>
      </c>
      <c r="N68" s="1" t="str">
        <f aca="false">IF(ISNUMBER(L68),"+"&amp;TEXT(ROUNDDOWN(imHGD/L68,2),"0.00"),".")</f>
        <v>.</v>
      </c>
      <c r="O68" s="1" t="str">
        <f aca="false">imHBD</f>
        <v>-2.00</v>
      </c>
      <c r="P68" s="1" t="str">
        <f aca="false">imHPR</f>
        <v>-4.00</v>
      </c>
      <c r="R68" s="1" t="str">
        <f aca="false">"&lt;td&gt;"&amp;B68&amp;IF(ISNUMBER(C68),"&lt;td class=""lv_s al_r""&gt;"&amp;C68&amp;"&lt;td class=""lv_s""&gt;"&amp;D68&amp;":"&amp;E68&amp;"&lt;td class=""lv_s al_r""&gt;"&amp;F68&amp;"&lt;td class=""lv_s""&gt;"&amp;G68&amp;":"&amp;H68,"&lt;td colspan=4&gt;.")&amp;IF(ISNUMBER(I68),"&lt;td class=""lv_a al_r""&gt;"&amp;I68&amp;"&lt;td class=""lv_a""&gt;"&amp;J68&amp;":"&amp;K68&amp;"&lt;td class=""lv_a al_r""&gt;"&amp;L68&amp;"&lt;td class=""lv_a""&gt;"&amp;M68&amp;":"&amp;N68,"&lt;td colspan=4&gt;.")&amp;"&lt;td&gt;"&amp;O68&amp;":"&amp;P68&amp;"&lt;td&gt;2P"</f>
        <v>&lt;td&gt;GENOM SCREAMS&lt;td class="lv_s al_r"&gt;270&lt;td class="lv_s"&gt;+0.44:+0.20&lt;td class="lv_s al_r"&gt;263&lt;td class="lv_s"&gt;+0.46:+0.21&lt;td colspan=4&gt;.&lt;td&gt;-2.00:-4.00&lt;td&gt;2P</v>
      </c>
    </row>
    <row r="69" customFormat="false" ht="13.8" hidden="false" customHeight="false" outlineLevel="0" collapsed="false">
      <c r="A69" s="1" t="n">
        <f aca="false">nt!B69</f>
        <v>61</v>
      </c>
      <c r="B69" s="1" t="str">
        <f aca="false">nt!O69</f>
        <v>GENOM SCREAMS [SPIRITUAL MIX]</v>
      </c>
      <c r="C69" s="1" t="str">
        <f aca="false">nt!I69</f>
        <v>.</v>
      </c>
      <c r="D69" s="1" t="str">
        <f aca="false">IF(ISNUMBER(C69),"+"&amp;TEXT(ROUNDDOWN(imHGR/C69,2),"0.00"),".")</f>
        <v>.</v>
      </c>
      <c r="E69" s="1" t="str">
        <f aca="false">IF(ISNUMBER(C69),"+"&amp;TEXT(ROUNDDOWN(imHGD/C69,2),"0.00"),".")</f>
        <v>.</v>
      </c>
      <c r="F69" s="1" t="str">
        <f aca="false">nt!J69</f>
        <v>.</v>
      </c>
      <c r="G69" s="1" t="str">
        <f aca="false">IF(ISNUMBER(F69),"+"&amp;TEXT(ROUNDDOWN(imHGR/F69,2),"0.00"),".")</f>
        <v>.</v>
      </c>
      <c r="H69" s="1" t="str">
        <f aca="false">IF(ISNUMBER(F69),"+"&amp;TEXT(ROUNDDOWN(imHGD/F69,2),"0.00"),".")</f>
        <v>.</v>
      </c>
      <c r="I69" s="1" t="n">
        <f aca="false">nt!K69</f>
        <v>293</v>
      </c>
      <c r="J69" s="1" t="str">
        <f aca="false">IF(ISNUMBER(I69),"+"&amp;TEXT(ROUNDDOWN(imHGR/I69,2),"0.00"),".")</f>
        <v>+0.41</v>
      </c>
      <c r="K69" s="1" t="str">
        <f aca="false">IF(ISNUMBER(I69),"+"&amp;TEXT(ROUNDDOWN(imHGD/I69,2),"0.00"),".")</f>
        <v>+0.19</v>
      </c>
      <c r="L69" s="1" t="n">
        <f aca="false">nt!L69</f>
        <v>298</v>
      </c>
      <c r="M69" s="1" t="str">
        <f aca="false">IF(ISNUMBER(L69),"+"&amp;TEXT(ROUNDDOWN(imHGR/L69,2),"0.00"),".")</f>
        <v>+0.40</v>
      </c>
      <c r="N69" s="1" t="str">
        <f aca="false">IF(ISNUMBER(L69),"+"&amp;TEXT(ROUNDDOWN(imHGD/L69,2),"0.00"),".")</f>
        <v>+0.18</v>
      </c>
      <c r="O69" s="1" t="str">
        <f aca="false">imHBD</f>
        <v>-2.00</v>
      </c>
      <c r="P69" s="1" t="str">
        <f aca="false">imHPR</f>
        <v>-4.00</v>
      </c>
      <c r="R69" s="1" t="str">
        <f aca="false">"&lt;td&gt;"&amp;B69&amp;IF(ISNUMBER(C69),"&lt;td class=""lv_s al_r""&gt;"&amp;C69&amp;"&lt;td class=""lv_s""&gt;"&amp;D69&amp;":"&amp;E69&amp;"&lt;td class=""lv_s al_r""&gt;"&amp;F69&amp;"&lt;td class=""lv_s""&gt;"&amp;G69&amp;":"&amp;H69,"&lt;td colspan=4&gt;.")&amp;IF(ISNUMBER(I69),"&lt;td class=""lv_a al_r""&gt;"&amp;I69&amp;"&lt;td class=""lv_a""&gt;"&amp;J69&amp;":"&amp;K69&amp;"&lt;td class=""lv_a al_r""&gt;"&amp;L69&amp;"&lt;td class=""lv_a""&gt;"&amp;M69&amp;":"&amp;N69,"&lt;td colspan=4&gt;.")&amp;"&lt;td&gt;"&amp;O69&amp;":"&amp;P69&amp;"&lt;td&gt;2P"</f>
        <v>&lt;td&gt;GENOM SCREAMS [SPIRITUAL MIX]&lt;td colspan=4&gt;.&lt;td class="lv_a al_r"&gt;293&lt;td class="lv_a"&gt;+0.41:+0.19&lt;td class="lv_a al_r"&gt;298&lt;td class="lv_a"&gt;+0.40:+0.18&lt;td&gt;-2.00:-4.00&lt;td&gt;2P</v>
      </c>
    </row>
    <row r="70" customFormat="false" ht="13.8" hidden="false" customHeight="false" outlineLevel="0" collapsed="false">
      <c r="A70" s="1" t="n">
        <f aca="false">nt!B70</f>
        <v>62</v>
      </c>
      <c r="B70" s="1" t="str">
        <f aca="false">nt!O70</f>
        <v>LINN 1999</v>
      </c>
      <c r="C70" s="1" t="n">
        <f aca="false">nt!I70</f>
        <v>178</v>
      </c>
      <c r="D70" s="1" t="str">
        <f aca="false">IF(ISNUMBER(C70),"+"&amp;TEXT(ROUNDDOWN(imHGR/C70,2),"0.00"),".")</f>
        <v>+0.68</v>
      </c>
      <c r="E70" s="1" t="str">
        <f aca="false">IF(ISNUMBER(C70),"+"&amp;TEXT(ROUNDDOWN(imHGD/C70,2),"0.00"),".")</f>
        <v>+0.31</v>
      </c>
      <c r="F70" s="1" t="n">
        <f aca="false">nt!J70</f>
        <v>165</v>
      </c>
      <c r="G70" s="1" t="str">
        <f aca="false">IF(ISNUMBER(F70),"+"&amp;TEXT(ROUNDDOWN(imHGR/F70,2),"0.00"),".")</f>
        <v>+0.73</v>
      </c>
      <c r="H70" s="1" t="str">
        <f aca="false">IF(ISNUMBER(F70),"+"&amp;TEXT(ROUNDDOWN(imHGD/F70,2),"0.00"),".")</f>
        <v>+0.33</v>
      </c>
      <c r="I70" s="1" t="str">
        <f aca="false">nt!K70</f>
        <v>.</v>
      </c>
      <c r="J70" s="1" t="str">
        <f aca="false">IF(ISNUMBER(I70),"+"&amp;TEXT(ROUNDDOWN(imHGR/I70,2),"0.00"),".")</f>
        <v>.</v>
      </c>
      <c r="K70" s="1" t="str">
        <f aca="false">IF(ISNUMBER(I70),"+"&amp;TEXT(ROUNDDOWN(imHGD/I70,2),"0.00"),".")</f>
        <v>.</v>
      </c>
      <c r="L70" s="1" t="str">
        <f aca="false">nt!L70</f>
        <v>.</v>
      </c>
      <c r="M70" s="1" t="str">
        <f aca="false">IF(ISNUMBER(L70),"+"&amp;TEXT(ROUNDDOWN(imHGR/L70,2),"0.00"),".")</f>
        <v>.</v>
      </c>
      <c r="N70" s="1" t="str">
        <f aca="false">IF(ISNUMBER(L70),"+"&amp;TEXT(ROUNDDOWN(imHGD/L70,2),"0.00"),".")</f>
        <v>.</v>
      </c>
      <c r="O70" s="1" t="str">
        <f aca="false">imHBD</f>
        <v>-2.00</v>
      </c>
      <c r="P70" s="1" t="str">
        <f aca="false">imHPR</f>
        <v>-4.00</v>
      </c>
      <c r="R70" s="1" t="str">
        <f aca="false">"&lt;td&gt;"&amp;B70&amp;IF(ISNUMBER(C70),"&lt;td class=""lv_s al_r""&gt;"&amp;C70&amp;"&lt;td class=""lv_s""&gt;"&amp;D70&amp;":"&amp;E70&amp;"&lt;td class=""lv_s al_r""&gt;"&amp;F70&amp;"&lt;td class=""lv_s""&gt;"&amp;G70&amp;":"&amp;H70,"&lt;td colspan=4&gt;.")&amp;IF(ISNUMBER(I70),"&lt;td class=""lv_a al_r""&gt;"&amp;I70&amp;"&lt;td class=""lv_a""&gt;"&amp;J70&amp;":"&amp;K70&amp;"&lt;td class=""lv_a al_r""&gt;"&amp;L70&amp;"&lt;td class=""lv_a""&gt;"&amp;M70&amp;":"&amp;N70,"&lt;td colspan=4&gt;.")&amp;"&lt;td&gt;"&amp;O70&amp;":"&amp;P70&amp;"&lt;td&gt;2P"</f>
        <v>&lt;td&gt;LINN 1999&lt;td class="lv_s al_r"&gt;178&lt;td class="lv_s"&gt;+0.68:+0.31&lt;td class="lv_s al_r"&gt;165&lt;td class="lv_s"&gt;+0.73:+0.33&lt;td colspan=4&gt;.&lt;td&gt;-2.00:-4.00&lt;td&gt;2P</v>
      </c>
    </row>
    <row r="71" customFormat="false" ht="13.8" hidden="false" customHeight="false" outlineLevel="0" collapsed="false">
      <c r="A71" s="1" t="n">
        <f aca="false">nt!B71</f>
        <v>63</v>
      </c>
      <c r="B71" s="1" t="str">
        <f aca="false">nt!O71</f>
        <v>LOGICAL DASH</v>
      </c>
      <c r="C71" s="1" t="n">
        <f aca="false">nt!I71</f>
        <v>250</v>
      </c>
      <c r="D71" s="1" t="str">
        <f aca="false">IF(ISNUMBER(C71),"+"&amp;TEXT(ROUNDDOWN(imHGR/C71,2),"0.00"),".")</f>
        <v>+0.48</v>
      </c>
      <c r="E71" s="1" t="str">
        <f aca="false">IF(ISNUMBER(C71),"+"&amp;TEXT(ROUNDDOWN(imHGD/C71,2),"0.00"),".")</f>
        <v>+0.22</v>
      </c>
      <c r="F71" s="1" t="n">
        <f aca="false">nt!J71</f>
        <v>257</v>
      </c>
      <c r="G71" s="1" t="str">
        <f aca="false">IF(ISNUMBER(F71),"+"&amp;TEXT(ROUNDDOWN(imHGR/F71,2),"0.00"),".")</f>
        <v>+0.47</v>
      </c>
      <c r="H71" s="1" t="str">
        <f aca="false">IF(ISNUMBER(F71),"+"&amp;TEXT(ROUNDDOWN(imHGD/F71,2),"0.00"),".")</f>
        <v>+0.21</v>
      </c>
      <c r="I71" s="1" t="n">
        <f aca="false">nt!K71</f>
        <v>250</v>
      </c>
      <c r="J71" s="1" t="str">
        <f aca="false">IF(ISNUMBER(I71),"+"&amp;TEXT(ROUNDDOWN(imHGR/I71,2),"0.00"),".")</f>
        <v>+0.48</v>
      </c>
      <c r="K71" s="1" t="str">
        <f aca="false">IF(ISNUMBER(I71),"+"&amp;TEXT(ROUNDDOWN(imHGD/I71,2),"0.00"),".")</f>
        <v>+0.22</v>
      </c>
      <c r="L71" s="1" t="n">
        <f aca="false">nt!L71</f>
        <v>257</v>
      </c>
      <c r="M71" s="1" t="str">
        <f aca="false">IF(ISNUMBER(L71),"+"&amp;TEXT(ROUNDDOWN(imHGR/L71,2),"0.00"),".")</f>
        <v>+0.47</v>
      </c>
      <c r="N71" s="1" t="str">
        <f aca="false">IF(ISNUMBER(L71),"+"&amp;TEXT(ROUNDDOWN(imHGD/L71,2),"0.00"),".")</f>
        <v>+0.21</v>
      </c>
      <c r="O71" s="1" t="str">
        <f aca="false">imHBD</f>
        <v>-2.00</v>
      </c>
      <c r="P71" s="1" t="str">
        <f aca="false">imHPR</f>
        <v>-4.00</v>
      </c>
      <c r="R71" s="1" t="str">
        <f aca="false">"&lt;td&gt;"&amp;B71&amp;IF(ISNUMBER(C71),"&lt;td class=""lv_s al_r""&gt;"&amp;C71&amp;"&lt;td class=""lv_s""&gt;"&amp;D71&amp;":"&amp;E71&amp;"&lt;td class=""lv_s al_r""&gt;"&amp;F71&amp;"&lt;td class=""lv_s""&gt;"&amp;G71&amp;":"&amp;H71,"&lt;td colspan=4&gt;.")&amp;IF(ISNUMBER(I71),"&lt;td class=""lv_a al_r""&gt;"&amp;I71&amp;"&lt;td class=""lv_a""&gt;"&amp;J71&amp;":"&amp;K71&amp;"&lt;td class=""lv_a al_r""&gt;"&amp;L71&amp;"&lt;td class=""lv_a""&gt;"&amp;M71&amp;":"&amp;N71,"&lt;td colspan=4&gt;.")&amp;"&lt;td&gt;"&amp;O71&amp;":"&amp;P71&amp;"&lt;td&gt;2P"</f>
        <v>&lt;td&gt;LOGICAL DASH&lt;td class="lv_s al_r"&gt;250&lt;td class="lv_s"&gt;+0.48:+0.22&lt;td class="lv_s al_r"&gt;257&lt;td class="lv_s"&gt;+0.47:+0.21&lt;td class="lv_a al_r"&gt;250&lt;td class="lv_a"&gt;+0.48:+0.22&lt;td class="lv_a al_r"&gt;257&lt;td class="lv_a"&gt;+0.47:+0.21&lt;td&gt;-2.00:-4.00&lt;td&gt;2P</v>
      </c>
    </row>
    <row r="72" customFormat="false" ht="13.8" hidden="false" customHeight="false" outlineLevel="0" collapsed="false">
      <c r="A72" s="1" t="n">
        <f aca="false">nt!B72</f>
        <v>64</v>
      </c>
      <c r="B72" s="1" t="str">
        <f aca="false">nt!O72</f>
        <v>LUV TO ME</v>
      </c>
      <c r="C72" s="1" t="n">
        <f aca="false">nt!I72</f>
        <v>210</v>
      </c>
      <c r="D72" s="1" t="str">
        <f aca="false">IF(ISNUMBER(C72),"+"&amp;TEXT(ROUNDDOWN(imHGR/C72,2),"0.00"),".")</f>
        <v>+0.57</v>
      </c>
      <c r="E72" s="1" t="str">
        <f aca="false">IF(ISNUMBER(C72),"+"&amp;TEXT(ROUNDDOWN(imHGD/C72,2),"0.00"),".")</f>
        <v>+0.26</v>
      </c>
      <c r="F72" s="1" t="n">
        <f aca="false">nt!J72</f>
        <v>174</v>
      </c>
      <c r="G72" s="1" t="str">
        <f aca="false">IF(ISNUMBER(F72),"+"&amp;TEXT(ROUNDDOWN(imHGR/F72,2),"0.00"),".")</f>
        <v>+0.69</v>
      </c>
      <c r="H72" s="1" t="str">
        <f aca="false">IF(ISNUMBER(F72),"+"&amp;TEXT(ROUNDDOWN(imHGD/F72,2),"0.00"),".")</f>
        <v>+0.32</v>
      </c>
      <c r="I72" s="1" t="str">
        <f aca="false">nt!K72</f>
        <v>.</v>
      </c>
      <c r="J72" s="1" t="str">
        <f aca="false">IF(ISNUMBER(I72),"+"&amp;TEXT(ROUNDDOWN(imHGR/I72,2),"0.00"),".")</f>
        <v>.</v>
      </c>
      <c r="K72" s="1" t="str">
        <f aca="false">IF(ISNUMBER(I72),"+"&amp;TEXT(ROUNDDOWN(imHGD/I72,2),"0.00"),".")</f>
        <v>.</v>
      </c>
      <c r="L72" s="1" t="str">
        <f aca="false">nt!L72</f>
        <v>.</v>
      </c>
      <c r="M72" s="1" t="str">
        <f aca="false">IF(ISNUMBER(L72),"+"&amp;TEXT(ROUNDDOWN(imHGR/L72,2),"0.00"),".")</f>
        <v>.</v>
      </c>
      <c r="N72" s="1" t="str">
        <f aca="false">IF(ISNUMBER(L72),"+"&amp;TEXT(ROUNDDOWN(imHGD/L72,2),"0.00"),".")</f>
        <v>.</v>
      </c>
      <c r="O72" s="1" t="str">
        <f aca="false">imHBD</f>
        <v>-2.00</v>
      </c>
      <c r="P72" s="1" t="str">
        <f aca="false">imHPR</f>
        <v>-4.00</v>
      </c>
      <c r="R72" s="1" t="str">
        <f aca="false">"&lt;td&gt;"&amp;B72&amp;IF(ISNUMBER(C72),"&lt;td class=""lv_s al_r""&gt;"&amp;C72&amp;"&lt;td class=""lv_s""&gt;"&amp;D72&amp;":"&amp;E72&amp;"&lt;td class=""lv_s al_r""&gt;"&amp;F72&amp;"&lt;td class=""lv_s""&gt;"&amp;G72&amp;":"&amp;H72,"&lt;td colspan=4&gt;.")&amp;IF(ISNUMBER(I72),"&lt;td class=""lv_a al_r""&gt;"&amp;I72&amp;"&lt;td class=""lv_a""&gt;"&amp;J72&amp;":"&amp;K72&amp;"&lt;td class=""lv_a al_r""&gt;"&amp;L72&amp;"&lt;td class=""lv_a""&gt;"&amp;M72&amp;":"&amp;N72,"&lt;td colspan=4&gt;.")&amp;"&lt;td&gt;"&amp;O72&amp;":"&amp;P72&amp;"&lt;td&gt;2P"</f>
        <v>&lt;td&gt;LUV TO ME&lt;td class="lv_s al_r"&gt;210&lt;td class="lv_s"&gt;+0.57:+0.26&lt;td class="lv_s al_r"&gt;174&lt;td class="lv_s"&gt;+0.69:+0.32&lt;td colspan=4&gt;.&lt;td&gt;-2.00:-4.00&lt;td&gt;2P</v>
      </c>
    </row>
    <row r="73" customFormat="false" ht="13.8" hidden="false" customHeight="false" outlineLevel="0" collapsed="false">
      <c r="A73" s="1" t="n">
        <f aca="false">nt!B73</f>
        <v>65</v>
      </c>
      <c r="B73" s="1" t="str">
        <f aca="false">nt!O73</f>
        <v>LUV TO ME [DISCO MIX]</v>
      </c>
      <c r="C73" s="1" t="str">
        <f aca="false">nt!I73</f>
        <v>.</v>
      </c>
      <c r="D73" s="1" t="str">
        <f aca="false">IF(ISNUMBER(C73),"+"&amp;TEXT(ROUNDDOWN(imHGR/C73,2),"0.00"),".")</f>
        <v>.</v>
      </c>
      <c r="E73" s="1" t="str">
        <f aca="false">IF(ISNUMBER(C73),"+"&amp;TEXT(ROUNDDOWN(imHGD/C73,2),"0.00"),".")</f>
        <v>.</v>
      </c>
      <c r="F73" s="1" t="str">
        <f aca="false">nt!J73</f>
        <v>.</v>
      </c>
      <c r="G73" s="1" t="str">
        <f aca="false">IF(ISNUMBER(F73),"+"&amp;TEXT(ROUNDDOWN(imHGR/F73,2),"0.00"),".")</f>
        <v>.</v>
      </c>
      <c r="H73" s="1" t="str">
        <f aca="false">IF(ISNUMBER(F73),"+"&amp;TEXT(ROUNDDOWN(imHGD/F73,2),"0.00"),".")</f>
        <v>.</v>
      </c>
      <c r="I73" s="1" t="n">
        <f aca="false">nt!K73</f>
        <v>255</v>
      </c>
      <c r="J73" s="1" t="str">
        <f aca="false">IF(ISNUMBER(I73),"+"&amp;TEXT(ROUNDDOWN(imHGR/I73,2),"0.00"),".")</f>
        <v>+0.47</v>
      </c>
      <c r="K73" s="1" t="str">
        <f aca="false">IF(ISNUMBER(I73),"+"&amp;TEXT(ROUNDDOWN(imHGD/I73,2),"0.00"),".")</f>
        <v>+0.21</v>
      </c>
      <c r="L73" s="1" t="n">
        <f aca="false">nt!L73</f>
        <v>247</v>
      </c>
      <c r="M73" s="1" t="str">
        <f aca="false">IF(ISNUMBER(L73),"+"&amp;TEXT(ROUNDDOWN(imHGR/L73,2),"0.00"),".")</f>
        <v>+0.49</v>
      </c>
      <c r="N73" s="1" t="str">
        <f aca="false">IF(ISNUMBER(L73),"+"&amp;TEXT(ROUNDDOWN(imHGD/L73,2),"0.00"),".")</f>
        <v>+0.22</v>
      </c>
      <c r="O73" s="1" t="str">
        <f aca="false">imHBD</f>
        <v>-2.00</v>
      </c>
      <c r="P73" s="1" t="str">
        <f aca="false">imHPR</f>
        <v>-4.00</v>
      </c>
      <c r="R73" s="1" t="str">
        <f aca="false">"&lt;td&gt;"&amp;B73&amp;IF(ISNUMBER(C73),"&lt;td class=""lv_s al_r""&gt;"&amp;C73&amp;"&lt;td class=""lv_s""&gt;"&amp;D73&amp;":"&amp;E73&amp;"&lt;td class=""lv_s al_r""&gt;"&amp;F73&amp;"&lt;td class=""lv_s""&gt;"&amp;G73&amp;":"&amp;H73,"&lt;td colspan=4&gt;.")&amp;IF(ISNUMBER(I73),"&lt;td class=""lv_a al_r""&gt;"&amp;I73&amp;"&lt;td class=""lv_a""&gt;"&amp;J73&amp;":"&amp;K73&amp;"&lt;td class=""lv_a al_r""&gt;"&amp;L73&amp;"&lt;td class=""lv_a""&gt;"&amp;M73&amp;":"&amp;N73,"&lt;td colspan=4&gt;.")&amp;"&lt;td&gt;"&amp;O73&amp;":"&amp;P73&amp;"&lt;td&gt;2P"</f>
        <v>&lt;td&gt;LUV TO ME [DISCO MIX]&lt;td colspan=4&gt;.&lt;td class="lv_a al_r"&gt;255&lt;td class="lv_a"&gt;+0.47:+0.21&lt;td class="lv_a al_r"&gt;247&lt;td class="lv_a"&gt;+0.49:+0.22&lt;td&gt;-2.00:-4.00&lt;td&gt;2P</v>
      </c>
    </row>
    <row r="74" customFormat="false" ht="13.8" hidden="false" customHeight="false" outlineLevel="0" collapsed="false">
      <c r="A74" s="1" t="n">
        <f aca="false">nt!B74</f>
        <v>66</v>
      </c>
      <c r="B74" s="1" t="str">
        <f aca="false">nt!O74</f>
        <v>MANMACHINE PLAYS JAZZ</v>
      </c>
      <c r="C74" s="1" t="n">
        <f aca="false">nt!I74</f>
        <v>207</v>
      </c>
      <c r="D74" s="1" t="str">
        <f aca="false">IF(ISNUMBER(C74),"+"&amp;TEXT(ROUNDDOWN(imHGR/C74,2),"0.00"),".")</f>
        <v>+0.58</v>
      </c>
      <c r="E74" s="1" t="str">
        <f aca="false">IF(ISNUMBER(C74),"+"&amp;TEXT(ROUNDDOWN(imHGD/C74,2),"0.00"),".")</f>
        <v>+0.27</v>
      </c>
      <c r="F74" s="1" t="n">
        <f aca="false">nt!J74</f>
        <v>217</v>
      </c>
      <c r="G74" s="1" t="str">
        <f aca="false">IF(ISNUMBER(F74),"+"&amp;TEXT(ROUNDDOWN(imHGR/F74,2),"0.00"),".")</f>
        <v>+0.55</v>
      </c>
      <c r="H74" s="1" t="str">
        <f aca="false">IF(ISNUMBER(F74),"+"&amp;TEXT(ROUNDDOWN(imHGD/F74,2),"0.00"),".")</f>
        <v>+0.25</v>
      </c>
      <c r="I74" s="1" t="str">
        <f aca="false">nt!K74</f>
        <v>.</v>
      </c>
      <c r="J74" s="1" t="str">
        <f aca="false">IF(ISNUMBER(I74),"+"&amp;TEXT(ROUNDDOWN(imHGR/I74,2),"0.00"),".")</f>
        <v>.</v>
      </c>
      <c r="K74" s="1" t="str">
        <f aca="false">IF(ISNUMBER(I74),"+"&amp;TEXT(ROUNDDOWN(imHGD/I74,2),"0.00"),".")</f>
        <v>.</v>
      </c>
      <c r="L74" s="1" t="str">
        <f aca="false">nt!L74</f>
        <v>.</v>
      </c>
      <c r="M74" s="1" t="str">
        <f aca="false">IF(ISNUMBER(L74),"+"&amp;TEXT(ROUNDDOWN(imHGR/L74,2),"0.00"),".")</f>
        <v>.</v>
      </c>
      <c r="N74" s="1" t="str">
        <f aca="false">IF(ISNUMBER(L74),"+"&amp;TEXT(ROUNDDOWN(imHGD/L74,2),"0.00"),".")</f>
        <v>.</v>
      </c>
      <c r="O74" s="1" t="str">
        <f aca="false">imHBD</f>
        <v>-2.00</v>
      </c>
      <c r="P74" s="1" t="str">
        <f aca="false">imHPR</f>
        <v>-4.00</v>
      </c>
      <c r="R74" s="1" t="str">
        <f aca="false">"&lt;td&gt;"&amp;B74&amp;IF(ISNUMBER(C74),"&lt;td class=""lv_s al_r""&gt;"&amp;C74&amp;"&lt;td class=""lv_s""&gt;"&amp;D74&amp;":"&amp;E74&amp;"&lt;td class=""lv_s al_r""&gt;"&amp;F74&amp;"&lt;td class=""lv_s""&gt;"&amp;G74&amp;":"&amp;H74,"&lt;td colspan=4&gt;.")&amp;IF(ISNUMBER(I74),"&lt;td class=""lv_a al_r""&gt;"&amp;I74&amp;"&lt;td class=""lv_a""&gt;"&amp;J74&amp;":"&amp;K74&amp;"&lt;td class=""lv_a al_r""&gt;"&amp;L74&amp;"&lt;td class=""lv_a""&gt;"&amp;M74&amp;":"&amp;N74,"&lt;td colspan=4&gt;.")&amp;"&lt;td&gt;"&amp;O74&amp;":"&amp;P74&amp;"&lt;td&gt;2P"</f>
        <v>&lt;td&gt;MANMACHINE PLAYS JAZZ&lt;td class="lv_s al_r"&gt;207&lt;td class="lv_s"&gt;+0.58:+0.27&lt;td class="lv_s al_r"&gt;217&lt;td class="lv_s"&gt;+0.55:+0.25&lt;td colspan=4&gt;.&lt;td&gt;-2.00:-4.00&lt;td&gt;2P</v>
      </c>
    </row>
    <row r="75" customFormat="false" ht="13.8" hidden="false" customHeight="false" outlineLevel="0" collapsed="false">
      <c r="A75" s="1" t="n">
        <f aca="false">nt!B75</f>
        <v>67</v>
      </c>
      <c r="B75" s="1" t="str">
        <f aca="false">nt!O75</f>
        <v>PRINCE ON A STAR</v>
      </c>
      <c r="C75" s="1" t="n">
        <f aca="false">nt!I75</f>
        <v>326</v>
      </c>
      <c r="D75" s="1" t="str">
        <f aca="false">IF(ISNUMBER(C75),"+"&amp;TEXT(ROUNDDOWN(imHGR/C75,2),"0.00"),".")</f>
        <v>+0.37</v>
      </c>
      <c r="E75" s="1" t="str">
        <f aca="false">IF(ISNUMBER(C75),"+"&amp;TEXT(ROUNDDOWN(imHGD/C75,2),"0.00"),".")</f>
        <v>+0.17</v>
      </c>
      <c r="F75" s="1" t="n">
        <f aca="false">nt!J75</f>
        <v>368</v>
      </c>
      <c r="G75" s="1" t="str">
        <f aca="false">IF(ISNUMBER(F75),"+"&amp;TEXT(ROUNDDOWN(imHGR/F75,2),"0.00"),".")</f>
        <v>+0.32</v>
      </c>
      <c r="H75" s="1" t="str">
        <f aca="false">IF(ISNUMBER(F75),"+"&amp;TEXT(ROUNDDOWN(imHGD/F75,2),"0.00"),".")</f>
        <v>+0.15</v>
      </c>
      <c r="I75" s="1" t="n">
        <f aca="false">nt!K75</f>
        <v>395</v>
      </c>
      <c r="J75" s="1" t="str">
        <f aca="false">IF(ISNUMBER(I75),"+"&amp;TEXT(ROUNDDOWN(imHGR/I75,2),"0.00"),".")</f>
        <v>+0.30</v>
      </c>
      <c r="K75" s="1" t="str">
        <f aca="false">IF(ISNUMBER(I75),"+"&amp;TEXT(ROUNDDOWN(imHGD/I75,2),"0.00"),".")</f>
        <v>+0.14</v>
      </c>
      <c r="L75" s="1" t="n">
        <f aca="false">nt!L75</f>
        <v>331</v>
      </c>
      <c r="M75" s="1" t="str">
        <f aca="false">IF(ISNUMBER(L75),"+"&amp;TEXT(ROUNDDOWN(imHGR/L75,2),"0.00"),".")</f>
        <v>+0.36</v>
      </c>
      <c r="N75" s="1" t="str">
        <f aca="false">IF(ISNUMBER(L75),"+"&amp;TEXT(ROUNDDOWN(imHGD/L75,2),"0.00"),".")</f>
        <v>+0.16</v>
      </c>
      <c r="O75" s="1" t="str">
        <f aca="false">imHBD</f>
        <v>-2.00</v>
      </c>
      <c r="P75" s="1" t="str">
        <f aca="false">imHPR</f>
        <v>-4.00</v>
      </c>
      <c r="R75" s="1" t="str">
        <f aca="false">"&lt;td&gt;"&amp;B75&amp;IF(ISNUMBER(C75),"&lt;td class=""lv_s al_r""&gt;"&amp;C75&amp;"&lt;td class=""lv_s""&gt;"&amp;D75&amp;":"&amp;E75&amp;"&lt;td class=""lv_s al_r""&gt;"&amp;F75&amp;"&lt;td class=""lv_s""&gt;"&amp;G75&amp;":"&amp;H75,"&lt;td colspan=4&gt;.")&amp;IF(ISNUMBER(I75),"&lt;td class=""lv_a al_r""&gt;"&amp;I75&amp;"&lt;td class=""lv_a""&gt;"&amp;J75&amp;":"&amp;K75&amp;"&lt;td class=""lv_a al_r""&gt;"&amp;L75&amp;"&lt;td class=""lv_a""&gt;"&amp;M75&amp;":"&amp;N75,"&lt;td colspan=4&gt;.")&amp;"&lt;td&gt;"&amp;O75&amp;":"&amp;P75&amp;"&lt;td&gt;2P"</f>
        <v>&lt;td&gt;PRINCE ON A STAR&lt;td class="lv_s al_r"&gt;326&lt;td class="lv_s"&gt;+0.37:+0.17&lt;td class="lv_s al_r"&gt;368&lt;td class="lv_s"&gt;+0.32:+0.15&lt;td class="lv_a al_r"&gt;395&lt;td class="lv_a"&gt;+0.30:+0.14&lt;td class="lv_a al_r"&gt;331&lt;td class="lv_a"&gt;+0.36:+0.16&lt;td&gt;-2.00:-4.00&lt;td&gt;2P</v>
      </c>
    </row>
    <row r="76" customFormat="false" ht="13.8" hidden="false" customHeight="false" outlineLevel="0" collapsed="false">
      <c r="A76" s="1" t="n">
        <f aca="false">nt!B76</f>
        <v>68</v>
      </c>
      <c r="B76" s="1" t="str">
        <f aca="false">nt!O76</f>
        <v>R3</v>
      </c>
      <c r="C76" s="1" t="n">
        <f aca="false">nt!I76</f>
        <v>195</v>
      </c>
      <c r="D76" s="1" t="str">
        <f aca="false">IF(ISNUMBER(C76),"+"&amp;TEXT(ROUNDDOWN(imHGR/C76,2),"0.00"),".")</f>
        <v>+0.62</v>
      </c>
      <c r="E76" s="1" t="str">
        <f aca="false">IF(ISNUMBER(C76),"+"&amp;TEXT(ROUNDDOWN(imHGD/C76,2),"0.00"),".")</f>
        <v>+0.28</v>
      </c>
      <c r="F76" s="1" t="n">
        <f aca="false">nt!J76</f>
        <v>196</v>
      </c>
      <c r="G76" s="1" t="str">
        <f aca="false">IF(ISNUMBER(F76),"+"&amp;TEXT(ROUNDDOWN(imHGR/F76,2),"0.00"),".")</f>
        <v>+0.61</v>
      </c>
      <c r="H76" s="1" t="str">
        <f aca="false">IF(ISNUMBER(F76),"+"&amp;TEXT(ROUNDDOWN(imHGD/F76,2),"0.00"),".")</f>
        <v>+0.28</v>
      </c>
      <c r="I76" s="1" t="n">
        <f aca="false">nt!K76</f>
        <v>240</v>
      </c>
      <c r="J76" s="1" t="str">
        <f aca="false">IF(ISNUMBER(I76),"+"&amp;TEXT(ROUNDDOWN(imHGR/I76,2),"0.00"),".")</f>
        <v>+0.50</v>
      </c>
      <c r="K76" s="1" t="str">
        <f aca="false">IF(ISNUMBER(I76),"+"&amp;TEXT(ROUNDDOWN(imHGD/I76,2),"0.00"),".")</f>
        <v>+0.23</v>
      </c>
      <c r="L76" s="1" t="n">
        <f aca="false">nt!L76</f>
        <v>232</v>
      </c>
      <c r="M76" s="1" t="str">
        <f aca="false">IF(ISNUMBER(L76),"+"&amp;TEXT(ROUNDDOWN(imHGR/L76,2),"0.00"),".")</f>
        <v>+0.52</v>
      </c>
      <c r="N76" s="1" t="str">
        <f aca="false">IF(ISNUMBER(L76),"+"&amp;TEXT(ROUNDDOWN(imHGD/L76,2),"0.00"),".")</f>
        <v>+0.24</v>
      </c>
      <c r="O76" s="1" t="str">
        <f aca="false">imHBD</f>
        <v>-2.00</v>
      </c>
      <c r="P76" s="1" t="str">
        <f aca="false">imHPR</f>
        <v>-4.00</v>
      </c>
      <c r="R76" s="1" t="str">
        <f aca="false">"&lt;td&gt;"&amp;B76&amp;IF(ISNUMBER(C76),"&lt;td class=""lv_s al_r""&gt;"&amp;C76&amp;"&lt;td class=""lv_s""&gt;"&amp;D76&amp;":"&amp;E76&amp;"&lt;td class=""lv_s al_r""&gt;"&amp;F76&amp;"&lt;td class=""lv_s""&gt;"&amp;G76&amp;":"&amp;H76,"&lt;td colspan=4&gt;.")&amp;IF(ISNUMBER(I76),"&lt;td class=""lv_a al_r""&gt;"&amp;I76&amp;"&lt;td class=""lv_a""&gt;"&amp;J76&amp;":"&amp;K76&amp;"&lt;td class=""lv_a al_r""&gt;"&amp;L76&amp;"&lt;td class=""lv_a""&gt;"&amp;M76&amp;":"&amp;N76,"&lt;td colspan=4&gt;.")&amp;"&lt;td&gt;"&amp;O76&amp;":"&amp;P76&amp;"&lt;td&gt;2P"</f>
        <v>&lt;td&gt;R3&lt;td class="lv_s al_r"&gt;195&lt;td class="lv_s"&gt;+0.62:+0.28&lt;td class="lv_s al_r"&gt;196&lt;td class="lv_s"&gt;+0.61:+0.28&lt;td class="lv_a al_r"&gt;240&lt;td class="lv_a"&gt;+0.50:+0.23&lt;td class="lv_a al_r"&gt;232&lt;td class="lv_a"&gt;+0.52:+0.24&lt;td&gt;-2.00:-4.00&lt;td&gt;2P</v>
      </c>
    </row>
    <row r="77" customFormat="false" ht="13.8" hidden="false" customHeight="false" outlineLevel="0" collapsed="false">
      <c r="A77" s="1" t="n">
        <f aca="false">nt!B77</f>
        <v>69</v>
      </c>
      <c r="B77" s="1" t="str">
        <f aca="false">nt!O77</f>
        <v>SKA A GO GO</v>
      </c>
      <c r="C77" s="1" t="n">
        <f aca="false">nt!I77</f>
        <v>282</v>
      </c>
      <c r="D77" s="1" t="str">
        <f aca="false">IF(ISNUMBER(C77),"+"&amp;TEXT(ROUNDDOWN(imHGR/C77,2),"0.00"),".")</f>
        <v>+0.43</v>
      </c>
      <c r="E77" s="1" t="str">
        <f aca="false">IF(ISNUMBER(C77),"+"&amp;TEXT(ROUNDDOWN(imHGD/C77,2),"0.00"),".")</f>
        <v>+0.19</v>
      </c>
      <c r="F77" s="1" t="n">
        <f aca="false">nt!J77</f>
        <v>232</v>
      </c>
      <c r="G77" s="1" t="str">
        <f aca="false">IF(ISNUMBER(F77),"+"&amp;TEXT(ROUNDDOWN(imHGR/F77,2),"0.00"),".")</f>
        <v>+0.52</v>
      </c>
      <c r="H77" s="1" t="str">
        <f aca="false">IF(ISNUMBER(F77),"+"&amp;TEXT(ROUNDDOWN(imHGD/F77,2),"0.00"),".")</f>
        <v>+0.24</v>
      </c>
      <c r="I77" s="1" t="str">
        <f aca="false">nt!K77</f>
        <v>.</v>
      </c>
      <c r="J77" s="1" t="str">
        <f aca="false">IF(ISNUMBER(I77),"+"&amp;TEXT(ROUNDDOWN(imHGR/I77,2),"0.00"),".")</f>
        <v>.</v>
      </c>
      <c r="K77" s="1" t="str">
        <f aca="false">IF(ISNUMBER(I77),"+"&amp;TEXT(ROUNDDOWN(imHGD/I77,2),"0.00"),".")</f>
        <v>.</v>
      </c>
      <c r="L77" s="1" t="str">
        <f aca="false">nt!L77</f>
        <v>.</v>
      </c>
      <c r="M77" s="1" t="str">
        <f aca="false">IF(ISNUMBER(L77),"+"&amp;TEXT(ROUNDDOWN(imHGR/L77,2),"0.00"),".")</f>
        <v>.</v>
      </c>
      <c r="N77" s="1" t="str">
        <f aca="false">IF(ISNUMBER(L77),"+"&amp;TEXT(ROUNDDOWN(imHGD/L77,2),"0.00"),".")</f>
        <v>.</v>
      </c>
      <c r="O77" s="1" t="str">
        <f aca="false">imHBD</f>
        <v>-2.00</v>
      </c>
      <c r="P77" s="1" t="str">
        <f aca="false">imHPR</f>
        <v>-4.00</v>
      </c>
      <c r="R77" s="1" t="str">
        <f aca="false">"&lt;td&gt;"&amp;B77&amp;IF(ISNUMBER(C77),"&lt;td class=""lv_s al_r""&gt;"&amp;C77&amp;"&lt;td class=""lv_s""&gt;"&amp;D77&amp;":"&amp;E77&amp;"&lt;td class=""lv_s al_r""&gt;"&amp;F77&amp;"&lt;td class=""lv_s""&gt;"&amp;G77&amp;":"&amp;H77,"&lt;td colspan=4&gt;.")&amp;IF(ISNUMBER(I77),"&lt;td class=""lv_a al_r""&gt;"&amp;I77&amp;"&lt;td class=""lv_a""&gt;"&amp;J77&amp;":"&amp;K77&amp;"&lt;td class=""lv_a al_r""&gt;"&amp;L77&amp;"&lt;td class=""lv_a""&gt;"&amp;M77&amp;":"&amp;N77,"&lt;td colspan=4&gt;.")&amp;"&lt;td&gt;"&amp;O77&amp;":"&amp;P77&amp;"&lt;td&gt;2P"</f>
        <v>&lt;td&gt;SKA A GO GO&lt;td class="lv_s al_r"&gt;282&lt;td class="lv_s"&gt;+0.43:+0.19&lt;td class="lv_s al_r"&gt;232&lt;td class="lv_s"&gt;+0.52:+0.24&lt;td colspan=4&gt;.&lt;td&gt;-2.00:-4.00&lt;td&gt;2P</v>
      </c>
    </row>
    <row r="78" customFormat="false" ht="13.8" hidden="false" customHeight="false" outlineLevel="0" collapsed="false">
      <c r="A78" s="1" t="n">
        <f aca="false">nt!B78</f>
        <v>70</v>
      </c>
      <c r="B78" s="1" t="str">
        <f aca="false">nt!O78</f>
        <v>SKA A GO GO [PERFECT MIX]</v>
      </c>
      <c r="C78" s="1" t="str">
        <f aca="false">nt!I78</f>
        <v>.</v>
      </c>
      <c r="D78" s="1" t="str">
        <f aca="false">IF(ISNUMBER(C78),"+"&amp;TEXT(ROUNDDOWN(imHGR/C78,2),"0.00"),".")</f>
        <v>.</v>
      </c>
      <c r="E78" s="1" t="str">
        <f aca="false">IF(ISNUMBER(C78),"+"&amp;TEXT(ROUNDDOWN(imHGD/C78,2),"0.00"),".")</f>
        <v>.</v>
      </c>
      <c r="F78" s="1" t="str">
        <f aca="false">nt!J78</f>
        <v>.</v>
      </c>
      <c r="G78" s="1" t="str">
        <f aca="false">IF(ISNUMBER(F78),"+"&amp;TEXT(ROUNDDOWN(imHGR/F78,2),"0.00"),".")</f>
        <v>.</v>
      </c>
      <c r="H78" s="1" t="str">
        <f aca="false">IF(ISNUMBER(F78),"+"&amp;TEXT(ROUNDDOWN(imHGD/F78,2),"0.00"),".")</f>
        <v>.</v>
      </c>
      <c r="I78" s="1" t="n">
        <f aca="false">nt!K78</f>
        <v>306</v>
      </c>
      <c r="J78" s="1" t="str">
        <f aca="false">IF(ISNUMBER(I78),"+"&amp;TEXT(ROUNDDOWN(imHGR/I78,2),"0.00"),".")</f>
        <v>+0.39</v>
      </c>
      <c r="K78" s="1" t="str">
        <f aca="false">IF(ISNUMBER(I78),"+"&amp;TEXT(ROUNDDOWN(imHGD/I78,2),"0.00"),".")</f>
        <v>+0.18</v>
      </c>
      <c r="L78" s="1" t="n">
        <f aca="false">nt!L78</f>
        <v>310</v>
      </c>
      <c r="M78" s="1" t="str">
        <f aca="false">IF(ISNUMBER(L78),"+"&amp;TEXT(ROUNDDOWN(imHGR/L78,2),"0.00"),".")</f>
        <v>+0.39</v>
      </c>
      <c r="N78" s="1" t="str">
        <f aca="false">IF(ISNUMBER(L78),"+"&amp;TEXT(ROUNDDOWN(imHGD/L78,2),"0.00"),".")</f>
        <v>+0.18</v>
      </c>
      <c r="O78" s="1" t="str">
        <f aca="false">imHBD</f>
        <v>-2.00</v>
      </c>
      <c r="P78" s="1" t="str">
        <f aca="false">imHPR</f>
        <v>-4.00</v>
      </c>
      <c r="R78" s="1" t="str">
        <f aca="false">"&lt;td&gt;"&amp;B78&amp;IF(ISNUMBER(C78),"&lt;td class=""lv_s al_r""&gt;"&amp;C78&amp;"&lt;td class=""lv_s""&gt;"&amp;D78&amp;":"&amp;E78&amp;"&lt;td class=""lv_s al_r""&gt;"&amp;F78&amp;"&lt;td class=""lv_s""&gt;"&amp;G78&amp;":"&amp;H78,"&lt;td colspan=4&gt;.")&amp;IF(ISNUMBER(I78),"&lt;td class=""lv_a al_r""&gt;"&amp;I78&amp;"&lt;td class=""lv_a""&gt;"&amp;J78&amp;":"&amp;K78&amp;"&lt;td class=""lv_a al_r""&gt;"&amp;L78&amp;"&lt;td class=""lv_a""&gt;"&amp;M78&amp;":"&amp;N78,"&lt;td colspan=4&gt;.")&amp;"&lt;td&gt;"&amp;O78&amp;":"&amp;P78&amp;"&lt;td&gt;2P"</f>
        <v>&lt;td&gt;SKA A GO GO [PERFECT MIX]&lt;td colspan=4&gt;.&lt;td class="lv_a al_r"&gt;306&lt;td class="lv_a"&gt;+0.39:+0.18&lt;td class="lv_a al_r"&gt;310&lt;td class="lv_a"&gt;+0.39:+0.18&lt;td&gt;-2.00:-4.00&lt;td&gt;2P</v>
      </c>
    </row>
    <row r="79" customFormat="false" ht="13.8" hidden="false" customHeight="false" outlineLevel="0" collapsed="false">
      <c r="A79" s="1" t="n">
        <f aca="false">nt!B79</f>
        <v>71</v>
      </c>
      <c r="B79" s="1" t="str">
        <f aca="false">nt!O79</f>
        <v>SUPER HIGHWAY</v>
      </c>
      <c r="C79" s="1" t="n">
        <f aca="false">nt!I79</f>
        <v>243</v>
      </c>
      <c r="D79" s="1" t="str">
        <f aca="false">IF(ISNUMBER(C79),"+"&amp;TEXT(ROUNDDOWN(imHGR/C79,2),"0.00"),".")</f>
        <v>+0.49</v>
      </c>
      <c r="E79" s="1" t="str">
        <f aca="false">IF(ISNUMBER(C79),"+"&amp;TEXT(ROUNDDOWN(imHGD/C79,2),"0.00"),".")</f>
        <v>+0.23</v>
      </c>
      <c r="F79" s="1" t="n">
        <f aca="false">nt!J79</f>
        <v>209</v>
      </c>
      <c r="G79" s="1" t="str">
        <f aca="false">IF(ISNUMBER(F79),"+"&amp;TEXT(ROUNDDOWN(imHGR/F79,2),"0.00"),".")</f>
        <v>+0.58</v>
      </c>
      <c r="H79" s="1" t="str">
        <f aca="false">IF(ISNUMBER(F79),"+"&amp;TEXT(ROUNDDOWN(imHGD/F79,2),"0.00"),".")</f>
        <v>+0.26</v>
      </c>
      <c r="I79" s="1" t="str">
        <f aca="false">nt!K79</f>
        <v>.</v>
      </c>
      <c r="J79" s="1" t="str">
        <f aca="false">IF(ISNUMBER(I79),"+"&amp;TEXT(ROUNDDOWN(imHGR/I79,2),"0.00"),".")</f>
        <v>.</v>
      </c>
      <c r="K79" s="1" t="str">
        <f aca="false">IF(ISNUMBER(I79),"+"&amp;TEXT(ROUNDDOWN(imHGD/I79,2),"0.00"),".")</f>
        <v>.</v>
      </c>
      <c r="L79" s="1" t="str">
        <f aca="false">nt!L79</f>
        <v>.</v>
      </c>
      <c r="M79" s="1" t="str">
        <f aca="false">IF(ISNUMBER(L79),"+"&amp;TEXT(ROUNDDOWN(imHGR/L79,2),"0.00"),".")</f>
        <v>.</v>
      </c>
      <c r="N79" s="1" t="str">
        <f aca="false">IF(ISNUMBER(L79),"+"&amp;TEXT(ROUNDDOWN(imHGD/L79,2),"0.00"),".")</f>
        <v>.</v>
      </c>
      <c r="O79" s="1" t="str">
        <f aca="false">imHBD</f>
        <v>-2.00</v>
      </c>
      <c r="P79" s="1" t="str">
        <f aca="false">imHPR</f>
        <v>-4.00</v>
      </c>
      <c r="R79" s="1" t="str">
        <f aca="false">"&lt;td&gt;"&amp;B79&amp;IF(ISNUMBER(C79),"&lt;td class=""lv_s al_r""&gt;"&amp;C79&amp;"&lt;td class=""lv_s""&gt;"&amp;D79&amp;":"&amp;E79&amp;"&lt;td class=""lv_s al_r""&gt;"&amp;F79&amp;"&lt;td class=""lv_s""&gt;"&amp;G79&amp;":"&amp;H79,"&lt;td colspan=4&gt;.")&amp;IF(ISNUMBER(I79),"&lt;td class=""lv_a al_r""&gt;"&amp;I79&amp;"&lt;td class=""lv_a""&gt;"&amp;J79&amp;":"&amp;K79&amp;"&lt;td class=""lv_a al_r""&gt;"&amp;L79&amp;"&lt;td class=""lv_a""&gt;"&amp;M79&amp;":"&amp;N79,"&lt;td colspan=4&gt;.")&amp;"&lt;td&gt;"&amp;O79&amp;":"&amp;P79&amp;"&lt;td&gt;2P"</f>
        <v>&lt;td&gt;SUPER HIGHWAY&lt;td class="lv_s al_r"&gt;243&lt;td class="lv_s"&gt;+0.49:+0.23&lt;td class="lv_s al_r"&gt;209&lt;td class="lv_s"&gt;+0.58:+0.26&lt;td colspan=4&gt;.&lt;td&gt;-2.00:-4.00&lt;td&gt;2P</v>
      </c>
    </row>
    <row r="80" customFormat="false" ht="13.8" hidden="false" customHeight="false" outlineLevel="0" collapsed="false">
      <c r="A80" s="1" t="n">
        <f aca="false">nt!B80</f>
        <v>72</v>
      </c>
      <c r="B80" s="1" t="str">
        <f aca="false">nt!O80</f>
        <v>SUPER HIGHWAY [SUPER SUBWAY MIX]</v>
      </c>
      <c r="C80" s="1" t="str">
        <f aca="false">nt!I80</f>
        <v>.</v>
      </c>
      <c r="D80" s="1" t="str">
        <f aca="false">IF(ISNUMBER(C80),"+"&amp;TEXT(ROUNDDOWN(imHGR/C80,2),"0.00"),".")</f>
        <v>.</v>
      </c>
      <c r="E80" s="1" t="str">
        <f aca="false">IF(ISNUMBER(C80),"+"&amp;TEXT(ROUNDDOWN(imHGD/C80,2),"0.00"),".")</f>
        <v>.</v>
      </c>
      <c r="F80" s="1" t="str">
        <f aca="false">nt!J80</f>
        <v>.</v>
      </c>
      <c r="G80" s="1" t="str">
        <f aca="false">IF(ISNUMBER(F80),"+"&amp;TEXT(ROUNDDOWN(imHGR/F80,2),"0.00"),".")</f>
        <v>.</v>
      </c>
      <c r="H80" s="1" t="str">
        <f aca="false">IF(ISNUMBER(F80),"+"&amp;TEXT(ROUNDDOWN(imHGD/F80,2),"0.00"),".")</f>
        <v>.</v>
      </c>
      <c r="I80" s="1" t="n">
        <f aca="false">nt!K80</f>
        <v>237</v>
      </c>
      <c r="J80" s="1" t="str">
        <f aca="false">IF(ISNUMBER(I80),"+"&amp;TEXT(ROUNDDOWN(imHGR/I80,2),"0.00"),".")</f>
        <v>+0.51</v>
      </c>
      <c r="K80" s="1" t="str">
        <f aca="false">IF(ISNUMBER(I80),"+"&amp;TEXT(ROUNDDOWN(imHGD/I80,2),"0.00"),".")</f>
        <v>+0.23</v>
      </c>
      <c r="L80" s="1" t="n">
        <f aca="false">nt!L80</f>
        <v>246</v>
      </c>
      <c r="M80" s="1" t="str">
        <f aca="false">IF(ISNUMBER(L80),"+"&amp;TEXT(ROUNDDOWN(imHGR/L80,2),"0.00"),".")</f>
        <v>+0.49</v>
      </c>
      <c r="N80" s="1" t="str">
        <f aca="false">IF(ISNUMBER(L80),"+"&amp;TEXT(ROUNDDOWN(imHGD/L80,2),"0.00"),".")</f>
        <v>+0.22</v>
      </c>
      <c r="O80" s="1" t="str">
        <f aca="false">imHBD</f>
        <v>-2.00</v>
      </c>
      <c r="P80" s="1" t="str">
        <f aca="false">imHPR</f>
        <v>-4.00</v>
      </c>
      <c r="R80" s="1" t="str">
        <f aca="false">"&lt;td&gt;"&amp;B80&amp;IF(ISNUMBER(C80),"&lt;td class=""lv_s al_r""&gt;"&amp;C80&amp;"&lt;td class=""lv_s""&gt;"&amp;D80&amp;":"&amp;E80&amp;"&lt;td class=""lv_s al_r""&gt;"&amp;F80&amp;"&lt;td class=""lv_s""&gt;"&amp;G80&amp;":"&amp;H80,"&lt;td colspan=4&gt;.")&amp;IF(ISNUMBER(I80),"&lt;td class=""lv_a al_r""&gt;"&amp;I80&amp;"&lt;td class=""lv_a""&gt;"&amp;J80&amp;":"&amp;K80&amp;"&lt;td class=""lv_a al_r""&gt;"&amp;L80&amp;"&lt;td class=""lv_a""&gt;"&amp;M80&amp;":"&amp;N80,"&lt;td colspan=4&gt;.")&amp;"&lt;td&gt;"&amp;O80&amp;":"&amp;P80&amp;"&lt;td&gt;2P"</f>
        <v>&lt;td&gt;SUPER HIGHWAY [SUPER SUBWAY MIX]&lt;td colspan=4&gt;.&lt;td class="lv_a al_r"&gt;237&lt;td class="lv_a"&gt;+0.51:+0.23&lt;td class="lv_a al_r"&gt;246&lt;td class="lv_a"&gt;+0.49:+0.22&lt;td&gt;-2.00:-4.00&lt;td&gt;2P</v>
      </c>
    </row>
    <row r="81" customFormat="false" ht="13.8" hidden="false" customHeight="false" outlineLevel="0" collapsed="false">
      <c r="A81" s="1" t="n">
        <f aca="false">nt!B81</f>
        <v>73</v>
      </c>
      <c r="B81" s="1" t="str">
        <f aca="false">nt!O81</f>
        <v>THRASH TRAXX</v>
      </c>
      <c r="C81" s="1" t="n">
        <f aca="false">nt!I81</f>
        <v>186</v>
      </c>
      <c r="D81" s="1" t="str">
        <f aca="false">IF(ISNUMBER(C81),"+"&amp;TEXT(ROUNDDOWN(imHGR/C81,2),"0.00"),".")</f>
        <v>+0.65</v>
      </c>
      <c r="E81" s="1" t="str">
        <f aca="false">IF(ISNUMBER(C81),"+"&amp;TEXT(ROUNDDOWN(imHGD/C81,2),"0.00"),".")</f>
        <v>+0.30</v>
      </c>
      <c r="F81" s="1" t="n">
        <f aca="false">nt!J81</f>
        <v>196</v>
      </c>
      <c r="G81" s="1" t="str">
        <f aca="false">IF(ISNUMBER(F81),"+"&amp;TEXT(ROUNDDOWN(imHGR/F81,2),"0.00"),".")</f>
        <v>+0.61</v>
      </c>
      <c r="H81" s="1" t="str">
        <f aca="false">IF(ISNUMBER(F81),"+"&amp;TEXT(ROUNDDOWN(imHGD/F81,2),"0.00"),".")</f>
        <v>+0.28</v>
      </c>
      <c r="I81" s="1" t="str">
        <f aca="false">nt!K81</f>
        <v>.</v>
      </c>
      <c r="J81" s="1" t="str">
        <f aca="false">IF(ISNUMBER(I81),"+"&amp;TEXT(ROUNDDOWN(imHGR/I81,2),"0.00"),".")</f>
        <v>.</v>
      </c>
      <c r="K81" s="1" t="str">
        <f aca="false">IF(ISNUMBER(I81),"+"&amp;TEXT(ROUNDDOWN(imHGD/I81,2),"0.00"),".")</f>
        <v>.</v>
      </c>
      <c r="L81" s="1" t="str">
        <f aca="false">nt!L81</f>
        <v>.</v>
      </c>
      <c r="M81" s="1" t="str">
        <f aca="false">IF(ISNUMBER(L81),"+"&amp;TEXT(ROUNDDOWN(imHGR/L81,2),"0.00"),".")</f>
        <v>.</v>
      </c>
      <c r="N81" s="1" t="str">
        <f aca="false">IF(ISNUMBER(L81),"+"&amp;TEXT(ROUNDDOWN(imHGD/L81,2),"0.00"),".")</f>
        <v>.</v>
      </c>
      <c r="O81" s="1" t="str">
        <f aca="false">imHBD</f>
        <v>-2.00</v>
      </c>
      <c r="P81" s="1" t="str">
        <f aca="false">imHPR</f>
        <v>-4.00</v>
      </c>
      <c r="R81" s="1" t="str">
        <f aca="false">"&lt;td&gt;"&amp;B81&amp;IF(ISNUMBER(C81),"&lt;td class=""lv_s al_r""&gt;"&amp;C81&amp;"&lt;td class=""lv_s""&gt;"&amp;D81&amp;":"&amp;E81&amp;"&lt;td class=""lv_s al_r""&gt;"&amp;F81&amp;"&lt;td class=""lv_s""&gt;"&amp;G81&amp;":"&amp;H81,"&lt;td colspan=4&gt;.")&amp;IF(ISNUMBER(I81),"&lt;td class=""lv_a al_r""&gt;"&amp;I81&amp;"&lt;td class=""lv_a""&gt;"&amp;J81&amp;":"&amp;K81&amp;"&lt;td class=""lv_a al_r""&gt;"&amp;L81&amp;"&lt;td class=""lv_a""&gt;"&amp;M81&amp;":"&amp;N81,"&lt;td colspan=4&gt;.")&amp;"&lt;td&gt;"&amp;O81&amp;":"&amp;P81&amp;"&lt;td&gt;2P"</f>
        <v>&lt;td&gt;THRASH TRAXX&lt;td class="lv_s al_r"&gt;186&lt;td class="lv_s"&gt;+0.65:+0.30&lt;td class="lv_s al_r"&gt;196&lt;td class="lv_s"&gt;+0.61:+0.28&lt;td colspan=4&gt;.&lt;td&gt;-2.00:-4.00&lt;td&gt;2P</v>
      </c>
    </row>
    <row r="82" customFormat="false" ht="13.8" hidden="false" customHeight="false" outlineLevel="0" collapsed="false">
      <c r="A82" s="1" t="n">
        <f aca="false">nt!B82</f>
        <v>74</v>
      </c>
      <c r="B82" s="1" t="str">
        <f aca="false">nt!O82</f>
        <v>WEIGHTED ACTION</v>
      </c>
      <c r="C82" s="1" t="n">
        <f aca="false">nt!I82</f>
        <v>172</v>
      </c>
      <c r="D82" s="1" t="str">
        <f aca="false">IF(ISNUMBER(C82),"+"&amp;TEXT(ROUNDDOWN(imHGR/C82,2),"0.00"),".")</f>
        <v>+0.70</v>
      </c>
      <c r="E82" s="1" t="str">
        <f aca="false">IF(ISNUMBER(C82),"+"&amp;TEXT(ROUNDDOWN(imHGD/C82,2),"0.00"),".")</f>
        <v>+0.32</v>
      </c>
      <c r="F82" s="1" t="n">
        <f aca="false">nt!J82</f>
        <v>179</v>
      </c>
      <c r="G82" s="1" t="str">
        <f aca="false">IF(ISNUMBER(F82),"+"&amp;TEXT(ROUNDDOWN(imHGR/F82,2),"0.00"),".")</f>
        <v>+0.67</v>
      </c>
      <c r="H82" s="1" t="str">
        <f aca="false">IF(ISNUMBER(F82),"+"&amp;TEXT(ROUNDDOWN(imHGD/F82,2),"0.00"),".")</f>
        <v>+0.31</v>
      </c>
      <c r="I82" s="1" t="str">
        <f aca="false">nt!K82</f>
        <v>.</v>
      </c>
      <c r="J82" s="1" t="str">
        <f aca="false">IF(ISNUMBER(I82),"+"&amp;TEXT(ROUNDDOWN(imHGR/I82,2),"0.00"),".")</f>
        <v>.</v>
      </c>
      <c r="K82" s="1" t="str">
        <f aca="false">IF(ISNUMBER(I82),"+"&amp;TEXT(ROUNDDOWN(imHGD/I82,2),"0.00"),".")</f>
        <v>.</v>
      </c>
      <c r="L82" s="1" t="str">
        <f aca="false">nt!L82</f>
        <v>.</v>
      </c>
      <c r="M82" s="1" t="str">
        <f aca="false">IF(ISNUMBER(L82),"+"&amp;TEXT(ROUNDDOWN(imHGR/L82,2),"0.00"),".")</f>
        <v>.</v>
      </c>
      <c r="N82" s="1" t="str">
        <f aca="false">IF(ISNUMBER(L82),"+"&amp;TEXT(ROUNDDOWN(imHGD/L82,2),"0.00"),".")</f>
        <v>.</v>
      </c>
      <c r="O82" s="1" t="str">
        <f aca="false">imHBD</f>
        <v>-2.00</v>
      </c>
      <c r="P82" s="1" t="str">
        <f aca="false">imHPR</f>
        <v>-4.00</v>
      </c>
      <c r="R82" s="1" t="str">
        <f aca="false">"&lt;td&gt;"&amp;B82&amp;IF(ISNUMBER(C82),"&lt;td class=""lv_s al_r""&gt;"&amp;C82&amp;"&lt;td class=""lv_s""&gt;"&amp;D82&amp;":"&amp;E82&amp;"&lt;td class=""lv_s al_r""&gt;"&amp;F82&amp;"&lt;td class=""lv_s""&gt;"&amp;G82&amp;":"&amp;H82,"&lt;td colspan=4&gt;.")&amp;IF(ISNUMBER(I82),"&lt;td class=""lv_a al_r""&gt;"&amp;I82&amp;"&lt;td class=""lv_a""&gt;"&amp;J82&amp;":"&amp;K82&amp;"&lt;td class=""lv_a al_r""&gt;"&amp;L82&amp;"&lt;td class=""lv_a""&gt;"&amp;M82&amp;":"&amp;N82,"&lt;td colspan=4&gt;.")&amp;"&lt;td&gt;"&amp;O82&amp;":"&amp;P82&amp;"&lt;td&gt;2P"</f>
        <v>&lt;td&gt;WEIGHTED ACTION&lt;td class="lv_s al_r"&gt;172&lt;td class="lv_s"&gt;+0.70:+0.32&lt;td class="lv_s al_r"&gt;179&lt;td class="lv_s"&gt;+0.67:+0.31&lt;td colspan=4&gt;.&lt;td&gt;-2.00:-4.00&lt;td&gt;2P</v>
      </c>
    </row>
    <row r="83" customFormat="false" ht="13.8" hidden="false" customHeight="false" outlineLevel="0" collapsed="false">
      <c r="A83" s="1" t="n">
        <f aca="false">nt!B83</f>
        <v>75</v>
      </c>
      <c r="B83" s="1" t="str">
        <f aca="false">nt!O83</f>
        <v>DENIM</v>
      </c>
      <c r="C83" s="1" t="n">
        <f aca="false">nt!I83</f>
        <v>203</v>
      </c>
      <c r="D83" s="1" t="str">
        <f aca="false">IF(ISNUMBER(C83),"+"&amp;TEXT(ROUNDDOWN(imHGR/C83,2),"0.00"),".")</f>
        <v>+0.59</v>
      </c>
      <c r="E83" s="1" t="str">
        <f aca="false">IF(ISNUMBER(C83),"+"&amp;TEXT(ROUNDDOWN(imHGD/C83,2),"0.00"),".")</f>
        <v>+0.27</v>
      </c>
      <c r="F83" s="1" t="n">
        <f aca="false">nt!J83</f>
        <v>190</v>
      </c>
      <c r="G83" s="1" t="str">
        <f aca="false">IF(ISNUMBER(F83),"+"&amp;TEXT(ROUNDDOWN(imHGR/F83,2),"0.00"),".")</f>
        <v>+0.63</v>
      </c>
      <c r="H83" s="1" t="str">
        <f aca="false">IF(ISNUMBER(F83),"+"&amp;TEXT(ROUNDDOWN(imHGD/F83,2),"0.00"),".")</f>
        <v>+0.29</v>
      </c>
      <c r="I83" s="1" t="str">
        <f aca="false">nt!K83</f>
        <v>.</v>
      </c>
      <c r="J83" s="1" t="str">
        <f aca="false">IF(ISNUMBER(I83),"+"&amp;TEXT(ROUNDDOWN(imHGR/I83,2),"0.00"),".")</f>
        <v>.</v>
      </c>
      <c r="K83" s="1" t="str">
        <f aca="false">IF(ISNUMBER(I83),"+"&amp;TEXT(ROUNDDOWN(imHGD/I83,2),"0.00"),".")</f>
        <v>.</v>
      </c>
      <c r="L83" s="1" t="str">
        <f aca="false">nt!L83</f>
        <v>.</v>
      </c>
      <c r="M83" s="1" t="str">
        <f aca="false">IF(ISNUMBER(L83),"+"&amp;TEXT(ROUNDDOWN(imHGR/L83,2),"0.00"),".")</f>
        <v>.</v>
      </c>
      <c r="N83" s="1" t="str">
        <f aca="false">IF(ISNUMBER(L83),"+"&amp;TEXT(ROUNDDOWN(imHGD/L83,2),"0.00"),".")</f>
        <v>.</v>
      </c>
      <c r="O83" s="1" t="str">
        <f aca="false">imHBD</f>
        <v>-2.00</v>
      </c>
      <c r="P83" s="1" t="str">
        <f aca="false">imHPR</f>
        <v>-4.00</v>
      </c>
      <c r="R83" s="1" t="str">
        <f aca="false">"&lt;td&gt;"&amp;B83&amp;IF(ISNUMBER(C83),"&lt;td class=""lv_s al_r""&gt;"&amp;C83&amp;"&lt;td class=""lv_s""&gt;"&amp;D83&amp;":"&amp;E83&amp;"&lt;td class=""lv_s al_r""&gt;"&amp;F83&amp;"&lt;td class=""lv_s""&gt;"&amp;G83&amp;":"&amp;H83,"&lt;td colspan=4&gt;.")&amp;IF(ISNUMBER(I83),"&lt;td class=""lv_a al_r""&gt;"&amp;I83&amp;"&lt;td class=""lv_a""&gt;"&amp;J83&amp;":"&amp;K83&amp;"&lt;td class=""lv_a al_r""&gt;"&amp;L83&amp;"&lt;td class=""lv_a""&gt;"&amp;M83&amp;":"&amp;N83,"&lt;td colspan=4&gt;.")&amp;"&lt;td&gt;"&amp;O83&amp;":"&amp;P83&amp;"&lt;td&gt;2P"</f>
        <v>&lt;td&gt;DENIM&lt;td class="lv_s al_r"&gt;203&lt;td class="lv_s"&gt;+0.59:+0.27&lt;td class="lv_s al_r"&gt;190&lt;td class="lv_s"&gt;+0.63:+0.29&lt;td colspan=4&gt;.&lt;td&gt;-2.00:-4.00&lt;td&gt;2P</v>
      </c>
    </row>
    <row r="84" customFormat="false" ht="13.8" hidden="false" customHeight="false" outlineLevel="0" collapsed="false">
      <c r="A84" s="1" t="n">
        <f aca="false">nt!B84</f>
        <v>76</v>
      </c>
      <c r="B84" s="1" t="str">
        <f aca="false">nt!O84</f>
        <v>DENIM [ELECTRO MIX]</v>
      </c>
      <c r="C84" s="1" t="str">
        <f aca="false">nt!I84</f>
        <v>.</v>
      </c>
      <c r="D84" s="1" t="str">
        <f aca="false">IF(ISNUMBER(C84),"+"&amp;TEXT(ROUNDDOWN(imHGR/C84,2),"0.00"),".")</f>
        <v>.</v>
      </c>
      <c r="E84" s="1" t="str">
        <f aca="false">IF(ISNUMBER(C84),"+"&amp;TEXT(ROUNDDOWN(imHGD/C84,2),"0.00"),".")</f>
        <v>.</v>
      </c>
      <c r="F84" s="1" t="str">
        <f aca="false">nt!J84</f>
        <v>.</v>
      </c>
      <c r="G84" s="1" t="str">
        <f aca="false">IF(ISNUMBER(F84),"+"&amp;TEXT(ROUNDDOWN(imHGR/F84,2),"0.00"),".")</f>
        <v>.</v>
      </c>
      <c r="H84" s="1" t="str">
        <f aca="false">IF(ISNUMBER(F84),"+"&amp;TEXT(ROUNDDOWN(imHGD/F84,2),"0.00"),".")</f>
        <v>.</v>
      </c>
      <c r="I84" s="1" t="n">
        <f aca="false">nt!K84</f>
        <v>268</v>
      </c>
      <c r="J84" s="1" t="str">
        <f aca="false">IF(ISNUMBER(I84),"+"&amp;TEXT(ROUNDDOWN(imHGR/I84,2),"0.00"),".")</f>
        <v>+0.45</v>
      </c>
      <c r="K84" s="1" t="str">
        <f aca="false">IF(ISNUMBER(I84),"+"&amp;TEXT(ROUNDDOWN(imHGD/I84,2),"0.00"),".")</f>
        <v>+0.20</v>
      </c>
      <c r="L84" s="1" t="n">
        <f aca="false">nt!L84</f>
        <v>267</v>
      </c>
      <c r="M84" s="1" t="str">
        <f aca="false">IF(ISNUMBER(L84),"+"&amp;TEXT(ROUNDDOWN(imHGR/L84,2),"0.00"),".")</f>
        <v>+0.45</v>
      </c>
      <c r="N84" s="1" t="str">
        <f aca="false">IF(ISNUMBER(L84),"+"&amp;TEXT(ROUNDDOWN(imHGD/L84,2),"0.00"),".")</f>
        <v>+0.20</v>
      </c>
      <c r="O84" s="1" t="str">
        <f aca="false">imHBD</f>
        <v>-2.00</v>
      </c>
      <c r="P84" s="1" t="str">
        <f aca="false">imHPR</f>
        <v>-4.00</v>
      </c>
      <c r="R84" s="1" t="str">
        <f aca="false">"&lt;td&gt;"&amp;B84&amp;IF(ISNUMBER(C84),"&lt;td class=""lv_s al_r""&gt;"&amp;C84&amp;"&lt;td class=""lv_s""&gt;"&amp;D84&amp;":"&amp;E84&amp;"&lt;td class=""lv_s al_r""&gt;"&amp;F84&amp;"&lt;td class=""lv_s""&gt;"&amp;G84&amp;":"&amp;H84,"&lt;td colspan=4&gt;.")&amp;IF(ISNUMBER(I84),"&lt;td class=""lv_a al_r""&gt;"&amp;I84&amp;"&lt;td class=""lv_a""&gt;"&amp;J84&amp;":"&amp;K84&amp;"&lt;td class=""lv_a al_r""&gt;"&amp;L84&amp;"&lt;td class=""lv_a""&gt;"&amp;M84&amp;":"&amp;N84,"&lt;td colspan=4&gt;.")&amp;"&lt;td&gt;"&amp;O84&amp;":"&amp;P84&amp;"&lt;td&gt;2P"</f>
        <v>&lt;td&gt;DENIM [ELECTRO MIX]&lt;td colspan=4&gt;.&lt;td class="lv_a al_r"&gt;268&lt;td class="lv_a"&gt;+0.45:+0.20&lt;td class="lv_a al_r"&gt;267&lt;td class="lv_a"&gt;+0.45:+0.20&lt;td&gt;-2.00:-4.00&lt;td&gt;2P</v>
      </c>
    </row>
    <row r="85" customFormat="false" ht="13.8" hidden="false" customHeight="false" outlineLevel="0" collapsed="false">
      <c r="A85" s="1" t="n">
        <f aca="false">nt!B85</f>
        <v>77</v>
      </c>
      <c r="B85" s="1" t="str">
        <f aca="false">nt!O85</f>
        <v>HELL SCAPER</v>
      </c>
      <c r="C85" s="1" t="n">
        <f aca="false">nt!I85</f>
        <v>307</v>
      </c>
      <c r="D85" s="1" t="str">
        <f aca="false">IF(ISNUMBER(C85),"+"&amp;TEXT(ROUNDDOWN(imHGR/C85,2),"0.00"),".")</f>
        <v>+0.39</v>
      </c>
      <c r="E85" s="1" t="str">
        <f aca="false">IF(ISNUMBER(C85),"+"&amp;TEXT(ROUNDDOWN(imHGD/C85,2),"0.00"),".")</f>
        <v>+0.18</v>
      </c>
      <c r="F85" s="1" t="n">
        <f aca="false">nt!J85</f>
        <v>242</v>
      </c>
      <c r="G85" s="1" t="str">
        <f aca="false">IF(ISNUMBER(F85),"+"&amp;TEXT(ROUNDDOWN(imHGR/F85,2),"0.00"),".")</f>
        <v>+0.50</v>
      </c>
      <c r="H85" s="1" t="str">
        <f aca="false">IF(ISNUMBER(F85),"+"&amp;TEXT(ROUNDDOWN(imHGD/F85,2),"0.00"),".")</f>
        <v>+0.23</v>
      </c>
      <c r="I85" s="1" t="str">
        <f aca="false">nt!K85</f>
        <v>.</v>
      </c>
      <c r="J85" s="1" t="str">
        <f aca="false">IF(ISNUMBER(I85),"+"&amp;TEXT(ROUNDDOWN(imHGR/I85,2),"0.00"),".")</f>
        <v>.</v>
      </c>
      <c r="K85" s="1" t="str">
        <f aca="false">IF(ISNUMBER(I85),"+"&amp;TEXT(ROUNDDOWN(imHGD/I85,2),"0.00"),".")</f>
        <v>.</v>
      </c>
      <c r="L85" s="1" t="str">
        <f aca="false">nt!L85</f>
        <v>.</v>
      </c>
      <c r="M85" s="1" t="str">
        <f aca="false">IF(ISNUMBER(L85),"+"&amp;TEXT(ROUNDDOWN(imHGR/L85,2),"0.00"),".")</f>
        <v>.</v>
      </c>
      <c r="N85" s="1" t="str">
        <f aca="false">IF(ISNUMBER(L85),"+"&amp;TEXT(ROUNDDOWN(imHGD/L85,2),"0.00"),".")</f>
        <v>.</v>
      </c>
      <c r="O85" s="1" t="str">
        <f aca="false">imHBD</f>
        <v>-2.00</v>
      </c>
      <c r="P85" s="1" t="str">
        <f aca="false">imHPR</f>
        <v>-4.00</v>
      </c>
      <c r="R85" s="1" t="str">
        <f aca="false">"&lt;td&gt;"&amp;B85&amp;IF(ISNUMBER(C85),"&lt;td class=""lv_s al_r""&gt;"&amp;C85&amp;"&lt;td class=""lv_s""&gt;"&amp;D85&amp;":"&amp;E85&amp;"&lt;td class=""lv_s al_r""&gt;"&amp;F85&amp;"&lt;td class=""lv_s""&gt;"&amp;G85&amp;":"&amp;H85,"&lt;td colspan=4&gt;.")&amp;IF(ISNUMBER(I85),"&lt;td class=""lv_a al_r""&gt;"&amp;I85&amp;"&lt;td class=""lv_a""&gt;"&amp;J85&amp;":"&amp;K85&amp;"&lt;td class=""lv_a al_r""&gt;"&amp;L85&amp;"&lt;td class=""lv_a""&gt;"&amp;M85&amp;":"&amp;N85,"&lt;td colspan=4&gt;.")&amp;"&lt;td&gt;"&amp;O85&amp;":"&amp;P85&amp;"&lt;td&gt;2P"</f>
        <v>&lt;td&gt;HELL SCAPER&lt;td class="lv_s al_r"&gt;307&lt;td class="lv_s"&gt;+0.39:+0.18&lt;td class="lv_s al_r"&gt;242&lt;td class="lv_s"&gt;+0.50:+0.23&lt;td colspan=4&gt;.&lt;td&gt;-2.00:-4.00&lt;td&gt;2P</v>
      </c>
    </row>
    <row r="86" customFormat="false" ht="13.8" hidden="false" customHeight="false" outlineLevel="0" collapsed="false">
      <c r="A86" s="1" t="n">
        <f aca="false">nt!B86</f>
        <v>78</v>
      </c>
      <c r="B86" s="1" t="str">
        <f aca="false">nt!O86</f>
        <v>HELL SCAPER [SLASHING MIX]</v>
      </c>
      <c r="C86" s="1" t="str">
        <f aca="false">nt!I86</f>
        <v>.</v>
      </c>
      <c r="D86" s="1" t="str">
        <f aca="false">IF(ISNUMBER(C86),"+"&amp;TEXT(ROUNDDOWN(imHGR/C86,2),"0.00"),".")</f>
        <v>.</v>
      </c>
      <c r="E86" s="1" t="str">
        <f aca="false">IF(ISNUMBER(C86),"+"&amp;TEXT(ROUNDDOWN(imHGD/C86,2),"0.00"),".")</f>
        <v>.</v>
      </c>
      <c r="F86" s="1" t="str">
        <f aca="false">nt!J86</f>
        <v>.</v>
      </c>
      <c r="G86" s="1" t="str">
        <f aca="false">IF(ISNUMBER(F86),"+"&amp;TEXT(ROUNDDOWN(imHGR/F86,2),"0.00"),".")</f>
        <v>.</v>
      </c>
      <c r="H86" s="1" t="str">
        <f aca="false">IF(ISNUMBER(F86),"+"&amp;TEXT(ROUNDDOWN(imHGD/F86,2),"0.00"),".")</f>
        <v>.</v>
      </c>
      <c r="I86" s="1" t="n">
        <f aca="false">nt!K86</f>
        <v>306</v>
      </c>
      <c r="J86" s="1" t="str">
        <f aca="false">IF(ISNUMBER(I86),"+"&amp;TEXT(ROUNDDOWN(imHGR/I86,2),"0.00"),".")</f>
        <v>+0.39</v>
      </c>
      <c r="K86" s="1" t="str">
        <f aca="false">IF(ISNUMBER(I86),"+"&amp;TEXT(ROUNDDOWN(imHGD/I86,2),"0.00"),".")</f>
        <v>+0.18</v>
      </c>
      <c r="L86" s="1" t="n">
        <f aca="false">nt!L86</f>
        <v>211</v>
      </c>
      <c r="M86" s="1" t="str">
        <f aca="false">IF(ISNUMBER(L86),"+"&amp;TEXT(ROUNDDOWN(imHGR/L86,2),"0.00"),".")</f>
        <v>+0.57</v>
      </c>
      <c r="N86" s="1" t="str">
        <f aca="false">IF(ISNUMBER(L86),"+"&amp;TEXT(ROUNDDOWN(imHGD/L86,2),"0.00"),".")</f>
        <v>+0.26</v>
      </c>
      <c r="O86" s="1" t="str">
        <f aca="false">imHBD</f>
        <v>-2.00</v>
      </c>
      <c r="P86" s="1" t="str">
        <f aca="false">imHPR</f>
        <v>-4.00</v>
      </c>
      <c r="R86" s="1" t="str">
        <f aca="false">"&lt;td&gt;"&amp;B86&amp;IF(ISNUMBER(C86),"&lt;td class=""lv_s al_r""&gt;"&amp;C86&amp;"&lt;td class=""lv_s""&gt;"&amp;D86&amp;":"&amp;E86&amp;"&lt;td class=""lv_s al_r""&gt;"&amp;F86&amp;"&lt;td class=""lv_s""&gt;"&amp;G86&amp;":"&amp;H86,"&lt;td colspan=4&gt;.")&amp;IF(ISNUMBER(I86),"&lt;td class=""lv_a al_r""&gt;"&amp;I86&amp;"&lt;td class=""lv_a""&gt;"&amp;J86&amp;":"&amp;K86&amp;"&lt;td class=""lv_a al_r""&gt;"&amp;L86&amp;"&lt;td class=""lv_a""&gt;"&amp;M86&amp;":"&amp;N86,"&lt;td colspan=4&gt;.")&amp;"&lt;td&gt;"&amp;O86&amp;":"&amp;P86&amp;"&lt;td&gt;2P"</f>
        <v>&lt;td&gt;HELL SCAPER [SLASHING MIX]&lt;td colspan=4&gt;.&lt;td class="lv_a al_r"&gt;306&lt;td class="lv_a"&gt;+0.39:+0.18&lt;td class="lv_a al_r"&gt;211&lt;td class="lv_a"&gt;+0.57:+0.26&lt;td&gt;-2.00:-4.00&lt;td&gt;2P</v>
      </c>
    </row>
    <row r="1048146" customFormat="false" ht="12.8" hidden="false" customHeight="false" outlineLevel="0" collapsed="false"/>
    <row r="1048147" customFormat="false" ht="12.8" hidden="false" customHeight="false" outlineLevel="0" collapsed="false"/>
    <row r="1048148" customFormat="false" ht="12.8" hidden="false" customHeight="false" outlineLevel="0" collapsed="false"/>
    <row r="1048149" customFormat="false" ht="12.8" hidden="false" customHeight="false" outlineLevel="0" collapsed="false"/>
    <row r="1048150" customFormat="false" ht="12.8" hidden="false" customHeight="false" outlineLevel="0" collapsed="false"/>
    <row r="1048151" customFormat="false" ht="12.8" hidden="false" customHeight="false" outlineLevel="0" collapsed="false"/>
    <row r="1048152" customFormat="false" ht="12.8" hidden="false" customHeight="false" outlineLevel="0" collapsed="false"/>
    <row r="1048153" customFormat="false" ht="12.8" hidden="false" customHeight="false" outlineLevel="0" collapsed="false"/>
    <row r="1048154" customFormat="false" ht="12.8" hidden="false" customHeight="false" outlineLevel="0" collapsed="false"/>
    <row r="1048155" customFormat="false" ht="12.8" hidden="false" customHeight="false" outlineLevel="0" collapsed="false"/>
    <row r="1048156" customFormat="false" ht="12.8" hidden="false" customHeight="false" outlineLevel="0" collapsed="false"/>
    <row r="1048157" customFormat="false" ht="12.8" hidden="false" customHeight="false" outlineLevel="0" collapsed="false"/>
    <row r="1048158" customFormat="false" ht="12.8" hidden="false" customHeight="false" outlineLevel="0" collapsed="false"/>
    <row r="1048159" customFormat="false" ht="12.8" hidden="false" customHeight="false" outlineLevel="0" collapsed="false"/>
    <row r="1048160" customFormat="false" ht="12.8" hidden="false" customHeight="false" outlineLevel="0" collapsed="false"/>
    <row r="1048161" customFormat="false" ht="12.8" hidden="false" customHeight="false" outlineLevel="0" collapsed="false"/>
    <row r="1048162" customFormat="false" ht="12.8" hidden="false" customHeight="false" outlineLevel="0" collapsed="false"/>
    <row r="1048163" customFormat="false" ht="12.8" hidden="false" customHeight="false" outlineLevel="0" collapsed="false"/>
    <row r="1048164" customFormat="false" ht="12.8" hidden="false" customHeight="false" outlineLevel="0" collapsed="false"/>
    <row r="1048165" customFormat="false" ht="12.8" hidden="false" customHeight="false" outlineLevel="0" collapsed="false"/>
    <row r="1048166" customFormat="false" ht="12.8" hidden="false" customHeight="false" outlineLevel="0" collapsed="false"/>
    <row r="1048167" customFormat="false" ht="12.8" hidden="false" customHeight="false" outlineLevel="0" collapsed="false"/>
    <row r="1048168" customFormat="false" ht="12.8" hidden="false" customHeight="false" outlineLevel="0" collapsed="false"/>
    <row r="1048169" customFormat="false" ht="12.8" hidden="false" customHeight="false" outlineLevel="0" collapsed="false"/>
    <row r="1048170" customFormat="false" ht="12.8" hidden="false" customHeight="false" outlineLevel="0" collapsed="false"/>
    <row r="1048171" customFormat="false" ht="12.8" hidden="false" customHeight="false" outlineLevel="0" collapsed="false"/>
    <row r="1048172" customFormat="false" ht="12.8" hidden="false" customHeight="false" outlineLevel="0" collapsed="false"/>
    <row r="1048173" customFormat="false" ht="12.8" hidden="false" customHeight="false" outlineLevel="0" collapsed="false"/>
    <row r="1048174" customFormat="false" ht="12.8" hidden="false" customHeight="false" outlineLevel="0" collapsed="false"/>
    <row r="1048175" customFormat="false" ht="12.8" hidden="false" customHeight="false" outlineLevel="0" collapsed="false"/>
    <row r="1048176" customFormat="false" ht="12.8" hidden="false" customHeight="false" outlineLevel="0" collapsed="false"/>
    <row r="1048177" customFormat="false" ht="12.8" hidden="false" customHeight="false" outlineLevel="0" collapsed="false"/>
    <row r="1048178" customFormat="false" ht="12.8" hidden="false" customHeight="false" outlineLevel="0" collapsed="false"/>
    <row r="1048179" customFormat="false" ht="12.8" hidden="false" customHeight="false" outlineLevel="0" collapsed="false"/>
    <row r="1048180" customFormat="false" ht="12.8" hidden="false" customHeight="false" outlineLevel="0" collapsed="false"/>
    <row r="1048181" customFormat="false" ht="12.8" hidden="false" customHeight="false" outlineLevel="0" collapsed="false"/>
    <row r="1048182" customFormat="false" ht="12.8" hidden="false" customHeight="false" outlineLevel="0" collapsed="false"/>
    <row r="1048183" customFormat="false" ht="12.8" hidden="false" customHeight="false" outlineLevel="0" collapsed="false"/>
    <row r="1048184" customFormat="false" ht="12.8" hidden="false" customHeight="false" outlineLevel="0" collapsed="false"/>
    <row r="1048185" customFormat="false" ht="12.8" hidden="false" customHeight="false" outlineLevel="0" collapsed="false"/>
    <row r="1048186" customFormat="false" ht="12.8" hidden="false" customHeight="false" outlineLevel="0" collapsed="false"/>
    <row r="1048187" customFormat="false" ht="12.8" hidden="false" customHeight="false" outlineLevel="0" collapsed="false"/>
    <row r="1048188" customFormat="false" ht="12.8" hidden="false" customHeight="false" outlineLevel="0" collapsed="false"/>
    <row r="1048189" customFormat="false" ht="12.8" hidden="false" customHeight="false" outlineLevel="0" collapsed="false"/>
    <row r="1048190" customFormat="false" ht="12.8" hidden="false" customHeight="false" outlineLevel="0" collapsed="false"/>
    <row r="1048191" customFormat="false" ht="12.8" hidden="false" customHeight="false" outlineLevel="0" collapsed="false"/>
    <row r="1048192" customFormat="false" ht="12.8" hidden="false" customHeight="false" outlineLevel="0" collapsed="false"/>
    <row r="1048193" customFormat="false" ht="12.8" hidden="false" customHeight="false" outlineLevel="0" collapsed="false"/>
    <row r="1048194" customFormat="false" ht="12.8" hidden="false" customHeight="false" outlineLevel="0" collapsed="false"/>
    <row r="1048195" customFormat="false" ht="12.8" hidden="false" customHeight="false" outlineLevel="0" collapsed="false"/>
    <row r="1048196" customFormat="false" ht="12.8" hidden="false" customHeight="false" outlineLevel="0" collapsed="false"/>
    <row r="1048197" customFormat="false" ht="12.8" hidden="false" customHeight="false" outlineLevel="0" collapsed="false"/>
    <row r="1048198" customFormat="false" ht="12.8" hidden="false" customHeight="false" outlineLevel="0" collapsed="false"/>
    <row r="1048199" customFormat="false" ht="12.8" hidden="false" customHeight="false" outlineLevel="0" collapsed="false"/>
    <row r="1048200" customFormat="false" ht="12.8" hidden="false" customHeight="false" outlineLevel="0" collapsed="false"/>
    <row r="1048201" customFormat="false" ht="12.8" hidden="false" customHeight="false" outlineLevel="0" collapsed="false"/>
    <row r="1048202" customFormat="false" ht="12.8" hidden="false" customHeight="false" outlineLevel="0" collapsed="false"/>
    <row r="1048203" customFormat="false" ht="12.8" hidden="false" customHeight="false" outlineLevel="0" collapsed="false"/>
    <row r="1048204" customFormat="false" ht="12.8" hidden="false" customHeight="false" outlineLevel="0" collapsed="false"/>
    <row r="1048205" customFormat="false" ht="12.8" hidden="false" customHeight="false" outlineLevel="0" collapsed="false"/>
    <row r="1048206" customFormat="false" ht="12.8" hidden="false" customHeight="false" outlineLevel="0" collapsed="false"/>
    <row r="1048207" customFormat="false" ht="12.8" hidden="false" customHeight="false" outlineLevel="0" collapsed="false"/>
    <row r="1048208" customFormat="false" ht="12.8" hidden="false" customHeight="false" outlineLevel="0" collapsed="false"/>
    <row r="1048209" customFormat="false" ht="12.8" hidden="false" customHeight="false" outlineLevel="0" collapsed="false"/>
    <row r="1048210" customFormat="false" ht="12.8" hidden="false" customHeight="false" outlineLevel="0" collapsed="false"/>
    <row r="1048211" customFormat="false" ht="12.8" hidden="false" customHeight="false" outlineLevel="0" collapsed="false"/>
    <row r="1048212" customFormat="false" ht="12.8" hidden="false" customHeight="false" outlineLevel="0" collapsed="false"/>
    <row r="1048213" customFormat="false" ht="12.8" hidden="false" customHeight="false" outlineLevel="0" collapsed="false"/>
    <row r="1048214" customFormat="false" ht="12.8" hidden="false" customHeight="false" outlineLevel="0" collapsed="false"/>
    <row r="1048215" customFormat="false" ht="12.8" hidden="false" customHeight="false" outlineLevel="0" collapsed="false"/>
    <row r="1048216" customFormat="false" ht="12.8" hidden="false" customHeight="false" outlineLevel="0" collapsed="false"/>
    <row r="1048217" customFormat="false" ht="12.8" hidden="false" customHeight="false" outlineLevel="0" collapsed="false"/>
    <row r="1048218" customFormat="false" ht="12.8" hidden="false" customHeight="false" outlineLevel="0" collapsed="false"/>
    <row r="1048219" customFormat="false" ht="12.8" hidden="false" customHeight="false" outlineLevel="0" collapsed="false"/>
    <row r="1048220" customFormat="false" ht="12.8" hidden="false" customHeight="false" outlineLevel="0" collapsed="false"/>
    <row r="1048221" customFormat="false" ht="12.8" hidden="false" customHeight="false" outlineLevel="0" collapsed="false"/>
    <row r="1048222" customFormat="false" ht="12.8" hidden="false" customHeight="false" outlineLevel="0" collapsed="false"/>
    <row r="1048223" customFormat="false" ht="12.8" hidden="false" customHeight="false" outlineLevel="0" collapsed="false"/>
    <row r="1048224" customFormat="false" ht="12.8" hidden="false" customHeight="false" outlineLevel="0" collapsed="false"/>
    <row r="1048225" customFormat="false" ht="12.8" hidden="false" customHeight="false" outlineLevel="0" collapsed="false"/>
    <row r="1048226" customFormat="false" ht="12.8" hidden="false" customHeight="false" outlineLevel="0" collapsed="false"/>
    <row r="1048227" customFormat="false" ht="12.8" hidden="false" customHeight="false" outlineLevel="0" collapsed="false"/>
    <row r="1048228" customFormat="false" ht="12.8" hidden="false" customHeight="false" outlineLevel="0" collapsed="false"/>
    <row r="1048229" customFormat="false" ht="12.8" hidden="false" customHeight="false" outlineLevel="0" collapsed="false"/>
    <row r="1048230" customFormat="false" ht="12.8" hidden="false" customHeight="false" outlineLevel="0" collapsed="false"/>
    <row r="1048231" customFormat="false" ht="12.8" hidden="false" customHeight="false" outlineLevel="0" collapsed="false"/>
    <row r="1048232" customFormat="false" ht="12.8" hidden="false" customHeight="false" outlineLevel="0" collapsed="false"/>
    <row r="1048233" customFormat="false" ht="12.8" hidden="false" customHeight="false" outlineLevel="0" collapsed="false"/>
    <row r="1048234" customFormat="false" ht="12.8" hidden="false" customHeight="false" outlineLevel="0" collapsed="false"/>
    <row r="1048235" customFormat="false" ht="12.8" hidden="false" customHeight="false" outlineLevel="0" collapsed="false"/>
    <row r="1048236" customFormat="false" ht="12.8" hidden="false" customHeight="false" outlineLevel="0" collapsed="false"/>
    <row r="1048237" customFormat="false" ht="12.8" hidden="false" customHeight="false" outlineLevel="0" collapsed="false"/>
    <row r="1048238" customFormat="false" ht="12.8" hidden="false" customHeight="false" outlineLevel="0" collapsed="false"/>
    <row r="1048239" customFormat="false" ht="12.8" hidden="false" customHeight="false" outlineLevel="0" collapsed="false"/>
    <row r="1048240" customFormat="false" ht="12.8" hidden="false" customHeight="false" outlineLevel="0" collapsed="false"/>
    <row r="1048241" customFormat="false" ht="12.8" hidden="false" customHeight="false" outlineLevel="0" collapsed="false"/>
    <row r="1048242" customFormat="false" ht="12.8" hidden="false" customHeight="false" outlineLevel="0" collapsed="false"/>
    <row r="1048243" customFormat="false" ht="12.8" hidden="false" customHeight="false" outlineLevel="0" collapsed="false"/>
    <row r="1048244" customFormat="false" ht="12.8" hidden="false" customHeight="false" outlineLevel="0" collapsed="false"/>
    <row r="1048245" customFormat="false" ht="12.8" hidden="false" customHeight="false" outlineLevel="0" collapsed="false"/>
    <row r="1048246" customFormat="false" ht="12.8" hidden="false" customHeight="false" outlineLevel="0" collapsed="false"/>
    <row r="1048247" customFormat="false" ht="12.8" hidden="false" customHeight="false" outlineLevel="0" collapsed="false"/>
    <row r="1048248" customFormat="false" ht="12.8" hidden="false" customHeight="false" outlineLevel="0" collapsed="false"/>
    <row r="1048249" customFormat="false" ht="12.8" hidden="false" customHeight="false" outlineLevel="0" collapsed="false"/>
    <row r="1048250" customFormat="false" ht="12.8" hidden="false" customHeight="false" outlineLevel="0" collapsed="false"/>
    <row r="1048251" customFormat="false" ht="12.8" hidden="false" customHeight="false" outlineLevel="0" collapsed="false"/>
    <row r="1048252" customFormat="false" ht="12.8" hidden="false" customHeight="false" outlineLevel="0" collapsed="false"/>
    <row r="1048253" customFormat="false" ht="12.8" hidden="false" customHeight="false" outlineLevel="0" collapsed="false"/>
    <row r="1048254" customFormat="false" ht="12.8" hidden="false" customHeight="false" outlineLevel="0" collapsed="false"/>
    <row r="1048255" customFormat="false" ht="12.8" hidden="false" customHeight="false" outlineLevel="0" collapsed="false"/>
    <row r="1048256" customFormat="false" ht="12.8" hidden="false" customHeight="false" outlineLevel="0" collapsed="false"/>
    <row r="1048257" customFormat="false" ht="12.8" hidden="false" customHeight="false" outlineLevel="0" collapsed="false"/>
    <row r="1048258" customFormat="false" ht="12.8" hidden="false" customHeight="false" outlineLevel="0" collapsed="false"/>
    <row r="1048259" customFormat="false" ht="12.8" hidden="false" customHeight="false" outlineLevel="0" collapsed="false"/>
    <row r="1048260" customFormat="false" ht="12.8" hidden="false" customHeight="false" outlineLevel="0" collapsed="false"/>
    <row r="1048261" customFormat="false" ht="12.8" hidden="false" customHeight="false" outlineLevel="0" collapsed="false"/>
    <row r="1048262" customFormat="false" ht="12.8" hidden="false" customHeight="false" outlineLevel="0" collapsed="false"/>
    <row r="1048263" customFormat="false" ht="12.8" hidden="false" customHeight="false" outlineLevel="0" collapsed="false"/>
    <row r="1048264" customFormat="false" ht="12.8" hidden="false" customHeight="false" outlineLevel="0" collapsed="false"/>
    <row r="1048265" customFormat="false" ht="12.8" hidden="false" customHeight="false" outlineLevel="0" collapsed="false"/>
    <row r="1048266" customFormat="false" ht="12.8" hidden="false" customHeight="false" outlineLevel="0" collapsed="false"/>
    <row r="1048267" customFormat="false" ht="12.8" hidden="false" customHeight="false" outlineLevel="0" collapsed="false"/>
    <row r="1048268" customFormat="false" ht="12.8" hidden="false" customHeight="false" outlineLevel="0" collapsed="false"/>
    <row r="1048269" customFormat="false" ht="12.8" hidden="false" customHeight="false" outlineLevel="0" collapsed="false"/>
    <row r="1048270" customFormat="false" ht="12.8" hidden="false" customHeight="false" outlineLevel="0" collapsed="false"/>
    <row r="1048271" customFormat="false" ht="12.8" hidden="false" customHeight="false" outlineLevel="0" collapsed="false"/>
    <row r="1048272" customFormat="false" ht="12.8" hidden="false" customHeight="false" outlineLevel="0" collapsed="false"/>
    <row r="1048273" customFormat="false" ht="12.8" hidden="false" customHeight="false" outlineLevel="0" collapsed="false"/>
    <row r="1048274" customFormat="false" ht="12.8" hidden="false" customHeight="false" outlineLevel="0" collapsed="false"/>
    <row r="1048275" customFormat="false" ht="12.8" hidden="false" customHeight="false" outlineLevel="0" collapsed="false"/>
    <row r="1048276" customFormat="false" ht="12.8" hidden="false" customHeight="false" outlineLevel="0" collapsed="false"/>
    <row r="1048277" customFormat="false" ht="12.8" hidden="false" customHeight="false" outlineLevel="0" collapsed="false"/>
    <row r="1048278" customFormat="false" ht="12.8" hidden="false" customHeight="false" outlineLevel="0" collapsed="false"/>
    <row r="1048279" customFormat="false" ht="12.8" hidden="false" customHeight="false" outlineLevel="0" collapsed="false"/>
    <row r="1048280" customFormat="false" ht="12.8" hidden="false" customHeight="false" outlineLevel="0" collapsed="false"/>
    <row r="1048281" customFormat="false" ht="12.8" hidden="false" customHeight="false" outlineLevel="0" collapsed="false"/>
    <row r="1048282" customFormat="false" ht="12.8" hidden="false" customHeight="false" outlineLevel="0" collapsed="false"/>
    <row r="1048283" customFormat="false" ht="12.8" hidden="false" customHeight="false" outlineLevel="0" collapsed="false"/>
    <row r="1048284" customFormat="false" ht="12.8" hidden="false" customHeight="false" outlineLevel="0" collapsed="false"/>
    <row r="1048285" customFormat="false" ht="12.8" hidden="false" customHeight="false" outlineLevel="0" collapsed="false"/>
    <row r="1048286" customFormat="false" ht="12.8" hidden="false" customHeight="false" outlineLevel="0" collapsed="false"/>
    <row r="1048287" customFormat="false" ht="12.8" hidden="false" customHeight="false" outlineLevel="0" collapsed="false"/>
    <row r="1048288" customFormat="false" ht="12.8" hidden="false" customHeight="false" outlineLevel="0" collapsed="false"/>
    <row r="1048289" customFormat="false" ht="12.8" hidden="false" customHeight="false" outlineLevel="0" collapsed="false"/>
    <row r="1048290" customFormat="false" ht="12.8" hidden="false" customHeight="false" outlineLevel="0" collapsed="false"/>
    <row r="1048291" customFormat="false" ht="12.8" hidden="false" customHeight="false" outlineLevel="0" collapsed="false"/>
    <row r="1048292" customFormat="false" ht="12.8" hidden="false" customHeight="false" outlineLevel="0" collapsed="false"/>
    <row r="1048293" customFormat="false" ht="12.8" hidden="false" customHeight="false" outlineLevel="0" collapsed="false"/>
    <row r="1048294" customFormat="false" ht="12.8" hidden="false" customHeight="false" outlineLevel="0" collapsed="false"/>
    <row r="1048295" customFormat="false" ht="12.8" hidden="false" customHeight="false" outlineLevel="0" collapsed="false"/>
    <row r="1048296" customFormat="false" ht="12.8" hidden="false" customHeight="false" outlineLevel="0" collapsed="false"/>
    <row r="1048297" customFormat="false" ht="12.8" hidden="false" customHeight="false" outlineLevel="0" collapsed="false"/>
    <row r="1048298" customFormat="false" ht="12.8" hidden="false" customHeight="false" outlineLevel="0" collapsed="false"/>
    <row r="1048299" customFormat="false" ht="12.8" hidden="false" customHeight="false" outlineLevel="0" collapsed="false"/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86"/>
  <sheetViews>
    <sheetView showFormulas="false" showGridLines="true" showRowColHeaders="true" showZeros="true" rightToLeft="false" tabSelected="false" showOutlineSymbols="true" defaultGridColor="true" view="normal" topLeftCell="A67" colorId="64" zoomScale="100" zoomScaleNormal="100" zoomScalePageLayoutView="100" workbookViewId="0">
      <selection pane="topLeft" activeCell="A86" activeCellId="0" sqref="A86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9" min="3" style="1" width="6.71"/>
    <col collapsed="false" customWidth="true" hidden="false" outlineLevel="0" max="10" min="10" style="1" width="3.14"/>
  </cols>
  <sheetData>
    <row r="1" customFormat="false" ht="13.8" hidden="false" customHeight="false" outlineLevel="0" collapsed="false">
      <c r="B1" s="1" t="str">
        <f aca="false">nt!C1</f>
        <v>beatmania completeMIX2</v>
      </c>
    </row>
    <row r="2" customFormat="false" ht="13.8" hidden="false" customHeight="false" outlineLevel="0" collapsed="false">
      <c r="B2" s="1" t="s">
        <v>172</v>
      </c>
    </row>
    <row r="3" customFormat="false" ht="13.8" hidden="false" customHeight="false" outlineLevel="0" collapsed="false">
      <c r="B3" s="1" t="s">
        <v>161</v>
      </c>
    </row>
    <row r="4" customFormat="false" ht="13.8" hidden="false" customHeight="false" outlineLevel="0" collapsed="false">
      <c r="C4" s="1" t="s">
        <v>168</v>
      </c>
      <c r="I4" s="1" t="s">
        <v>162</v>
      </c>
    </row>
    <row r="5" customFormat="false" ht="13.8" hidden="false" customHeight="false" outlineLevel="0" collapsed="false">
      <c r="C5" s="1" t="str">
        <f aca="false">I5</f>
        <v>basic</v>
      </c>
      <c r="I5" s="1" t="str">
        <f aca="false">nt!D5</f>
        <v>basic</v>
      </c>
    </row>
    <row r="6" customFormat="false" ht="26" hidden="false" customHeight="false" outlineLevel="0" collapsed="false">
      <c r="C6" s="1" t="str">
        <f aca="false">I6&amp;"*2"</f>
        <v>1p*2</v>
      </c>
      <c r="D6" s="6" t="str">
        <f aca="false">_xlfn.LET(_xlpm.z1z,_xlfn.FORMULATEXT(D9),_xlpm.z2z,MID(_xlpm.z1z,FIND("DOWN",_xlpm.z1z)+5,99),_xlpm.z3z,LEFT(_xlpm.z2z,FIND(",",_xlpm.z2z)-1),SUBSTITUTE(_xlpm.z3z,"/",txCR&amp;"÷"))</f>
        <v>imBGR
÷C9</v>
      </c>
      <c r="E6" s="6" t="str">
        <f aca="false">_xlfn.LET(_xlpm.z1z,_xlfn.FORMULATEXT(E9),_xlpm.z2z,MID(_xlpm.z1z,FIND("DOWN",_xlpm.z1z)+5,99),_xlpm.z3z,LEFT(_xlpm.z2z,FIND(",",_xlpm.z2z)-1),SUBSTITUTE(_xlpm.z3z,"/",txCR&amp;"÷"))</f>
        <v>imBGD
÷C9</v>
      </c>
      <c r="F6" s="1" t="str">
        <f aca="false">MID(_xlfn.FORMULATEXT(F9),2,99)</f>
        <v>imBBD</v>
      </c>
      <c r="G6" s="1" t="str">
        <f aca="false">MID(_xlfn.FORMULATEXT(G9),2,99)</f>
        <v>imBPR</v>
      </c>
      <c r="I6" s="1" t="str">
        <f aca="false">nt!D6</f>
        <v>1p</v>
      </c>
    </row>
    <row r="7" customFormat="false" ht="13.8" hidden="false" customHeight="false" outlineLevel="0" collapsed="false">
      <c r="B7" s="1" t="str">
        <f aca="false">nt!C7</f>
        <v>song(single)</v>
      </c>
      <c r="C7" s="1" t="str">
        <f aca="false">I7</f>
        <v>notes</v>
      </c>
      <c r="D7" s="4" t="s">
        <v>163</v>
      </c>
      <c r="E7" s="1" t="s">
        <v>164</v>
      </c>
      <c r="F7" s="1" t="s">
        <v>36</v>
      </c>
      <c r="G7" s="1" t="s">
        <v>165</v>
      </c>
      <c r="I7" s="1" t="str">
        <f aca="false">nt!D7</f>
        <v>notes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nt!C9</f>
        <v>DO YOU LOVE ME?</v>
      </c>
      <c r="C9" s="4" t="n">
        <f aca="false">IF(ISNUMBER(I9),I9*2,".")</f>
        <v>310</v>
      </c>
      <c r="D9" s="1" t="str">
        <f aca="false">IF(ISNUMBER(C9),"+"&amp;TEXT(ROUNDDOWN(imBGR/C9,2),"0.00"),".")</f>
        <v>+0.51</v>
      </c>
      <c r="E9" s="1" t="str">
        <f aca="false">IF(ISNUMBER(C9),"+"&amp;TEXT(ROUNDDOWN(imBGD/C9,2),"0.00"),".")</f>
        <v>+0.24</v>
      </c>
      <c r="F9" s="1" t="str">
        <f aca="false">imBBD</f>
        <v>-1.00</v>
      </c>
      <c r="G9" s="1" t="str">
        <f aca="false">imBPR</f>
        <v>-2.00</v>
      </c>
      <c r="I9" s="1" t="n">
        <f aca="false">nt!D9</f>
        <v>155</v>
      </c>
      <c r="K9" s="1" t="str">
        <f aca="false">"&lt;td&gt;"&amp;B9&amp;IF(ISNUMBER(C9),"&lt;td class=""lv_b al_r""&gt;"&amp;C9&amp;"&lt;td class=""lv_b""&gt;"&amp;D9&amp;":"&amp;E9,"&lt;td colspan=2&gt;.")&amp;"&lt;td&gt;"&amp;F9&amp;":"&amp;G9&amp;"&lt;td&gt;DBP"</f>
        <v>&lt;td&gt;DO YOU LOVE ME?&lt;td class="lv_b al_r"&gt;310&lt;td class="lv_b"&gt;+0.51:+0.24&lt;td&gt;-1.00:-2.00&lt;td&gt;DBP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nt!C10</f>
        <v>DO YOU LOVE ME? [SOFT LANDING MIX]</v>
      </c>
      <c r="C10" s="4" t="str">
        <f aca="false">IF(ISNUMBER(I10),I10*2,".")</f>
        <v>.</v>
      </c>
      <c r="D10" s="1" t="str">
        <f aca="false">IF(ISNUMBER(C10),"+"&amp;TEXT(ROUNDDOWN(imBGR/C10,2),"0.00"),".")</f>
        <v>.</v>
      </c>
      <c r="E10" s="1" t="str">
        <f aca="false">IF(ISNUMBER(C10),"+"&amp;TEXT(ROUNDDOWN(imBGD/C10,2),"0.00"),".")</f>
        <v>.</v>
      </c>
      <c r="F10" s="1" t="str">
        <f aca="false">imBBD</f>
        <v>-1.00</v>
      </c>
      <c r="G10" s="1" t="str">
        <f aca="false">imBPR</f>
        <v>-2.00</v>
      </c>
      <c r="I10" s="1" t="str">
        <f aca="false">nt!D10</f>
        <v>.</v>
      </c>
      <c r="K10" s="1" t="str">
        <f aca="false">"&lt;td&gt;"&amp;B10&amp;IF(ISNUMBER(C10),"&lt;td class=""lv_b al_r""&gt;"&amp;C10&amp;"&lt;td class=""lv_b""&gt;"&amp;D10&amp;":"&amp;E10,"&lt;td colspan=2&gt;.")&amp;"&lt;td&gt;"&amp;F10&amp;":"&amp;G10&amp;"&lt;td&gt;DBP"</f>
        <v>&lt;td&gt;DO YOU LOVE ME? [SOFT LANDING MIX]&lt;td colspan=2&gt;.&lt;td&gt;-1.00:-2.00&lt;td&gt;DBP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nt!C11</f>
        <v>FINDING A NEW WORLD</v>
      </c>
      <c r="C11" s="4" t="n">
        <f aca="false">IF(ISNUMBER(I11),I11*2,".")</f>
        <v>218</v>
      </c>
      <c r="D11" s="1" t="str">
        <f aca="false">IF(ISNUMBER(C11),"+"&amp;TEXT(ROUNDDOWN(imBGR/C11,2),"0.00"),".")</f>
        <v>+0.72</v>
      </c>
      <c r="E11" s="1" t="str">
        <f aca="false">IF(ISNUMBER(C11),"+"&amp;TEXT(ROUNDDOWN(imBGD/C11,2),"0.00"),".")</f>
        <v>+0.34</v>
      </c>
      <c r="F11" s="1" t="str">
        <f aca="false">imBBD</f>
        <v>-1.00</v>
      </c>
      <c r="G11" s="1" t="str">
        <f aca="false">imBPR</f>
        <v>-2.00</v>
      </c>
      <c r="I11" s="1" t="n">
        <f aca="false">nt!D11</f>
        <v>109</v>
      </c>
      <c r="K11" s="1" t="str">
        <f aca="false">"&lt;td&gt;"&amp;B11&amp;IF(ISNUMBER(C11),"&lt;td class=""lv_b al_r""&gt;"&amp;C11&amp;"&lt;td class=""lv_b""&gt;"&amp;D11&amp;":"&amp;E11,"&lt;td colspan=2&gt;.")&amp;"&lt;td&gt;"&amp;F11&amp;":"&amp;G11&amp;"&lt;td&gt;DBP"</f>
        <v>&lt;td&gt;FINDING A NEW WORLD&lt;td class="lv_b al_r"&gt;218&lt;td class="lv_b"&gt;+0.72:+0.34&lt;td&gt;-1.00:-2.00&lt;td&gt;DBP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nt!C12</f>
        <v>I LIVE JUST 4U</v>
      </c>
      <c r="C12" s="4" t="n">
        <f aca="false">IF(ISNUMBER(I12),I12*2,".")</f>
        <v>196</v>
      </c>
      <c r="D12" s="1" t="str">
        <f aca="false">IF(ISNUMBER(C12),"+"&amp;TEXT(ROUNDDOWN(imBGR/C12,2),"0.00"),".")</f>
        <v>+0.80</v>
      </c>
      <c r="E12" s="1" t="str">
        <f aca="false">IF(ISNUMBER(C12),"+"&amp;TEXT(ROUNDDOWN(imBGD/C12,2),"0.00"),".")</f>
        <v>+0.38</v>
      </c>
      <c r="F12" s="1" t="str">
        <f aca="false">imBBD</f>
        <v>-1.00</v>
      </c>
      <c r="G12" s="1" t="str">
        <f aca="false">imBPR</f>
        <v>-2.00</v>
      </c>
      <c r="I12" s="1" t="n">
        <f aca="false">nt!D12</f>
        <v>98</v>
      </c>
      <c r="K12" s="1" t="str">
        <f aca="false">"&lt;td&gt;"&amp;B12&amp;IF(ISNUMBER(C12),"&lt;td class=""lv_b al_r""&gt;"&amp;C12&amp;"&lt;td class=""lv_b""&gt;"&amp;D12&amp;":"&amp;E12,"&lt;td colspan=2&gt;.")&amp;"&lt;td&gt;"&amp;F12&amp;":"&amp;G12&amp;"&lt;td&gt;DBP"</f>
        <v>&lt;td&gt;I LIVE JUST 4U&lt;td class="lv_b al_r"&gt;196&lt;td class="lv_b"&gt;+0.80:+0.38&lt;td&gt;-1.00:-2.00&lt;td&gt;DBP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nt!C13</f>
        <v>POPCORN</v>
      </c>
      <c r="C13" s="4" t="n">
        <f aca="false">IF(ISNUMBER(I13),I13*2,".")</f>
        <v>296</v>
      </c>
      <c r="D13" s="1" t="str">
        <f aca="false">IF(ISNUMBER(C13),"+"&amp;TEXT(ROUNDDOWN(imBGR/C13,2),"0.00"),".")</f>
        <v>+0.53</v>
      </c>
      <c r="E13" s="1" t="str">
        <f aca="false">IF(ISNUMBER(C13),"+"&amp;TEXT(ROUNDDOWN(imBGD/C13,2),"0.00"),".")</f>
        <v>+0.25</v>
      </c>
      <c r="F13" s="1" t="str">
        <f aca="false">imBBD</f>
        <v>-1.00</v>
      </c>
      <c r="G13" s="1" t="str">
        <f aca="false">imBPR</f>
        <v>-2.00</v>
      </c>
      <c r="I13" s="1" t="n">
        <f aca="false">nt!D13</f>
        <v>148</v>
      </c>
      <c r="K13" s="1" t="str">
        <f aca="false">"&lt;td&gt;"&amp;B13&amp;IF(ISNUMBER(C13),"&lt;td class=""lv_b al_r""&gt;"&amp;C13&amp;"&lt;td class=""lv_b""&gt;"&amp;D13&amp;":"&amp;E13,"&lt;td colspan=2&gt;.")&amp;"&lt;td&gt;"&amp;F13&amp;":"&amp;G13&amp;"&lt;td&gt;DBP"</f>
        <v>&lt;td&gt;POPCORN&lt;td class="lv_b al_r"&gt;296&lt;td class="lv_b"&gt;+0.53:+0.25&lt;td&gt;-1.00:-2.00&lt;td&gt;DBP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nt!C14</f>
        <v>TOTAL RECALL</v>
      </c>
      <c r="C14" s="4" t="n">
        <f aca="false">IF(ISNUMBER(I14),I14*2,".")</f>
        <v>304</v>
      </c>
      <c r="D14" s="1" t="str">
        <f aca="false">IF(ISNUMBER(C14),"+"&amp;TEXT(ROUNDDOWN(imBGR/C14,2),"0.00"),".")</f>
        <v>+0.52</v>
      </c>
      <c r="E14" s="1" t="str">
        <f aca="false">IF(ISNUMBER(C14),"+"&amp;TEXT(ROUNDDOWN(imBGD/C14,2),"0.00"),".")</f>
        <v>+0.24</v>
      </c>
      <c r="F14" s="1" t="str">
        <f aca="false">imBBD</f>
        <v>-1.00</v>
      </c>
      <c r="G14" s="1" t="str">
        <f aca="false">imBPR</f>
        <v>-2.00</v>
      </c>
      <c r="I14" s="1" t="n">
        <f aca="false">nt!D14</f>
        <v>152</v>
      </c>
      <c r="K14" s="1" t="str">
        <f aca="false">"&lt;td&gt;"&amp;B14&amp;IF(ISNUMBER(C14),"&lt;td class=""lv_b al_r""&gt;"&amp;C14&amp;"&lt;td class=""lv_b""&gt;"&amp;D14&amp;":"&amp;E14,"&lt;td colspan=2&gt;.")&amp;"&lt;td&gt;"&amp;F14&amp;":"&amp;G14&amp;"&lt;td&gt;DBP"</f>
        <v>&lt;td&gt;TOTAL RECALL&lt;td class="lv_b al_r"&gt;304&lt;td class="lv_b"&gt;+0.52:+0.24&lt;td&gt;-1.00:-2.00&lt;td&gt;DBP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nt!C15</f>
        <v>WONDERLAND</v>
      </c>
      <c r="C15" s="4" t="n">
        <f aca="false">IF(ISNUMBER(I15),I15*2,".")</f>
        <v>260</v>
      </c>
      <c r="D15" s="1" t="str">
        <f aca="false">IF(ISNUMBER(C15),"+"&amp;TEXT(ROUNDDOWN(imBGR/C15,2),"0.00"),".")</f>
        <v>+0.61</v>
      </c>
      <c r="E15" s="1" t="str">
        <f aca="false">IF(ISNUMBER(C15),"+"&amp;TEXT(ROUNDDOWN(imBGD/C15,2),"0.00"),".")</f>
        <v>+0.28</v>
      </c>
      <c r="F15" s="1" t="str">
        <f aca="false">imBBD</f>
        <v>-1.00</v>
      </c>
      <c r="G15" s="1" t="str">
        <f aca="false">imBPR</f>
        <v>-2.00</v>
      </c>
      <c r="I15" s="1" t="n">
        <f aca="false">nt!D15</f>
        <v>130</v>
      </c>
      <c r="K15" s="1" t="str">
        <f aca="false">"&lt;td&gt;"&amp;B15&amp;IF(ISNUMBER(C15),"&lt;td class=""lv_b al_r""&gt;"&amp;C15&amp;"&lt;td class=""lv_b""&gt;"&amp;D15&amp;":"&amp;E15,"&lt;td colspan=2&gt;.")&amp;"&lt;td&gt;"&amp;F15&amp;":"&amp;G15&amp;"&lt;td&gt;DBP"</f>
        <v>&lt;td&gt;WONDERLAND&lt;td class="lv_b al_r"&gt;260&lt;td class="lv_b"&gt;+0.61:+0.28&lt;td&gt;-1.00:-2.00&lt;td&gt;DBP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nt!C16</f>
        <v>COME AND GET IT</v>
      </c>
      <c r="C16" s="4" t="n">
        <f aca="false">IF(ISNUMBER(I16),I16*2,".")</f>
        <v>332</v>
      </c>
      <c r="D16" s="1" t="str">
        <f aca="false">IF(ISNUMBER(C16),"+"&amp;TEXT(ROUNDDOWN(imBGR/C16,2),"0.00"),".")</f>
        <v>+0.47</v>
      </c>
      <c r="E16" s="1" t="str">
        <f aca="false">IF(ISNUMBER(C16),"+"&amp;TEXT(ROUNDDOWN(imBGD/C16,2),"0.00"),".")</f>
        <v>+0.22</v>
      </c>
      <c r="F16" s="1" t="str">
        <f aca="false">imBBD</f>
        <v>-1.00</v>
      </c>
      <c r="G16" s="1" t="str">
        <f aca="false">imBPR</f>
        <v>-2.00</v>
      </c>
      <c r="I16" s="1" t="n">
        <f aca="false">nt!D16</f>
        <v>166</v>
      </c>
      <c r="K16" s="1" t="str">
        <f aca="false">"&lt;td&gt;"&amp;B16&amp;IF(ISNUMBER(C16),"&lt;td class=""lv_b al_r""&gt;"&amp;C16&amp;"&lt;td class=""lv_b""&gt;"&amp;D16&amp;":"&amp;E16,"&lt;td colspan=2&gt;.")&amp;"&lt;td&gt;"&amp;F16&amp;":"&amp;G16&amp;"&lt;td&gt;DBP"</f>
        <v>&lt;td&gt;COME AND GET IT&lt;td class="lv_b al_r"&gt;332&lt;td class="lv_b"&gt;+0.47:+0.22&lt;td&gt;-1.00:-2.00&lt;td&gt;DBP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nt!C17</f>
        <v>DO IT ALL NIGHT</v>
      </c>
      <c r="C17" s="4" t="n">
        <f aca="false">IF(ISNUMBER(I17),I17*2,".")</f>
        <v>480</v>
      </c>
      <c r="D17" s="1" t="str">
        <f aca="false">IF(ISNUMBER(C17),"+"&amp;TEXT(ROUNDDOWN(imBGR/C17,2),"0.00"),".")</f>
        <v>+0.33</v>
      </c>
      <c r="E17" s="1" t="str">
        <f aca="false">IF(ISNUMBER(C17),"+"&amp;TEXT(ROUNDDOWN(imBGD/C17,2),"0.00"),".")</f>
        <v>+0.15</v>
      </c>
      <c r="F17" s="1" t="str">
        <f aca="false">imBBD</f>
        <v>-1.00</v>
      </c>
      <c r="G17" s="1" t="str">
        <f aca="false">imBPR</f>
        <v>-2.00</v>
      </c>
      <c r="I17" s="1" t="n">
        <f aca="false">nt!D17</f>
        <v>240</v>
      </c>
      <c r="K17" s="1" t="str">
        <f aca="false">"&lt;td&gt;"&amp;B17&amp;IF(ISNUMBER(C17),"&lt;td class=""lv_b al_r""&gt;"&amp;C17&amp;"&lt;td class=""lv_b""&gt;"&amp;D17&amp;":"&amp;E17,"&lt;td colspan=2&gt;.")&amp;"&lt;td&gt;"&amp;F17&amp;":"&amp;G17&amp;"&lt;td&gt;DBP"</f>
        <v>&lt;td&gt;DO IT ALL NIGHT&lt;td class="lv_b al_r"&gt;480&lt;td class="lv_b"&gt;+0.33:+0.15&lt;td&gt;-1.00:-2.00&lt;td&gt;DBP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nt!C18</f>
        <v>HIGHER</v>
      </c>
      <c r="C18" s="4" t="n">
        <f aca="false">IF(ISNUMBER(I18),I18*2,".")</f>
        <v>336</v>
      </c>
      <c r="D18" s="1" t="str">
        <f aca="false">IF(ISNUMBER(C18),"+"&amp;TEXT(ROUNDDOWN(imBGR/C18,2),"0.00"),".")</f>
        <v>+0.47</v>
      </c>
      <c r="E18" s="1" t="str">
        <f aca="false">IF(ISNUMBER(C18),"+"&amp;TEXT(ROUNDDOWN(imBGD/C18,2),"0.00"),".")</f>
        <v>+0.22</v>
      </c>
      <c r="F18" s="1" t="str">
        <f aca="false">imBBD</f>
        <v>-1.00</v>
      </c>
      <c r="G18" s="1" t="str">
        <f aca="false">imBPR</f>
        <v>-2.00</v>
      </c>
      <c r="I18" s="1" t="n">
        <f aca="false">nt!D18</f>
        <v>168</v>
      </c>
      <c r="K18" s="1" t="str">
        <f aca="false">"&lt;td&gt;"&amp;B18&amp;IF(ISNUMBER(C18),"&lt;td class=""lv_b al_r""&gt;"&amp;C18&amp;"&lt;td class=""lv_b""&gt;"&amp;D18&amp;":"&amp;E18,"&lt;td colspan=2&gt;.")&amp;"&lt;td&gt;"&amp;F18&amp;":"&amp;G18&amp;"&lt;td&gt;DBP"</f>
        <v>&lt;td&gt;HIGHER&lt;td class="lv_b al_r"&gt;336&lt;td class="lv_b"&gt;+0.47:+0.22&lt;td&gt;-1.00:-2.00&lt;td&gt;DBP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nt!C19</f>
        <v>HUNTING FOR YOU</v>
      </c>
      <c r="C19" s="4" t="n">
        <f aca="false">IF(ISNUMBER(I19),I19*2,".")</f>
        <v>302</v>
      </c>
      <c r="D19" s="1" t="str">
        <f aca="false">IF(ISNUMBER(C19),"+"&amp;TEXT(ROUNDDOWN(imBGR/C19,2),"0.00"),".")</f>
        <v>+0.52</v>
      </c>
      <c r="E19" s="1" t="str">
        <f aca="false">IF(ISNUMBER(C19),"+"&amp;TEXT(ROUNDDOWN(imBGD/C19,2),"0.00"),".")</f>
        <v>+0.24</v>
      </c>
      <c r="F19" s="1" t="str">
        <f aca="false">imBBD</f>
        <v>-1.00</v>
      </c>
      <c r="G19" s="1" t="str">
        <f aca="false">imBPR</f>
        <v>-2.00</v>
      </c>
      <c r="I19" s="1" t="n">
        <f aca="false">nt!D19</f>
        <v>151</v>
      </c>
      <c r="K19" s="1" t="str">
        <f aca="false">"&lt;td&gt;"&amp;B19&amp;IF(ISNUMBER(C19),"&lt;td class=""lv_b al_r""&gt;"&amp;C19&amp;"&lt;td class=""lv_b""&gt;"&amp;D19&amp;":"&amp;E19,"&lt;td colspan=2&gt;.")&amp;"&lt;td&gt;"&amp;F19&amp;":"&amp;G19&amp;"&lt;td&gt;DBP"</f>
        <v>&lt;td&gt;HUNTING FOR YOU&lt;td class="lv_b al_r"&gt;302&lt;td class="lv_b"&gt;+0.52:+0.24&lt;td&gt;-1.00:-2.00&lt;td&gt;DBP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nt!C20</f>
        <v>KEEP ON MOVIN'</v>
      </c>
      <c r="C20" s="4" t="n">
        <f aca="false">IF(ISNUMBER(I20),I20*2,".")</f>
        <v>200</v>
      </c>
      <c r="D20" s="1" t="str">
        <f aca="false">IF(ISNUMBER(C20),"+"&amp;TEXT(ROUNDDOWN(imBGR/C20,2),"0.00"),".")</f>
        <v>+0.79</v>
      </c>
      <c r="E20" s="1" t="str">
        <f aca="false">IF(ISNUMBER(C20),"+"&amp;TEXT(ROUNDDOWN(imBGD/C20,2),"0.00"),".")</f>
        <v>+0.37</v>
      </c>
      <c r="F20" s="1" t="str">
        <f aca="false">imBBD</f>
        <v>-1.00</v>
      </c>
      <c r="G20" s="1" t="str">
        <f aca="false">imBPR</f>
        <v>-2.00</v>
      </c>
      <c r="I20" s="1" t="n">
        <f aca="false">nt!D20</f>
        <v>100</v>
      </c>
      <c r="K20" s="1" t="str">
        <f aca="false">"&lt;td&gt;"&amp;B20&amp;IF(ISNUMBER(C20),"&lt;td class=""lv_b al_r""&gt;"&amp;C20&amp;"&lt;td class=""lv_b""&gt;"&amp;D20&amp;":"&amp;E20,"&lt;td colspan=2&gt;.")&amp;"&lt;td&gt;"&amp;F20&amp;":"&amp;G20&amp;"&lt;td&gt;DBP"</f>
        <v>&lt;td&gt;KEEP ON MOVIN'&lt;td class="lv_b al_r"&gt;200&lt;td class="lv_b"&gt;+0.79:+0.37&lt;td&gt;-1.00:-2.00&lt;td&gt;DBP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nt!C21</f>
        <v>OPERATOR</v>
      </c>
      <c r="C21" s="4" t="n">
        <f aca="false">IF(ISNUMBER(I21),I21*2,".")</f>
        <v>390</v>
      </c>
      <c r="D21" s="1" t="str">
        <f aca="false">IF(ISNUMBER(C21),"+"&amp;TEXT(ROUNDDOWN(imBGR/C21,2),"0.00"),".")</f>
        <v>+0.40</v>
      </c>
      <c r="E21" s="1" t="str">
        <f aca="false">IF(ISNUMBER(C21),"+"&amp;TEXT(ROUNDDOWN(imBGD/C21,2),"0.00"),".")</f>
        <v>+0.19</v>
      </c>
      <c r="F21" s="1" t="str">
        <f aca="false">imBBD</f>
        <v>-1.00</v>
      </c>
      <c r="G21" s="1" t="str">
        <f aca="false">imBPR</f>
        <v>-2.00</v>
      </c>
      <c r="I21" s="1" t="n">
        <f aca="false">nt!D21</f>
        <v>195</v>
      </c>
      <c r="K21" s="1" t="str">
        <f aca="false">"&lt;td&gt;"&amp;B21&amp;IF(ISNUMBER(C21),"&lt;td class=""lv_b al_r""&gt;"&amp;C21&amp;"&lt;td class=""lv_b""&gt;"&amp;D21&amp;":"&amp;E21,"&lt;td colspan=2&gt;.")&amp;"&lt;td&gt;"&amp;F21&amp;":"&amp;G21&amp;"&lt;td&gt;DBP"</f>
        <v>&lt;td&gt;OPERATOR&lt;td class="lv_b al_r"&gt;390&lt;td class="lv_b"&gt;+0.40:+0.19&lt;td&gt;-1.00:-2.00&lt;td&gt;DBP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nt!C22</f>
        <v>PARANOIA MAX [DIRTY MIX]</v>
      </c>
      <c r="C22" s="4" t="n">
        <f aca="false">IF(ISNUMBER(I22),I22*2,".")</f>
        <v>300</v>
      </c>
      <c r="D22" s="1" t="str">
        <f aca="false">IF(ISNUMBER(C22),"+"&amp;TEXT(ROUNDDOWN(imBGR/C22,2),"0.00"),".")</f>
        <v>+0.52</v>
      </c>
      <c r="E22" s="1" t="str">
        <f aca="false">IF(ISNUMBER(C22),"+"&amp;TEXT(ROUNDDOWN(imBGD/C22,2),"0.00"),".")</f>
        <v>+0.24</v>
      </c>
      <c r="F22" s="1" t="str">
        <f aca="false">imBBD</f>
        <v>-1.00</v>
      </c>
      <c r="G22" s="1" t="str">
        <f aca="false">imBPR</f>
        <v>-2.00</v>
      </c>
      <c r="I22" s="1" t="n">
        <f aca="false">nt!D22</f>
        <v>150</v>
      </c>
      <c r="K22" s="1" t="str">
        <f aca="false">"&lt;td&gt;"&amp;B22&amp;IF(ISNUMBER(C22),"&lt;td class=""lv_b al_r""&gt;"&amp;C22&amp;"&lt;td class=""lv_b""&gt;"&amp;D22&amp;":"&amp;E22,"&lt;td colspan=2&gt;.")&amp;"&lt;td&gt;"&amp;F22&amp;":"&amp;G22&amp;"&lt;td&gt;DBP"</f>
        <v>&lt;td&gt;PARANOIA MAX [DIRTY MIX]&lt;td class="lv_b al_r"&gt;300&lt;td class="lv_b"&gt;+0.52:+0.24&lt;td&gt;-1.00:-2.00&lt;td&gt;DBP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nt!C23</f>
        <v>PARANOIA MAX [FUNKY BLEEP MIX]</v>
      </c>
      <c r="C23" s="4" t="str">
        <f aca="false">IF(ISNUMBER(I23),I23*2,".")</f>
        <v>.</v>
      </c>
      <c r="D23" s="1" t="str">
        <f aca="false">IF(ISNUMBER(C23),"+"&amp;TEXT(ROUNDDOWN(imBGR/C23,2),"0.00"),".")</f>
        <v>.</v>
      </c>
      <c r="E23" s="1" t="str">
        <f aca="false">IF(ISNUMBER(C23),"+"&amp;TEXT(ROUNDDOWN(imBGD/C23,2),"0.00"),".")</f>
        <v>.</v>
      </c>
      <c r="F23" s="1" t="str">
        <f aca="false">imBBD</f>
        <v>-1.00</v>
      </c>
      <c r="G23" s="1" t="str">
        <f aca="false">imBPR</f>
        <v>-2.00</v>
      </c>
      <c r="I23" s="1" t="str">
        <f aca="false">nt!D23</f>
        <v>.</v>
      </c>
      <c r="K23" s="1" t="str">
        <f aca="false">"&lt;td&gt;"&amp;B23&amp;IF(ISNUMBER(C23),"&lt;td class=""lv_b al_r""&gt;"&amp;C23&amp;"&lt;td class=""lv_b""&gt;"&amp;D23&amp;":"&amp;E23,"&lt;td colspan=2&gt;.")&amp;"&lt;td&gt;"&amp;F23&amp;":"&amp;G23&amp;"&lt;td&gt;DBP"</f>
        <v>&lt;td&gt;PARANOIA MAX [FUNKY BLEEP MIX]&lt;td colspan=2&gt;.&lt;td&gt;-1.00:-2.00&lt;td&gt;DBP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nt!C24</f>
        <v>RUGGED ASH</v>
      </c>
      <c r="C24" s="4" t="n">
        <f aca="false">IF(ISNUMBER(I24),I24*2,".")</f>
        <v>386</v>
      </c>
      <c r="D24" s="1" t="str">
        <f aca="false">IF(ISNUMBER(C24),"+"&amp;TEXT(ROUNDDOWN(imBGR/C24,2),"0.00"),".")</f>
        <v>+0.41</v>
      </c>
      <c r="E24" s="1" t="str">
        <f aca="false">IF(ISNUMBER(C24),"+"&amp;TEXT(ROUNDDOWN(imBGD/C24,2),"0.00"),".")</f>
        <v>+0.19</v>
      </c>
      <c r="F24" s="1" t="str">
        <f aca="false">imBBD</f>
        <v>-1.00</v>
      </c>
      <c r="G24" s="1" t="str">
        <f aca="false">imBPR</f>
        <v>-2.00</v>
      </c>
      <c r="I24" s="1" t="n">
        <f aca="false">nt!D24</f>
        <v>193</v>
      </c>
      <c r="K24" s="1" t="str">
        <f aca="false">"&lt;td&gt;"&amp;B24&amp;IF(ISNUMBER(C24),"&lt;td class=""lv_b al_r""&gt;"&amp;C24&amp;"&lt;td class=""lv_b""&gt;"&amp;D24&amp;":"&amp;E24,"&lt;td colspan=2&gt;.")&amp;"&lt;td&gt;"&amp;F24&amp;":"&amp;G24&amp;"&lt;td&gt;DBP"</f>
        <v>&lt;td&gt;RUGGED ASH&lt;td class="lv_b al_r"&gt;386&lt;td class="lv_b"&gt;+0.41:+0.19&lt;td&gt;-1.00:-2.00&lt;td&gt;DBP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nt!C25</f>
        <v>SPACED OUT</v>
      </c>
      <c r="C25" s="4" t="n">
        <f aca="false">IF(ISNUMBER(I25),I25*2,".")</f>
        <v>304</v>
      </c>
      <c r="D25" s="1" t="str">
        <f aca="false">IF(ISNUMBER(C25),"+"&amp;TEXT(ROUNDDOWN(imBGR/C25,2),"0.00"),".")</f>
        <v>+0.52</v>
      </c>
      <c r="E25" s="1" t="str">
        <f aca="false">IF(ISNUMBER(C25),"+"&amp;TEXT(ROUNDDOWN(imBGD/C25,2),"0.00"),".")</f>
        <v>+0.24</v>
      </c>
      <c r="F25" s="1" t="str">
        <f aca="false">imBBD</f>
        <v>-1.00</v>
      </c>
      <c r="G25" s="1" t="str">
        <f aca="false">imBPR</f>
        <v>-2.00</v>
      </c>
      <c r="I25" s="1" t="n">
        <f aca="false">nt!D25</f>
        <v>152</v>
      </c>
      <c r="K25" s="1" t="str">
        <f aca="false">"&lt;td&gt;"&amp;B25&amp;IF(ISNUMBER(C25),"&lt;td class=""lv_b al_r""&gt;"&amp;C25&amp;"&lt;td class=""lv_b""&gt;"&amp;D25&amp;":"&amp;E25,"&lt;td colspan=2&gt;.")&amp;"&lt;td&gt;"&amp;F25&amp;":"&amp;G25&amp;"&lt;td&gt;DBP"</f>
        <v>&lt;td&gt;SPACED OUT&lt;td class="lv_b al_r"&gt;304&lt;td class="lv_b"&gt;+0.52:+0.24&lt;td&gt;-1.00:-2.00&lt;td&gt;DBP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nt!C26</f>
        <v>THE ONLY WAY IS UP</v>
      </c>
      <c r="C26" s="4" t="n">
        <f aca="false">IF(ISNUMBER(I26),I26*2,".")</f>
        <v>350</v>
      </c>
      <c r="D26" s="1" t="str">
        <f aca="false">IF(ISNUMBER(C26),"+"&amp;TEXT(ROUNDDOWN(imBGR/C26,2),"0.00"),".")</f>
        <v>+0.45</v>
      </c>
      <c r="E26" s="1" t="str">
        <f aca="false">IF(ISNUMBER(C26),"+"&amp;TEXT(ROUNDDOWN(imBGD/C26,2),"0.00"),".")</f>
        <v>+0.21</v>
      </c>
      <c r="F26" s="1" t="str">
        <f aca="false">imBBD</f>
        <v>-1.00</v>
      </c>
      <c r="G26" s="1" t="str">
        <f aca="false">imBPR</f>
        <v>-2.00</v>
      </c>
      <c r="I26" s="1" t="n">
        <f aca="false">nt!D26</f>
        <v>175</v>
      </c>
      <c r="K26" s="1" t="str">
        <f aca="false">"&lt;td&gt;"&amp;B26&amp;IF(ISNUMBER(C26),"&lt;td class=""lv_b al_r""&gt;"&amp;C26&amp;"&lt;td class=""lv_b""&gt;"&amp;D26&amp;":"&amp;E26,"&lt;td colspan=2&gt;.")&amp;"&lt;td&gt;"&amp;F26&amp;":"&amp;G26&amp;"&lt;td&gt;DBP"</f>
        <v>&lt;td&gt;THE ONLY WAY IS UP&lt;td class="lv_b al_r"&gt;350&lt;td class="lv_b"&gt;+0.45:+0.21&lt;td&gt;-1.00:-2.00&lt;td&gt;DBP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nt!C27</f>
        <v>TURNING THE MOTOR OVER</v>
      </c>
      <c r="C27" s="4" t="n">
        <f aca="false">IF(ISNUMBER(I27),I27*2,".")</f>
        <v>404</v>
      </c>
      <c r="D27" s="1" t="str">
        <f aca="false">IF(ISNUMBER(C27),"+"&amp;TEXT(ROUNDDOWN(imBGR/C27,2),"0.00"),".")</f>
        <v>+0.39</v>
      </c>
      <c r="E27" s="1" t="str">
        <f aca="false">IF(ISNUMBER(C27),"+"&amp;TEXT(ROUNDDOWN(imBGD/C27,2),"0.00"),".")</f>
        <v>+0.18</v>
      </c>
      <c r="F27" s="1" t="str">
        <f aca="false">imBBD</f>
        <v>-1.00</v>
      </c>
      <c r="G27" s="1" t="str">
        <f aca="false">imBPR</f>
        <v>-2.00</v>
      </c>
      <c r="I27" s="1" t="n">
        <f aca="false">nt!D27</f>
        <v>202</v>
      </c>
      <c r="K27" s="1" t="str">
        <f aca="false">"&lt;td&gt;"&amp;B27&amp;IF(ISNUMBER(C27),"&lt;td class=""lv_b al_r""&gt;"&amp;C27&amp;"&lt;td class=""lv_b""&gt;"&amp;D27&amp;":"&amp;E27,"&lt;td colspan=2&gt;.")&amp;"&lt;td&gt;"&amp;F27&amp;":"&amp;G27&amp;"&lt;td&gt;DBP"</f>
        <v>&lt;td&gt;TURNING THE MOTOR OVER&lt;td class="lv_b al_r"&gt;404&lt;td class="lv_b"&gt;+0.39:+0.18&lt;td&gt;-1.00:-2.00&lt;td&gt;DBP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nt!C28</f>
        <v>UP ON THE FLOOR</v>
      </c>
      <c r="C28" s="4" t="n">
        <f aca="false">IF(ISNUMBER(I28),I28*2,".")</f>
        <v>526</v>
      </c>
      <c r="D28" s="1" t="str">
        <f aca="false">IF(ISNUMBER(C28),"+"&amp;TEXT(ROUNDDOWN(imBGR/C28,2),"0.00"),".")</f>
        <v>+0.30</v>
      </c>
      <c r="E28" s="1" t="str">
        <f aca="false">IF(ISNUMBER(C28),"+"&amp;TEXT(ROUNDDOWN(imBGD/C28,2),"0.00"),".")</f>
        <v>+0.14</v>
      </c>
      <c r="F28" s="1" t="str">
        <f aca="false">imBBD</f>
        <v>-1.00</v>
      </c>
      <c r="G28" s="1" t="str">
        <f aca="false">imBPR</f>
        <v>-2.00</v>
      </c>
      <c r="I28" s="1" t="n">
        <f aca="false">nt!D28</f>
        <v>263</v>
      </c>
      <c r="K28" s="1" t="str">
        <f aca="false">"&lt;td&gt;"&amp;B28&amp;IF(ISNUMBER(C28),"&lt;td class=""lv_b al_r""&gt;"&amp;C28&amp;"&lt;td class=""lv_b""&gt;"&amp;D28&amp;":"&amp;E28,"&lt;td colspan=2&gt;.")&amp;"&lt;td&gt;"&amp;F28&amp;":"&amp;G28&amp;"&lt;td&gt;DBP"</f>
        <v>&lt;td&gt;UP ON THE FLOOR&lt;td class="lv_b al_r"&gt;526&lt;td class="lv_b"&gt;+0.30:+0.14&lt;td&gt;-1.00:-2.00&lt;td&gt;DBP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nt!C29</f>
        <v>WATCHINGOUT</v>
      </c>
      <c r="C29" s="4" t="n">
        <f aca="false">IF(ISNUMBER(I29),I29*2,".")</f>
        <v>334</v>
      </c>
      <c r="D29" s="1" t="str">
        <f aca="false">IF(ISNUMBER(C29),"+"&amp;TEXT(ROUNDDOWN(imBGR/C29,2),"0.00"),".")</f>
        <v>+0.47</v>
      </c>
      <c r="E29" s="1" t="str">
        <f aca="false">IF(ISNUMBER(C29),"+"&amp;TEXT(ROUNDDOWN(imBGD/C29,2),"0.00"),".")</f>
        <v>+0.22</v>
      </c>
      <c r="F29" s="1" t="str">
        <f aca="false">imBBD</f>
        <v>-1.00</v>
      </c>
      <c r="G29" s="1" t="str">
        <f aca="false">imBPR</f>
        <v>-2.00</v>
      </c>
      <c r="I29" s="1" t="n">
        <f aca="false">nt!D29</f>
        <v>167</v>
      </c>
      <c r="K29" s="1" t="str">
        <f aca="false">"&lt;td&gt;"&amp;B29&amp;IF(ISNUMBER(C29),"&lt;td class=""lv_b al_r""&gt;"&amp;C29&amp;"&lt;td class=""lv_b""&gt;"&amp;D29&amp;":"&amp;E29,"&lt;td colspan=2&gt;.")&amp;"&lt;td&gt;"&amp;F29&amp;":"&amp;G29&amp;"&lt;td&gt;DBP"</f>
        <v>&lt;td&gt;WATCHINGOUT&lt;td class="lv_b al_r"&gt;334&lt;td class="lv_b"&gt;+0.47:+0.22&lt;td&gt;-1.00:-2.00&lt;td&gt;DBP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nt!C30</f>
        <v>BOA BOA LADY [JAMMING MIX]</v>
      </c>
      <c r="C30" s="4" t="n">
        <f aca="false">IF(ISNUMBER(I30),I30*2,".")</f>
        <v>286</v>
      </c>
      <c r="D30" s="1" t="str">
        <f aca="false">IF(ISNUMBER(C30),"+"&amp;TEXT(ROUNDDOWN(imBGR/C30,2),"0.00"),".")</f>
        <v>+0.55</v>
      </c>
      <c r="E30" s="1" t="str">
        <f aca="false">IF(ISNUMBER(C30),"+"&amp;TEXT(ROUNDDOWN(imBGD/C30,2),"0.00"),".")</f>
        <v>+0.26</v>
      </c>
      <c r="F30" s="1" t="str">
        <f aca="false">imBBD</f>
        <v>-1.00</v>
      </c>
      <c r="G30" s="1" t="str">
        <f aca="false">imBPR</f>
        <v>-2.00</v>
      </c>
      <c r="I30" s="1" t="n">
        <f aca="false">nt!D30</f>
        <v>143</v>
      </c>
      <c r="K30" s="1" t="str">
        <f aca="false">"&lt;td&gt;"&amp;B30&amp;IF(ISNUMBER(C30),"&lt;td class=""lv_b al_r""&gt;"&amp;C30&amp;"&lt;td class=""lv_b""&gt;"&amp;D30&amp;":"&amp;E30,"&lt;td colspan=2&gt;.")&amp;"&lt;td&gt;"&amp;F30&amp;":"&amp;G30&amp;"&lt;td&gt;DBP"</f>
        <v>&lt;td&gt;BOA BOA LADY [JAMMING MIX]&lt;td class="lv_b al_r"&gt;286&lt;td class="lv_b"&gt;+0.55:+0.26&lt;td&gt;-1.00:-2.00&lt;td&gt;DBP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nt!C31</f>
        <v>BOA BOA LADY</v>
      </c>
      <c r="C31" s="4" t="str">
        <f aca="false">IF(ISNUMBER(I31),I31*2,".")</f>
        <v>.</v>
      </c>
      <c r="D31" s="1" t="str">
        <f aca="false">IF(ISNUMBER(C31),"+"&amp;TEXT(ROUNDDOWN(imBGR/C31,2),"0.00"),".")</f>
        <v>.</v>
      </c>
      <c r="E31" s="1" t="str">
        <f aca="false">IF(ISNUMBER(C31),"+"&amp;TEXT(ROUNDDOWN(imBGD/C31,2),"0.00"),".")</f>
        <v>.</v>
      </c>
      <c r="F31" s="1" t="str">
        <f aca="false">imBBD</f>
        <v>-1.00</v>
      </c>
      <c r="G31" s="1" t="str">
        <f aca="false">imBPR</f>
        <v>-2.00</v>
      </c>
      <c r="I31" s="1" t="str">
        <f aca="false">nt!D31</f>
        <v>.</v>
      </c>
      <c r="K31" s="1" t="str">
        <f aca="false">"&lt;td&gt;"&amp;B31&amp;IF(ISNUMBER(C31),"&lt;td class=""lv_b al_r""&gt;"&amp;C31&amp;"&lt;td class=""lv_b""&gt;"&amp;D31&amp;":"&amp;E31,"&lt;td colspan=2&gt;.")&amp;"&lt;td&gt;"&amp;F31&amp;":"&amp;G31&amp;"&lt;td&gt;DBP"</f>
        <v>&lt;td&gt;BOA BOA LADY&lt;td colspan=2&gt;.&lt;td&gt;-1.00:-2.00&lt;td&gt;DBP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nt!C32</f>
        <v>CHAIN</v>
      </c>
      <c r="C32" s="4" t="n">
        <f aca="false">IF(ISNUMBER(I32),I32*2,".")</f>
        <v>412</v>
      </c>
      <c r="D32" s="1" t="str">
        <f aca="false">IF(ISNUMBER(C32),"+"&amp;TEXT(ROUNDDOWN(imBGR/C32,2),"0.00"),".")</f>
        <v>+0.38</v>
      </c>
      <c r="E32" s="1" t="str">
        <f aca="false">IF(ISNUMBER(C32),"+"&amp;TEXT(ROUNDDOWN(imBGD/C32,2),"0.00"),".")</f>
        <v>+0.18</v>
      </c>
      <c r="F32" s="1" t="str">
        <f aca="false">imBBD</f>
        <v>-1.00</v>
      </c>
      <c r="G32" s="1" t="str">
        <f aca="false">imBPR</f>
        <v>-2.00</v>
      </c>
      <c r="I32" s="1" t="n">
        <f aca="false">nt!D32</f>
        <v>206</v>
      </c>
      <c r="K32" s="1" t="str">
        <f aca="false">"&lt;td&gt;"&amp;B32&amp;IF(ISNUMBER(C32),"&lt;td class=""lv_b al_r""&gt;"&amp;C32&amp;"&lt;td class=""lv_b""&gt;"&amp;D32&amp;":"&amp;E32,"&lt;td colspan=2&gt;.")&amp;"&lt;td&gt;"&amp;F32&amp;":"&amp;G32&amp;"&lt;td&gt;DBP"</f>
        <v>&lt;td&gt;CHAIN&lt;td class="lv_b al_r"&gt;412&lt;td class="lv_b"&gt;+0.38:+0.18&lt;td&gt;-1.00:-2.00&lt;td&gt;DBP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nt!C33</f>
        <v>CHAIN [CONNECTION MIX]</v>
      </c>
      <c r="C33" s="4" t="str">
        <f aca="false">IF(ISNUMBER(I33),I33*2,".")</f>
        <v>.</v>
      </c>
      <c r="D33" s="1" t="str">
        <f aca="false">IF(ISNUMBER(C33),"+"&amp;TEXT(ROUNDDOWN(imBGR/C33,2),"0.00"),".")</f>
        <v>.</v>
      </c>
      <c r="E33" s="1" t="str">
        <f aca="false">IF(ISNUMBER(C33),"+"&amp;TEXT(ROUNDDOWN(imBGD/C33,2),"0.00"),".")</f>
        <v>.</v>
      </c>
      <c r="F33" s="1" t="str">
        <f aca="false">imBBD</f>
        <v>-1.00</v>
      </c>
      <c r="G33" s="1" t="str">
        <f aca="false">imBPR</f>
        <v>-2.00</v>
      </c>
      <c r="I33" s="1" t="str">
        <f aca="false">nt!D33</f>
        <v>.</v>
      </c>
      <c r="K33" s="1" t="str">
        <f aca="false">"&lt;td&gt;"&amp;B33&amp;IF(ISNUMBER(C33),"&lt;td class=""lv_b al_r""&gt;"&amp;C33&amp;"&lt;td class=""lv_b""&gt;"&amp;D33&amp;":"&amp;E33,"&lt;td colspan=2&gt;.")&amp;"&lt;td&gt;"&amp;F33&amp;":"&amp;G33&amp;"&lt;td&gt;DBP"</f>
        <v>&lt;td&gt;CHAIN [CONNECTION MIX]&lt;td colspan=2&gt;.&lt;td&gt;-1.00:-2.00&lt;td&gt;DBP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nt!C34</f>
        <v>CYCLE</v>
      </c>
      <c r="C34" s="4" t="n">
        <f aca="false">IF(ISNUMBER(I34),I34*2,".")</f>
        <v>440</v>
      </c>
      <c r="D34" s="1" t="str">
        <f aca="false">IF(ISNUMBER(C34),"+"&amp;TEXT(ROUNDDOWN(imBGR/C34,2),"0.00"),".")</f>
        <v>+0.36</v>
      </c>
      <c r="E34" s="1" t="str">
        <f aca="false">IF(ISNUMBER(C34),"+"&amp;TEXT(ROUNDDOWN(imBGD/C34,2),"0.00"),".")</f>
        <v>+0.16</v>
      </c>
      <c r="F34" s="1" t="str">
        <f aca="false">imBBD</f>
        <v>-1.00</v>
      </c>
      <c r="G34" s="1" t="str">
        <f aca="false">imBPR</f>
        <v>-2.00</v>
      </c>
      <c r="I34" s="1" t="n">
        <f aca="false">nt!D34</f>
        <v>220</v>
      </c>
      <c r="K34" s="1" t="str">
        <f aca="false">"&lt;td&gt;"&amp;B34&amp;IF(ISNUMBER(C34),"&lt;td class=""lv_b al_r""&gt;"&amp;C34&amp;"&lt;td class=""lv_b""&gt;"&amp;D34&amp;":"&amp;E34,"&lt;td colspan=2&gt;.")&amp;"&lt;td&gt;"&amp;F34&amp;":"&amp;G34&amp;"&lt;td&gt;DBP"</f>
        <v>&lt;td&gt;CYCLE&lt;td class="lv_b al_r"&gt;440&lt;td class="lv_b"&gt;+0.36:+0.16&lt;td&gt;-1.00:-2.00&lt;td&gt;DBP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nt!C35</f>
        <v>JAZZ A PUMP UP</v>
      </c>
      <c r="C35" s="4" t="n">
        <f aca="false">IF(ISNUMBER(I35),I35*2,".")</f>
        <v>346</v>
      </c>
      <c r="D35" s="1" t="str">
        <f aca="false">IF(ISNUMBER(C35),"+"&amp;TEXT(ROUNDDOWN(imBGR/C35,2),"0.00"),".")</f>
        <v>+0.45</v>
      </c>
      <c r="E35" s="1" t="str">
        <f aca="false">IF(ISNUMBER(C35),"+"&amp;TEXT(ROUNDDOWN(imBGD/C35,2),"0.00"),".")</f>
        <v>+0.21</v>
      </c>
      <c r="F35" s="1" t="str">
        <f aca="false">imBBD</f>
        <v>-1.00</v>
      </c>
      <c r="G35" s="1" t="str">
        <f aca="false">imBPR</f>
        <v>-2.00</v>
      </c>
      <c r="I35" s="1" t="n">
        <f aca="false">nt!D35</f>
        <v>173</v>
      </c>
      <c r="K35" s="1" t="str">
        <f aca="false">"&lt;td&gt;"&amp;B35&amp;IF(ISNUMBER(C35),"&lt;td class=""lv_b al_r""&gt;"&amp;C35&amp;"&lt;td class=""lv_b""&gt;"&amp;D35&amp;":"&amp;E35,"&lt;td colspan=2&gt;.")&amp;"&lt;td&gt;"&amp;F35&amp;":"&amp;G35&amp;"&lt;td&gt;DBP"</f>
        <v>&lt;td&gt;JAZZ A PUMP UP&lt;td class="lv_b al_r"&gt;346&lt;td class="lv_b"&gt;+0.45:+0.21&lt;td&gt;-1.00:-2.00&lt;td&gt;DBP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nt!C36</f>
        <v>KAKATTEKONKAI</v>
      </c>
      <c r="C36" s="4" t="n">
        <f aca="false">IF(ISNUMBER(I36),I36*2,".")</f>
        <v>306</v>
      </c>
      <c r="D36" s="1" t="str">
        <f aca="false">IF(ISNUMBER(C36),"+"&amp;TEXT(ROUNDDOWN(imBGR/C36,2),"0.00"),".")</f>
        <v>+0.51</v>
      </c>
      <c r="E36" s="1" t="str">
        <f aca="false">IF(ISNUMBER(C36),"+"&amp;TEXT(ROUNDDOWN(imBGD/C36,2),"0.00"),".")</f>
        <v>+0.24</v>
      </c>
      <c r="F36" s="1" t="str">
        <f aca="false">imBBD</f>
        <v>-1.00</v>
      </c>
      <c r="G36" s="1" t="str">
        <f aca="false">imBPR</f>
        <v>-2.00</v>
      </c>
      <c r="I36" s="1" t="n">
        <f aca="false">nt!D36</f>
        <v>153</v>
      </c>
      <c r="K36" s="1" t="str">
        <f aca="false">"&lt;td&gt;"&amp;B36&amp;IF(ISNUMBER(C36),"&lt;td class=""lv_b al_r""&gt;"&amp;C36&amp;"&lt;td class=""lv_b""&gt;"&amp;D36&amp;":"&amp;E36,"&lt;td colspan=2&gt;.")&amp;"&lt;td&gt;"&amp;F36&amp;":"&amp;G36&amp;"&lt;td&gt;DBP"</f>
        <v>&lt;td&gt;KAKATTEKONKAI&lt;td class="lv_b al_r"&gt;306&lt;td class="lv_b"&gt;+0.51:+0.24&lt;td&gt;-1.00:-2.00&lt;td&gt;DBP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nt!C37</f>
        <v>LA BOSSANOVA DE FABIENNE</v>
      </c>
      <c r="C37" s="4" t="n">
        <f aca="false">IF(ISNUMBER(I37),I37*2,".")</f>
        <v>380</v>
      </c>
      <c r="D37" s="1" t="str">
        <f aca="false">IF(ISNUMBER(C37),"+"&amp;TEXT(ROUNDDOWN(imBGR/C37,2),"0.00"),".")</f>
        <v>+0.41</v>
      </c>
      <c r="E37" s="1" t="str">
        <f aca="false">IF(ISNUMBER(C37),"+"&amp;TEXT(ROUNDDOWN(imBGD/C37,2),"0.00"),".")</f>
        <v>+0.19</v>
      </c>
      <c r="F37" s="1" t="str">
        <f aca="false">imBBD</f>
        <v>-1.00</v>
      </c>
      <c r="G37" s="1" t="str">
        <f aca="false">imBPR</f>
        <v>-2.00</v>
      </c>
      <c r="I37" s="1" t="n">
        <f aca="false">nt!D37</f>
        <v>190</v>
      </c>
      <c r="K37" s="1" t="str">
        <f aca="false">"&lt;td&gt;"&amp;B37&amp;IF(ISNUMBER(C37),"&lt;td class=""lv_b al_r""&gt;"&amp;C37&amp;"&lt;td class=""lv_b""&gt;"&amp;D37&amp;":"&amp;E37,"&lt;td colspan=2&gt;.")&amp;"&lt;td&gt;"&amp;F37&amp;":"&amp;G37&amp;"&lt;td&gt;DBP"</f>
        <v>&lt;td&gt;LA BOSSANOVA DE FABIENNE&lt;td class="lv_b al_r"&gt;380&lt;td class="lv_b"&gt;+0.41:+0.19&lt;td&gt;-1.00:-2.00&lt;td&gt;DBP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nt!C38</f>
        <v>LA BOSSANOVA DE FABIENNE [BOSSA BOSSA MIX]</v>
      </c>
      <c r="C38" s="4" t="str">
        <f aca="false">IF(ISNUMBER(I38),I38*2,".")</f>
        <v>.</v>
      </c>
      <c r="D38" s="1" t="str">
        <f aca="false">IF(ISNUMBER(C38),"+"&amp;TEXT(ROUNDDOWN(imBGR/C38,2),"0.00"),".")</f>
        <v>.</v>
      </c>
      <c r="E38" s="1" t="str">
        <f aca="false">IF(ISNUMBER(C38),"+"&amp;TEXT(ROUNDDOWN(imBGD/C38,2),"0.00"),".")</f>
        <v>.</v>
      </c>
      <c r="F38" s="1" t="str">
        <f aca="false">imBBD</f>
        <v>-1.00</v>
      </c>
      <c r="G38" s="1" t="str">
        <f aca="false">imBPR</f>
        <v>-2.00</v>
      </c>
      <c r="I38" s="1" t="str">
        <f aca="false">nt!D38</f>
        <v>.</v>
      </c>
      <c r="K38" s="1" t="str">
        <f aca="false">"&lt;td&gt;"&amp;B38&amp;IF(ISNUMBER(C38),"&lt;td class=""lv_b al_r""&gt;"&amp;C38&amp;"&lt;td class=""lv_b""&gt;"&amp;D38&amp;":"&amp;E38,"&lt;td colspan=2&gt;.")&amp;"&lt;td&gt;"&amp;F38&amp;":"&amp;G38&amp;"&lt;td&gt;DBP"</f>
        <v>&lt;td&gt;LA BOSSANOVA DE FABIENNE [BOSSA BOSSA MIX]&lt;td colspan=2&gt;.&lt;td&gt;-1.00:-2.00&lt;td&gt;DBP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nt!C39</f>
        <v>LOVE SO GROOVY</v>
      </c>
      <c r="C39" s="4" t="n">
        <f aca="false">IF(ISNUMBER(I39),I39*2,".")</f>
        <v>302</v>
      </c>
      <c r="D39" s="1" t="str">
        <f aca="false">IF(ISNUMBER(C39),"+"&amp;TEXT(ROUNDDOWN(imBGR/C39,2),"0.00"),".")</f>
        <v>+0.52</v>
      </c>
      <c r="E39" s="1" t="str">
        <f aca="false">IF(ISNUMBER(C39),"+"&amp;TEXT(ROUNDDOWN(imBGD/C39,2),"0.00"),".")</f>
        <v>+0.24</v>
      </c>
      <c r="F39" s="1" t="str">
        <f aca="false">imBBD</f>
        <v>-1.00</v>
      </c>
      <c r="G39" s="1" t="str">
        <f aca="false">imBPR</f>
        <v>-2.00</v>
      </c>
      <c r="I39" s="1" t="n">
        <f aca="false">nt!D39</f>
        <v>151</v>
      </c>
      <c r="K39" s="1" t="str">
        <f aca="false">"&lt;td&gt;"&amp;B39&amp;IF(ISNUMBER(C39),"&lt;td class=""lv_b al_r""&gt;"&amp;C39&amp;"&lt;td class=""lv_b""&gt;"&amp;D39&amp;":"&amp;E39,"&lt;td colspan=2&gt;.")&amp;"&lt;td&gt;"&amp;F39&amp;":"&amp;G39&amp;"&lt;td&gt;DBP"</f>
        <v>&lt;td&gt;LOVE SO GROOVY&lt;td class="lv_b al_r"&gt;302&lt;td class="lv_b"&gt;+0.52:+0.24&lt;td&gt;-1.00:-2.00&lt;td&gt;DBP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nt!C40</f>
        <v>MOMENT</v>
      </c>
      <c r="C40" s="4" t="n">
        <f aca="false">IF(ISNUMBER(I40),I40*2,".")</f>
        <v>272</v>
      </c>
      <c r="D40" s="1" t="str">
        <f aca="false">IF(ISNUMBER(C40),"+"&amp;TEXT(ROUNDDOWN(imBGR/C40,2),"0.00"),".")</f>
        <v>+0.58</v>
      </c>
      <c r="E40" s="1" t="str">
        <f aca="false">IF(ISNUMBER(C40),"+"&amp;TEXT(ROUNDDOWN(imBGD/C40,2),"0.00"),".")</f>
        <v>+0.27</v>
      </c>
      <c r="F40" s="1" t="str">
        <f aca="false">imBBD</f>
        <v>-1.00</v>
      </c>
      <c r="G40" s="1" t="str">
        <f aca="false">imBPR</f>
        <v>-2.00</v>
      </c>
      <c r="I40" s="1" t="n">
        <f aca="false">nt!D40</f>
        <v>136</v>
      </c>
      <c r="K40" s="1" t="str">
        <f aca="false">"&lt;td&gt;"&amp;B40&amp;IF(ISNUMBER(C40),"&lt;td class=""lv_b al_r""&gt;"&amp;C40&amp;"&lt;td class=""lv_b""&gt;"&amp;D40&amp;":"&amp;E40,"&lt;td colspan=2&gt;.")&amp;"&lt;td&gt;"&amp;F40&amp;":"&amp;G40&amp;"&lt;td&gt;DBP"</f>
        <v>&lt;td&gt;MOMENT&lt;td class="lv_b al_r"&gt;272&lt;td class="lv_b"&gt;+0.58:+0.27&lt;td&gt;-1.00:-2.00&lt;td&gt;DBP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nt!C41</f>
        <v>MOTIVATION</v>
      </c>
      <c r="C41" s="4" t="n">
        <f aca="false">IF(ISNUMBER(I41),I41*2,".")</f>
        <v>296</v>
      </c>
      <c r="D41" s="1" t="str">
        <f aca="false">IF(ISNUMBER(C41),"+"&amp;TEXT(ROUNDDOWN(imBGR/C41,2),"0.00"),".")</f>
        <v>+0.53</v>
      </c>
      <c r="E41" s="1" t="str">
        <f aca="false">IF(ISNUMBER(C41),"+"&amp;TEXT(ROUNDDOWN(imBGD/C41,2),"0.00"),".")</f>
        <v>+0.25</v>
      </c>
      <c r="F41" s="1" t="str">
        <f aca="false">imBBD</f>
        <v>-1.00</v>
      </c>
      <c r="G41" s="1" t="str">
        <f aca="false">imBPR</f>
        <v>-2.00</v>
      </c>
      <c r="I41" s="1" t="n">
        <f aca="false">nt!D41</f>
        <v>148</v>
      </c>
      <c r="K41" s="1" t="str">
        <f aca="false">"&lt;td&gt;"&amp;B41&amp;IF(ISNUMBER(C41),"&lt;td class=""lv_b al_r""&gt;"&amp;C41&amp;"&lt;td class=""lv_b""&gt;"&amp;D41&amp;":"&amp;E41,"&lt;td colspan=2&gt;.")&amp;"&lt;td&gt;"&amp;F41&amp;":"&amp;G41&amp;"&lt;td&gt;DBP"</f>
        <v>&lt;td&gt;MOTIVATION&lt;td class="lv_b al_r"&gt;296&lt;td class="lv_b"&gt;+0.53:+0.25&lt;td&gt;-1.00:-2.00&lt;td&gt;DBP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nt!C42</f>
        <v>RELEASE YOUR MIND</v>
      </c>
      <c r="C42" s="4" t="n">
        <f aca="false">IF(ISNUMBER(I42),I42*2,".")</f>
        <v>384</v>
      </c>
      <c r="D42" s="1" t="str">
        <f aca="false">IF(ISNUMBER(C42),"+"&amp;TEXT(ROUNDDOWN(imBGR/C42,2),"0.00"),".")</f>
        <v>+0.41</v>
      </c>
      <c r="E42" s="1" t="str">
        <f aca="false">IF(ISNUMBER(C42),"+"&amp;TEXT(ROUNDDOWN(imBGD/C42,2),"0.00"),".")</f>
        <v>+0.19</v>
      </c>
      <c r="F42" s="1" t="str">
        <f aca="false">imBBD</f>
        <v>-1.00</v>
      </c>
      <c r="G42" s="1" t="str">
        <f aca="false">imBPR</f>
        <v>-2.00</v>
      </c>
      <c r="I42" s="1" t="n">
        <f aca="false">nt!D42</f>
        <v>192</v>
      </c>
      <c r="K42" s="1" t="str">
        <f aca="false">"&lt;td&gt;"&amp;B42&amp;IF(ISNUMBER(C42),"&lt;td class=""lv_b al_r""&gt;"&amp;C42&amp;"&lt;td class=""lv_b""&gt;"&amp;D42&amp;":"&amp;E42,"&lt;td colspan=2&gt;.")&amp;"&lt;td&gt;"&amp;F42&amp;":"&amp;G42&amp;"&lt;td&gt;DBP"</f>
        <v>&lt;td&gt;RELEASE YOUR MIND&lt;td class="lv_b al_r"&gt;384&lt;td class="lv_b"&gt;+0.41:+0.19&lt;td&gt;-1.00:-2.00&lt;td&gt;DBP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nt!C43</f>
        <v>SODA</v>
      </c>
      <c r="C43" s="4" t="n">
        <f aca="false">IF(ISNUMBER(I43),I43*2,".")</f>
        <v>248</v>
      </c>
      <c r="D43" s="1" t="str">
        <f aca="false">IF(ISNUMBER(C43),"+"&amp;TEXT(ROUNDDOWN(imBGR/C43,2),"0.00"),".")</f>
        <v>+0.63</v>
      </c>
      <c r="E43" s="1" t="str">
        <f aca="false">IF(ISNUMBER(C43),"+"&amp;TEXT(ROUNDDOWN(imBGD/C43,2),"0.00"),".")</f>
        <v>+0.30</v>
      </c>
      <c r="F43" s="1" t="str">
        <f aca="false">imBBD</f>
        <v>-1.00</v>
      </c>
      <c r="G43" s="1" t="str">
        <f aca="false">imBPR</f>
        <v>-2.00</v>
      </c>
      <c r="I43" s="1" t="n">
        <f aca="false">nt!D43</f>
        <v>124</v>
      </c>
      <c r="K43" s="1" t="str">
        <f aca="false">"&lt;td&gt;"&amp;B43&amp;IF(ISNUMBER(C43),"&lt;td class=""lv_b al_r""&gt;"&amp;C43&amp;"&lt;td class=""lv_b""&gt;"&amp;D43&amp;":"&amp;E43,"&lt;td colspan=2&gt;.")&amp;"&lt;td&gt;"&amp;F43&amp;":"&amp;G43&amp;"&lt;td&gt;DBP"</f>
        <v>&lt;td&gt;SODA&lt;td class="lv_b al_r"&gt;248&lt;td class="lv_b"&gt;+0.63:+0.30&lt;td&gt;-1.00:-2.00&lt;td&gt;DBP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nt!C44</f>
        <v>SYSTEM</v>
      </c>
      <c r="C44" s="4" t="n">
        <f aca="false">IF(ISNUMBER(I44),I44*2,".")</f>
        <v>306</v>
      </c>
      <c r="D44" s="1" t="str">
        <f aca="false">IF(ISNUMBER(C44),"+"&amp;TEXT(ROUNDDOWN(imBGR/C44,2),"0.00"),".")</f>
        <v>+0.51</v>
      </c>
      <c r="E44" s="1" t="str">
        <f aca="false">IF(ISNUMBER(C44),"+"&amp;TEXT(ROUNDDOWN(imBGD/C44,2),"0.00"),".")</f>
        <v>+0.24</v>
      </c>
      <c r="F44" s="1" t="str">
        <f aca="false">imBBD</f>
        <v>-1.00</v>
      </c>
      <c r="G44" s="1" t="str">
        <f aca="false">imBPR</f>
        <v>-2.00</v>
      </c>
      <c r="I44" s="1" t="n">
        <f aca="false">nt!D44</f>
        <v>153</v>
      </c>
      <c r="K44" s="1" t="str">
        <f aca="false">"&lt;td&gt;"&amp;B44&amp;IF(ISNUMBER(C44),"&lt;td class=""lv_b al_r""&gt;"&amp;C44&amp;"&lt;td class=""lv_b""&gt;"&amp;D44&amp;":"&amp;E44,"&lt;td colspan=2&gt;.")&amp;"&lt;td&gt;"&amp;F44&amp;":"&amp;G44&amp;"&lt;td&gt;DBP"</f>
        <v>&lt;td&gt;SYSTEM&lt;td class="lv_b al_r"&gt;306&lt;td class="lv_b"&gt;+0.51:+0.24&lt;td&gt;-1.00:-2.00&lt;td&gt;DBP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nt!C45</f>
        <v>TAKE A RIDE</v>
      </c>
      <c r="C45" s="4" t="n">
        <f aca="false">IF(ISNUMBER(I45),I45*2,".")</f>
        <v>254</v>
      </c>
      <c r="D45" s="1" t="str">
        <f aca="false">IF(ISNUMBER(C45),"+"&amp;TEXT(ROUNDDOWN(imBGR/C45,2),"0.00"),".")</f>
        <v>+0.62</v>
      </c>
      <c r="E45" s="1" t="str">
        <f aca="false">IF(ISNUMBER(C45),"+"&amp;TEXT(ROUNDDOWN(imBGD/C45,2),"0.00"),".")</f>
        <v>+0.29</v>
      </c>
      <c r="F45" s="1" t="str">
        <f aca="false">imBBD</f>
        <v>-1.00</v>
      </c>
      <c r="G45" s="1" t="str">
        <f aca="false">imBPR</f>
        <v>-2.00</v>
      </c>
      <c r="I45" s="1" t="n">
        <f aca="false">nt!D45</f>
        <v>127</v>
      </c>
      <c r="K45" s="1" t="str">
        <f aca="false">"&lt;td&gt;"&amp;B45&amp;IF(ISNUMBER(C45),"&lt;td class=""lv_b al_r""&gt;"&amp;C45&amp;"&lt;td class=""lv_b""&gt;"&amp;D45&amp;":"&amp;E45,"&lt;td colspan=2&gt;.")&amp;"&lt;td&gt;"&amp;F45&amp;":"&amp;G45&amp;"&lt;td&gt;DBP"</f>
        <v>&lt;td&gt;TAKE A RIDE&lt;td class="lv_b al_r"&gt;254&lt;td class="lv_b"&gt;+0.62:+0.29&lt;td&gt;-1.00:-2.00&lt;td&gt;DBP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nt!C46</f>
        <v>THE FALL</v>
      </c>
      <c r="C46" s="4" t="n">
        <f aca="false">IF(ISNUMBER(I46),I46*2,".")</f>
        <v>374</v>
      </c>
      <c r="D46" s="1" t="str">
        <f aca="false">IF(ISNUMBER(C46),"+"&amp;TEXT(ROUNDDOWN(imBGR/C46,2),"0.00"),".")</f>
        <v>+0.42</v>
      </c>
      <c r="E46" s="1" t="str">
        <f aca="false">IF(ISNUMBER(C46),"+"&amp;TEXT(ROUNDDOWN(imBGD/C46,2),"0.00"),".")</f>
        <v>+0.19</v>
      </c>
      <c r="F46" s="1" t="str">
        <f aca="false">imBBD</f>
        <v>-1.00</v>
      </c>
      <c r="G46" s="1" t="str">
        <f aca="false">imBPR</f>
        <v>-2.00</v>
      </c>
      <c r="I46" s="1" t="n">
        <f aca="false">nt!D46</f>
        <v>187</v>
      </c>
      <c r="K46" s="1" t="str">
        <f aca="false">"&lt;td&gt;"&amp;B46&amp;IF(ISNUMBER(C46),"&lt;td class=""lv_b al_r""&gt;"&amp;C46&amp;"&lt;td class=""lv_b""&gt;"&amp;D46&amp;":"&amp;E46,"&lt;td colspan=2&gt;.")&amp;"&lt;td&gt;"&amp;F46&amp;":"&amp;G46&amp;"&lt;td&gt;DBP"</f>
        <v>&lt;td&gt;THE FALL&lt;td class="lv_b al_r"&gt;374&lt;td class="lv_b"&gt;+0.42:+0.19&lt;td&gt;-1.00:-2.00&lt;td&gt;DBP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nt!C47</f>
        <v>THE RACE</v>
      </c>
      <c r="C47" s="4" t="n">
        <f aca="false">IF(ISNUMBER(I47),I47*2,".")</f>
        <v>408</v>
      </c>
      <c r="D47" s="1" t="str">
        <f aca="false">IF(ISNUMBER(C47),"+"&amp;TEXT(ROUNDDOWN(imBGR/C47,2),"0.00"),".")</f>
        <v>+0.38</v>
      </c>
      <c r="E47" s="1" t="str">
        <f aca="false">IF(ISNUMBER(C47),"+"&amp;TEXT(ROUNDDOWN(imBGD/C47,2),"0.00"),".")</f>
        <v>+0.18</v>
      </c>
      <c r="F47" s="1" t="str">
        <f aca="false">imBBD</f>
        <v>-1.00</v>
      </c>
      <c r="G47" s="1" t="str">
        <f aca="false">imBPR</f>
        <v>-2.00</v>
      </c>
      <c r="I47" s="1" t="n">
        <f aca="false">nt!D47</f>
        <v>204</v>
      </c>
      <c r="K47" s="1" t="str">
        <f aca="false">"&lt;td&gt;"&amp;B47&amp;IF(ISNUMBER(C47),"&lt;td class=""lv_b al_r""&gt;"&amp;C47&amp;"&lt;td class=""lv_b""&gt;"&amp;D47&amp;":"&amp;E47,"&lt;td colspan=2&gt;.")&amp;"&lt;td&gt;"&amp;F47&amp;":"&amp;G47&amp;"&lt;td&gt;DBP"</f>
        <v>&lt;td&gt;THE RACE&lt;td class="lv_b al_r"&gt;408&lt;td class="lv_b"&gt;+0.38:+0.18&lt;td&gt;-1.00:-2.00&lt;td&gt;DBP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nt!C48</f>
        <v>TOKAI</v>
      </c>
      <c r="C48" s="4" t="n">
        <f aca="false">IF(ISNUMBER(I48),I48*2,".")</f>
        <v>270</v>
      </c>
      <c r="D48" s="1" t="str">
        <f aca="false">IF(ISNUMBER(C48),"+"&amp;TEXT(ROUNDDOWN(imBGR/C48,2),"0.00"),".")</f>
        <v>+0.58</v>
      </c>
      <c r="E48" s="1" t="str">
        <f aca="false">IF(ISNUMBER(C48),"+"&amp;TEXT(ROUNDDOWN(imBGD/C48,2),"0.00"),".")</f>
        <v>+0.27</v>
      </c>
      <c r="F48" s="1" t="str">
        <f aca="false">imBBD</f>
        <v>-1.00</v>
      </c>
      <c r="G48" s="1" t="str">
        <f aca="false">imBPR</f>
        <v>-2.00</v>
      </c>
      <c r="I48" s="1" t="n">
        <f aca="false">nt!D48</f>
        <v>135</v>
      </c>
      <c r="K48" s="1" t="str">
        <f aca="false">"&lt;td&gt;"&amp;B48&amp;IF(ISNUMBER(C48),"&lt;td class=""lv_b al_r""&gt;"&amp;C48&amp;"&lt;td class=""lv_b""&gt;"&amp;D48&amp;":"&amp;E48,"&lt;td colspan=2&gt;.")&amp;"&lt;td&gt;"&amp;F48&amp;":"&amp;G48&amp;"&lt;td&gt;DBP"</f>
        <v>&lt;td&gt;TOKAI&lt;td class="lv_b al_r"&gt;270&lt;td class="lv_b"&gt;+0.58:+0.27&lt;td&gt;-1.00:-2.00&lt;td&gt;DBP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nt!C49</f>
        <v>ZANZIBAR</v>
      </c>
      <c r="C49" s="4" t="n">
        <f aca="false">IF(ISNUMBER(I49),I49*2,".")</f>
        <v>360</v>
      </c>
      <c r="D49" s="1" t="str">
        <f aca="false">IF(ISNUMBER(C49),"+"&amp;TEXT(ROUNDDOWN(imBGR/C49,2),"0.00"),".")</f>
        <v>+0.44</v>
      </c>
      <c r="E49" s="1" t="str">
        <f aca="false">IF(ISNUMBER(C49),"+"&amp;TEXT(ROUNDDOWN(imBGD/C49,2),"0.00"),".")</f>
        <v>+0.20</v>
      </c>
      <c r="F49" s="1" t="str">
        <f aca="false">imBBD</f>
        <v>-1.00</v>
      </c>
      <c r="G49" s="1" t="str">
        <f aca="false">imBPR</f>
        <v>-2.00</v>
      </c>
      <c r="I49" s="1" t="n">
        <f aca="false">nt!D49</f>
        <v>180</v>
      </c>
      <c r="K49" s="1" t="str">
        <f aca="false">"&lt;td&gt;"&amp;B49&amp;IF(ISNUMBER(C49),"&lt;td class=""lv_b al_r""&gt;"&amp;C49&amp;"&lt;td class=""lv_b""&gt;"&amp;D49&amp;":"&amp;E49,"&lt;td colspan=2&gt;.")&amp;"&lt;td&gt;"&amp;F49&amp;":"&amp;G49&amp;"&lt;td&gt;DBP"</f>
        <v>&lt;td&gt;ZANZIBAR&lt;td class="lv_b al_r"&gt;360&lt;td class="lv_b"&gt;+0.44:+0.20&lt;td&gt;-1.00:-2.00&lt;td&gt;DBP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nt!C50</f>
        <v>20, NOVEMBER</v>
      </c>
      <c r="C50" s="4" t="n">
        <f aca="false">IF(ISNUMBER(I50),I50*2,".")</f>
        <v>602</v>
      </c>
      <c r="D50" s="1" t="str">
        <f aca="false">IF(ISNUMBER(C50),"+"&amp;TEXT(ROUNDDOWN(imBGR/C50,2),"0.00"),".")</f>
        <v>+0.26</v>
      </c>
      <c r="E50" s="1" t="str">
        <f aca="false">IF(ISNUMBER(C50),"+"&amp;TEXT(ROUNDDOWN(imBGD/C50,2),"0.00"),".")</f>
        <v>+0.12</v>
      </c>
      <c r="F50" s="1" t="str">
        <f aca="false">imBBD</f>
        <v>-1.00</v>
      </c>
      <c r="G50" s="1" t="str">
        <f aca="false">imBPR</f>
        <v>-2.00</v>
      </c>
      <c r="I50" s="1" t="n">
        <f aca="false">nt!D50</f>
        <v>301</v>
      </c>
      <c r="K50" s="1" t="str">
        <f aca="false">"&lt;td&gt;"&amp;B50&amp;IF(ISNUMBER(C50),"&lt;td class=""lv_b al_r""&gt;"&amp;C50&amp;"&lt;td class=""lv_b""&gt;"&amp;D50&amp;":"&amp;E50,"&lt;td colspan=2&gt;.")&amp;"&lt;td&gt;"&amp;F50&amp;":"&amp;G50&amp;"&lt;td&gt;DBP"</f>
        <v>&lt;td&gt;20, NOVEMBER&lt;td class="lv_b al_r"&gt;602&lt;td class="lv_b"&gt;+0.26:+0.12&lt;td&gt;-1.00:-2.00&lt;td&gt;DBP</v>
      </c>
    </row>
    <row r="51" customFormat="false" ht="13.8" hidden="false" customHeight="false" outlineLevel="0" collapsed="false">
      <c r="A51" s="1" t="n">
        <f aca="false">nt!B51</f>
        <v>43</v>
      </c>
      <c r="B51" s="1" t="str">
        <f aca="false">nt!C51</f>
        <v>22DUNK</v>
      </c>
      <c r="C51" s="4" t="n">
        <f aca="false">IF(ISNUMBER(I51),I51*2,".")</f>
        <v>510</v>
      </c>
      <c r="D51" s="1" t="str">
        <f aca="false">IF(ISNUMBER(C51),"+"&amp;TEXT(ROUNDDOWN(imBGR/C51,2),"0.00"),".")</f>
        <v>+0.31</v>
      </c>
      <c r="E51" s="1" t="str">
        <f aca="false">IF(ISNUMBER(C51),"+"&amp;TEXT(ROUNDDOWN(imBGD/C51,2),"0.00"),".")</f>
        <v>+0.14</v>
      </c>
      <c r="F51" s="1" t="str">
        <f aca="false">imBBD</f>
        <v>-1.00</v>
      </c>
      <c r="G51" s="1" t="str">
        <f aca="false">imBPR</f>
        <v>-2.00</v>
      </c>
      <c r="I51" s="1" t="n">
        <f aca="false">nt!D51</f>
        <v>255</v>
      </c>
      <c r="K51" s="1" t="str">
        <f aca="false">"&lt;td&gt;"&amp;B51&amp;IF(ISNUMBER(C51),"&lt;td class=""lv_b al_r""&gt;"&amp;C51&amp;"&lt;td class=""lv_b""&gt;"&amp;D51&amp;":"&amp;E51,"&lt;td colspan=2&gt;.")&amp;"&lt;td&gt;"&amp;F51&amp;":"&amp;G51&amp;"&lt;td&gt;DBP"</f>
        <v>&lt;td&gt;22DUNK&lt;td class="lv_b al_r"&gt;510&lt;td class="lv_b"&gt;+0.31:+0.14&lt;td&gt;-1.00:-2.00&lt;td&gt;DBP</v>
      </c>
    </row>
    <row r="52" customFormat="false" ht="13.8" hidden="false" customHeight="false" outlineLevel="0" collapsed="false">
      <c r="A52" s="1" t="n">
        <f aca="false">nt!B52</f>
        <v>44</v>
      </c>
      <c r="B52" s="1" t="str">
        <f aca="false">nt!C52</f>
        <v>DEEP CLEAR EYES</v>
      </c>
      <c r="C52" s="4" t="n">
        <f aca="false">IF(ISNUMBER(I52),I52*2,".")</f>
        <v>472</v>
      </c>
      <c r="D52" s="1" t="str">
        <f aca="false">IF(ISNUMBER(C52),"+"&amp;TEXT(ROUNDDOWN(imBGR/C52,2),"0.00"),".")</f>
        <v>+0.33</v>
      </c>
      <c r="E52" s="1" t="str">
        <f aca="false">IF(ISNUMBER(C52),"+"&amp;TEXT(ROUNDDOWN(imBGD/C52,2),"0.00"),".")</f>
        <v>+0.15</v>
      </c>
      <c r="F52" s="1" t="str">
        <f aca="false">imBBD</f>
        <v>-1.00</v>
      </c>
      <c r="G52" s="1" t="str">
        <f aca="false">imBPR</f>
        <v>-2.00</v>
      </c>
      <c r="I52" s="1" t="n">
        <f aca="false">nt!D52</f>
        <v>236</v>
      </c>
      <c r="K52" s="1" t="str">
        <f aca="false">"&lt;td&gt;"&amp;B52&amp;IF(ISNUMBER(C52),"&lt;td class=""lv_b al_r""&gt;"&amp;C52&amp;"&lt;td class=""lv_b""&gt;"&amp;D52&amp;":"&amp;E52,"&lt;td colspan=2&gt;.")&amp;"&lt;td&gt;"&amp;F52&amp;":"&amp;G52&amp;"&lt;td&gt;DBP"</f>
        <v>&lt;td&gt;DEEP CLEAR EYES&lt;td class="lv_b al_r"&gt;472&lt;td class="lv_b"&gt;+0.33:+0.15&lt;td&gt;-1.00:-2.00&lt;td&gt;DBP</v>
      </c>
    </row>
    <row r="53" customFormat="false" ht="13.8" hidden="false" customHeight="false" outlineLevel="0" collapsed="false">
      <c r="A53" s="1" t="n">
        <f aca="false">nt!B53</f>
        <v>45</v>
      </c>
      <c r="B53" s="1" t="str">
        <f aca="false">nt!C53</f>
        <v>DESTRUCTION</v>
      </c>
      <c r="C53" s="4" t="n">
        <f aca="false">IF(ISNUMBER(I53),I53*2,".")</f>
        <v>250</v>
      </c>
      <c r="D53" s="1" t="str">
        <f aca="false">IF(ISNUMBER(C53),"+"&amp;TEXT(ROUNDDOWN(imBGR/C53,2),"0.00"),".")</f>
        <v>+0.63</v>
      </c>
      <c r="E53" s="1" t="str">
        <f aca="false">IF(ISNUMBER(C53),"+"&amp;TEXT(ROUNDDOWN(imBGD/C53,2),"0.00"),".")</f>
        <v>+0.29</v>
      </c>
      <c r="F53" s="1" t="str">
        <f aca="false">imBBD</f>
        <v>-1.00</v>
      </c>
      <c r="G53" s="1" t="str">
        <f aca="false">imBPR</f>
        <v>-2.00</v>
      </c>
      <c r="I53" s="1" t="n">
        <f aca="false">nt!D53</f>
        <v>125</v>
      </c>
      <c r="K53" s="1" t="str">
        <f aca="false">"&lt;td&gt;"&amp;B53&amp;IF(ISNUMBER(C53),"&lt;td class=""lv_b al_r""&gt;"&amp;C53&amp;"&lt;td class=""lv_b""&gt;"&amp;D53&amp;":"&amp;E53,"&lt;td colspan=2&gt;.")&amp;"&lt;td&gt;"&amp;F53&amp;":"&amp;G53&amp;"&lt;td&gt;DBP"</f>
        <v>&lt;td&gt;DESTRUCTION&lt;td class="lv_b al_r"&gt;250&lt;td class="lv_b"&gt;+0.63:+0.29&lt;td&gt;-1.00:-2.00&lt;td&gt;DBP</v>
      </c>
    </row>
    <row r="54" customFormat="false" ht="13.8" hidden="false" customHeight="false" outlineLevel="0" collapsed="false">
      <c r="A54" s="1" t="n">
        <f aca="false">nt!B54</f>
        <v>46</v>
      </c>
      <c r="B54" s="1" t="str">
        <f aca="false">nt!C54</f>
        <v>FREAKOUT</v>
      </c>
      <c r="C54" s="4" t="n">
        <f aca="false">IF(ISNUMBER(I54),I54*2,".")</f>
        <v>322</v>
      </c>
      <c r="D54" s="1" t="str">
        <f aca="false">IF(ISNUMBER(C54),"+"&amp;TEXT(ROUNDDOWN(imBGR/C54,2),"0.00"),".")</f>
        <v>+0.49</v>
      </c>
      <c r="E54" s="1" t="str">
        <f aca="false">IF(ISNUMBER(C54),"+"&amp;TEXT(ROUNDDOWN(imBGD/C54,2),"0.00"),".")</f>
        <v>+0.23</v>
      </c>
      <c r="F54" s="1" t="str">
        <f aca="false">imBBD</f>
        <v>-1.00</v>
      </c>
      <c r="G54" s="1" t="str">
        <f aca="false">imBPR</f>
        <v>-2.00</v>
      </c>
      <c r="I54" s="1" t="n">
        <f aca="false">nt!D54</f>
        <v>161</v>
      </c>
      <c r="K54" s="1" t="str">
        <f aca="false">"&lt;td&gt;"&amp;B54&amp;IF(ISNUMBER(C54),"&lt;td class=""lv_b al_r""&gt;"&amp;C54&amp;"&lt;td class=""lv_b""&gt;"&amp;D54&amp;":"&amp;E54,"&lt;td colspan=2&gt;.")&amp;"&lt;td&gt;"&amp;F54&amp;":"&amp;G54&amp;"&lt;td&gt;DBP"</f>
        <v>&lt;td&gt;FREAKOUT&lt;td class="lv_b al_r"&gt;322&lt;td class="lv_b"&gt;+0.49:+0.23&lt;td&gt;-1.00:-2.00&lt;td&gt;DBP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nt!C55</f>
        <v>NOFIA</v>
      </c>
      <c r="C55" s="4" t="n">
        <f aca="false">IF(ISNUMBER(I55),I55*2,".")</f>
        <v>280</v>
      </c>
      <c r="D55" s="1" t="str">
        <f aca="false">IF(ISNUMBER(C55),"+"&amp;TEXT(ROUNDDOWN(imBGR/C55,2),"0.00"),".")</f>
        <v>+0.56</v>
      </c>
      <c r="E55" s="1" t="str">
        <f aca="false">IF(ISNUMBER(C55),"+"&amp;TEXT(ROUNDDOWN(imBGD/C55,2),"0.00"),".")</f>
        <v>+0.26</v>
      </c>
      <c r="F55" s="1" t="str">
        <f aca="false">imBBD</f>
        <v>-1.00</v>
      </c>
      <c r="G55" s="1" t="str">
        <f aca="false">imBPR</f>
        <v>-2.00</v>
      </c>
      <c r="I55" s="1" t="n">
        <f aca="false">nt!D55</f>
        <v>140</v>
      </c>
      <c r="K55" s="1" t="str">
        <f aca="false">"&lt;td&gt;"&amp;B55&amp;IF(ISNUMBER(C55),"&lt;td class=""lv_b al_r""&gt;"&amp;C55&amp;"&lt;td class=""lv_b""&gt;"&amp;D55&amp;":"&amp;E55,"&lt;td colspan=2&gt;.")&amp;"&lt;td&gt;"&amp;F55&amp;":"&amp;G55&amp;"&lt;td&gt;DBP"</f>
        <v>&lt;td&gt;NOFIA&lt;td class="lv_b al_r"&gt;280&lt;td class="lv_b"&gt;+0.56:+0.26&lt;td&gt;-1.00:-2.00&lt;td&gt;DBP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nt!C56</f>
        <v>PEACE-OUT</v>
      </c>
      <c r="C56" s="4" t="n">
        <f aca="false">IF(ISNUMBER(I56),I56*2,".")</f>
        <v>682</v>
      </c>
      <c r="D56" s="1" t="str">
        <f aca="false">IF(ISNUMBER(C56),"+"&amp;TEXT(ROUNDDOWN(imBGR/C56,2),"0.00"),".")</f>
        <v>+0.23</v>
      </c>
      <c r="E56" s="1" t="str">
        <f aca="false">IF(ISNUMBER(C56),"+"&amp;TEXT(ROUNDDOWN(imBGD/C56,2),"0.00"),".")</f>
        <v>+0.10</v>
      </c>
      <c r="F56" s="1" t="str">
        <f aca="false">imBBD</f>
        <v>-1.00</v>
      </c>
      <c r="G56" s="1" t="str">
        <f aca="false">imBPR</f>
        <v>-2.00</v>
      </c>
      <c r="I56" s="1" t="n">
        <f aca="false">nt!D56</f>
        <v>341</v>
      </c>
      <c r="K56" s="1" t="str">
        <f aca="false">"&lt;td&gt;"&amp;B56&amp;IF(ISNUMBER(C56),"&lt;td class=""lv_b al_r""&gt;"&amp;C56&amp;"&lt;td class=""lv_b""&gt;"&amp;D56&amp;":"&amp;E56,"&lt;td colspan=2&gt;.")&amp;"&lt;td&gt;"&amp;F56&amp;":"&amp;G56&amp;"&lt;td&gt;DBP"</f>
        <v>&lt;td&gt;PEACE-OUT&lt;td class="lv_b al_r"&gt;682&lt;td class="lv_b"&gt;+0.23:+0.10&lt;td&gt;-1.00:-2.00&lt;td&gt;DBP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nt!C57</f>
        <v>SPARKER</v>
      </c>
      <c r="C57" s="4" t="n">
        <f aca="false">IF(ISNUMBER(I57),I57*2,".")</f>
        <v>438</v>
      </c>
      <c r="D57" s="1" t="str">
        <f aca="false">IF(ISNUMBER(C57),"+"&amp;TEXT(ROUNDDOWN(imBGR/C57,2),"0.00"),".")</f>
        <v>+0.36</v>
      </c>
      <c r="E57" s="1" t="str">
        <f aca="false">IF(ISNUMBER(C57),"+"&amp;TEXT(ROUNDDOWN(imBGD/C57,2),"0.00"),".")</f>
        <v>+0.17</v>
      </c>
      <c r="F57" s="1" t="str">
        <f aca="false">imBBD</f>
        <v>-1.00</v>
      </c>
      <c r="G57" s="1" t="str">
        <f aca="false">imBPR</f>
        <v>-2.00</v>
      </c>
      <c r="I57" s="1" t="n">
        <f aca="false">nt!D57</f>
        <v>219</v>
      </c>
      <c r="K57" s="1" t="str">
        <f aca="false">"&lt;td&gt;"&amp;B57&amp;IF(ISNUMBER(C57),"&lt;td class=""lv_b al_r""&gt;"&amp;C57&amp;"&lt;td class=""lv_b""&gt;"&amp;D57&amp;":"&amp;E57,"&lt;td colspan=2&gt;.")&amp;"&lt;td&gt;"&amp;F57&amp;":"&amp;G57&amp;"&lt;td&gt;DBP"</f>
        <v>&lt;td&gt;SPARKER&lt;td class="lv_b al_r"&gt;438&lt;td class="lv_b"&gt;+0.36:+0.17&lt;td&gt;-1.00:-2.00&lt;td&gt;DBP</v>
      </c>
    </row>
    <row r="58" customFormat="false" ht="13.8" hidden="false" customHeight="false" outlineLevel="0" collapsed="false">
      <c r="A58" s="1" t="n">
        <f aca="false">nt!B58</f>
        <v>50</v>
      </c>
      <c r="B58" s="1" t="str">
        <f aca="false">nt!C58</f>
        <v>TAKE CONTROL</v>
      </c>
      <c r="C58" s="4" t="n">
        <f aca="false">IF(ISNUMBER(I58),I58*2,".")</f>
        <v>442</v>
      </c>
      <c r="D58" s="1" t="str">
        <f aca="false">IF(ISNUMBER(C58),"+"&amp;TEXT(ROUNDDOWN(imBGR/C58,2),"0.00"),".")</f>
        <v>+0.35</v>
      </c>
      <c r="E58" s="1" t="str">
        <f aca="false">IF(ISNUMBER(C58),"+"&amp;TEXT(ROUNDDOWN(imBGD/C58,2),"0.00"),".")</f>
        <v>+0.16</v>
      </c>
      <c r="F58" s="1" t="str">
        <f aca="false">imBBD</f>
        <v>-1.00</v>
      </c>
      <c r="G58" s="1" t="str">
        <f aca="false">imBPR</f>
        <v>-2.00</v>
      </c>
      <c r="I58" s="1" t="n">
        <f aca="false">nt!D58</f>
        <v>221</v>
      </c>
      <c r="K58" s="1" t="str">
        <f aca="false">"&lt;td&gt;"&amp;B58&amp;IF(ISNUMBER(C58),"&lt;td class=""lv_b al_r""&gt;"&amp;C58&amp;"&lt;td class=""lv_b""&gt;"&amp;D58&amp;":"&amp;E58,"&lt;td colspan=2&gt;.")&amp;"&lt;td&gt;"&amp;F58&amp;":"&amp;G58&amp;"&lt;td&gt;DBP"</f>
        <v>&lt;td&gt;TAKE CONTROL&lt;td class="lv_b al_r"&gt;442&lt;td class="lv_b"&gt;+0.35:+0.16&lt;td&gt;-1.00:-2.00&lt;td&gt;DBP</v>
      </c>
    </row>
    <row r="59" customFormat="false" ht="13.8" hidden="false" customHeight="false" outlineLevel="0" collapsed="false">
      <c r="A59" s="1" t="n">
        <f aca="false">nt!B59</f>
        <v>51</v>
      </c>
      <c r="B59" s="1" t="str">
        <f aca="false">nt!C59</f>
        <v>TETRAQ</v>
      </c>
      <c r="C59" s="4" t="n">
        <f aca="false">IF(ISNUMBER(I59),I59*2,".")</f>
        <v>426</v>
      </c>
      <c r="D59" s="1" t="str">
        <f aca="false">IF(ISNUMBER(C59),"+"&amp;TEXT(ROUNDDOWN(imBGR/C59,2),"0.00"),".")</f>
        <v>+0.37</v>
      </c>
      <c r="E59" s="1" t="str">
        <f aca="false">IF(ISNUMBER(C59),"+"&amp;TEXT(ROUNDDOWN(imBGD/C59,2),"0.00"),".")</f>
        <v>+0.17</v>
      </c>
      <c r="F59" s="1" t="str">
        <f aca="false">imBBD</f>
        <v>-1.00</v>
      </c>
      <c r="G59" s="1" t="str">
        <f aca="false">imBPR</f>
        <v>-2.00</v>
      </c>
      <c r="I59" s="1" t="n">
        <f aca="false">nt!D59</f>
        <v>213</v>
      </c>
      <c r="K59" s="1" t="str">
        <f aca="false">"&lt;td&gt;"&amp;B59&amp;IF(ISNUMBER(C59),"&lt;td class=""lv_b al_r""&gt;"&amp;C59&amp;"&lt;td class=""lv_b""&gt;"&amp;D59&amp;":"&amp;E59,"&lt;td colspan=2&gt;.")&amp;"&lt;td&gt;"&amp;F59&amp;":"&amp;G59&amp;"&lt;td&gt;DBP"</f>
        <v>&lt;td&gt;TETRAQ&lt;td class="lv_b al_r"&gt;426&lt;td class="lv_b"&gt;+0.37:+0.17&lt;td&gt;-1.00:-2.00&lt;td&gt;DBP</v>
      </c>
    </row>
    <row r="60" customFormat="false" ht="13.8" hidden="false" customHeight="false" outlineLevel="0" collapsed="false">
      <c r="A60" s="1" t="n">
        <f aca="false">nt!B60</f>
        <v>52</v>
      </c>
      <c r="B60" s="1" t="str">
        <f aca="false">nt!C60</f>
        <v>321 STARS</v>
      </c>
      <c r="C60" s="4" t="n">
        <f aca="false">IF(ISNUMBER(I60),I60*2,".")</f>
        <v>552</v>
      </c>
      <c r="D60" s="1" t="str">
        <f aca="false">IF(ISNUMBER(C60),"+"&amp;TEXT(ROUNDDOWN(imBGR/C60,2),"0.00"),".")</f>
        <v>+0.28</v>
      </c>
      <c r="E60" s="1" t="str">
        <f aca="false">IF(ISNUMBER(C60),"+"&amp;TEXT(ROUNDDOWN(imBGD/C60,2),"0.00"),".")</f>
        <v>+0.13</v>
      </c>
      <c r="F60" s="1" t="str">
        <f aca="false">imBBD</f>
        <v>-1.00</v>
      </c>
      <c r="G60" s="1" t="str">
        <f aca="false">imBPR</f>
        <v>-2.00</v>
      </c>
      <c r="I60" s="1" t="n">
        <f aca="false">nt!D60</f>
        <v>276</v>
      </c>
      <c r="K60" s="1" t="str">
        <f aca="false">"&lt;td&gt;"&amp;B60&amp;IF(ISNUMBER(C60),"&lt;td class=""lv_b al_r""&gt;"&amp;C60&amp;"&lt;td class=""lv_b""&gt;"&amp;D60&amp;":"&amp;E60,"&lt;td colspan=2&gt;.")&amp;"&lt;td&gt;"&amp;F60&amp;":"&amp;G60&amp;"&lt;td&gt;DBP"</f>
        <v>&lt;td&gt;321 STARS&lt;td class="lv_b al_r"&gt;552&lt;td class="lv_b"&gt;+0.28:+0.13&lt;td&gt;-1.00:-2.00&lt;td&gt;DBP</v>
      </c>
    </row>
    <row r="61" customFormat="false" ht="13.8" hidden="false" customHeight="false" outlineLevel="0" collapsed="false">
      <c r="A61" s="1" t="n">
        <f aca="false">nt!B61</f>
        <v>53</v>
      </c>
      <c r="B61" s="1" t="str">
        <f aca="false">nt!C61</f>
        <v>ALL PRO</v>
      </c>
      <c r="C61" s="4" t="n">
        <f aca="false">IF(ISNUMBER(I61),I61*2,".")</f>
        <v>410</v>
      </c>
      <c r="D61" s="1" t="str">
        <f aca="false">IF(ISNUMBER(C61),"+"&amp;TEXT(ROUNDDOWN(imBGR/C61,2),"0.00"),".")</f>
        <v>+0.38</v>
      </c>
      <c r="E61" s="1" t="str">
        <f aca="false">IF(ISNUMBER(C61),"+"&amp;TEXT(ROUNDDOWN(imBGD/C61,2),"0.00"),".")</f>
        <v>+0.18</v>
      </c>
      <c r="F61" s="1" t="str">
        <f aca="false">imBBD</f>
        <v>-1.00</v>
      </c>
      <c r="G61" s="1" t="str">
        <f aca="false">imBPR</f>
        <v>-2.00</v>
      </c>
      <c r="I61" s="1" t="n">
        <f aca="false">nt!D61</f>
        <v>205</v>
      </c>
      <c r="K61" s="1" t="str">
        <f aca="false">"&lt;td&gt;"&amp;B61&amp;IF(ISNUMBER(C61),"&lt;td class=""lv_b al_r""&gt;"&amp;C61&amp;"&lt;td class=""lv_b""&gt;"&amp;D61&amp;":"&amp;E61,"&lt;td colspan=2&gt;.")&amp;"&lt;td&gt;"&amp;F61&amp;":"&amp;G61&amp;"&lt;td&gt;DBP"</f>
        <v>&lt;td&gt;ALL PRO&lt;td class="lv_b al_r"&gt;410&lt;td class="lv_b"&gt;+0.38:+0.18&lt;td&gt;-1.00:-2.00&lt;td&gt;DBP</v>
      </c>
    </row>
    <row r="62" customFormat="false" ht="13.8" hidden="false" customHeight="false" outlineLevel="0" collapsed="false">
      <c r="A62" s="1" t="n">
        <f aca="false">nt!B62</f>
        <v>54</v>
      </c>
      <c r="B62" s="1" t="str">
        <f aca="false">nt!C62</f>
        <v>ATTACK THE MUSIC</v>
      </c>
      <c r="C62" s="4" t="n">
        <f aca="false">IF(ISNUMBER(I62),I62*2,".")</f>
        <v>514</v>
      </c>
      <c r="D62" s="1" t="str">
        <f aca="false">IF(ISNUMBER(C62),"+"&amp;TEXT(ROUNDDOWN(imBGR/C62,2),"0.00"),".")</f>
        <v>+0.30</v>
      </c>
      <c r="E62" s="1" t="str">
        <f aca="false">IF(ISNUMBER(C62),"+"&amp;TEXT(ROUNDDOWN(imBGD/C62,2),"0.00"),".")</f>
        <v>+0.14</v>
      </c>
      <c r="F62" s="1" t="str">
        <f aca="false">imBBD</f>
        <v>-1.00</v>
      </c>
      <c r="G62" s="1" t="str">
        <f aca="false">imBPR</f>
        <v>-2.00</v>
      </c>
      <c r="I62" s="1" t="n">
        <f aca="false">nt!D62</f>
        <v>257</v>
      </c>
      <c r="K62" s="1" t="str">
        <f aca="false">"&lt;td&gt;"&amp;B62&amp;IF(ISNUMBER(C62),"&lt;td class=""lv_b al_r""&gt;"&amp;C62&amp;"&lt;td class=""lv_b""&gt;"&amp;D62&amp;":"&amp;E62,"&lt;td colspan=2&gt;.")&amp;"&lt;td&gt;"&amp;F62&amp;":"&amp;G62&amp;"&lt;td&gt;DBP"</f>
        <v>&lt;td&gt;ATTACK THE MUSIC&lt;td class="lv_b al_r"&gt;514&lt;td class="lv_b"&gt;+0.30:+0.14&lt;td&gt;-1.00:-2.00&lt;td&gt;DBP</v>
      </c>
    </row>
    <row r="63" customFormat="false" ht="13.8" hidden="false" customHeight="false" outlineLevel="0" collapsed="false">
      <c r="A63" s="1" t="n">
        <f aca="false">nt!B63</f>
        <v>55</v>
      </c>
      <c r="B63" s="1" t="str">
        <f aca="false">nt!C63</f>
        <v>ATTACK THE MUSIC [49 MUSIC MIX]</v>
      </c>
      <c r="C63" s="4" t="str">
        <f aca="false">IF(ISNUMBER(I63),I63*2,".")</f>
        <v>.</v>
      </c>
      <c r="D63" s="1" t="str">
        <f aca="false">IF(ISNUMBER(C63),"+"&amp;TEXT(ROUNDDOWN(imBGR/C63,2),"0.00"),".")</f>
        <v>.</v>
      </c>
      <c r="E63" s="1" t="str">
        <f aca="false">IF(ISNUMBER(C63),"+"&amp;TEXT(ROUNDDOWN(imBGD/C63,2),"0.00"),".")</f>
        <v>.</v>
      </c>
      <c r="F63" s="1" t="str">
        <f aca="false">imBBD</f>
        <v>-1.00</v>
      </c>
      <c r="G63" s="1" t="str">
        <f aca="false">imBPR</f>
        <v>-2.00</v>
      </c>
      <c r="I63" s="1" t="str">
        <f aca="false">nt!D63</f>
        <v>.</v>
      </c>
      <c r="K63" s="1" t="str">
        <f aca="false">"&lt;td&gt;"&amp;B63&amp;IF(ISNUMBER(C63),"&lt;td class=""lv_b al_r""&gt;"&amp;C63&amp;"&lt;td class=""lv_b""&gt;"&amp;D63&amp;":"&amp;E63,"&lt;td colspan=2&gt;.")&amp;"&lt;td&gt;"&amp;F63&amp;":"&amp;G63&amp;"&lt;td&gt;DBP"</f>
        <v>&lt;td&gt;ATTACK THE MUSIC [49 MUSIC MIX]&lt;td colspan=2&gt;.&lt;td&gt;-1.00:-2.00&lt;td&gt;DBP</v>
      </c>
    </row>
    <row r="64" customFormat="false" ht="13.8" hidden="false" customHeight="false" outlineLevel="0" collapsed="false">
      <c r="A64" s="1" t="n">
        <f aca="false">nt!B64</f>
        <v>56</v>
      </c>
      <c r="B64" s="1" t="str">
        <f aca="false">nt!C64</f>
        <v>CRYMSON</v>
      </c>
      <c r="C64" s="4" t="n">
        <f aca="false">IF(ISNUMBER(I64),I64*2,".")</f>
        <v>770</v>
      </c>
      <c r="D64" s="1" t="str">
        <f aca="false">IF(ISNUMBER(C64),"+"&amp;TEXT(ROUNDDOWN(imBGR/C64,2),"0.00"),".")</f>
        <v>+0.20</v>
      </c>
      <c r="E64" s="1" t="str">
        <f aca="false">IF(ISNUMBER(C64),"+"&amp;TEXT(ROUNDDOWN(imBGD/C64,2),"0.00"),".")</f>
        <v>+0.09</v>
      </c>
      <c r="F64" s="1" t="str">
        <f aca="false">imBBD</f>
        <v>-1.00</v>
      </c>
      <c r="G64" s="1" t="str">
        <f aca="false">imBPR</f>
        <v>-2.00</v>
      </c>
      <c r="I64" s="1" t="n">
        <f aca="false">nt!D64</f>
        <v>385</v>
      </c>
      <c r="K64" s="1" t="str">
        <f aca="false">"&lt;td&gt;"&amp;B64&amp;IF(ISNUMBER(C64),"&lt;td class=""lv_b al_r""&gt;"&amp;C64&amp;"&lt;td class=""lv_b""&gt;"&amp;D64&amp;":"&amp;E64,"&lt;td colspan=2&gt;.")&amp;"&lt;td&gt;"&amp;F64&amp;":"&amp;G64&amp;"&lt;td&gt;DBP"</f>
        <v>&lt;td&gt;CRYMSON&lt;td class="lv_b al_r"&gt;770&lt;td class="lv_b"&gt;+0.20:+0.09&lt;td&gt;-1.00:-2.00&lt;td&gt;DBP</v>
      </c>
    </row>
    <row r="65" customFormat="false" ht="13.8" hidden="false" customHeight="false" outlineLevel="0" collapsed="false">
      <c r="A65" s="1" t="n">
        <f aca="false">nt!B65</f>
        <v>57</v>
      </c>
      <c r="B65" s="1" t="str">
        <f aca="false">nt!C65</f>
        <v>CRYMSON [SCARLET MIX]</v>
      </c>
      <c r="C65" s="4" t="str">
        <f aca="false">IF(ISNUMBER(I65),I65*2,".")</f>
        <v>.</v>
      </c>
      <c r="D65" s="1" t="str">
        <f aca="false">IF(ISNUMBER(C65),"+"&amp;TEXT(ROUNDDOWN(imBGR/C65,2),"0.00"),".")</f>
        <v>.</v>
      </c>
      <c r="E65" s="1" t="str">
        <f aca="false">IF(ISNUMBER(C65),"+"&amp;TEXT(ROUNDDOWN(imBGD/C65,2),"0.00"),".")</f>
        <v>.</v>
      </c>
      <c r="F65" s="1" t="str">
        <f aca="false">imBBD</f>
        <v>-1.00</v>
      </c>
      <c r="G65" s="1" t="str">
        <f aca="false">imBPR</f>
        <v>-2.00</v>
      </c>
      <c r="I65" s="1" t="str">
        <f aca="false">nt!D65</f>
        <v>.</v>
      </c>
      <c r="K65" s="1" t="str">
        <f aca="false">"&lt;td&gt;"&amp;B65&amp;IF(ISNUMBER(C65),"&lt;td class=""lv_b al_r""&gt;"&amp;C65&amp;"&lt;td class=""lv_b""&gt;"&amp;D65&amp;":"&amp;E65,"&lt;td colspan=2&gt;.")&amp;"&lt;td&gt;"&amp;F65&amp;":"&amp;G65&amp;"&lt;td&gt;DBP"</f>
        <v>&lt;td&gt;CRYMSON [SCARLET MIX]&lt;td colspan=2&gt;.&lt;td&gt;-1.00:-2.00&lt;td&gt;DBP</v>
      </c>
    </row>
    <row r="66" customFormat="false" ht="13.8" hidden="false" customHeight="false" outlineLevel="0" collapsed="false">
      <c r="A66" s="1" t="n">
        <f aca="false">nt!B66</f>
        <v>58</v>
      </c>
      <c r="B66" s="1" t="str">
        <f aca="false">nt!C66</f>
        <v>DEEP IN YOU</v>
      </c>
      <c r="C66" s="4" t="n">
        <f aca="false">IF(ISNUMBER(I66),I66*2,".")</f>
        <v>646</v>
      </c>
      <c r="D66" s="1" t="str">
        <f aca="false">IF(ISNUMBER(C66),"+"&amp;TEXT(ROUNDDOWN(imBGR/C66,2),"0.00"),".")</f>
        <v>+0.24</v>
      </c>
      <c r="E66" s="1" t="str">
        <f aca="false">IF(ISNUMBER(C66),"+"&amp;TEXT(ROUNDDOWN(imBGD/C66,2),"0.00"),".")</f>
        <v>+0.11</v>
      </c>
      <c r="F66" s="1" t="str">
        <f aca="false">imBBD</f>
        <v>-1.00</v>
      </c>
      <c r="G66" s="1" t="str">
        <f aca="false">imBPR</f>
        <v>-2.00</v>
      </c>
      <c r="I66" s="1" t="n">
        <f aca="false">nt!D66</f>
        <v>323</v>
      </c>
      <c r="K66" s="1" t="str">
        <f aca="false">"&lt;td&gt;"&amp;B66&amp;IF(ISNUMBER(C66),"&lt;td class=""lv_b al_r""&gt;"&amp;C66&amp;"&lt;td class=""lv_b""&gt;"&amp;D66&amp;":"&amp;E66,"&lt;td colspan=2&gt;.")&amp;"&lt;td&gt;"&amp;F66&amp;":"&amp;G66&amp;"&lt;td&gt;DBP"</f>
        <v>&lt;td&gt;DEEP IN YOU&lt;td class="lv_b al_r"&gt;646&lt;td class="lv_b"&gt;+0.24:+0.11&lt;td&gt;-1.00:-2.00&lt;td&gt;DBP</v>
      </c>
    </row>
    <row r="67" customFormat="false" ht="13.8" hidden="false" customHeight="false" outlineLevel="0" collapsed="false">
      <c r="A67" s="1" t="n">
        <f aca="false">nt!B67</f>
        <v>59</v>
      </c>
      <c r="B67" s="1" t="str">
        <f aca="false">nt!C67</f>
        <v>DRUNK MONKY</v>
      </c>
      <c r="C67" s="4" t="n">
        <f aca="false">IF(ISNUMBER(I67),I67*2,".")</f>
        <v>818</v>
      </c>
      <c r="D67" s="1" t="str">
        <f aca="false">IF(ISNUMBER(C67),"+"&amp;TEXT(ROUNDDOWN(imBGR/C67,2),"0.00"),".")</f>
        <v>+0.19</v>
      </c>
      <c r="E67" s="1" t="str">
        <f aca="false">IF(ISNUMBER(C67),"+"&amp;TEXT(ROUNDDOWN(imBGD/C67,2),"0.00"),".")</f>
        <v>+0.09</v>
      </c>
      <c r="F67" s="1" t="str">
        <f aca="false">imBBD</f>
        <v>-1.00</v>
      </c>
      <c r="G67" s="1" t="str">
        <f aca="false">imBPR</f>
        <v>-2.00</v>
      </c>
      <c r="I67" s="1" t="n">
        <f aca="false">nt!D67</f>
        <v>409</v>
      </c>
      <c r="K67" s="1" t="str">
        <f aca="false">"&lt;td&gt;"&amp;B67&amp;IF(ISNUMBER(C67),"&lt;td class=""lv_b al_r""&gt;"&amp;C67&amp;"&lt;td class=""lv_b""&gt;"&amp;D67&amp;":"&amp;E67,"&lt;td colspan=2&gt;.")&amp;"&lt;td&gt;"&amp;F67&amp;":"&amp;G67&amp;"&lt;td&gt;DBP"</f>
        <v>&lt;td&gt;DRUNK MONKY&lt;td class="lv_b al_r"&gt;818&lt;td class="lv_b"&gt;+0.19:+0.09&lt;td&gt;-1.00:-2.00&lt;td&gt;DBP</v>
      </c>
    </row>
    <row r="68" customFormat="false" ht="13.8" hidden="false" customHeight="false" outlineLevel="0" collapsed="false">
      <c r="A68" s="1" t="n">
        <f aca="false">nt!B68</f>
        <v>60</v>
      </c>
      <c r="B68" s="1" t="str">
        <f aca="false">nt!C68</f>
        <v>GENOM SCREAMS</v>
      </c>
      <c r="C68" s="4" t="n">
        <f aca="false">IF(ISNUMBER(I68),I68*2,".")</f>
        <v>806</v>
      </c>
      <c r="D68" s="1" t="str">
        <f aca="false">IF(ISNUMBER(C68),"+"&amp;TEXT(ROUNDDOWN(imBGR/C68,2),"0.00"),".")</f>
        <v>+0.19</v>
      </c>
      <c r="E68" s="1" t="str">
        <f aca="false">IF(ISNUMBER(C68),"+"&amp;TEXT(ROUNDDOWN(imBGD/C68,2),"0.00"),".")</f>
        <v>+0.09</v>
      </c>
      <c r="F68" s="1" t="str">
        <f aca="false">imBBD</f>
        <v>-1.00</v>
      </c>
      <c r="G68" s="1" t="str">
        <f aca="false">imBPR</f>
        <v>-2.00</v>
      </c>
      <c r="I68" s="1" t="n">
        <f aca="false">nt!D68</f>
        <v>403</v>
      </c>
      <c r="K68" s="1" t="str">
        <f aca="false">"&lt;td&gt;"&amp;B68&amp;IF(ISNUMBER(C68),"&lt;td class=""lv_b al_r""&gt;"&amp;C68&amp;"&lt;td class=""lv_b""&gt;"&amp;D68&amp;":"&amp;E68,"&lt;td colspan=2&gt;.")&amp;"&lt;td&gt;"&amp;F68&amp;":"&amp;G68&amp;"&lt;td&gt;DBP"</f>
        <v>&lt;td&gt;GENOM SCREAMS&lt;td class="lv_b al_r"&gt;806&lt;td class="lv_b"&gt;+0.19:+0.09&lt;td&gt;-1.00:-2.00&lt;td&gt;DBP</v>
      </c>
    </row>
    <row r="69" customFormat="false" ht="13.8" hidden="false" customHeight="false" outlineLevel="0" collapsed="false">
      <c r="A69" s="1" t="n">
        <f aca="false">nt!B69</f>
        <v>61</v>
      </c>
      <c r="B69" s="1" t="str">
        <f aca="false">nt!C69</f>
        <v>GENOM SCREAMS [SPIRITUAL MIX]</v>
      </c>
      <c r="C69" s="4" t="str">
        <f aca="false">IF(ISNUMBER(I69),I69*2,".")</f>
        <v>.</v>
      </c>
      <c r="D69" s="1" t="str">
        <f aca="false">IF(ISNUMBER(C69),"+"&amp;TEXT(ROUNDDOWN(imBGR/C69,2),"0.00"),".")</f>
        <v>.</v>
      </c>
      <c r="E69" s="1" t="str">
        <f aca="false">IF(ISNUMBER(C69),"+"&amp;TEXT(ROUNDDOWN(imBGD/C69,2),"0.00"),".")</f>
        <v>.</v>
      </c>
      <c r="F69" s="1" t="str">
        <f aca="false">imBBD</f>
        <v>-1.00</v>
      </c>
      <c r="G69" s="1" t="str">
        <f aca="false">imBPR</f>
        <v>-2.00</v>
      </c>
      <c r="I69" s="1" t="str">
        <f aca="false">nt!D69</f>
        <v>.</v>
      </c>
      <c r="K69" s="1" t="str">
        <f aca="false">"&lt;td&gt;"&amp;B69&amp;IF(ISNUMBER(C69),"&lt;td class=""lv_b al_r""&gt;"&amp;C69&amp;"&lt;td class=""lv_b""&gt;"&amp;D69&amp;":"&amp;E69,"&lt;td colspan=2&gt;.")&amp;"&lt;td&gt;"&amp;F69&amp;":"&amp;G69&amp;"&lt;td&gt;DBP"</f>
        <v>&lt;td&gt;GENOM SCREAMS [SPIRITUAL MIX]&lt;td colspan=2&gt;.&lt;td&gt;-1.00:-2.00&lt;td&gt;DBP</v>
      </c>
    </row>
    <row r="70" customFormat="false" ht="13.8" hidden="false" customHeight="false" outlineLevel="0" collapsed="false">
      <c r="A70" s="1" t="n">
        <f aca="false">nt!B70</f>
        <v>62</v>
      </c>
      <c r="B70" s="1" t="str">
        <f aca="false">nt!C70</f>
        <v>LINN 1999</v>
      </c>
      <c r="C70" s="4" t="n">
        <f aca="false">IF(ISNUMBER(I70),I70*2,".")</f>
        <v>514</v>
      </c>
      <c r="D70" s="1" t="str">
        <f aca="false">IF(ISNUMBER(C70),"+"&amp;TEXT(ROUNDDOWN(imBGR/C70,2),"0.00"),".")</f>
        <v>+0.30</v>
      </c>
      <c r="E70" s="1" t="str">
        <f aca="false">IF(ISNUMBER(C70),"+"&amp;TEXT(ROUNDDOWN(imBGD/C70,2),"0.00"),".")</f>
        <v>+0.14</v>
      </c>
      <c r="F70" s="1" t="str">
        <f aca="false">imBBD</f>
        <v>-1.00</v>
      </c>
      <c r="G70" s="1" t="str">
        <f aca="false">imBPR</f>
        <v>-2.00</v>
      </c>
      <c r="I70" s="1" t="n">
        <f aca="false">nt!D70</f>
        <v>257</v>
      </c>
      <c r="K70" s="1" t="str">
        <f aca="false">"&lt;td&gt;"&amp;B70&amp;IF(ISNUMBER(C70),"&lt;td class=""lv_b al_r""&gt;"&amp;C70&amp;"&lt;td class=""lv_b""&gt;"&amp;D70&amp;":"&amp;E70,"&lt;td colspan=2&gt;.")&amp;"&lt;td&gt;"&amp;F70&amp;":"&amp;G70&amp;"&lt;td&gt;DBP"</f>
        <v>&lt;td&gt;LINN 1999&lt;td class="lv_b al_r"&gt;514&lt;td class="lv_b"&gt;+0.30:+0.14&lt;td&gt;-1.00:-2.00&lt;td&gt;DBP</v>
      </c>
    </row>
    <row r="71" customFormat="false" ht="13.8" hidden="false" customHeight="false" outlineLevel="0" collapsed="false">
      <c r="A71" s="1" t="n">
        <f aca="false">nt!B71</f>
        <v>63</v>
      </c>
      <c r="B71" s="1" t="str">
        <f aca="false">nt!C71</f>
        <v>LOGICAL DASH</v>
      </c>
      <c r="C71" s="4" t="n">
        <f aca="false">IF(ISNUMBER(I71),I71*2,".")</f>
        <v>866</v>
      </c>
      <c r="D71" s="1" t="str">
        <f aca="false">IF(ISNUMBER(C71),"+"&amp;TEXT(ROUNDDOWN(imBGR/C71,2),"0.00"),".")</f>
        <v>+0.18</v>
      </c>
      <c r="E71" s="1" t="str">
        <f aca="false">IF(ISNUMBER(C71),"+"&amp;TEXT(ROUNDDOWN(imBGD/C71,2),"0.00"),".")</f>
        <v>+0.08</v>
      </c>
      <c r="F71" s="1" t="str">
        <f aca="false">imBBD</f>
        <v>-1.00</v>
      </c>
      <c r="G71" s="1" t="str">
        <f aca="false">imBPR</f>
        <v>-2.00</v>
      </c>
      <c r="I71" s="1" t="n">
        <f aca="false">nt!D71</f>
        <v>433</v>
      </c>
      <c r="K71" s="1" t="str">
        <f aca="false">"&lt;td&gt;"&amp;B71&amp;IF(ISNUMBER(C71),"&lt;td class=""lv_b al_r""&gt;"&amp;C71&amp;"&lt;td class=""lv_b""&gt;"&amp;D71&amp;":"&amp;E71,"&lt;td colspan=2&gt;.")&amp;"&lt;td&gt;"&amp;F71&amp;":"&amp;G71&amp;"&lt;td&gt;DBP"</f>
        <v>&lt;td&gt;LOGICAL DASH&lt;td class="lv_b al_r"&gt;866&lt;td class="lv_b"&gt;+0.18:+0.08&lt;td&gt;-1.00:-2.00&lt;td&gt;DBP</v>
      </c>
    </row>
    <row r="72" customFormat="false" ht="13.8" hidden="false" customHeight="false" outlineLevel="0" collapsed="false">
      <c r="A72" s="1" t="n">
        <f aca="false">nt!B72</f>
        <v>64</v>
      </c>
      <c r="B72" s="1" t="str">
        <f aca="false">nt!C72</f>
        <v>LUV TO ME</v>
      </c>
      <c r="C72" s="4" t="n">
        <f aca="false">IF(ISNUMBER(I72),I72*2,".")</f>
        <v>428</v>
      </c>
      <c r="D72" s="1" t="str">
        <f aca="false">IF(ISNUMBER(C72),"+"&amp;TEXT(ROUNDDOWN(imBGR/C72,2),"0.00"),".")</f>
        <v>+0.37</v>
      </c>
      <c r="E72" s="1" t="str">
        <f aca="false">IF(ISNUMBER(C72),"+"&amp;TEXT(ROUNDDOWN(imBGD/C72,2),"0.00"),".")</f>
        <v>+0.17</v>
      </c>
      <c r="F72" s="1" t="str">
        <f aca="false">imBBD</f>
        <v>-1.00</v>
      </c>
      <c r="G72" s="1" t="str">
        <f aca="false">imBPR</f>
        <v>-2.00</v>
      </c>
      <c r="I72" s="1" t="n">
        <f aca="false">nt!D72</f>
        <v>214</v>
      </c>
      <c r="K72" s="1" t="str">
        <f aca="false">"&lt;td&gt;"&amp;B72&amp;IF(ISNUMBER(C72),"&lt;td class=""lv_b al_r""&gt;"&amp;C72&amp;"&lt;td class=""lv_b""&gt;"&amp;D72&amp;":"&amp;E72,"&lt;td colspan=2&gt;.")&amp;"&lt;td&gt;"&amp;F72&amp;":"&amp;G72&amp;"&lt;td&gt;DBP"</f>
        <v>&lt;td&gt;LUV TO ME&lt;td class="lv_b al_r"&gt;428&lt;td class="lv_b"&gt;+0.37:+0.17&lt;td&gt;-1.00:-2.00&lt;td&gt;DBP</v>
      </c>
    </row>
    <row r="73" customFormat="false" ht="13.8" hidden="false" customHeight="false" outlineLevel="0" collapsed="false">
      <c r="A73" s="1" t="n">
        <f aca="false">nt!B73</f>
        <v>65</v>
      </c>
      <c r="B73" s="1" t="str">
        <f aca="false">nt!C73</f>
        <v>LUV TO ME [DISCO MIX]</v>
      </c>
      <c r="C73" s="4" t="str">
        <f aca="false">IF(ISNUMBER(I73),I73*2,".")</f>
        <v>.</v>
      </c>
      <c r="D73" s="1" t="str">
        <f aca="false">IF(ISNUMBER(C73),"+"&amp;TEXT(ROUNDDOWN(imBGR/C73,2),"0.00"),".")</f>
        <v>.</v>
      </c>
      <c r="E73" s="1" t="str">
        <f aca="false">IF(ISNUMBER(C73),"+"&amp;TEXT(ROUNDDOWN(imBGD/C73,2),"0.00"),".")</f>
        <v>.</v>
      </c>
      <c r="F73" s="1" t="str">
        <f aca="false">imBBD</f>
        <v>-1.00</v>
      </c>
      <c r="G73" s="1" t="str">
        <f aca="false">imBPR</f>
        <v>-2.00</v>
      </c>
      <c r="I73" s="1" t="str">
        <f aca="false">nt!D73</f>
        <v>.</v>
      </c>
      <c r="K73" s="1" t="str">
        <f aca="false">"&lt;td&gt;"&amp;B73&amp;IF(ISNUMBER(C73),"&lt;td class=""lv_b al_r""&gt;"&amp;C73&amp;"&lt;td class=""lv_b""&gt;"&amp;D73&amp;":"&amp;E73,"&lt;td colspan=2&gt;.")&amp;"&lt;td&gt;"&amp;F73&amp;":"&amp;G73&amp;"&lt;td&gt;DBP"</f>
        <v>&lt;td&gt;LUV TO ME [DISCO MIX]&lt;td colspan=2&gt;.&lt;td&gt;-1.00:-2.00&lt;td&gt;DBP</v>
      </c>
    </row>
    <row r="74" customFormat="false" ht="13.8" hidden="false" customHeight="false" outlineLevel="0" collapsed="false">
      <c r="A74" s="1" t="n">
        <f aca="false">nt!B74</f>
        <v>66</v>
      </c>
      <c r="B74" s="1" t="str">
        <f aca="false">nt!C74</f>
        <v>MANMACHINE PLAYS JAZZ</v>
      </c>
      <c r="C74" s="4" t="n">
        <f aca="false">IF(ISNUMBER(I74),I74*2,".")</f>
        <v>618</v>
      </c>
      <c r="D74" s="1" t="str">
        <f aca="false">IF(ISNUMBER(C74),"+"&amp;TEXT(ROUNDDOWN(imBGR/C74,2),"0.00"),".")</f>
        <v>+0.25</v>
      </c>
      <c r="E74" s="1" t="str">
        <f aca="false">IF(ISNUMBER(C74),"+"&amp;TEXT(ROUNDDOWN(imBGD/C74,2),"0.00"),".")</f>
        <v>+0.12</v>
      </c>
      <c r="F74" s="1" t="str">
        <f aca="false">imBBD</f>
        <v>-1.00</v>
      </c>
      <c r="G74" s="1" t="str">
        <f aca="false">imBPR</f>
        <v>-2.00</v>
      </c>
      <c r="I74" s="1" t="n">
        <f aca="false">nt!D74</f>
        <v>309</v>
      </c>
      <c r="K74" s="1" t="str">
        <f aca="false">"&lt;td&gt;"&amp;B74&amp;IF(ISNUMBER(C74),"&lt;td class=""lv_b al_r""&gt;"&amp;C74&amp;"&lt;td class=""lv_b""&gt;"&amp;D74&amp;":"&amp;E74,"&lt;td colspan=2&gt;.")&amp;"&lt;td&gt;"&amp;F74&amp;":"&amp;G74&amp;"&lt;td&gt;DBP"</f>
        <v>&lt;td&gt;MANMACHINE PLAYS JAZZ&lt;td class="lv_b al_r"&gt;618&lt;td class="lv_b"&gt;+0.25:+0.12&lt;td&gt;-1.00:-2.00&lt;td&gt;DBP</v>
      </c>
    </row>
    <row r="75" customFormat="false" ht="13.8" hidden="false" customHeight="false" outlineLevel="0" collapsed="false">
      <c r="A75" s="1" t="n">
        <f aca="false">nt!B75</f>
        <v>67</v>
      </c>
      <c r="B75" s="1" t="str">
        <f aca="false">nt!C75</f>
        <v>PRINCE ON A STAR</v>
      </c>
      <c r="C75" s="4" t="n">
        <f aca="false">IF(ISNUMBER(I75),I75*2,".")</f>
        <v>560</v>
      </c>
      <c r="D75" s="1" t="str">
        <f aca="false">IF(ISNUMBER(C75),"+"&amp;TEXT(ROUNDDOWN(imBGR/C75,2),"0.00"),".")</f>
        <v>+0.28</v>
      </c>
      <c r="E75" s="1" t="str">
        <f aca="false">IF(ISNUMBER(C75),"+"&amp;TEXT(ROUNDDOWN(imBGD/C75,2),"0.00"),".")</f>
        <v>+0.13</v>
      </c>
      <c r="F75" s="1" t="str">
        <f aca="false">imBBD</f>
        <v>-1.00</v>
      </c>
      <c r="G75" s="1" t="str">
        <f aca="false">imBPR</f>
        <v>-2.00</v>
      </c>
      <c r="I75" s="1" t="n">
        <f aca="false">nt!D75</f>
        <v>280</v>
      </c>
      <c r="K75" s="1" t="str">
        <f aca="false">"&lt;td&gt;"&amp;B75&amp;IF(ISNUMBER(C75),"&lt;td class=""lv_b al_r""&gt;"&amp;C75&amp;"&lt;td class=""lv_b""&gt;"&amp;D75&amp;":"&amp;E75,"&lt;td colspan=2&gt;.")&amp;"&lt;td&gt;"&amp;F75&amp;":"&amp;G75&amp;"&lt;td&gt;DBP"</f>
        <v>&lt;td&gt;PRINCE ON A STAR&lt;td class="lv_b al_r"&gt;560&lt;td class="lv_b"&gt;+0.28:+0.13&lt;td&gt;-1.00:-2.00&lt;td&gt;DBP</v>
      </c>
    </row>
    <row r="76" customFormat="false" ht="13.8" hidden="false" customHeight="false" outlineLevel="0" collapsed="false">
      <c r="A76" s="1" t="n">
        <f aca="false">nt!B76</f>
        <v>68</v>
      </c>
      <c r="B76" s="1" t="str">
        <f aca="false">nt!C76</f>
        <v>R3</v>
      </c>
      <c r="C76" s="4" t="n">
        <f aca="false">IF(ISNUMBER(I76),I76*2,".")</f>
        <v>636</v>
      </c>
      <c r="D76" s="1" t="str">
        <f aca="false">IF(ISNUMBER(C76),"+"&amp;TEXT(ROUNDDOWN(imBGR/C76,2),"0.00"),".")</f>
        <v>+0.24</v>
      </c>
      <c r="E76" s="1" t="str">
        <f aca="false">IF(ISNUMBER(C76),"+"&amp;TEXT(ROUNDDOWN(imBGD/C76,2),"0.00"),".")</f>
        <v>+0.11</v>
      </c>
      <c r="F76" s="1" t="str">
        <f aca="false">imBBD</f>
        <v>-1.00</v>
      </c>
      <c r="G76" s="1" t="str">
        <f aca="false">imBPR</f>
        <v>-2.00</v>
      </c>
      <c r="I76" s="1" t="n">
        <f aca="false">nt!D76</f>
        <v>318</v>
      </c>
      <c r="K76" s="1" t="str">
        <f aca="false">"&lt;td&gt;"&amp;B76&amp;IF(ISNUMBER(C76),"&lt;td class=""lv_b al_r""&gt;"&amp;C76&amp;"&lt;td class=""lv_b""&gt;"&amp;D76&amp;":"&amp;E76,"&lt;td colspan=2&gt;.")&amp;"&lt;td&gt;"&amp;F76&amp;":"&amp;G76&amp;"&lt;td&gt;DBP"</f>
        <v>&lt;td&gt;R3&lt;td class="lv_b al_r"&gt;636&lt;td class="lv_b"&gt;+0.24:+0.11&lt;td&gt;-1.00:-2.00&lt;td&gt;DBP</v>
      </c>
    </row>
    <row r="77" customFormat="false" ht="13.8" hidden="false" customHeight="false" outlineLevel="0" collapsed="false">
      <c r="A77" s="1" t="n">
        <f aca="false">nt!B77</f>
        <v>69</v>
      </c>
      <c r="B77" s="1" t="str">
        <f aca="false">nt!C77</f>
        <v>SKA A GO GO</v>
      </c>
      <c r="C77" s="4" t="n">
        <f aca="false">IF(ISNUMBER(I77),I77*2,".")</f>
        <v>430</v>
      </c>
      <c r="D77" s="1" t="str">
        <f aca="false">IF(ISNUMBER(C77),"+"&amp;TEXT(ROUNDDOWN(imBGR/C77,2),"0.00"),".")</f>
        <v>+0.36</v>
      </c>
      <c r="E77" s="1" t="str">
        <f aca="false">IF(ISNUMBER(C77),"+"&amp;TEXT(ROUNDDOWN(imBGD/C77,2),"0.00"),".")</f>
        <v>+0.17</v>
      </c>
      <c r="F77" s="1" t="str">
        <f aca="false">imBBD</f>
        <v>-1.00</v>
      </c>
      <c r="G77" s="1" t="str">
        <f aca="false">imBPR</f>
        <v>-2.00</v>
      </c>
      <c r="I77" s="1" t="n">
        <f aca="false">nt!D77</f>
        <v>215</v>
      </c>
      <c r="K77" s="1" t="str">
        <f aca="false">"&lt;td&gt;"&amp;B77&amp;IF(ISNUMBER(C77),"&lt;td class=""lv_b al_r""&gt;"&amp;C77&amp;"&lt;td class=""lv_b""&gt;"&amp;D77&amp;":"&amp;E77,"&lt;td colspan=2&gt;.")&amp;"&lt;td&gt;"&amp;F77&amp;":"&amp;G77&amp;"&lt;td&gt;DBP"</f>
        <v>&lt;td&gt;SKA A GO GO&lt;td class="lv_b al_r"&gt;430&lt;td class="lv_b"&gt;+0.36:+0.17&lt;td&gt;-1.00:-2.00&lt;td&gt;DBP</v>
      </c>
    </row>
    <row r="78" customFormat="false" ht="13.8" hidden="false" customHeight="false" outlineLevel="0" collapsed="false">
      <c r="A78" s="1" t="n">
        <f aca="false">nt!B78</f>
        <v>70</v>
      </c>
      <c r="B78" s="1" t="str">
        <f aca="false">nt!C78</f>
        <v>SKA A GO GO [PERFECT MIX]</v>
      </c>
      <c r="C78" s="4" t="str">
        <f aca="false">IF(ISNUMBER(I78),I78*2,".")</f>
        <v>.</v>
      </c>
      <c r="D78" s="1" t="str">
        <f aca="false">IF(ISNUMBER(C78),"+"&amp;TEXT(ROUNDDOWN(imBGR/C78,2),"0.00"),".")</f>
        <v>.</v>
      </c>
      <c r="E78" s="1" t="str">
        <f aca="false">IF(ISNUMBER(C78),"+"&amp;TEXT(ROUNDDOWN(imBGD/C78,2),"0.00"),".")</f>
        <v>.</v>
      </c>
      <c r="F78" s="1" t="str">
        <f aca="false">imBBD</f>
        <v>-1.00</v>
      </c>
      <c r="G78" s="1" t="str">
        <f aca="false">imBPR</f>
        <v>-2.00</v>
      </c>
      <c r="I78" s="1" t="str">
        <f aca="false">nt!D78</f>
        <v>.</v>
      </c>
      <c r="K78" s="1" t="str">
        <f aca="false">"&lt;td&gt;"&amp;B78&amp;IF(ISNUMBER(C78),"&lt;td class=""lv_b al_r""&gt;"&amp;C78&amp;"&lt;td class=""lv_b""&gt;"&amp;D78&amp;":"&amp;E78,"&lt;td colspan=2&gt;.")&amp;"&lt;td&gt;"&amp;F78&amp;":"&amp;G78&amp;"&lt;td&gt;DBP"</f>
        <v>&lt;td&gt;SKA A GO GO [PERFECT MIX]&lt;td colspan=2&gt;.&lt;td&gt;-1.00:-2.00&lt;td&gt;DBP</v>
      </c>
    </row>
    <row r="79" customFormat="false" ht="13.8" hidden="false" customHeight="false" outlineLevel="0" collapsed="false">
      <c r="A79" s="1" t="n">
        <f aca="false">nt!B79</f>
        <v>71</v>
      </c>
      <c r="B79" s="1" t="str">
        <f aca="false">nt!C79</f>
        <v>SUPER HIGHWAY</v>
      </c>
      <c r="C79" s="4" t="n">
        <f aca="false">IF(ISNUMBER(I79),I79*2,".")</f>
        <v>790</v>
      </c>
      <c r="D79" s="1" t="str">
        <f aca="false">IF(ISNUMBER(C79),"+"&amp;TEXT(ROUNDDOWN(imBGR/C79,2),"0.00"),".")</f>
        <v>+0.20</v>
      </c>
      <c r="E79" s="1" t="str">
        <f aca="false">IF(ISNUMBER(C79),"+"&amp;TEXT(ROUNDDOWN(imBGD/C79,2),"0.00"),".")</f>
        <v>+0.09</v>
      </c>
      <c r="F79" s="1" t="str">
        <f aca="false">imBBD</f>
        <v>-1.00</v>
      </c>
      <c r="G79" s="1" t="str">
        <f aca="false">imBPR</f>
        <v>-2.00</v>
      </c>
      <c r="I79" s="1" t="n">
        <f aca="false">nt!D79</f>
        <v>395</v>
      </c>
      <c r="K79" s="1" t="str">
        <f aca="false">"&lt;td&gt;"&amp;B79&amp;IF(ISNUMBER(C79),"&lt;td class=""lv_b al_r""&gt;"&amp;C79&amp;"&lt;td class=""lv_b""&gt;"&amp;D79&amp;":"&amp;E79,"&lt;td colspan=2&gt;.")&amp;"&lt;td&gt;"&amp;F79&amp;":"&amp;G79&amp;"&lt;td&gt;DBP"</f>
        <v>&lt;td&gt;SUPER HIGHWAY&lt;td class="lv_b al_r"&gt;790&lt;td class="lv_b"&gt;+0.20:+0.09&lt;td&gt;-1.00:-2.00&lt;td&gt;DBP</v>
      </c>
    </row>
    <row r="80" customFormat="false" ht="13.8" hidden="false" customHeight="false" outlineLevel="0" collapsed="false">
      <c r="A80" s="1" t="n">
        <f aca="false">nt!B80</f>
        <v>72</v>
      </c>
      <c r="B80" s="1" t="str">
        <f aca="false">nt!C80</f>
        <v>SUPER HIGHWAY [SUPER SUBWAY MIX]</v>
      </c>
      <c r="C80" s="4" t="str">
        <f aca="false">IF(ISNUMBER(I80),I80*2,".")</f>
        <v>.</v>
      </c>
      <c r="D80" s="1" t="str">
        <f aca="false">IF(ISNUMBER(C80),"+"&amp;TEXT(ROUNDDOWN(imBGR/C80,2),"0.00"),".")</f>
        <v>.</v>
      </c>
      <c r="E80" s="1" t="str">
        <f aca="false">IF(ISNUMBER(C80),"+"&amp;TEXT(ROUNDDOWN(imBGD/C80,2),"0.00"),".")</f>
        <v>.</v>
      </c>
      <c r="F80" s="1" t="str">
        <f aca="false">imBBD</f>
        <v>-1.00</v>
      </c>
      <c r="G80" s="1" t="str">
        <f aca="false">imBPR</f>
        <v>-2.00</v>
      </c>
      <c r="I80" s="1" t="str">
        <f aca="false">nt!D80</f>
        <v>.</v>
      </c>
      <c r="K80" s="1" t="str">
        <f aca="false">"&lt;td&gt;"&amp;B80&amp;IF(ISNUMBER(C80),"&lt;td class=""lv_b al_r""&gt;"&amp;C80&amp;"&lt;td class=""lv_b""&gt;"&amp;D80&amp;":"&amp;E80,"&lt;td colspan=2&gt;.")&amp;"&lt;td&gt;"&amp;F80&amp;":"&amp;G80&amp;"&lt;td&gt;DBP"</f>
        <v>&lt;td&gt;SUPER HIGHWAY [SUPER SUBWAY MIX]&lt;td colspan=2&gt;.&lt;td&gt;-1.00:-2.00&lt;td&gt;DBP</v>
      </c>
    </row>
    <row r="81" customFormat="false" ht="13.8" hidden="false" customHeight="false" outlineLevel="0" collapsed="false">
      <c r="A81" s="1" t="n">
        <f aca="false">nt!B81</f>
        <v>73</v>
      </c>
      <c r="B81" s="1" t="str">
        <f aca="false">nt!C81</f>
        <v>THRASH TRAXX</v>
      </c>
      <c r="C81" s="4" t="n">
        <f aca="false">IF(ISNUMBER(I81),I81*2,".")</f>
        <v>502</v>
      </c>
      <c r="D81" s="1" t="str">
        <f aca="false">IF(ISNUMBER(C81),"+"&amp;TEXT(ROUNDDOWN(imBGR/C81,2),"0.00"),".")</f>
        <v>+0.31</v>
      </c>
      <c r="E81" s="1" t="str">
        <f aca="false">IF(ISNUMBER(C81),"+"&amp;TEXT(ROUNDDOWN(imBGD/C81,2),"0.00"),".")</f>
        <v>+0.14</v>
      </c>
      <c r="F81" s="1" t="str">
        <f aca="false">imBBD</f>
        <v>-1.00</v>
      </c>
      <c r="G81" s="1" t="str">
        <f aca="false">imBPR</f>
        <v>-2.00</v>
      </c>
      <c r="I81" s="1" t="n">
        <f aca="false">nt!D81</f>
        <v>251</v>
      </c>
      <c r="K81" s="1" t="str">
        <f aca="false">"&lt;td&gt;"&amp;B81&amp;IF(ISNUMBER(C81),"&lt;td class=""lv_b al_r""&gt;"&amp;C81&amp;"&lt;td class=""lv_b""&gt;"&amp;D81&amp;":"&amp;E81,"&lt;td colspan=2&gt;.")&amp;"&lt;td&gt;"&amp;F81&amp;":"&amp;G81&amp;"&lt;td&gt;DBP"</f>
        <v>&lt;td&gt;THRASH TRAXX&lt;td class="lv_b al_r"&gt;502&lt;td class="lv_b"&gt;+0.31:+0.14&lt;td&gt;-1.00:-2.00&lt;td&gt;DBP</v>
      </c>
    </row>
    <row r="82" customFormat="false" ht="13.8" hidden="false" customHeight="false" outlineLevel="0" collapsed="false">
      <c r="A82" s="1" t="n">
        <f aca="false">nt!B82</f>
        <v>74</v>
      </c>
      <c r="B82" s="1" t="str">
        <f aca="false">nt!C82</f>
        <v>WEIGHTED ACTION</v>
      </c>
      <c r="C82" s="4" t="n">
        <f aca="false">IF(ISNUMBER(I82),I82*2,".")</f>
        <v>614</v>
      </c>
      <c r="D82" s="1" t="str">
        <f aca="false">IF(ISNUMBER(C82),"+"&amp;TEXT(ROUNDDOWN(imBGR/C82,2),"0.00"),".")</f>
        <v>+0.25</v>
      </c>
      <c r="E82" s="1" t="str">
        <f aca="false">IF(ISNUMBER(C82),"+"&amp;TEXT(ROUNDDOWN(imBGD/C82,2),"0.00"),".")</f>
        <v>+0.12</v>
      </c>
      <c r="F82" s="1" t="str">
        <f aca="false">imBBD</f>
        <v>-1.00</v>
      </c>
      <c r="G82" s="1" t="str">
        <f aca="false">imBPR</f>
        <v>-2.00</v>
      </c>
      <c r="I82" s="1" t="n">
        <f aca="false">nt!D82</f>
        <v>307</v>
      </c>
      <c r="K82" s="1" t="str">
        <f aca="false">"&lt;td&gt;"&amp;B82&amp;IF(ISNUMBER(C82),"&lt;td class=""lv_b al_r""&gt;"&amp;C82&amp;"&lt;td class=""lv_b""&gt;"&amp;D82&amp;":"&amp;E82,"&lt;td colspan=2&gt;.")&amp;"&lt;td&gt;"&amp;F82&amp;":"&amp;G82&amp;"&lt;td&gt;DBP"</f>
        <v>&lt;td&gt;WEIGHTED ACTION&lt;td class="lv_b al_r"&gt;614&lt;td class="lv_b"&gt;+0.25:+0.12&lt;td&gt;-1.00:-2.00&lt;td&gt;DBP</v>
      </c>
    </row>
    <row r="83" customFormat="false" ht="13.8" hidden="false" customHeight="false" outlineLevel="0" collapsed="false">
      <c r="A83" s="1" t="n">
        <f aca="false">nt!B83</f>
        <v>75</v>
      </c>
      <c r="B83" s="1" t="str">
        <f aca="false">nt!C83</f>
        <v>DENIM</v>
      </c>
      <c r="C83" s="4" t="n">
        <f aca="false">IF(ISNUMBER(I83),I83*2,".")</f>
        <v>476</v>
      </c>
      <c r="D83" s="1" t="str">
        <f aca="false">IF(ISNUMBER(C83),"+"&amp;TEXT(ROUNDDOWN(imBGR/C83,2),"0.00"),".")</f>
        <v>+0.33</v>
      </c>
      <c r="E83" s="1" t="str">
        <f aca="false">IF(ISNUMBER(C83),"+"&amp;TEXT(ROUNDDOWN(imBGD/C83,2),"0.00"),".")</f>
        <v>+0.15</v>
      </c>
      <c r="F83" s="1" t="str">
        <f aca="false">imBBD</f>
        <v>-1.00</v>
      </c>
      <c r="G83" s="1" t="str">
        <f aca="false">imBPR</f>
        <v>-2.00</v>
      </c>
      <c r="I83" s="1" t="n">
        <f aca="false">nt!D83</f>
        <v>238</v>
      </c>
      <c r="K83" s="1" t="str">
        <f aca="false">"&lt;td&gt;"&amp;B83&amp;IF(ISNUMBER(C83),"&lt;td class=""lv_b al_r""&gt;"&amp;C83&amp;"&lt;td class=""lv_b""&gt;"&amp;D83&amp;":"&amp;E83,"&lt;td colspan=2&gt;.")&amp;"&lt;td&gt;"&amp;F83&amp;":"&amp;G83&amp;"&lt;td&gt;DBP"</f>
        <v>&lt;td&gt;DENIM&lt;td class="lv_b al_r"&gt;476&lt;td class="lv_b"&gt;+0.33:+0.15&lt;td&gt;-1.00:-2.00&lt;td&gt;DBP</v>
      </c>
    </row>
    <row r="84" customFormat="false" ht="13.8" hidden="false" customHeight="false" outlineLevel="0" collapsed="false">
      <c r="A84" s="1" t="n">
        <f aca="false">nt!B84</f>
        <v>76</v>
      </c>
      <c r="B84" s="1" t="str">
        <f aca="false">nt!C84</f>
        <v>DENIM [ELECTRO MIX]</v>
      </c>
      <c r="C84" s="4" t="str">
        <f aca="false">IF(ISNUMBER(I84),I84*2,".")</f>
        <v>.</v>
      </c>
      <c r="D84" s="1" t="str">
        <f aca="false">IF(ISNUMBER(C84),"+"&amp;TEXT(ROUNDDOWN(imBGR/C84,2),"0.00"),".")</f>
        <v>.</v>
      </c>
      <c r="E84" s="1" t="str">
        <f aca="false">IF(ISNUMBER(C84),"+"&amp;TEXT(ROUNDDOWN(imBGD/C84,2),"0.00"),".")</f>
        <v>.</v>
      </c>
      <c r="F84" s="1" t="str">
        <f aca="false">imBBD</f>
        <v>-1.00</v>
      </c>
      <c r="G84" s="1" t="str">
        <f aca="false">imBPR</f>
        <v>-2.00</v>
      </c>
      <c r="I84" s="1" t="str">
        <f aca="false">nt!D84</f>
        <v>.</v>
      </c>
      <c r="K84" s="1" t="str">
        <f aca="false">"&lt;td&gt;"&amp;B84&amp;IF(ISNUMBER(C84),"&lt;td class=""lv_b al_r""&gt;"&amp;C84&amp;"&lt;td class=""lv_b""&gt;"&amp;D84&amp;":"&amp;E84,"&lt;td colspan=2&gt;.")&amp;"&lt;td&gt;"&amp;F84&amp;":"&amp;G84&amp;"&lt;td&gt;DBP"</f>
        <v>&lt;td&gt;DENIM [ELECTRO MIX]&lt;td colspan=2&gt;.&lt;td&gt;-1.00:-2.00&lt;td&gt;DBP</v>
      </c>
    </row>
    <row r="85" customFormat="false" ht="13.8" hidden="false" customHeight="false" outlineLevel="0" collapsed="false">
      <c r="A85" s="1" t="n">
        <f aca="false">nt!B85</f>
        <v>77</v>
      </c>
      <c r="B85" s="1" t="str">
        <f aca="false">nt!C85</f>
        <v>HELL SCAPER</v>
      </c>
      <c r="C85" s="4" t="n">
        <f aca="false">IF(ISNUMBER(I85),I85*2,".")</f>
        <v>990</v>
      </c>
      <c r="D85" s="1" t="str">
        <f aca="false">IF(ISNUMBER(C85),"+"&amp;TEXT(ROUNDDOWN(imBGR/C85,2),"0.00"),".")</f>
        <v>+0.16</v>
      </c>
      <c r="E85" s="1" t="str">
        <f aca="false">IF(ISNUMBER(C85),"+"&amp;TEXT(ROUNDDOWN(imBGD/C85,2),"0.00"),".")</f>
        <v>+0.07</v>
      </c>
      <c r="F85" s="1" t="str">
        <f aca="false">imBBD</f>
        <v>-1.00</v>
      </c>
      <c r="G85" s="1" t="str">
        <f aca="false">imBPR</f>
        <v>-2.00</v>
      </c>
      <c r="I85" s="1" t="n">
        <f aca="false">nt!D85</f>
        <v>495</v>
      </c>
      <c r="K85" s="1" t="str">
        <f aca="false">"&lt;td&gt;"&amp;B85&amp;IF(ISNUMBER(C85),"&lt;td class=""lv_b al_r""&gt;"&amp;C85&amp;"&lt;td class=""lv_b""&gt;"&amp;D85&amp;":"&amp;E85,"&lt;td colspan=2&gt;.")&amp;"&lt;td&gt;"&amp;F85&amp;":"&amp;G85&amp;"&lt;td&gt;DBP"</f>
        <v>&lt;td&gt;HELL SCAPER&lt;td class="lv_b al_r"&gt;990&lt;td class="lv_b"&gt;+0.16:+0.07&lt;td&gt;-1.00:-2.00&lt;td&gt;DBP</v>
      </c>
    </row>
    <row r="86" customFormat="false" ht="13.8" hidden="false" customHeight="false" outlineLevel="0" collapsed="false">
      <c r="A86" s="1" t="n">
        <f aca="false">nt!B86</f>
        <v>78</v>
      </c>
      <c r="B86" s="1" t="str">
        <f aca="false">nt!C86</f>
        <v>HELL SCAPER [SLASHING MIX]</v>
      </c>
      <c r="C86" s="4" t="str">
        <f aca="false">IF(ISNUMBER(I86),I86*2,".")</f>
        <v>.</v>
      </c>
      <c r="D86" s="1" t="str">
        <f aca="false">IF(ISNUMBER(C86),"+"&amp;TEXT(ROUNDDOWN(imBGR/C86,2),"0.00"),".")</f>
        <v>.</v>
      </c>
      <c r="E86" s="1" t="str">
        <f aca="false">IF(ISNUMBER(C86),"+"&amp;TEXT(ROUNDDOWN(imBGD/C86,2),"0.00"),".")</f>
        <v>.</v>
      </c>
      <c r="F86" s="1" t="str">
        <f aca="false">imBBD</f>
        <v>-1.00</v>
      </c>
      <c r="G86" s="1" t="str">
        <f aca="false">imBPR</f>
        <v>-2.00</v>
      </c>
      <c r="I86" s="1" t="str">
        <f aca="false">nt!D86</f>
        <v>.</v>
      </c>
      <c r="K86" s="1" t="str">
        <f aca="false">"&lt;td&gt;"&amp;B86&amp;IF(ISNUMBER(C86),"&lt;td class=""lv_b al_r""&gt;"&amp;C86&amp;"&lt;td class=""lv_b""&gt;"&amp;D86&amp;":"&amp;E86,"&lt;td colspan=2&gt;.")&amp;"&lt;td&gt;"&amp;F86&amp;":"&amp;G86&amp;"&lt;td&gt;DBP"</f>
        <v>&lt;td&gt;HELL SCAPER [SLASHING MIX]&lt;td colspan=2&gt;.&lt;td&gt;-1.00:-2.00&lt;td&gt;DBP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86"/>
  <sheetViews>
    <sheetView showFormulas="false" showGridLines="true" showRowColHeaders="true" showZeros="true" rightToLeft="false" tabSelected="false" showOutlineSymbols="true" defaultGridColor="true" view="normal" topLeftCell="A67" colorId="64" zoomScale="100" zoomScaleNormal="100" zoomScalePageLayoutView="100" workbookViewId="0">
      <selection pane="topLeft" activeCell="A86" activeCellId="0" sqref="A86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10" min="3" style="1" width="6.71"/>
    <col collapsed="false" customWidth="true" hidden="false" outlineLevel="0" max="11" min="11" style="1" width="2.31"/>
    <col collapsed="false" customWidth="true" hidden="false" outlineLevel="0" max="15" min="12" style="1" width="6.71"/>
    <col collapsed="false" customWidth="true" hidden="false" outlineLevel="0" max="16" min="16" style="1" width="2.73"/>
  </cols>
  <sheetData>
    <row r="1" customFormat="false" ht="13.8" hidden="false" customHeight="false" outlineLevel="0" collapsed="false">
      <c r="B1" s="1" t="str">
        <f aca="false">nt!C1</f>
        <v>beatmania completeMIX2</v>
      </c>
    </row>
    <row r="2" customFormat="false" ht="13.8" hidden="false" customHeight="false" outlineLevel="0" collapsed="false">
      <c r="B2" s="1" t="s">
        <v>173</v>
      </c>
    </row>
    <row r="3" customFormat="false" ht="13.8" hidden="false" customHeight="false" outlineLevel="0" collapsed="false">
      <c r="B3" s="1" t="s">
        <v>161</v>
      </c>
    </row>
    <row r="4" customFormat="false" ht="13.8" hidden="false" customHeight="false" outlineLevel="0" collapsed="false">
      <c r="C4" s="1" t="s">
        <v>168</v>
      </c>
      <c r="F4" s="1" t="s">
        <v>168</v>
      </c>
      <c r="L4" s="1" t="s">
        <v>162</v>
      </c>
      <c r="M4" s="1" t="s">
        <v>162</v>
      </c>
      <c r="N4" s="1" t="s">
        <v>162</v>
      </c>
      <c r="O4" s="1" t="s">
        <v>162</v>
      </c>
    </row>
    <row r="5" customFormat="false" ht="13.8" hidden="false" customHeight="false" outlineLevel="0" collapsed="false">
      <c r="C5" s="1" t="str">
        <f aca="false">L5</f>
        <v>standard</v>
      </c>
      <c r="F5" s="1" t="str">
        <f aca="false">M5</f>
        <v>another</v>
      </c>
      <c r="L5" s="1" t="str">
        <f aca="false">nt!E5</f>
        <v>standard</v>
      </c>
      <c r="M5" s="1" t="str">
        <f aca="false">nt!F5</f>
        <v>another</v>
      </c>
      <c r="N5" s="1" t="str">
        <f aca="false">nt!M5</f>
        <v>can</v>
      </c>
      <c r="O5" s="1" t="str">
        <f aca="false">nt!N5</f>
        <v>can</v>
      </c>
    </row>
    <row r="6" customFormat="false" ht="26" hidden="false" customHeight="false" outlineLevel="0" collapsed="false">
      <c r="C6" s="1" t="str">
        <f aca="false">L6&amp;"*2"</f>
        <v>1p*2</v>
      </c>
      <c r="D6" s="6" t="str">
        <f aca="false">_xlfn.LET(_xlpm.z1z,_xlfn.FORMULATEXT(D9),_xlpm.z2z,MID(_xlpm.z1z,FIND("DOWN",_xlpm.z1z)+5,99),_xlpm.z3z,LEFT(_xlpm.z2z,FIND(",",_xlpm.z2z)-1),SUBSTITUTE(_xlpm.z3z,"/",txCR&amp;"÷"))</f>
        <v>imHGR
÷C9</v>
      </c>
      <c r="E6" s="6" t="str">
        <f aca="false">_xlfn.LET(_xlpm.z1z,_xlfn.FORMULATEXT(E9),_xlpm.z2z,MID(_xlpm.z1z,FIND("DOWN",_xlpm.z1z)+5,99),_xlpm.z3z,LEFT(_xlpm.z2z,FIND(",",_xlpm.z2z)-1),SUBSTITUTE(_xlpm.z3z,"/",txCR&amp;"÷"))</f>
        <v>imHGD
÷C9</v>
      </c>
      <c r="F6" s="1" t="str">
        <f aca="false">M6&amp;"*2"</f>
        <v>1p*2</v>
      </c>
      <c r="G6" s="6" t="str">
        <f aca="false">_xlfn.LET(_xlpm.z1z,_xlfn.FORMULATEXT(G9),_xlpm.z2z,MID(_xlpm.z1z,FIND("DOWN",_xlpm.z1z)+5,99),_xlpm.z3z,LEFT(_xlpm.z2z,FIND(",",_xlpm.z2z)-1),SUBSTITUTE(_xlpm.z3z,"/",txCR&amp;"÷"))</f>
        <v>imHGR
÷F9</v>
      </c>
      <c r="H6" s="6" t="str">
        <f aca="false">_xlfn.LET(_xlpm.z1z,_xlfn.FORMULATEXT(H9),_xlpm.z2z,MID(_xlpm.z1z,FIND("DOWN",_xlpm.z1z)+5,99),_xlpm.z3z,LEFT(_xlpm.z2z,FIND(",",_xlpm.z2z)-1),SUBSTITUTE(_xlpm.z3z,"/",txCR&amp;"÷"))</f>
        <v>imHGD
÷F9</v>
      </c>
      <c r="I6" s="1" t="str">
        <f aca="false">MID(_xlfn.FORMULATEXT(I9),2,99)</f>
        <v>imHBD</v>
      </c>
      <c r="J6" s="1" t="str">
        <f aca="false">MID(_xlfn.FORMULATEXT(J9),2,99)</f>
        <v>imHPR</v>
      </c>
      <c r="L6" s="1" t="str">
        <f aca="false">nt!E6</f>
        <v>1p</v>
      </c>
      <c r="M6" s="1" t="str">
        <f aca="false">nt!F6</f>
        <v>1p</v>
      </c>
      <c r="N6" s="1" t="str">
        <f aca="false">nt!M6</f>
        <v>not</v>
      </c>
      <c r="O6" s="1" t="str">
        <f aca="false">nt!N6</f>
        <v>not</v>
      </c>
    </row>
    <row r="7" customFormat="false" ht="13.8" hidden="false" customHeight="false" outlineLevel="0" collapsed="false">
      <c r="B7" s="1" t="str">
        <f aca="false">nt!C7</f>
        <v>song(single)</v>
      </c>
      <c r="C7" s="1" t="str">
        <f aca="false">L7</f>
        <v>notes</v>
      </c>
      <c r="D7" s="4" t="s">
        <v>163</v>
      </c>
      <c r="E7" s="1" t="s">
        <v>164</v>
      </c>
      <c r="F7" s="1" t="str">
        <f aca="false">M7</f>
        <v>notes</v>
      </c>
      <c r="G7" s="4" t="s">
        <v>163</v>
      </c>
      <c r="H7" s="1" t="s">
        <v>164</v>
      </c>
      <c r="I7" s="1" t="s">
        <v>36</v>
      </c>
      <c r="J7" s="1" t="s">
        <v>165</v>
      </c>
      <c r="L7" s="1" t="str">
        <f aca="false">nt!E7</f>
        <v>notes</v>
      </c>
      <c r="M7" s="1" t="str">
        <f aca="false">nt!F7</f>
        <v>notes</v>
      </c>
      <c r="N7" s="1" t="str">
        <f aca="false">nt!M7</f>
        <v>BP(s)</v>
      </c>
      <c r="O7" s="1" t="str">
        <f aca="false">nt!N7</f>
        <v>BP(a)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nt!C9</f>
        <v>DO YOU LOVE ME?</v>
      </c>
      <c r="C9" s="4" t="n">
        <f aca="false">IF(AND("."=N9,ISNUMBER(L9)),L9*2,".")</f>
        <v>310</v>
      </c>
      <c r="D9" s="1" t="str">
        <f aca="false">IF(ISNUMBER(C9),"+"&amp;TEXT(ROUNDDOWN(imHGR/C9,2),"0.00"),".")</f>
        <v>+0.39</v>
      </c>
      <c r="E9" s="1" t="str">
        <f aca="false">IF(ISNUMBER(C9),"+"&amp;TEXT(ROUNDDOWN(imHGD/C9,2),"0.00"),".")</f>
        <v>+0.18</v>
      </c>
      <c r="F9" s="4" t="str">
        <f aca="false">IF(AND("."=O9,ISNUMBER(M9)),M9*2,".")</f>
        <v>.</v>
      </c>
      <c r="G9" s="1" t="str">
        <f aca="false">IF(ISNUMBER(F9),"+"&amp;TEXT(ROUNDDOWN(imHGR/F9,2),"0.00"),".")</f>
        <v>.</v>
      </c>
      <c r="H9" s="1" t="str">
        <f aca="false">IF(ISNUMBER(F9),"+"&amp;TEXT(ROUNDDOWN(imHGD/F9,2),"0.00"),".")</f>
        <v>.</v>
      </c>
      <c r="I9" s="1" t="str">
        <f aca="false">imHBD</f>
        <v>-2.00</v>
      </c>
      <c r="J9" s="1" t="str">
        <f aca="false">imHPR</f>
        <v>-4.00</v>
      </c>
      <c r="L9" s="1" t="n">
        <f aca="false">nt!E9</f>
        <v>155</v>
      </c>
      <c r="M9" s="1" t="str">
        <f aca="false">nt!F9</f>
        <v>.</v>
      </c>
      <c r="N9" s="1" t="str">
        <f aca="false">nt!M9</f>
        <v>.</v>
      </c>
      <c r="O9" s="1" t="str">
        <f aca="false">nt!N9</f>
        <v>.</v>
      </c>
      <c r="Q9" s="1" t="str">
        <f aca="false">"&lt;td&gt;"&amp;B9&amp;IF(ISNUMBER(C9),"&lt;td class=""lv_s al_r""&gt;"&amp;C9&amp;"&lt;td class=""lv_s""&gt;"&amp;D9&amp;":"&amp;E9,"&lt;td colspan=2&gt;.")&amp;IF(ISNUMBER(F9),"&lt;td class=""lv_a al_r""&gt;"&amp;F9&amp;"&lt;td class=""lv_a""&gt;"&amp;G9&amp;":"&amp;H9,"&lt;td colspan=2&gt;.")&amp;"&lt;td&gt;"&amp;I9&amp;":"&amp;J9&amp;"&lt;td&gt;DBP"</f>
        <v>&lt;td&gt;DO YOU LOVE ME?&lt;td class="lv_s al_r"&gt;310&lt;td class="lv_s"&gt;+0.39:+0.18&lt;td colspan=2&gt;.&lt;td&gt;-2.00:-4.00&lt;td&gt;DBP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nt!C10</f>
        <v>DO YOU LOVE ME? [SOFT LANDING MIX]</v>
      </c>
      <c r="C10" s="4" t="str">
        <f aca="false">IF(AND("."=N10,ISNUMBER(L10)),L10*2,".")</f>
        <v>.</v>
      </c>
      <c r="D10" s="1" t="str">
        <f aca="false">IF(ISNUMBER(C10),"+"&amp;TEXT(ROUNDDOWN(imHGR/C10,2),"0.00"),".")</f>
        <v>.</v>
      </c>
      <c r="E10" s="1" t="str">
        <f aca="false">IF(ISNUMBER(C10),"+"&amp;TEXT(ROUNDDOWN(imHGD/C10,2),"0.00"),".")</f>
        <v>.</v>
      </c>
      <c r="F10" s="4" t="n">
        <f aca="false">IF(AND("."=O10,ISNUMBER(M10)),M10*2,".")</f>
        <v>784</v>
      </c>
      <c r="G10" s="1" t="str">
        <f aca="false">IF(ISNUMBER(F10),"+"&amp;TEXT(ROUNDDOWN(imHGR/F10,2),"0.00"),".")</f>
        <v>+0.15</v>
      </c>
      <c r="H10" s="1" t="str">
        <f aca="false">IF(ISNUMBER(F10),"+"&amp;TEXT(ROUNDDOWN(imHGD/F10,2),"0.00"),".")</f>
        <v>+0.07</v>
      </c>
      <c r="I10" s="1" t="str">
        <f aca="false">imHBD</f>
        <v>-2.00</v>
      </c>
      <c r="J10" s="1" t="str">
        <f aca="false">imHPR</f>
        <v>-4.00</v>
      </c>
      <c r="L10" s="1" t="str">
        <f aca="false">nt!E10</f>
        <v>.</v>
      </c>
      <c r="M10" s="1" t="n">
        <f aca="false">nt!F10</f>
        <v>392</v>
      </c>
      <c r="N10" s="1" t="str">
        <f aca="false">nt!M10</f>
        <v>.</v>
      </c>
      <c r="O10" s="1" t="str">
        <f aca="false">nt!N10</f>
        <v>.</v>
      </c>
      <c r="Q10" s="1" t="str">
        <f aca="false">"&lt;td&gt;"&amp;B10&amp;IF(ISNUMBER(C10),"&lt;td class=""lv_s al_r""&gt;"&amp;C10&amp;"&lt;td class=""lv_s""&gt;"&amp;D10&amp;":"&amp;E10,"&lt;td colspan=2&gt;.")&amp;IF(ISNUMBER(F10),"&lt;td class=""lv_a al_r""&gt;"&amp;F10&amp;"&lt;td class=""lv_a""&gt;"&amp;G10&amp;":"&amp;H10,"&lt;td colspan=2&gt;.")&amp;"&lt;td&gt;"&amp;I10&amp;":"&amp;J10&amp;"&lt;td&gt;DBP"</f>
        <v>&lt;td&gt;DO YOU LOVE ME? [SOFT LANDING MIX]&lt;td colspan=2&gt;.&lt;td class="lv_a al_r"&gt;784&lt;td class="lv_a"&gt;+0.15:+0.07&lt;td&gt;-2.00:-4.00&lt;td&gt;DBP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nt!C11</f>
        <v>FINDING A NEW WORLD</v>
      </c>
      <c r="C11" s="4" t="n">
        <f aca="false">IF(AND("."=N11,ISNUMBER(L11)),L11*2,".")</f>
        <v>314</v>
      </c>
      <c r="D11" s="1" t="str">
        <f aca="false">IF(ISNUMBER(C11),"+"&amp;TEXT(ROUNDDOWN(imHGR/C11,2),"0.00"),".")</f>
        <v>+0.38</v>
      </c>
      <c r="E11" s="1" t="str">
        <f aca="false">IF(ISNUMBER(C11),"+"&amp;TEXT(ROUNDDOWN(imHGD/C11,2),"0.00"),".")</f>
        <v>+0.17</v>
      </c>
      <c r="F11" s="4" t="str">
        <f aca="false">IF(AND("."=O11,ISNUMBER(M11)),M11*2,".")</f>
        <v>.</v>
      </c>
      <c r="G11" s="1" t="str">
        <f aca="false">IF(ISNUMBER(F11),"+"&amp;TEXT(ROUNDDOWN(imHGR/F11,2),"0.00"),".")</f>
        <v>.</v>
      </c>
      <c r="H11" s="1" t="str">
        <f aca="false">IF(ISNUMBER(F11),"+"&amp;TEXT(ROUNDDOWN(imHGD/F11,2),"0.00"),".")</f>
        <v>.</v>
      </c>
      <c r="I11" s="1" t="str">
        <f aca="false">imHBD</f>
        <v>-2.00</v>
      </c>
      <c r="J11" s="1" t="str">
        <f aca="false">imHPR</f>
        <v>-4.00</v>
      </c>
      <c r="L11" s="1" t="n">
        <f aca="false">nt!E11</f>
        <v>157</v>
      </c>
      <c r="M11" s="1" t="str">
        <f aca="false">nt!F11</f>
        <v>.</v>
      </c>
      <c r="N11" s="1" t="str">
        <f aca="false">nt!M11</f>
        <v>.</v>
      </c>
      <c r="O11" s="1" t="str">
        <f aca="false">nt!N11</f>
        <v>.</v>
      </c>
      <c r="Q11" s="1" t="str">
        <f aca="false">"&lt;td&gt;"&amp;B11&amp;IF(ISNUMBER(C11),"&lt;td class=""lv_s al_r""&gt;"&amp;C11&amp;"&lt;td class=""lv_s""&gt;"&amp;D11&amp;":"&amp;E11,"&lt;td colspan=2&gt;.")&amp;IF(ISNUMBER(F11),"&lt;td class=""lv_a al_r""&gt;"&amp;F11&amp;"&lt;td class=""lv_a""&gt;"&amp;G11&amp;":"&amp;H11,"&lt;td colspan=2&gt;.")&amp;"&lt;td&gt;"&amp;I11&amp;":"&amp;J11&amp;"&lt;td&gt;DBP"</f>
        <v>&lt;td&gt;FINDING A NEW WORLD&lt;td class="lv_s al_r"&gt;314&lt;td class="lv_s"&gt;+0.38:+0.17&lt;td colspan=2&gt;.&lt;td&gt;-2.00:-4.00&lt;td&gt;DBP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nt!C12</f>
        <v>I LIVE JUST 4U</v>
      </c>
      <c r="C12" s="4" t="n">
        <f aca="false">IF(AND("."=N12,ISNUMBER(L12)),L12*2,".")</f>
        <v>264</v>
      </c>
      <c r="D12" s="1" t="str">
        <f aca="false">IF(ISNUMBER(C12),"+"&amp;TEXT(ROUNDDOWN(imHGR/C12,2),"0.00"),".")</f>
        <v>+0.45</v>
      </c>
      <c r="E12" s="1" t="str">
        <f aca="false">IF(ISNUMBER(C12),"+"&amp;TEXT(ROUNDDOWN(imHGD/C12,2),"0.00"),".")</f>
        <v>+0.21</v>
      </c>
      <c r="F12" s="4" t="n">
        <f aca="false">IF(AND("."=O12,ISNUMBER(M12)),M12*2,".")</f>
        <v>310</v>
      </c>
      <c r="G12" s="1" t="str">
        <f aca="false">IF(ISNUMBER(F12),"+"&amp;TEXT(ROUNDDOWN(imHGR/F12,2),"0.00"),".")</f>
        <v>+0.39</v>
      </c>
      <c r="H12" s="1" t="str">
        <f aca="false">IF(ISNUMBER(F12),"+"&amp;TEXT(ROUNDDOWN(imHGD/F12,2),"0.00"),".")</f>
        <v>+0.18</v>
      </c>
      <c r="I12" s="1" t="str">
        <f aca="false">imHBD</f>
        <v>-2.00</v>
      </c>
      <c r="J12" s="1" t="str">
        <f aca="false">imHPR</f>
        <v>-4.00</v>
      </c>
      <c r="L12" s="1" t="n">
        <f aca="false">nt!E12</f>
        <v>132</v>
      </c>
      <c r="M12" s="1" t="n">
        <f aca="false">nt!F12</f>
        <v>155</v>
      </c>
      <c r="N12" s="1" t="str">
        <f aca="false">nt!M12</f>
        <v>.</v>
      </c>
      <c r="O12" s="1" t="str">
        <f aca="false">nt!N12</f>
        <v>.</v>
      </c>
      <c r="Q12" s="1" t="str">
        <f aca="false">"&lt;td&gt;"&amp;B12&amp;IF(ISNUMBER(C12),"&lt;td class=""lv_s al_r""&gt;"&amp;C12&amp;"&lt;td class=""lv_s""&gt;"&amp;D12&amp;":"&amp;E12,"&lt;td colspan=2&gt;.")&amp;IF(ISNUMBER(F12),"&lt;td class=""lv_a al_r""&gt;"&amp;F12&amp;"&lt;td class=""lv_a""&gt;"&amp;G12&amp;":"&amp;H12,"&lt;td colspan=2&gt;.")&amp;"&lt;td&gt;"&amp;I12&amp;":"&amp;J12&amp;"&lt;td&gt;DBP"</f>
        <v>&lt;td&gt;I LIVE JUST 4U&lt;td class="lv_s al_r"&gt;264&lt;td class="lv_s"&gt;+0.45:+0.21&lt;td class="lv_a al_r"&gt;310&lt;td class="lv_a"&gt;+0.39:+0.18&lt;td&gt;-2.00:-4.00&lt;td&gt;DBP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nt!C13</f>
        <v>POPCORN</v>
      </c>
      <c r="C13" s="4" t="n">
        <f aca="false">IF(AND("."=N13,ISNUMBER(L13)),L13*2,".")</f>
        <v>296</v>
      </c>
      <c r="D13" s="1" t="str">
        <f aca="false">IF(ISNUMBER(C13),"+"&amp;TEXT(ROUNDDOWN(imHGR/C13,2),"0.00"),".")</f>
        <v>+0.40</v>
      </c>
      <c r="E13" s="1" t="str">
        <f aca="false">IF(ISNUMBER(C13),"+"&amp;TEXT(ROUNDDOWN(imHGD/C13,2),"0.00"),".")</f>
        <v>+0.18</v>
      </c>
      <c r="F13" s="4" t="n">
        <f aca="false">IF(AND("."=O13,ISNUMBER(M13)),M13*2,".")</f>
        <v>334</v>
      </c>
      <c r="G13" s="1" t="str">
        <f aca="false">IF(ISNUMBER(F13),"+"&amp;TEXT(ROUNDDOWN(imHGR/F13,2),"0.00"),".")</f>
        <v>+0.36</v>
      </c>
      <c r="H13" s="1" t="str">
        <f aca="false">IF(ISNUMBER(F13),"+"&amp;TEXT(ROUNDDOWN(imHGD/F13,2),"0.00"),".")</f>
        <v>+0.16</v>
      </c>
      <c r="I13" s="1" t="str">
        <f aca="false">imHBD</f>
        <v>-2.00</v>
      </c>
      <c r="J13" s="1" t="str">
        <f aca="false">imHPR</f>
        <v>-4.00</v>
      </c>
      <c r="L13" s="1" t="n">
        <f aca="false">nt!E13</f>
        <v>148</v>
      </c>
      <c r="M13" s="1" t="n">
        <f aca="false">nt!F13</f>
        <v>167</v>
      </c>
      <c r="N13" s="1" t="str">
        <f aca="false">nt!M13</f>
        <v>.</v>
      </c>
      <c r="O13" s="1" t="str">
        <f aca="false">nt!N13</f>
        <v>.</v>
      </c>
      <c r="Q13" s="1" t="str">
        <f aca="false">"&lt;td&gt;"&amp;B13&amp;IF(ISNUMBER(C13),"&lt;td class=""lv_s al_r""&gt;"&amp;C13&amp;"&lt;td class=""lv_s""&gt;"&amp;D13&amp;":"&amp;E13,"&lt;td colspan=2&gt;.")&amp;IF(ISNUMBER(F13),"&lt;td class=""lv_a al_r""&gt;"&amp;F13&amp;"&lt;td class=""lv_a""&gt;"&amp;G13&amp;":"&amp;H13,"&lt;td colspan=2&gt;.")&amp;"&lt;td&gt;"&amp;I13&amp;":"&amp;J13&amp;"&lt;td&gt;DBP"</f>
        <v>&lt;td&gt;POPCORN&lt;td class="lv_s al_r"&gt;296&lt;td class="lv_s"&gt;+0.40:+0.18&lt;td class="lv_a al_r"&gt;334&lt;td class="lv_a"&gt;+0.36:+0.16&lt;td&gt;-2.00:-4.00&lt;td&gt;DBP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nt!C14</f>
        <v>TOTAL RECALL</v>
      </c>
      <c r="C14" s="4" t="n">
        <f aca="false">IF(AND("."=N14,ISNUMBER(L14)),L14*2,".")</f>
        <v>404</v>
      </c>
      <c r="D14" s="1" t="str">
        <f aca="false">IF(ISNUMBER(C14),"+"&amp;TEXT(ROUNDDOWN(imHGR/C14,2),"0.00"),".")</f>
        <v>+0.30</v>
      </c>
      <c r="E14" s="1" t="str">
        <f aca="false">IF(ISNUMBER(C14),"+"&amp;TEXT(ROUNDDOWN(imHGD/C14,2),"0.00"),".")</f>
        <v>+0.13</v>
      </c>
      <c r="F14" s="4" t="str">
        <f aca="false">IF(AND("."=O14,ISNUMBER(M14)),M14*2,".")</f>
        <v>.</v>
      </c>
      <c r="G14" s="1" t="str">
        <f aca="false">IF(ISNUMBER(F14),"+"&amp;TEXT(ROUNDDOWN(imHGR/F14,2),"0.00"),".")</f>
        <v>.</v>
      </c>
      <c r="H14" s="1" t="str">
        <f aca="false">IF(ISNUMBER(F14),"+"&amp;TEXT(ROUNDDOWN(imHGD/F14,2),"0.00"),".")</f>
        <v>.</v>
      </c>
      <c r="I14" s="1" t="str">
        <f aca="false">imHBD</f>
        <v>-2.00</v>
      </c>
      <c r="J14" s="1" t="str">
        <f aca="false">imHPR</f>
        <v>-4.00</v>
      </c>
      <c r="L14" s="1" t="n">
        <f aca="false">nt!E14</f>
        <v>202</v>
      </c>
      <c r="M14" s="1" t="str">
        <f aca="false">nt!F14</f>
        <v>.</v>
      </c>
      <c r="N14" s="1" t="str">
        <f aca="false">nt!M14</f>
        <v>.</v>
      </c>
      <c r="O14" s="1" t="str">
        <f aca="false">nt!N14</f>
        <v>.</v>
      </c>
      <c r="Q14" s="1" t="str">
        <f aca="false">"&lt;td&gt;"&amp;B14&amp;IF(ISNUMBER(C14),"&lt;td class=""lv_s al_r""&gt;"&amp;C14&amp;"&lt;td class=""lv_s""&gt;"&amp;D14&amp;":"&amp;E14,"&lt;td colspan=2&gt;.")&amp;IF(ISNUMBER(F14),"&lt;td class=""lv_a al_r""&gt;"&amp;F14&amp;"&lt;td class=""lv_a""&gt;"&amp;G14&amp;":"&amp;H14,"&lt;td colspan=2&gt;.")&amp;"&lt;td&gt;"&amp;I14&amp;":"&amp;J14&amp;"&lt;td&gt;DBP"</f>
        <v>&lt;td&gt;TOTAL RECALL&lt;td class="lv_s al_r"&gt;404&lt;td class="lv_s"&gt;+0.30:+0.13&lt;td colspan=2&gt;.&lt;td&gt;-2.00:-4.00&lt;td&gt;DBP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nt!C15</f>
        <v>WONDERLAND</v>
      </c>
      <c r="C15" s="4" t="n">
        <f aca="false">IF(AND("."=N15,ISNUMBER(L15)),L15*2,".")</f>
        <v>408</v>
      </c>
      <c r="D15" s="1" t="str">
        <f aca="false">IF(ISNUMBER(C15),"+"&amp;TEXT(ROUNDDOWN(imHGR/C15,2),"0.00"),".")</f>
        <v>+0.29</v>
      </c>
      <c r="E15" s="1" t="str">
        <f aca="false">IF(ISNUMBER(C15),"+"&amp;TEXT(ROUNDDOWN(imHGD/C15,2),"0.00"),".")</f>
        <v>+0.13</v>
      </c>
      <c r="F15" s="4" t="str">
        <f aca="false">IF(AND("."=O15,ISNUMBER(M15)),M15*2,".")</f>
        <v>.</v>
      </c>
      <c r="G15" s="1" t="str">
        <f aca="false">IF(ISNUMBER(F15),"+"&amp;TEXT(ROUNDDOWN(imHGR/F15,2),"0.00"),".")</f>
        <v>.</v>
      </c>
      <c r="H15" s="1" t="str">
        <f aca="false">IF(ISNUMBER(F15),"+"&amp;TEXT(ROUNDDOWN(imHGD/F15,2),"0.00"),".")</f>
        <v>.</v>
      </c>
      <c r="I15" s="1" t="str">
        <f aca="false">imHBD</f>
        <v>-2.00</v>
      </c>
      <c r="J15" s="1" t="str">
        <f aca="false">imHPR</f>
        <v>-4.00</v>
      </c>
      <c r="L15" s="1" t="n">
        <f aca="false">nt!E15</f>
        <v>204</v>
      </c>
      <c r="M15" s="1" t="str">
        <f aca="false">nt!F15</f>
        <v>.</v>
      </c>
      <c r="N15" s="1" t="str">
        <f aca="false">nt!M15</f>
        <v>.</v>
      </c>
      <c r="O15" s="1" t="str">
        <f aca="false">nt!N15</f>
        <v>.</v>
      </c>
      <c r="Q15" s="1" t="str">
        <f aca="false">"&lt;td&gt;"&amp;B15&amp;IF(ISNUMBER(C15),"&lt;td class=""lv_s al_r""&gt;"&amp;C15&amp;"&lt;td class=""lv_s""&gt;"&amp;D15&amp;":"&amp;E15,"&lt;td colspan=2&gt;.")&amp;IF(ISNUMBER(F15),"&lt;td class=""lv_a al_r""&gt;"&amp;F15&amp;"&lt;td class=""lv_a""&gt;"&amp;G15&amp;":"&amp;H15,"&lt;td colspan=2&gt;.")&amp;"&lt;td&gt;"&amp;I15&amp;":"&amp;J15&amp;"&lt;td&gt;DBP"</f>
        <v>&lt;td&gt;WONDERLAND&lt;td class="lv_s al_r"&gt;408&lt;td class="lv_s"&gt;+0.29:+0.13&lt;td colspan=2&gt;.&lt;td&gt;-2.00:-4.00&lt;td&gt;DBP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nt!C16</f>
        <v>COME AND GET IT</v>
      </c>
      <c r="C16" s="4" t="n">
        <f aca="false">IF(AND("."=N16,ISNUMBER(L16)),L16*2,".")</f>
        <v>430</v>
      </c>
      <c r="D16" s="1" t="str">
        <f aca="false">IF(ISNUMBER(C16),"+"&amp;TEXT(ROUNDDOWN(imHGR/C16,2),"0.00"),".")</f>
        <v>+0.28</v>
      </c>
      <c r="E16" s="1" t="str">
        <f aca="false">IF(ISNUMBER(C16),"+"&amp;TEXT(ROUNDDOWN(imHGD/C16,2),"0.00"),".")</f>
        <v>+0.13</v>
      </c>
      <c r="F16" s="4" t="str">
        <f aca="false">IF(AND("."=O16,ISNUMBER(M16)),M16*2,".")</f>
        <v>.</v>
      </c>
      <c r="G16" s="1" t="str">
        <f aca="false">IF(ISNUMBER(F16),"+"&amp;TEXT(ROUNDDOWN(imHGR/F16,2),"0.00"),".")</f>
        <v>.</v>
      </c>
      <c r="H16" s="1" t="str">
        <f aca="false">IF(ISNUMBER(F16),"+"&amp;TEXT(ROUNDDOWN(imHGD/F16,2),"0.00"),".")</f>
        <v>.</v>
      </c>
      <c r="I16" s="1" t="str">
        <f aca="false">imHBD</f>
        <v>-2.00</v>
      </c>
      <c r="J16" s="1" t="str">
        <f aca="false">imHPR</f>
        <v>-4.00</v>
      </c>
      <c r="L16" s="1" t="n">
        <f aca="false">nt!E16</f>
        <v>215</v>
      </c>
      <c r="M16" s="1" t="str">
        <f aca="false">nt!F16</f>
        <v>.</v>
      </c>
      <c r="N16" s="1" t="str">
        <f aca="false">nt!M16</f>
        <v>.</v>
      </c>
      <c r="O16" s="1" t="str">
        <f aca="false">nt!N16</f>
        <v>.</v>
      </c>
      <c r="Q16" s="1" t="str">
        <f aca="false">"&lt;td&gt;"&amp;B16&amp;IF(ISNUMBER(C16),"&lt;td class=""lv_s al_r""&gt;"&amp;C16&amp;"&lt;td class=""lv_s""&gt;"&amp;D16&amp;":"&amp;E16,"&lt;td colspan=2&gt;.")&amp;IF(ISNUMBER(F16),"&lt;td class=""lv_a al_r""&gt;"&amp;F16&amp;"&lt;td class=""lv_a""&gt;"&amp;G16&amp;":"&amp;H16,"&lt;td colspan=2&gt;.")&amp;"&lt;td&gt;"&amp;I16&amp;":"&amp;J16&amp;"&lt;td&gt;DBP"</f>
        <v>&lt;td&gt;COME AND GET IT&lt;td class="lv_s al_r"&gt;430&lt;td class="lv_s"&gt;+0.28:+0.13&lt;td colspan=2&gt;.&lt;td&gt;-2.00:-4.00&lt;td&gt;DBP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nt!C17</f>
        <v>DO IT ALL NIGHT</v>
      </c>
      <c r="C17" s="4" t="n">
        <f aca="false">IF(AND("."=N17,ISNUMBER(L17)),L17*2,".")</f>
        <v>480</v>
      </c>
      <c r="D17" s="1" t="str">
        <f aca="false">IF(ISNUMBER(C17),"+"&amp;TEXT(ROUNDDOWN(imHGR/C17,2),"0.00"),".")</f>
        <v>+0.25</v>
      </c>
      <c r="E17" s="1" t="str">
        <f aca="false">IF(ISNUMBER(C17),"+"&amp;TEXT(ROUNDDOWN(imHGD/C17,2),"0.00"),".")</f>
        <v>+0.11</v>
      </c>
      <c r="F17" s="4" t="n">
        <f aca="false">IF(AND("."=O17,ISNUMBER(M17)),M17*2,".")</f>
        <v>848</v>
      </c>
      <c r="G17" s="1" t="str">
        <f aca="false">IF(ISNUMBER(F17),"+"&amp;TEXT(ROUNDDOWN(imHGR/F17,2),"0.00"),".")</f>
        <v>+0.14</v>
      </c>
      <c r="H17" s="1" t="str">
        <f aca="false">IF(ISNUMBER(F17),"+"&amp;TEXT(ROUNDDOWN(imHGD/F17,2),"0.00"),".")</f>
        <v>+0.06</v>
      </c>
      <c r="I17" s="1" t="str">
        <f aca="false">imHBD</f>
        <v>-2.00</v>
      </c>
      <c r="J17" s="1" t="str">
        <f aca="false">imHPR</f>
        <v>-4.00</v>
      </c>
      <c r="L17" s="1" t="n">
        <f aca="false">nt!E17</f>
        <v>240</v>
      </c>
      <c r="M17" s="1" t="n">
        <f aca="false">nt!F17</f>
        <v>424</v>
      </c>
      <c r="N17" s="1" t="str">
        <f aca="false">nt!M17</f>
        <v>.</v>
      </c>
      <c r="O17" s="1" t="str">
        <f aca="false">nt!N17</f>
        <v>.</v>
      </c>
      <c r="Q17" s="1" t="str">
        <f aca="false">"&lt;td&gt;"&amp;B17&amp;IF(ISNUMBER(C17),"&lt;td class=""lv_s al_r""&gt;"&amp;C17&amp;"&lt;td class=""lv_s""&gt;"&amp;D17&amp;":"&amp;E17,"&lt;td colspan=2&gt;.")&amp;IF(ISNUMBER(F17),"&lt;td class=""lv_a al_r""&gt;"&amp;F17&amp;"&lt;td class=""lv_a""&gt;"&amp;G17&amp;":"&amp;H17,"&lt;td colspan=2&gt;.")&amp;"&lt;td&gt;"&amp;I17&amp;":"&amp;J17&amp;"&lt;td&gt;DBP"</f>
        <v>&lt;td&gt;DO IT ALL NIGHT&lt;td class="lv_s al_r"&gt;480&lt;td class="lv_s"&gt;+0.25:+0.11&lt;td class="lv_a al_r"&gt;848&lt;td class="lv_a"&gt;+0.14:+0.06&lt;td&gt;-2.00:-4.00&lt;td&gt;DBP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nt!C18</f>
        <v>HIGHER</v>
      </c>
      <c r="C18" s="4" t="n">
        <f aca="false">IF(AND("."=N18,ISNUMBER(L18)),L18*2,".")</f>
        <v>384</v>
      </c>
      <c r="D18" s="1" t="str">
        <f aca="false">IF(ISNUMBER(C18),"+"&amp;TEXT(ROUNDDOWN(imHGR/C18,2),"0.00"),".")</f>
        <v>+0.31</v>
      </c>
      <c r="E18" s="1" t="str">
        <f aca="false">IF(ISNUMBER(C18),"+"&amp;TEXT(ROUNDDOWN(imHGD/C18,2),"0.00"),".")</f>
        <v>+0.14</v>
      </c>
      <c r="F18" s="4" t="n">
        <f aca="false">IF(AND("."=O18,ISNUMBER(M18)),M18*2,".")</f>
        <v>454</v>
      </c>
      <c r="G18" s="1" t="str">
        <f aca="false">IF(ISNUMBER(F18),"+"&amp;TEXT(ROUNDDOWN(imHGR/F18,2),"0.00"),".")</f>
        <v>+0.26</v>
      </c>
      <c r="H18" s="1" t="str">
        <f aca="false">IF(ISNUMBER(F18),"+"&amp;TEXT(ROUNDDOWN(imHGD/F18,2),"0.00"),".")</f>
        <v>+0.12</v>
      </c>
      <c r="I18" s="1" t="str">
        <f aca="false">imHBD</f>
        <v>-2.00</v>
      </c>
      <c r="J18" s="1" t="str">
        <f aca="false">imHPR</f>
        <v>-4.00</v>
      </c>
      <c r="L18" s="1" t="n">
        <f aca="false">nt!E18</f>
        <v>192</v>
      </c>
      <c r="M18" s="1" t="n">
        <f aca="false">nt!F18</f>
        <v>227</v>
      </c>
      <c r="N18" s="1" t="str">
        <f aca="false">nt!M18</f>
        <v>.</v>
      </c>
      <c r="O18" s="1" t="str">
        <f aca="false">nt!N18</f>
        <v>.</v>
      </c>
      <c r="Q18" s="1" t="str">
        <f aca="false">"&lt;td&gt;"&amp;B18&amp;IF(ISNUMBER(C18),"&lt;td class=""lv_s al_r""&gt;"&amp;C18&amp;"&lt;td class=""lv_s""&gt;"&amp;D18&amp;":"&amp;E18,"&lt;td colspan=2&gt;.")&amp;IF(ISNUMBER(F18),"&lt;td class=""lv_a al_r""&gt;"&amp;F18&amp;"&lt;td class=""lv_a""&gt;"&amp;G18&amp;":"&amp;H18,"&lt;td colspan=2&gt;.")&amp;"&lt;td&gt;"&amp;I18&amp;":"&amp;J18&amp;"&lt;td&gt;DBP"</f>
        <v>&lt;td&gt;HIGHER&lt;td class="lv_s al_r"&gt;384&lt;td class="lv_s"&gt;+0.31:+0.14&lt;td class="lv_a al_r"&gt;454&lt;td class="lv_a"&gt;+0.26:+0.12&lt;td&gt;-2.00:-4.00&lt;td&gt;DBP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nt!C19</f>
        <v>HUNTING FOR YOU</v>
      </c>
      <c r="C19" s="4" t="n">
        <f aca="false">IF(AND("."=N19,ISNUMBER(L19)),L19*2,".")</f>
        <v>362</v>
      </c>
      <c r="D19" s="1" t="str">
        <f aca="false">IF(ISNUMBER(C19),"+"&amp;TEXT(ROUNDDOWN(imHGR/C19,2),"0.00"),".")</f>
        <v>+0.33</v>
      </c>
      <c r="E19" s="1" t="str">
        <f aca="false">IF(ISNUMBER(C19),"+"&amp;TEXT(ROUNDDOWN(imHGD/C19,2),"0.00"),".")</f>
        <v>+0.15</v>
      </c>
      <c r="F19" s="4" t="n">
        <f aca="false">IF(AND("."=O19,ISNUMBER(M19)),M19*2,".")</f>
        <v>560</v>
      </c>
      <c r="G19" s="1" t="str">
        <f aca="false">IF(ISNUMBER(F19),"+"&amp;TEXT(ROUNDDOWN(imHGR/F19,2),"0.00"),".")</f>
        <v>+0.21</v>
      </c>
      <c r="H19" s="1" t="str">
        <f aca="false">IF(ISNUMBER(F19),"+"&amp;TEXT(ROUNDDOWN(imHGD/F19,2),"0.00"),".")</f>
        <v>+0.10</v>
      </c>
      <c r="I19" s="1" t="str">
        <f aca="false">imHBD</f>
        <v>-2.00</v>
      </c>
      <c r="J19" s="1" t="str">
        <f aca="false">imHPR</f>
        <v>-4.00</v>
      </c>
      <c r="L19" s="1" t="n">
        <f aca="false">nt!E19</f>
        <v>181</v>
      </c>
      <c r="M19" s="1" t="n">
        <f aca="false">nt!F19</f>
        <v>280</v>
      </c>
      <c r="N19" s="1" t="str">
        <f aca="false">nt!M19</f>
        <v>.</v>
      </c>
      <c r="O19" s="1" t="str">
        <f aca="false">nt!N19</f>
        <v>.</v>
      </c>
      <c r="Q19" s="1" t="str">
        <f aca="false">"&lt;td&gt;"&amp;B19&amp;IF(ISNUMBER(C19),"&lt;td class=""lv_s al_r""&gt;"&amp;C19&amp;"&lt;td class=""lv_s""&gt;"&amp;D19&amp;":"&amp;E19,"&lt;td colspan=2&gt;.")&amp;IF(ISNUMBER(F19),"&lt;td class=""lv_a al_r""&gt;"&amp;F19&amp;"&lt;td class=""lv_a""&gt;"&amp;G19&amp;":"&amp;H19,"&lt;td colspan=2&gt;.")&amp;"&lt;td&gt;"&amp;I19&amp;":"&amp;J19&amp;"&lt;td&gt;DBP"</f>
        <v>&lt;td&gt;HUNTING FOR YOU&lt;td class="lv_s al_r"&gt;362&lt;td class="lv_s"&gt;+0.33:+0.15&lt;td class="lv_a al_r"&gt;560&lt;td class="lv_a"&gt;+0.21:+0.10&lt;td&gt;-2.00:-4.00&lt;td&gt;DBP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nt!C20</f>
        <v>KEEP ON MOVIN'</v>
      </c>
      <c r="C20" s="4" t="n">
        <f aca="false">IF(AND("."=N20,ISNUMBER(L20)),L20*2,".")</f>
        <v>238</v>
      </c>
      <c r="D20" s="1" t="str">
        <f aca="false">IF(ISNUMBER(C20),"+"&amp;TEXT(ROUNDDOWN(imHGR/C20,2),"0.00"),".")</f>
        <v>+0.50</v>
      </c>
      <c r="E20" s="1" t="str">
        <f aca="false">IF(ISNUMBER(C20),"+"&amp;TEXT(ROUNDDOWN(imHGD/C20,2),"0.00"),".")</f>
        <v>+0.23</v>
      </c>
      <c r="F20" s="4" t="str">
        <f aca="false">IF(AND("."=O20,ISNUMBER(M20)),M20*2,".")</f>
        <v>.</v>
      </c>
      <c r="G20" s="1" t="str">
        <f aca="false">IF(ISNUMBER(F20),"+"&amp;TEXT(ROUNDDOWN(imHGR/F20,2),"0.00"),".")</f>
        <v>.</v>
      </c>
      <c r="H20" s="1" t="str">
        <f aca="false">IF(ISNUMBER(F20),"+"&amp;TEXT(ROUNDDOWN(imHGD/F20,2),"0.00"),".")</f>
        <v>.</v>
      </c>
      <c r="I20" s="1" t="str">
        <f aca="false">imHBD</f>
        <v>-2.00</v>
      </c>
      <c r="J20" s="1" t="str">
        <f aca="false">imHPR</f>
        <v>-4.00</v>
      </c>
      <c r="L20" s="1" t="n">
        <f aca="false">nt!E20</f>
        <v>119</v>
      </c>
      <c r="M20" s="1" t="str">
        <f aca="false">nt!F20</f>
        <v>.</v>
      </c>
      <c r="N20" s="1" t="str">
        <f aca="false">nt!M20</f>
        <v>.</v>
      </c>
      <c r="O20" s="1" t="str">
        <f aca="false">nt!N20</f>
        <v>.</v>
      </c>
      <c r="Q20" s="1" t="str">
        <f aca="false">"&lt;td&gt;"&amp;B20&amp;IF(ISNUMBER(C20),"&lt;td class=""lv_s al_r""&gt;"&amp;C20&amp;"&lt;td class=""lv_s""&gt;"&amp;D20&amp;":"&amp;E20,"&lt;td colspan=2&gt;.")&amp;IF(ISNUMBER(F20),"&lt;td class=""lv_a al_r""&gt;"&amp;F20&amp;"&lt;td class=""lv_a""&gt;"&amp;G20&amp;":"&amp;H20,"&lt;td colspan=2&gt;.")&amp;"&lt;td&gt;"&amp;I20&amp;":"&amp;J20&amp;"&lt;td&gt;DBP"</f>
        <v>&lt;td&gt;KEEP ON MOVIN'&lt;td class="lv_s al_r"&gt;238&lt;td class="lv_s"&gt;+0.50:+0.23&lt;td colspan=2&gt;.&lt;td&gt;-2.00:-4.00&lt;td&gt;DBP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nt!C21</f>
        <v>OPERATOR</v>
      </c>
      <c r="C21" s="4" t="n">
        <f aca="false">IF(AND("."=N21,ISNUMBER(L21)),L21*2,".")</f>
        <v>390</v>
      </c>
      <c r="D21" s="1" t="str">
        <f aca="false">IF(ISNUMBER(C21),"+"&amp;TEXT(ROUNDDOWN(imHGR/C21,2),"0.00"),".")</f>
        <v>+0.31</v>
      </c>
      <c r="E21" s="1" t="str">
        <f aca="false">IF(ISNUMBER(C21),"+"&amp;TEXT(ROUNDDOWN(imHGD/C21,2),"0.00"),".")</f>
        <v>+0.14</v>
      </c>
      <c r="F21" s="4" t="n">
        <f aca="false">IF(AND("."=O21,ISNUMBER(M21)),M21*2,".")</f>
        <v>510</v>
      </c>
      <c r="G21" s="1" t="str">
        <f aca="false">IF(ISNUMBER(F21),"+"&amp;TEXT(ROUNDDOWN(imHGR/F21,2),"0.00"),".")</f>
        <v>+0.23</v>
      </c>
      <c r="H21" s="1" t="str">
        <f aca="false">IF(ISNUMBER(F21),"+"&amp;TEXT(ROUNDDOWN(imHGD/F21,2),"0.00"),".")</f>
        <v>+0.10</v>
      </c>
      <c r="I21" s="1" t="str">
        <f aca="false">imHBD</f>
        <v>-2.00</v>
      </c>
      <c r="J21" s="1" t="str">
        <f aca="false">imHPR</f>
        <v>-4.00</v>
      </c>
      <c r="L21" s="1" t="n">
        <f aca="false">nt!E21</f>
        <v>195</v>
      </c>
      <c r="M21" s="1" t="n">
        <f aca="false">nt!F21</f>
        <v>255</v>
      </c>
      <c r="N21" s="1" t="str">
        <f aca="false">nt!M21</f>
        <v>.</v>
      </c>
      <c r="O21" s="1" t="str">
        <f aca="false">nt!N21</f>
        <v>.</v>
      </c>
      <c r="Q21" s="1" t="str">
        <f aca="false">"&lt;td&gt;"&amp;B21&amp;IF(ISNUMBER(C21),"&lt;td class=""lv_s al_r""&gt;"&amp;C21&amp;"&lt;td class=""lv_s""&gt;"&amp;D21&amp;":"&amp;E21,"&lt;td colspan=2&gt;.")&amp;IF(ISNUMBER(F21),"&lt;td class=""lv_a al_r""&gt;"&amp;F21&amp;"&lt;td class=""lv_a""&gt;"&amp;G21&amp;":"&amp;H21,"&lt;td colspan=2&gt;.")&amp;"&lt;td&gt;"&amp;I21&amp;":"&amp;J21&amp;"&lt;td&gt;DBP"</f>
        <v>&lt;td&gt;OPERATOR&lt;td class="lv_s al_r"&gt;390&lt;td class="lv_s"&gt;+0.31:+0.14&lt;td class="lv_a al_r"&gt;510&lt;td class="lv_a"&gt;+0.23:+0.10&lt;td&gt;-2.00:-4.00&lt;td&gt;DBP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nt!C22</f>
        <v>PARANOIA MAX [DIRTY MIX]</v>
      </c>
      <c r="C22" s="4" t="n">
        <f aca="false">IF(AND("."=N22,ISNUMBER(L22)),L22*2,".")</f>
        <v>300</v>
      </c>
      <c r="D22" s="1" t="str">
        <f aca="false">IF(ISNUMBER(C22),"+"&amp;TEXT(ROUNDDOWN(imHGR/C22,2),"0.00"),".")</f>
        <v>+0.40</v>
      </c>
      <c r="E22" s="1" t="str">
        <f aca="false">IF(ISNUMBER(C22),"+"&amp;TEXT(ROUNDDOWN(imHGD/C22,2),"0.00"),".")</f>
        <v>+0.18</v>
      </c>
      <c r="F22" s="4" t="str">
        <f aca="false">IF(AND("."=O22,ISNUMBER(M22)),M22*2,".")</f>
        <v>.</v>
      </c>
      <c r="G22" s="1" t="str">
        <f aca="false">IF(ISNUMBER(F22),"+"&amp;TEXT(ROUNDDOWN(imHGR/F22,2),"0.00"),".")</f>
        <v>.</v>
      </c>
      <c r="H22" s="1" t="str">
        <f aca="false">IF(ISNUMBER(F22),"+"&amp;TEXT(ROUNDDOWN(imHGD/F22,2),"0.00"),".")</f>
        <v>.</v>
      </c>
      <c r="I22" s="1" t="str">
        <f aca="false">imHBD</f>
        <v>-2.00</v>
      </c>
      <c r="J22" s="1" t="str">
        <f aca="false">imHPR</f>
        <v>-4.00</v>
      </c>
      <c r="L22" s="1" t="n">
        <f aca="false">nt!E22</f>
        <v>150</v>
      </c>
      <c r="M22" s="1" t="str">
        <f aca="false">nt!F22</f>
        <v>.</v>
      </c>
      <c r="N22" s="1" t="str">
        <f aca="false">nt!M22</f>
        <v>.</v>
      </c>
      <c r="O22" s="1" t="str">
        <f aca="false">nt!N22</f>
        <v>.</v>
      </c>
      <c r="Q22" s="1" t="str">
        <f aca="false">"&lt;td&gt;"&amp;B22&amp;IF(ISNUMBER(C22),"&lt;td class=""lv_s al_r""&gt;"&amp;C22&amp;"&lt;td class=""lv_s""&gt;"&amp;D22&amp;":"&amp;E22,"&lt;td colspan=2&gt;.")&amp;IF(ISNUMBER(F22),"&lt;td class=""lv_a al_r""&gt;"&amp;F22&amp;"&lt;td class=""lv_a""&gt;"&amp;G22&amp;":"&amp;H22,"&lt;td colspan=2&gt;.")&amp;"&lt;td&gt;"&amp;I22&amp;":"&amp;J22&amp;"&lt;td&gt;DBP"</f>
        <v>&lt;td&gt;PARANOIA MAX [DIRTY MIX]&lt;td class="lv_s al_r"&gt;300&lt;td class="lv_s"&gt;+0.40:+0.18&lt;td colspan=2&gt;.&lt;td&gt;-2.00:-4.00&lt;td&gt;DBP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nt!C23</f>
        <v>PARANOIA MAX [FUNKY BLEEP MIX]</v>
      </c>
      <c r="C23" s="4" t="str">
        <f aca="false">IF(AND("."=N23,ISNUMBER(L23)),L23*2,".")</f>
        <v>.</v>
      </c>
      <c r="D23" s="1" t="str">
        <f aca="false">IF(ISNUMBER(C23),"+"&amp;TEXT(ROUNDDOWN(imHGR/C23,2),"0.00"),".")</f>
        <v>.</v>
      </c>
      <c r="E23" s="1" t="str">
        <f aca="false">IF(ISNUMBER(C23),"+"&amp;TEXT(ROUNDDOWN(imHGD/C23,2),"0.00"),".")</f>
        <v>.</v>
      </c>
      <c r="F23" s="4" t="n">
        <f aca="false">IF(AND("."=O23,ISNUMBER(M23)),M23*2,".")</f>
        <v>666</v>
      </c>
      <c r="G23" s="1" t="str">
        <f aca="false">IF(ISNUMBER(F23),"+"&amp;TEXT(ROUNDDOWN(imHGR/F23,2),"0.00"),".")</f>
        <v>+0.18</v>
      </c>
      <c r="H23" s="1" t="str">
        <f aca="false">IF(ISNUMBER(F23),"+"&amp;TEXT(ROUNDDOWN(imHGD/F23,2),"0.00"),".")</f>
        <v>+0.08</v>
      </c>
      <c r="I23" s="1" t="str">
        <f aca="false">imHBD</f>
        <v>-2.00</v>
      </c>
      <c r="J23" s="1" t="str">
        <f aca="false">imHPR</f>
        <v>-4.00</v>
      </c>
      <c r="L23" s="1" t="str">
        <f aca="false">nt!E23</f>
        <v>.</v>
      </c>
      <c r="M23" s="1" t="n">
        <f aca="false">nt!F23</f>
        <v>333</v>
      </c>
      <c r="N23" s="1" t="str">
        <f aca="false">nt!M23</f>
        <v>.</v>
      </c>
      <c r="O23" s="1" t="str">
        <f aca="false">nt!N23</f>
        <v>.</v>
      </c>
      <c r="Q23" s="1" t="str">
        <f aca="false">"&lt;td&gt;"&amp;B23&amp;IF(ISNUMBER(C23),"&lt;td class=""lv_s al_r""&gt;"&amp;C23&amp;"&lt;td class=""lv_s""&gt;"&amp;D23&amp;":"&amp;E23,"&lt;td colspan=2&gt;.")&amp;IF(ISNUMBER(F23),"&lt;td class=""lv_a al_r""&gt;"&amp;F23&amp;"&lt;td class=""lv_a""&gt;"&amp;G23&amp;":"&amp;H23,"&lt;td colspan=2&gt;.")&amp;"&lt;td&gt;"&amp;I23&amp;":"&amp;J23&amp;"&lt;td&gt;DBP"</f>
        <v>&lt;td&gt;PARANOIA MAX [FUNKY BLEEP MIX]&lt;td colspan=2&gt;.&lt;td class="lv_a al_r"&gt;666&lt;td class="lv_a"&gt;+0.18:+0.08&lt;td&gt;-2.00:-4.00&lt;td&gt;DBP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nt!C24</f>
        <v>RUGGED ASH</v>
      </c>
      <c r="C24" s="4" t="n">
        <f aca="false">IF(AND("."=N24,ISNUMBER(L24)),L24*2,".")</f>
        <v>402</v>
      </c>
      <c r="D24" s="1" t="str">
        <f aca="false">IF(ISNUMBER(C24),"+"&amp;TEXT(ROUNDDOWN(imHGR/C24,2),"0.00"),".")</f>
        <v>+0.30</v>
      </c>
      <c r="E24" s="1" t="str">
        <f aca="false">IF(ISNUMBER(C24),"+"&amp;TEXT(ROUNDDOWN(imHGD/C24,2),"0.00"),".")</f>
        <v>+0.13</v>
      </c>
      <c r="F24" s="4" t="str">
        <f aca="false">IF(AND("."=O24,ISNUMBER(M24)),M24*2,".")</f>
        <v>.</v>
      </c>
      <c r="G24" s="1" t="str">
        <f aca="false">IF(ISNUMBER(F24),"+"&amp;TEXT(ROUNDDOWN(imHGR/F24,2),"0.00"),".")</f>
        <v>.</v>
      </c>
      <c r="H24" s="1" t="str">
        <f aca="false">IF(ISNUMBER(F24),"+"&amp;TEXT(ROUNDDOWN(imHGD/F24,2),"0.00"),".")</f>
        <v>.</v>
      </c>
      <c r="I24" s="1" t="str">
        <f aca="false">imHBD</f>
        <v>-2.00</v>
      </c>
      <c r="J24" s="1" t="str">
        <f aca="false">imHPR</f>
        <v>-4.00</v>
      </c>
      <c r="L24" s="1" t="n">
        <f aca="false">nt!E24</f>
        <v>201</v>
      </c>
      <c r="M24" s="1" t="str">
        <f aca="false">nt!F24</f>
        <v>.</v>
      </c>
      <c r="N24" s="1" t="str">
        <f aca="false">nt!M24</f>
        <v>.</v>
      </c>
      <c r="O24" s="1" t="str">
        <f aca="false">nt!N24</f>
        <v>.</v>
      </c>
      <c r="Q24" s="1" t="str">
        <f aca="false">"&lt;td&gt;"&amp;B24&amp;IF(ISNUMBER(C24),"&lt;td class=""lv_s al_r""&gt;"&amp;C24&amp;"&lt;td class=""lv_s""&gt;"&amp;D24&amp;":"&amp;E24,"&lt;td colspan=2&gt;.")&amp;IF(ISNUMBER(F24),"&lt;td class=""lv_a al_r""&gt;"&amp;F24&amp;"&lt;td class=""lv_a""&gt;"&amp;G24&amp;":"&amp;H24,"&lt;td colspan=2&gt;.")&amp;"&lt;td&gt;"&amp;I24&amp;":"&amp;J24&amp;"&lt;td&gt;DBP"</f>
        <v>&lt;td&gt;RUGGED ASH&lt;td class="lv_s al_r"&gt;402&lt;td class="lv_s"&gt;+0.30:+0.13&lt;td colspan=2&gt;.&lt;td&gt;-2.00:-4.00&lt;td&gt;DBP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nt!C25</f>
        <v>SPACED OUT</v>
      </c>
      <c r="C25" s="4" t="n">
        <f aca="false">IF(AND("."=N25,ISNUMBER(L25)),L25*2,".")</f>
        <v>304</v>
      </c>
      <c r="D25" s="1" t="str">
        <f aca="false">IF(ISNUMBER(C25),"+"&amp;TEXT(ROUNDDOWN(imHGR/C25,2),"0.00"),".")</f>
        <v>+0.39</v>
      </c>
      <c r="E25" s="1" t="str">
        <f aca="false">IF(ISNUMBER(C25),"+"&amp;TEXT(ROUNDDOWN(imHGD/C25,2),"0.00"),".")</f>
        <v>+0.18</v>
      </c>
      <c r="F25" s="4" t="str">
        <f aca="false">IF(AND("."=O25,ISNUMBER(M25)),M25*2,".")</f>
        <v>.</v>
      </c>
      <c r="G25" s="1" t="str">
        <f aca="false">IF(ISNUMBER(F25),"+"&amp;TEXT(ROUNDDOWN(imHGR/F25,2),"0.00"),".")</f>
        <v>.</v>
      </c>
      <c r="H25" s="1" t="str">
        <f aca="false">IF(ISNUMBER(F25),"+"&amp;TEXT(ROUNDDOWN(imHGD/F25,2),"0.00"),".")</f>
        <v>.</v>
      </c>
      <c r="I25" s="1" t="str">
        <f aca="false">imHBD</f>
        <v>-2.00</v>
      </c>
      <c r="J25" s="1" t="str">
        <f aca="false">imHPR</f>
        <v>-4.00</v>
      </c>
      <c r="L25" s="1" t="n">
        <f aca="false">nt!E25</f>
        <v>152</v>
      </c>
      <c r="M25" s="1" t="str">
        <f aca="false">nt!F25</f>
        <v>.</v>
      </c>
      <c r="N25" s="1" t="str">
        <f aca="false">nt!M25</f>
        <v>.</v>
      </c>
      <c r="O25" s="1" t="str">
        <f aca="false">nt!N25</f>
        <v>.</v>
      </c>
      <c r="Q25" s="1" t="str">
        <f aca="false">"&lt;td&gt;"&amp;B25&amp;IF(ISNUMBER(C25),"&lt;td class=""lv_s al_r""&gt;"&amp;C25&amp;"&lt;td class=""lv_s""&gt;"&amp;D25&amp;":"&amp;E25,"&lt;td colspan=2&gt;.")&amp;IF(ISNUMBER(F25),"&lt;td class=""lv_a al_r""&gt;"&amp;F25&amp;"&lt;td class=""lv_a""&gt;"&amp;G25&amp;":"&amp;H25,"&lt;td colspan=2&gt;.")&amp;"&lt;td&gt;"&amp;I25&amp;":"&amp;J25&amp;"&lt;td&gt;DBP"</f>
        <v>&lt;td&gt;SPACED OUT&lt;td class="lv_s al_r"&gt;304&lt;td class="lv_s"&gt;+0.39:+0.18&lt;td colspan=2&gt;.&lt;td&gt;-2.00:-4.00&lt;td&gt;DBP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nt!C26</f>
        <v>THE ONLY WAY IS UP</v>
      </c>
      <c r="C26" s="4" t="n">
        <f aca="false">IF(AND("."=N26,ISNUMBER(L26)),L26*2,".")</f>
        <v>472</v>
      </c>
      <c r="D26" s="1" t="str">
        <f aca="false">IF(ISNUMBER(C26),"+"&amp;TEXT(ROUNDDOWN(imHGR/C26,2),"0.00"),".")</f>
        <v>+0.25</v>
      </c>
      <c r="E26" s="1" t="str">
        <f aca="false">IF(ISNUMBER(C26),"+"&amp;TEXT(ROUNDDOWN(imHGD/C26,2),"0.00"),".")</f>
        <v>+0.11</v>
      </c>
      <c r="F26" s="4" t="n">
        <f aca="false">IF(AND("."=O26,ISNUMBER(M26)),M26*2,".")</f>
        <v>622</v>
      </c>
      <c r="G26" s="1" t="str">
        <f aca="false">IF(ISNUMBER(F26),"+"&amp;TEXT(ROUNDDOWN(imHGR/F26,2),"0.00"),".")</f>
        <v>+0.19</v>
      </c>
      <c r="H26" s="1" t="str">
        <f aca="false">IF(ISNUMBER(F26),"+"&amp;TEXT(ROUNDDOWN(imHGD/F26,2),"0.00"),".")</f>
        <v>+0.09</v>
      </c>
      <c r="I26" s="1" t="str">
        <f aca="false">imHBD</f>
        <v>-2.00</v>
      </c>
      <c r="J26" s="1" t="str">
        <f aca="false">imHPR</f>
        <v>-4.00</v>
      </c>
      <c r="L26" s="1" t="n">
        <f aca="false">nt!E26</f>
        <v>236</v>
      </c>
      <c r="M26" s="1" t="n">
        <f aca="false">nt!F26</f>
        <v>311</v>
      </c>
      <c r="N26" s="1" t="str">
        <f aca="false">nt!M26</f>
        <v>.</v>
      </c>
      <c r="O26" s="1" t="str">
        <f aca="false">nt!N26</f>
        <v>.</v>
      </c>
      <c r="Q26" s="1" t="str">
        <f aca="false">"&lt;td&gt;"&amp;B26&amp;IF(ISNUMBER(C26),"&lt;td class=""lv_s al_r""&gt;"&amp;C26&amp;"&lt;td class=""lv_s""&gt;"&amp;D26&amp;":"&amp;E26,"&lt;td colspan=2&gt;.")&amp;IF(ISNUMBER(F26),"&lt;td class=""lv_a al_r""&gt;"&amp;F26&amp;"&lt;td class=""lv_a""&gt;"&amp;G26&amp;":"&amp;H26,"&lt;td colspan=2&gt;.")&amp;"&lt;td&gt;"&amp;I26&amp;":"&amp;J26&amp;"&lt;td&gt;DBP"</f>
        <v>&lt;td&gt;THE ONLY WAY IS UP&lt;td class="lv_s al_r"&gt;472&lt;td class="lv_s"&gt;+0.25:+0.11&lt;td class="lv_a al_r"&gt;622&lt;td class="lv_a"&gt;+0.19:+0.09&lt;td&gt;-2.00:-4.00&lt;td&gt;DBP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nt!C27</f>
        <v>TURNING THE MOTOR OVER</v>
      </c>
      <c r="C27" s="4" t="n">
        <f aca="false">IF(AND("."=N27,ISNUMBER(L27)),L27*2,".")</f>
        <v>494</v>
      </c>
      <c r="D27" s="1" t="str">
        <f aca="false">IF(ISNUMBER(C27),"+"&amp;TEXT(ROUNDDOWN(imHGR/C27,2),"0.00"),".")</f>
        <v>+0.24</v>
      </c>
      <c r="E27" s="1" t="str">
        <f aca="false">IF(ISNUMBER(C27),"+"&amp;TEXT(ROUNDDOWN(imHGD/C27,2),"0.00"),".")</f>
        <v>+0.11</v>
      </c>
      <c r="F27" s="4" t="n">
        <f aca="false">IF(AND("."=O27,ISNUMBER(M27)),M27*2,".")</f>
        <v>764</v>
      </c>
      <c r="G27" s="1" t="str">
        <f aca="false">IF(ISNUMBER(F27),"+"&amp;TEXT(ROUNDDOWN(imHGR/F27,2),"0.00"),".")</f>
        <v>+0.15</v>
      </c>
      <c r="H27" s="1" t="str">
        <f aca="false">IF(ISNUMBER(F27),"+"&amp;TEXT(ROUNDDOWN(imHGD/F27,2),"0.00"),".")</f>
        <v>+0.07</v>
      </c>
      <c r="I27" s="1" t="str">
        <f aca="false">imHBD</f>
        <v>-2.00</v>
      </c>
      <c r="J27" s="1" t="str">
        <f aca="false">imHPR</f>
        <v>-4.00</v>
      </c>
      <c r="L27" s="1" t="n">
        <f aca="false">nt!E27</f>
        <v>247</v>
      </c>
      <c r="M27" s="1" t="n">
        <f aca="false">nt!F27</f>
        <v>382</v>
      </c>
      <c r="N27" s="1" t="str">
        <f aca="false">nt!M27</f>
        <v>.</v>
      </c>
      <c r="O27" s="1" t="str">
        <f aca="false">nt!N27</f>
        <v>.</v>
      </c>
      <c r="Q27" s="1" t="str">
        <f aca="false">"&lt;td&gt;"&amp;B27&amp;IF(ISNUMBER(C27),"&lt;td class=""lv_s al_r""&gt;"&amp;C27&amp;"&lt;td class=""lv_s""&gt;"&amp;D27&amp;":"&amp;E27,"&lt;td colspan=2&gt;.")&amp;IF(ISNUMBER(F27),"&lt;td class=""lv_a al_r""&gt;"&amp;F27&amp;"&lt;td class=""lv_a""&gt;"&amp;G27&amp;":"&amp;H27,"&lt;td colspan=2&gt;.")&amp;"&lt;td&gt;"&amp;I27&amp;":"&amp;J27&amp;"&lt;td&gt;DBP"</f>
        <v>&lt;td&gt;TURNING THE MOTOR OVER&lt;td class="lv_s al_r"&gt;494&lt;td class="lv_s"&gt;+0.24:+0.11&lt;td class="lv_a al_r"&gt;764&lt;td class="lv_a"&gt;+0.15:+0.07&lt;td&gt;-2.00:-4.00&lt;td&gt;DBP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nt!C28</f>
        <v>UP ON THE FLOOR</v>
      </c>
      <c r="C28" s="4" t="n">
        <f aca="false">IF(AND("."=N28,ISNUMBER(L28)),L28*2,".")</f>
        <v>526</v>
      </c>
      <c r="D28" s="1" t="str">
        <f aca="false">IF(ISNUMBER(C28),"+"&amp;TEXT(ROUNDDOWN(imHGR/C28,2),"0.00"),".")</f>
        <v>+0.23</v>
      </c>
      <c r="E28" s="1" t="str">
        <f aca="false">IF(ISNUMBER(C28),"+"&amp;TEXT(ROUNDDOWN(imHGD/C28,2),"0.00"),".")</f>
        <v>+0.10</v>
      </c>
      <c r="F28" s="4" t="n">
        <f aca="false">IF(AND("."=O28,ISNUMBER(M28)),M28*2,".")</f>
        <v>688</v>
      </c>
      <c r="G28" s="1" t="str">
        <f aca="false">IF(ISNUMBER(F28),"+"&amp;TEXT(ROUNDDOWN(imHGR/F28,2),"0.00"),".")</f>
        <v>+0.17</v>
      </c>
      <c r="H28" s="1" t="str">
        <f aca="false">IF(ISNUMBER(F28),"+"&amp;TEXT(ROUNDDOWN(imHGD/F28,2),"0.00"),".")</f>
        <v>+0.08</v>
      </c>
      <c r="I28" s="1" t="str">
        <f aca="false">imHBD</f>
        <v>-2.00</v>
      </c>
      <c r="J28" s="1" t="str">
        <f aca="false">imHPR</f>
        <v>-4.00</v>
      </c>
      <c r="L28" s="1" t="n">
        <f aca="false">nt!E28</f>
        <v>263</v>
      </c>
      <c r="M28" s="1" t="n">
        <f aca="false">nt!F28</f>
        <v>344</v>
      </c>
      <c r="N28" s="1" t="str">
        <f aca="false">nt!M28</f>
        <v>.</v>
      </c>
      <c r="O28" s="1" t="str">
        <f aca="false">nt!N28</f>
        <v>.</v>
      </c>
      <c r="Q28" s="1" t="str">
        <f aca="false">"&lt;td&gt;"&amp;B28&amp;IF(ISNUMBER(C28),"&lt;td class=""lv_s al_r""&gt;"&amp;C28&amp;"&lt;td class=""lv_s""&gt;"&amp;D28&amp;":"&amp;E28,"&lt;td colspan=2&gt;.")&amp;IF(ISNUMBER(F28),"&lt;td class=""lv_a al_r""&gt;"&amp;F28&amp;"&lt;td class=""lv_a""&gt;"&amp;G28&amp;":"&amp;H28,"&lt;td colspan=2&gt;.")&amp;"&lt;td&gt;"&amp;I28&amp;":"&amp;J28&amp;"&lt;td&gt;DBP"</f>
        <v>&lt;td&gt;UP ON THE FLOOR&lt;td class="lv_s al_r"&gt;526&lt;td class="lv_s"&gt;+0.23:+0.10&lt;td class="lv_a al_r"&gt;688&lt;td class="lv_a"&gt;+0.17:+0.08&lt;td&gt;-2.00:-4.00&lt;td&gt;DBP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nt!C29</f>
        <v>WATCHINGOUT</v>
      </c>
      <c r="C29" s="4" t="n">
        <f aca="false">IF(AND("."=N29,ISNUMBER(L29)),L29*2,".")</f>
        <v>334</v>
      </c>
      <c r="D29" s="1" t="str">
        <f aca="false">IF(ISNUMBER(C29),"+"&amp;TEXT(ROUNDDOWN(imHGR/C29,2),"0.00"),".")</f>
        <v>+0.36</v>
      </c>
      <c r="E29" s="1" t="str">
        <f aca="false">IF(ISNUMBER(C29),"+"&amp;TEXT(ROUNDDOWN(imHGD/C29,2),"0.00"),".")</f>
        <v>+0.16</v>
      </c>
      <c r="F29" s="4" t="n">
        <f aca="false">IF(AND("."=O29,ISNUMBER(M29)),M29*2,".")</f>
        <v>492</v>
      </c>
      <c r="G29" s="1" t="str">
        <f aca="false">IF(ISNUMBER(F29),"+"&amp;TEXT(ROUNDDOWN(imHGR/F29,2),"0.00"),".")</f>
        <v>+0.24</v>
      </c>
      <c r="H29" s="1" t="str">
        <f aca="false">IF(ISNUMBER(F29),"+"&amp;TEXT(ROUNDDOWN(imHGD/F29,2),"0.00"),".")</f>
        <v>+0.11</v>
      </c>
      <c r="I29" s="1" t="str">
        <f aca="false">imHBD</f>
        <v>-2.00</v>
      </c>
      <c r="J29" s="1" t="str">
        <f aca="false">imHPR</f>
        <v>-4.00</v>
      </c>
      <c r="L29" s="1" t="n">
        <f aca="false">nt!E29</f>
        <v>167</v>
      </c>
      <c r="M29" s="1" t="n">
        <f aca="false">nt!F29</f>
        <v>246</v>
      </c>
      <c r="N29" s="1" t="str">
        <f aca="false">nt!M29</f>
        <v>.</v>
      </c>
      <c r="O29" s="1" t="str">
        <f aca="false">nt!N29</f>
        <v>.</v>
      </c>
      <c r="Q29" s="1" t="str">
        <f aca="false">"&lt;td&gt;"&amp;B29&amp;IF(ISNUMBER(C29),"&lt;td class=""lv_s al_r""&gt;"&amp;C29&amp;"&lt;td class=""lv_s""&gt;"&amp;D29&amp;":"&amp;E29,"&lt;td colspan=2&gt;.")&amp;IF(ISNUMBER(F29),"&lt;td class=""lv_a al_r""&gt;"&amp;F29&amp;"&lt;td class=""lv_a""&gt;"&amp;G29&amp;":"&amp;H29,"&lt;td colspan=2&gt;.")&amp;"&lt;td&gt;"&amp;I29&amp;":"&amp;J29&amp;"&lt;td&gt;DBP"</f>
        <v>&lt;td&gt;WATCHINGOUT&lt;td class="lv_s al_r"&gt;334&lt;td class="lv_s"&gt;+0.36:+0.16&lt;td class="lv_a al_r"&gt;492&lt;td class="lv_a"&gt;+0.24:+0.11&lt;td&gt;-2.00:-4.00&lt;td&gt;DBP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nt!C30</f>
        <v>BOA BOA LADY [JAMMING MIX]</v>
      </c>
      <c r="C30" s="4" t="n">
        <f aca="false">IF(AND("."=N30,ISNUMBER(L30)),L30*2,".")</f>
        <v>458</v>
      </c>
      <c r="D30" s="1" t="str">
        <f aca="false">IF(ISNUMBER(C30),"+"&amp;TEXT(ROUNDDOWN(imHGR/C30,2),"0.00"),".")</f>
        <v>+0.26</v>
      </c>
      <c r="E30" s="1" t="str">
        <f aca="false">IF(ISNUMBER(C30),"+"&amp;TEXT(ROUNDDOWN(imHGD/C30,2),"0.00"),".")</f>
        <v>+0.12</v>
      </c>
      <c r="F30" s="4" t="str">
        <f aca="false">IF(AND("."=O30,ISNUMBER(M30)),M30*2,".")</f>
        <v>.</v>
      </c>
      <c r="G30" s="1" t="str">
        <f aca="false">IF(ISNUMBER(F30),"+"&amp;TEXT(ROUNDDOWN(imHGR/F30,2),"0.00"),".")</f>
        <v>.</v>
      </c>
      <c r="H30" s="1" t="str">
        <f aca="false">IF(ISNUMBER(F30),"+"&amp;TEXT(ROUNDDOWN(imHGD/F30,2),"0.00"),".")</f>
        <v>.</v>
      </c>
      <c r="I30" s="1" t="str">
        <f aca="false">imHBD</f>
        <v>-2.00</v>
      </c>
      <c r="J30" s="1" t="str">
        <f aca="false">imHPR</f>
        <v>-4.00</v>
      </c>
      <c r="L30" s="1" t="n">
        <f aca="false">nt!E30</f>
        <v>229</v>
      </c>
      <c r="M30" s="1" t="str">
        <f aca="false">nt!F30</f>
        <v>.</v>
      </c>
      <c r="N30" s="1" t="str">
        <f aca="false">nt!M30</f>
        <v>.</v>
      </c>
      <c r="O30" s="1" t="str">
        <f aca="false">nt!N30</f>
        <v>.</v>
      </c>
      <c r="Q30" s="1" t="str">
        <f aca="false">"&lt;td&gt;"&amp;B30&amp;IF(ISNUMBER(C30),"&lt;td class=""lv_s al_r""&gt;"&amp;C30&amp;"&lt;td class=""lv_s""&gt;"&amp;D30&amp;":"&amp;E30,"&lt;td colspan=2&gt;.")&amp;IF(ISNUMBER(F30),"&lt;td class=""lv_a al_r""&gt;"&amp;F30&amp;"&lt;td class=""lv_a""&gt;"&amp;G30&amp;":"&amp;H30,"&lt;td colspan=2&gt;.")&amp;"&lt;td&gt;"&amp;I30&amp;":"&amp;J30&amp;"&lt;td&gt;DBP"</f>
        <v>&lt;td&gt;BOA BOA LADY [JAMMING MIX]&lt;td class="lv_s al_r"&gt;458&lt;td class="lv_s"&gt;+0.26:+0.12&lt;td colspan=2&gt;.&lt;td&gt;-2.00:-4.00&lt;td&gt;DBP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nt!C31</f>
        <v>BOA BOA LADY</v>
      </c>
      <c r="C31" s="4" t="str">
        <f aca="false">IF(AND("."=N31,ISNUMBER(L31)),L31*2,".")</f>
        <v>.</v>
      </c>
      <c r="D31" s="1" t="str">
        <f aca="false">IF(ISNUMBER(C31),"+"&amp;TEXT(ROUNDDOWN(imHGR/C31,2),"0.00"),".")</f>
        <v>.</v>
      </c>
      <c r="E31" s="1" t="str">
        <f aca="false">IF(ISNUMBER(C31),"+"&amp;TEXT(ROUNDDOWN(imHGD/C31,2),"0.00"),".")</f>
        <v>.</v>
      </c>
      <c r="F31" s="4" t="n">
        <f aca="false">IF(AND("."=O31,ISNUMBER(M31)),M31*2,".")</f>
        <v>750</v>
      </c>
      <c r="G31" s="1" t="str">
        <f aca="false">IF(ISNUMBER(F31),"+"&amp;TEXT(ROUNDDOWN(imHGR/F31,2),"0.00"),".")</f>
        <v>+0.16</v>
      </c>
      <c r="H31" s="1" t="str">
        <f aca="false">IF(ISNUMBER(F31),"+"&amp;TEXT(ROUNDDOWN(imHGD/F31,2),"0.00"),".")</f>
        <v>+0.07</v>
      </c>
      <c r="I31" s="1" t="str">
        <f aca="false">imHBD</f>
        <v>-2.00</v>
      </c>
      <c r="J31" s="1" t="str">
        <f aca="false">imHPR</f>
        <v>-4.00</v>
      </c>
      <c r="L31" s="1" t="str">
        <f aca="false">nt!E31</f>
        <v>.</v>
      </c>
      <c r="M31" s="1" t="n">
        <f aca="false">nt!F31</f>
        <v>375</v>
      </c>
      <c r="N31" s="1" t="str">
        <f aca="false">nt!M31</f>
        <v>.</v>
      </c>
      <c r="O31" s="1" t="str">
        <f aca="false">nt!N31</f>
        <v>.</v>
      </c>
      <c r="Q31" s="1" t="str">
        <f aca="false">"&lt;td&gt;"&amp;B31&amp;IF(ISNUMBER(C31),"&lt;td class=""lv_s al_r""&gt;"&amp;C31&amp;"&lt;td class=""lv_s""&gt;"&amp;D31&amp;":"&amp;E31,"&lt;td colspan=2&gt;.")&amp;IF(ISNUMBER(F31),"&lt;td class=""lv_a al_r""&gt;"&amp;F31&amp;"&lt;td class=""lv_a""&gt;"&amp;G31&amp;":"&amp;H31,"&lt;td colspan=2&gt;.")&amp;"&lt;td&gt;"&amp;I31&amp;":"&amp;J31&amp;"&lt;td&gt;DBP"</f>
        <v>&lt;td&gt;BOA BOA LADY&lt;td colspan=2&gt;.&lt;td class="lv_a al_r"&gt;750&lt;td class="lv_a"&gt;+0.16:+0.07&lt;td&gt;-2.00:-4.00&lt;td&gt;DBP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nt!C32</f>
        <v>CHAIN</v>
      </c>
      <c r="C32" s="4" t="n">
        <f aca="false">IF(AND("."=N32,ISNUMBER(L32)),L32*2,".")</f>
        <v>494</v>
      </c>
      <c r="D32" s="1" t="str">
        <f aca="false">IF(ISNUMBER(C32),"+"&amp;TEXT(ROUNDDOWN(imHGR/C32,2),"0.00"),".")</f>
        <v>+0.24</v>
      </c>
      <c r="E32" s="1" t="str">
        <f aca="false">IF(ISNUMBER(C32),"+"&amp;TEXT(ROUNDDOWN(imHGD/C32,2),"0.00"),".")</f>
        <v>+0.11</v>
      </c>
      <c r="F32" s="4" t="str">
        <f aca="false">IF(AND("."=O32,ISNUMBER(M32)),M32*2,".")</f>
        <v>.</v>
      </c>
      <c r="G32" s="1" t="str">
        <f aca="false">IF(ISNUMBER(F32),"+"&amp;TEXT(ROUNDDOWN(imHGR/F32,2),"0.00"),".")</f>
        <v>.</v>
      </c>
      <c r="H32" s="1" t="str">
        <f aca="false">IF(ISNUMBER(F32),"+"&amp;TEXT(ROUNDDOWN(imHGD/F32,2),"0.00"),".")</f>
        <v>.</v>
      </c>
      <c r="I32" s="1" t="str">
        <f aca="false">imHBD</f>
        <v>-2.00</v>
      </c>
      <c r="J32" s="1" t="str">
        <f aca="false">imHPR</f>
        <v>-4.00</v>
      </c>
      <c r="L32" s="1" t="n">
        <f aca="false">nt!E32</f>
        <v>247</v>
      </c>
      <c r="M32" s="1" t="str">
        <f aca="false">nt!F32</f>
        <v>.</v>
      </c>
      <c r="N32" s="1" t="str">
        <f aca="false">nt!M32</f>
        <v>.</v>
      </c>
      <c r="O32" s="1" t="str">
        <f aca="false">nt!N32</f>
        <v>.</v>
      </c>
      <c r="Q32" s="1" t="str">
        <f aca="false">"&lt;td&gt;"&amp;B32&amp;IF(ISNUMBER(C32),"&lt;td class=""lv_s al_r""&gt;"&amp;C32&amp;"&lt;td class=""lv_s""&gt;"&amp;D32&amp;":"&amp;E32,"&lt;td colspan=2&gt;.")&amp;IF(ISNUMBER(F32),"&lt;td class=""lv_a al_r""&gt;"&amp;F32&amp;"&lt;td class=""lv_a""&gt;"&amp;G32&amp;":"&amp;H32,"&lt;td colspan=2&gt;.")&amp;"&lt;td&gt;"&amp;I32&amp;":"&amp;J32&amp;"&lt;td&gt;DBP"</f>
        <v>&lt;td&gt;CHAIN&lt;td class="lv_s al_r"&gt;494&lt;td class="lv_s"&gt;+0.24:+0.11&lt;td colspan=2&gt;.&lt;td&gt;-2.00:-4.00&lt;td&gt;DBP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nt!C33</f>
        <v>CHAIN [CONNECTION MIX]</v>
      </c>
      <c r="C33" s="4" t="str">
        <f aca="false">IF(AND("."=N33,ISNUMBER(L33)),L33*2,".")</f>
        <v>.</v>
      </c>
      <c r="D33" s="1" t="str">
        <f aca="false">IF(ISNUMBER(C33),"+"&amp;TEXT(ROUNDDOWN(imHGR/C33,2),"0.00"),".")</f>
        <v>.</v>
      </c>
      <c r="E33" s="1" t="str">
        <f aca="false">IF(ISNUMBER(C33),"+"&amp;TEXT(ROUNDDOWN(imHGD/C33,2),"0.00"),".")</f>
        <v>.</v>
      </c>
      <c r="F33" s="4" t="n">
        <f aca="false">IF(AND("."=O33,ISNUMBER(M33)),M33*2,".")</f>
        <v>750</v>
      </c>
      <c r="G33" s="1" t="str">
        <f aca="false">IF(ISNUMBER(F33),"+"&amp;TEXT(ROUNDDOWN(imHGR/F33,2),"0.00"),".")</f>
        <v>+0.16</v>
      </c>
      <c r="H33" s="1" t="str">
        <f aca="false">IF(ISNUMBER(F33),"+"&amp;TEXT(ROUNDDOWN(imHGD/F33,2),"0.00"),".")</f>
        <v>+0.07</v>
      </c>
      <c r="I33" s="1" t="str">
        <f aca="false">imHBD</f>
        <v>-2.00</v>
      </c>
      <c r="J33" s="1" t="str">
        <f aca="false">imHPR</f>
        <v>-4.00</v>
      </c>
      <c r="L33" s="1" t="str">
        <f aca="false">nt!E33</f>
        <v>.</v>
      </c>
      <c r="M33" s="1" t="n">
        <f aca="false">nt!F33</f>
        <v>375</v>
      </c>
      <c r="N33" s="1" t="str">
        <f aca="false">nt!M33</f>
        <v>.</v>
      </c>
      <c r="O33" s="1" t="str">
        <f aca="false">nt!N33</f>
        <v>.</v>
      </c>
      <c r="Q33" s="1" t="str">
        <f aca="false">"&lt;td&gt;"&amp;B33&amp;IF(ISNUMBER(C33),"&lt;td class=""lv_s al_r""&gt;"&amp;C33&amp;"&lt;td class=""lv_s""&gt;"&amp;D33&amp;":"&amp;E33,"&lt;td colspan=2&gt;.")&amp;IF(ISNUMBER(F33),"&lt;td class=""lv_a al_r""&gt;"&amp;F33&amp;"&lt;td class=""lv_a""&gt;"&amp;G33&amp;":"&amp;H33,"&lt;td colspan=2&gt;.")&amp;"&lt;td&gt;"&amp;I33&amp;":"&amp;J33&amp;"&lt;td&gt;DBP"</f>
        <v>&lt;td&gt;CHAIN [CONNECTION MIX]&lt;td colspan=2&gt;.&lt;td class="lv_a al_r"&gt;750&lt;td class="lv_a"&gt;+0.16:+0.07&lt;td&gt;-2.00:-4.00&lt;td&gt;DBP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nt!C34</f>
        <v>CYCLE</v>
      </c>
      <c r="C34" s="4" t="n">
        <f aca="false">IF(AND("."=N34,ISNUMBER(L34)),L34*2,".")</f>
        <v>492</v>
      </c>
      <c r="D34" s="1" t="str">
        <f aca="false">IF(ISNUMBER(C34),"+"&amp;TEXT(ROUNDDOWN(imHGR/C34,2),"0.00"),".")</f>
        <v>+0.24</v>
      </c>
      <c r="E34" s="1" t="str">
        <f aca="false">IF(ISNUMBER(C34),"+"&amp;TEXT(ROUNDDOWN(imHGD/C34,2),"0.00"),".")</f>
        <v>+0.11</v>
      </c>
      <c r="F34" s="4" t="n">
        <f aca="false">IF(AND("."=O34,ISNUMBER(M34)),M34*2,".")</f>
        <v>932</v>
      </c>
      <c r="G34" s="1" t="str">
        <f aca="false">IF(ISNUMBER(F34),"+"&amp;TEXT(ROUNDDOWN(imHGR/F34,2),"0.00"),".")</f>
        <v>+0.13</v>
      </c>
      <c r="H34" s="1" t="str">
        <f aca="false">IF(ISNUMBER(F34),"+"&amp;TEXT(ROUNDDOWN(imHGD/F34,2),"0.00"),".")</f>
        <v>+0.06</v>
      </c>
      <c r="I34" s="1" t="str">
        <f aca="false">imHBD</f>
        <v>-2.00</v>
      </c>
      <c r="J34" s="1" t="str">
        <f aca="false">imHPR</f>
        <v>-4.00</v>
      </c>
      <c r="L34" s="1" t="n">
        <f aca="false">nt!E34</f>
        <v>246</v>
      </c>
      <c r="M34" s="1" t="n">
        <f aca="false">nt!F34</f>
        <v>466</v>
      </c>
      <c r="N34" s="1" t="str">
        <f aca="false">nt!M34</f>
        <v>.</v>
      </c>
      <c r="O34" s="1" t="str">
        <f aca="false">nt!N34</f>
        <v>.</v>
      </c>
      <c r="Q34" s="1" t="str">
        <f aca="false">"&lt;td&gt;"&amp;B34&amp;IF(ISNUMBER(C34),"&lt;td class=""lv_s al_r""&gt;"&amp;C34&amp;"&lt;td class=""lv_s""&gt;"&amp;D34&amp;":"&amp;E34,"&lt;td colspan=2&gt;.")&amp;IF(ISNUMBER(F34),"&lt;td class=""lv_a al_r""&gt;"&amp;F34&amp;"&lt;td class=""lv_a""&gt;"&amp;G34&amp;":"&amp;H34,"&lt;td colspan=2&gt;.")&amp;"&lt;td&gt;"&amp;I34&amp;":"&amp;J34&amp;"&lt;td&gt;DBP"</f>
        <v>&lt;td&gt;CYCLE&lt;td class="lv_s al_r"&gt;492&lt;td class="lv_s"&gt;+0.24:+0.11&lt;td class="lv_a al_r"&gt;932&lt;td class="lv_a"&gt;+0.13:+0.06&lt;td&gt;-2.00:-4.00&lt;td&gt;DBP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nt!C35</f>
        <v>JAZZ A PUMP UP</v>
      </c>
      <c r="C35" s="4" t="n">
        <f aca="false">IF(AND("."=N35,ISNUMBER(L35)),L35*2,".")</f>
        <v>346</v>
      </c>
      <c r="D35" s="1" t="str">
        <f aca="false">IF(ISNUMBER(C35),"+"&amp;TEXT(ROUNDDOWN(imHGR/C35,2),"0.00"),".")</f>
        <v>+0.35</v>
      </c>
      <c r="E35" s="1" t="str">
        <f aca="false">IF(ISNUMBER(C35),"+"&amp;TEXT(ROUNDDOWN(imHGD/C35,2),"0.00"),".")</f>
        <v>+0.16</v>
      </c>
      <c r="F35" s="4" t="n">
        <f aca="false">IF(AND("."=O35,ISNUMBER(M35)),M35*2,".")</f>
        <v>364</v>
      </c>
      <c r="G35" s="1" t="str">
        <f aca="false">IF(ISNUMBER(F35),"+"&amp;TEXT(ROUNDDOWN(imHGR/F35,2),"0.00"),".")</f>
        <v>+0.33</v>
      </c>
      <c r="H35" s="1" t="str">
        <f aca="false">IF(ISNUMBER(F35),"+"&amp;TEXT(ROUNDDOWN(imHGD/F35,2),"0.00"),".")</f>
        <v>+0.15</v>
      </c>
      <c r="I35" s="1" t="str">
        <f aca="false">imHBD</f>
        <v>-2.00</v>
      </c>
      <c r="J35" s="1" t="str">
        <f aca="false">imHPR</f>
        <v>-4.00</v>
      </c>
      <c r="L35" s="1" t="n">
        <f aca="false">nt!E35</f>
        <v>173</v>
      </c>
      <c r="M35" s="1" t="n">
        <f aca="false">nt!F35</f>
        <v>182</v>
      </c>
      <c r="N35" s="1" t="str">
        <f aca="false">nt!M35</f>
        <v>.</v>
      </c>
      <c r="O35" s="1" t="str">
        <f aca="false">nt!N35</f>
        <v>.</v>
      </c>
      <c r="Q35" s="1" t="str">
        <f aca="false">"&lt;td&gt;"&amp;B35&amp;IF(ISNUMBER(C35),"&lt;td class=""lv_s al_r""&gt;"&amp;C35&amp;"&lt;td class=""lv_s""&gt;"&amp;D35&amp;":"&amp;E35,"&lt;td colspan=2&gt;.")&amp;IF(ISNUMBER(F35),"&lt;td class=""lv_a al_r""&gt;"&amp;F35&amp;"&lt;td class=""lv_a""&gt;"&amp;G35&amp;":"&amp;H35,"&lt;td colspan=2&gt;.")&amp;"&lt;td&gt;"&amp;I35&amp;":"&amp;J35&amp;"&lt;td&gt;DBP"</f>
        <v>&lt;td&gt;JAZZ A PUMP UP&lt;td class="lv_s al_r"&gt;346&lt;td class="lv_s"&gt;+0.35:+0.16&lt;td class="lv_a al_r"&gt;364&lt;td class="lv_a"&gt;+0.33:+0.15&lt;td&gt;-2.00:-4.00&lt;td&gt;DBP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nt!C36</f>
        <v>KAKATTEKONKAI</v>
      </c>
      <c r="C36" s="4" t="n">
        <f aca="false">IF(AND("."=N36,ISNUMBER(L36)),L36*2,".")</f>
        <v>326</v>
      </c>
      <c r="D36" s="1" t="str">
        <f aca="false">IF(ISNUMBER(C36),"+"&amp;TEXT(ROUNDDOWN(imHGR/C36,2),"0.00"),".")</f>
        <v>+0.37</v>
      </c>
      <c r="E36" s="1" t="str">
        <f aca="false">IF(ISNUMBER(C36),"+"&amp;TEXT(ROUNDDOWN(imHGD/C36,2),"0.00"),".")</f>
        <v>+0.17</v>
      </c>
      <c r="F36" s="4" t="str">
        <f aca="false">IF(AND("."=O36,ISNUMBER(M36)),M36*2,".")</f>
        <v>.</v>
      </c>
      <c r="G36" s="1" t="str">
        <f aca="false">IF(ISNUMBER(F36),"+"&amp;TEXT(ROUNDDOWN(imHGR/F36,2),"0.00"),".")</f>
        <v>.</v>
      </c>
      <c r="H36" s="1" t="str">
        <f aca="false">IF(ISNUMBER(F36),"+"&amp;TEXT(ROUNDDOWN(imHGD/F36,2),"0.00"),".")</f>
        <v>.</v>
      </c>
      <c r="I36" s="1" t="str">
        <f aca="false">imHBD</f>
        <v>-2.00</v>
      </c>
      <c r="J36" s="1" t="str">
        <f aca="false">imHPR</f>
        <v>-4.00</v>
      </c>
      <c r="L36" s="1" t="n">
        <f aca="false">nt!E36</f>
        <v>163</v>
      </c>
      <c r="M36" s="1" t="str">
        <f aca="false">nt!F36</f>
        <v>.</v>
      </c>
      <c r="N36" s="1" t="str">
        <f aca="false">nt!M36</f>
        <v>.</v>
      </c>
      <c r="O36" s="1" t="str">
        <f aca="false">nt!N36</f>
        <v>.</v>
      </c>
      <c r="Q36" s="1" t="str">
        <f aca="false">"&lt;td&gt;"&amp;B36&amp;IF(ISNUMBER(C36),"&lt;td class=""lv_s al_r""&gt;"&amp;C36&amp;"&lt;td class=""lv_s""&gt;"&amp;D36&amp;":"&amp;E36,"&lt;td colspan=2&gt;.")&amp;IF(ISNUMBER(F36),"&lt;td class=""lv_a al_r""&gt;"&amp;F36&amp;"&lt;td class=""lv_a""&gt;"&amp;G36&amp;":"&amp;H36,"&lt;td colspan=2&gt;.")&amp;"&lt;td&gt;"&amp;I36&amp;":"&amp;J36&amp;"&lt;td&gt;DBP"</f>
        <v>&lt;td&gt;KAKATTEKONKAI&lt;td class="lv_s al_r"&gt;326&lt;td class="lv_s"&gt;+0.37:+0.17&lt;td colspan=2&gt;.&lt;td&gt;-2.00:-4.00&lt;td&gt;DBP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nt!C37</f>
        <v>LA BOSSANOVA DE FABIENNE</v>
      </c>
      <c r="C37" s="4" t="n">
        <f aca="false">IF(AND("."=N37,ISNUMBER(L37)),L37*2,".")</f>
        <v>426</v>
      </c>
      <c r="D37" s="1" t="str">
        <f aca="false">IF(ISNUMBER(C37),"+"&amp;TEXT(ROUNDDOWN(imHGR/C37,2),"0.00"),".")</f>
        <v>+0.28</v>
      </c>
      <c r="E37" s="1" t="str">
        <f aca="false">IF(ISNUMBER(C37),"+"&amp;TEXT(ROUNDDOWN(imHGD/C37,2),"0.00"),".")</f>
        <v>+0.13</v>
      </c>
      <c r="F37" s="4" t="str">
        <f aca="false">IF(AND("."=O37,ISNUMBER(M37)),M37*2,".")</f>
        <v>.</v>
      </c>
      <c r="G37" s="1" t="str">
        <f aca="false">IF(ISNUMBER(F37),"+"&amp;TEXT(ROUNDDOWN(imHGR/F37,2),"0.00"),".")</f>
        <v>.</v>
      </c>
      <c r="H37" s="1" t="str">
        <f aca="false">IF(ISNUMBER(F37),"+"&amp;TEXT(ROUNDDOWN(imHGD/F37,2),"0.00"),".")</f>
        <v>.</v>
      </c>
      <c r="I37" s="1" t="str">
        <f aca="false">imHBD</f>
        <v>-2.00</v>
      </c>
      <c r="J37" s="1" t="str">
        <f aca="false">imHPR</f>
        <v>-4.00</v>
      </c>
      <c r="L37" s="1" t="n">
        <f aca="false">nt!E37</f>
        <v>213</v>
      </c>
      <c r="M37" s="1" t="str">
        <f aca="false">nt!F37</f>
        <v>.</v>
      </c>
      <c r="N37" s="1" t="str">
        <f aca="false">nt!M37</f>
        <v>.</v>
      </c>
      <c r="O37" s="1" t="str">
        <f aca="false">nt!N37</f>
        <v>.</v>
      </c>
      <c r="Q37" s="1" t="str">
        <f aca="false">"&lt;td&gt;"&amp;B37&amp;IF(ISNUMBER(C37),"&lt;td class=""lv_s al_r""&gt;"&amp;C37&amp;"&lt;td class=""lv_s""&gt;"&amp;D37&amp;":"&amp;E37,"&lt;td colspan=2&gt;.")&amp;IF(ISNUMBER(F37),"&lt;td class=""lv_a al_r""&gt;"&amp;F37&amp;"&lt;td class=""lv_a""&gt;"&amp;G37&amp;":"&amp;H37,"&lt;td colspan=2&gt;.")&amp;"&lt;td&gt;"&amp;I37&amp;":"&amp;J37&amp;"&lt;td&gt;DBP"</f>
        <v>&lt;td&gt;LA BOSSANOVA DE FABIENNE&lt;td class="lv_s al_r"&gt;426&lt;td class="lv_s"&gt;+0.28:+0.13&lt;td colspan=2&gt;.&lt;td&gt;-2.00:-4.00&lt;td&gt;DBP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nt!C38</f>
        <v>LA BOSSANOVA DE FABIENNE [BOSSA BOSSA MIX]</v>
      </c>
      <c r="C38" s="4" t="str">
        <f aca="false">IF(AND("."=N38,ISNUMBER(L38)),L38*2,".")</f>
        <v>.</v>
      </c>
      <c r="D38" s="1" t="str">
        <f aca="false">IF(ISNUMBER(C38),"+"&amp;TEXT(ROUNDDOWN(imHGR/C38,2),"0.00"),".")</f>
        <v>.</v>
      </c>
      <c r="E38" s="1" t="str">
        <f aca="false">IF(ISNUMBER(C38),"+"&amp;TEXT(ROUNDDOWN(imHGD/C38,2),"0.00"),".")</f>
        <v>.</v>
      </c>
      <c r="F38" s="4" t="n">
        <f aca="false">IF(AND("."=O38,ISNUMBER(M38)),M38*2,".")</f>
        <v>628</v>
      </c>
      <c r="G38" s="1" t="str">
        <f aca="false">IF(ISNUMBER(F38),"+"&amp;TEXT(ROUNDDOWN(imHGR/F38,2),"0.00"),".")</f>
        <v>+0.19</v>
      </c>
      <c r="H38" s="1" t="str">
        <f aca="false">IF(ISNUMBER(F38),"+"&amp;TEXT(ROUNDDOWN(imHGD/F38,2),"0.00"),".")</f>
        <v>+0.08</v>
      </c>
      <c r="I38" s="1" t="str">
        <f aca="false">imHBD</f>
        <v>-2.00</v>
      </c>
      <c r="J38" s="1" t="str">
        <f aca="false">imHPR</f>
        <v>-4.00</v>
      </c>
      <c r="L38" s="1" t="str">
        <f aca="false">nt!E38</f>
        <v>.</v>
      </c>
      <c r="M38" s="1" t="n">
        <f aca="false">nt!F38</f>
        <v>314</v>
      </c>
      <c r="N38" s="1" t="str">
        <f aca="false">nt!M38</f>
        <v>.</v>
      </c>
      <c r="O38" s="1" t="str">
        <f aca="false">nt!N38</f>
        <v>.</v>
      </c>
      <c r="Q38" s="1" t="str">
        <f aca="false">"&lt;td&gt;"&amp;B38&amp;IF(ISNUMBER(C38),"&lt;td class=""lv_s al_r""&gt;"&amp;C38&amp;"&lt;td class=""lv_s""&gt;"&amp;D38&amp;":"&amp;E38,"&lt;td colspan=2&gt;.")&amp;IF(ISNUMBER(F38),"&lt;td class=""lv_a al_r""&gt;"&amp;F38&amp;"&lt;td class=""lv_a""&gt;"&amp;G38&amp;":"&amp;H38,"&lt;td colspan=2&gt;.")&amp;"&lt;td&gt;"&amp;I38&amp;":"&amp;J38&amp;"&lt;td&gt;DBP"</f>
        <v>&lt;td&gt;LA BOSSANOVA DE FABIENNE [BOSSA BOSSA MIX]&lt;td colspan=2&gt;.&lt;td class="lv_a al_r"&gt;628&lt;td class="lv_a"&gt;+0.19:+0.08&lt;td&gt;-2.00:-4.00&lt;td&gt;DBP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nt!C39</f>
        <v>LOVE SO GROOVY</v>
      </c>
      <c r="C39" s="4" t="n">
        <f aca="false">IF(AND("."=N39,ISNUMBER(L39)),L39*2,".")</f>
        <v>338</v>
      </c>
      <c r="D39" s="1" t="str">
        <f aca="false">IF(ISNUMBER(C39),"+"&amp;TEXT(ROUNDDOWN(imHGR/C39,2),"0.00"),".")</f>
        <v>+0.35</v>
      </c>
      <c r="E39" s="1" t="str">
        <f aca="false">IF(ISNUMBER(C39),"+"&amp;TEXT(ROUNDDOWN(imHGD/C39,2),"0.00"),".")</f>
        <v>+0.16</v>
      </c>
      <c r="F39" s="4" t="n">
        <f aca="false">IF(AND("."=O39,ISNUMBER(M39)),M39*2,".")</f>
        <v>534</v>
      </c>
      <c r="G39" s="1" t="str">
        <f aca="false">IF(ISNUMBER(F39),"+"&amp;TEXT(ROUNDDOWN(imHGR/F39,2),"0.00"),".")</f>
        <v>+0.22</v>
      </c>
      <c r="H39" s="1" t="str">
        <f aca="false">IF(ISNUMBER(F39),"+"&amp;TEXT(ROUNDDOWN(imHGD/F39,2),"0.00"),".")</f>
        <v>+0.10</v>
      </c>
      <c r="I39" s="1" t="str">
        <f aca="false">imHBD</f>
        <v>-2.00</v>
      </c>
      <c r="J39" s="1" t="str">
        <f aca="false">imHPR</f>
        <v>-4.00</v>
      </c>
      <c r="L39" s="1" t="n">
        <f aca="false">nt!E39</f>
        <v>169</v>
      </c>
      <c r="M39" s="1" t="n">
        <f aca="false">nt!F39</f>
        <v>267</v>
      </c>
      <c r="N39" s="1" t="str">
        <f aca="false">nt!M39</f>
        <v>.</v>
      </c>
      <c r="O39" s="1" t="str">
        <f aca="false">nt!N39</f>
        <v>.</v>
      </c>
      <c r="Q39" s="1" t="str">
        <f aca="false">"&lt;td&gt;"&amp;B39&amp;IF(ISNUMBER(C39),"&lt;td class=""lv_s al_r""&gt;"&amp;C39&amp;"&lt;td class=""lv_s""&gt;"&amp;D39&amp;":"&amp;E39,"&lt;td colspan=2&gt;.")&amp;IF(ISNUMBER(F39),"&lt;td class=""lv_a al_r""&gt;"&amp;F39&amp;"&lt;td class=""lv_a""&gt;"&amp;G39&amp;":"&amp;H39,"&lt;td colspan=2&gt;.")&amp;"&lt;td&gt;"&amp;I39&amp;":"&amp;J39&amp;"&lt;td&gt;DBP"</f>
        <v>&lt;td&gt;LOVE SO GROOVY&lt;td class="lv_s al_r"&gt;338&lt;td class="lv_s"&gt;+0.35:+0.16&lt;td class="lv_a al_r"&gt;534&lt;td class="lv_a"&gt;+0.22:+0.10&lt;td&gt;-2.00:-4.00&lt;td&gt;DBP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nt!C40</f>
        <v>MOMENT</v>
      </c>
      <c r="C40" s="4" t="n">
        <f aca="false">IF(AND("."=N40,ISNUMBER(L40)),L40*2,".")</f>
        <v>518</v>
      </c>
      <c r="D40" s="1" t="str">
        <f aca="false">IF(ISNUMBER(C40),"+"&amp;TEXT(ROUNDDOWN(imHGR/C40,2),"0.00"),".")</f>
        <v>+0.23</v>
      </c>
      <c r="E40" s="1" t="str">
        <f aca="false">IF(ISNUMBER(C40),"+"&amp;TEXT(ROUNDDOWN(imHGD/C40,2),"0.00"),".")</f>
        <v>+0.10</v>
      </c>
      <c r="F40" s="4" t="str">
        <f aca="false">IF(AND("."=O40,ISNUMBER(M40)),M40*2,".")</f>
        <v>.</v>
      </c>
      <c r="G40" s="1" t="str">
        <f aca="false">IF(ISNUMBER(F40),"+"&amp;TEXT(ROUNDDOWN(imHGR/F40,2),"0.00"),".")</f>
        <v>.</v>
      </c>
      <c r="H40" s="1" t="str">
        <f aca="false">IF(ISNUMBER(F40),"+"&amp;TEXT(ROUNDDOWN(imHGD/F40,2),"0.00"),".")</f>
        <v>.</v>
      </c>
      <c r="I40" s="1" t="str">
        <f aca="false">imHBD</f>
        <v>-2.00</v>
      </c>
      <c r="J40" s="1" t="str">
        <f aca="false">imHPR</f>
        <v>-4.00</v>
      </c>
      <c r="L40" s="1" t="n">
        <f aca="false">nt!E40</f>
        <v>259</v>
      </c>
      <c r="M40" s="1" t="n">
        <f aca="false">nt!F40</f>
        <v>347</v>
      </c>
      <c r="N40" s="1" t="str">
        <f aca="false">nt!M40</f>
        <v>.</v>
      </c>
      <c r="O40" s="1" t="str">
        <f aca="false">nt!N40</f>
        <v>no</v>
      </c>
      <c r="Q40" s="1" t="str">
        <f aca="false">"&lt;td&gt;"&amp;B40&amp;IF(ISNUMBER(C40),"&lt;td class=""lv_s al_r""&gt;"&amp;C40&amp;"&lt;td class=""lv_s""&gt;"&amp;D40&amp;":"&amp;E40,"&lt;td colspan=2&gt;.")&amp;IF(ISNUMBER(F40),"&lt;td class=""lv_a al_r""&gt;"&amp;F40&amp;"&lt;td class=""lv_a""&gt;"&amp;G40&amp;":"&amp;H40,"&lt;td colspan=2&gt;.")&amp;"&lt;td&gt;"&amp;I40&amp;":"&amp;J40&amp;"&lt;td&gt;DBP"</f>
        <v>&lt;td&gt;MOMENT&lt;td class="lv_s al_r"&gt;518&lt;td class="lv_s"&gt;+0.23:+0.10&lt;td colspan=2&gt;.&lt;td&gt;-2.00:-4.00&lt;td&gt;DBP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nt!C41</f>
        <v>MOTIVATION</v>
      </c>
      <c r="C41" s="4" t="n">
        <f aca="false">IF(AND("."=N41,ISNUMBER(L41)),L41*2,".")</f>
        <v>524</v>
      </c>
      <c r="D41" s="1" t="str">
        <f aca="false">IF(ISNUMBER(C41),"+"&amp;TEXT(ROUNDDOWN(imHGR/C41,2),"0.00"),".")</f>
        <v>+0.23</v>
      </c>
      <c r="E41" s="1" t="str">
        <f aca="false">IF(ISNUMBER(C41),"+"&amp;TEXT(ROUNDDOWN(imHGD/C41,2),"0.00"),".")</f>
        <v>+0.10</v>
      </c>
      <c r="F41" s="4" t="str">
        <f aca="false">IF(AND("."=O41,ISNUMBER(M41)),M41*2,".")</f>
        <v>.</v>
      </c>
      <c r="G41" s="1" t="str">
        <f aca="false">IF(ISNUMBER(F41),"+"&amp;TEXT(ROUNDDOWN(imHGR/F41,2),"0.00"),".")</f>
        <v>.</v>
      </c>
      <c r="H41" s="1" t="str">
        <f aca="false">IF(ISNUMBER(F41),"+"&amp;TEXT(ROUNDDOWN(imHGD/F41,2),"0.00"),".")</f>
        <v>.</v>
      </c>
      <c r="I41" s="1" t="str">
        <f aca="false">imHBD</f>
        <v>-2.00</v>
      </c>
      <c r="J41" s="1" t="str">
        <f aca="false">imHPR</f>
        <v>-4.00</v>
      </c>
      <c r="L41" s="1" t="n">
        <f aca="false">nt!E41</f>
        <v>262</v>
      </c>
      <c r="M41" s="1" t="str">
        <f aca="false">nt!F41</f>
        <v>.</v>
      </c>
      <c r="N41" s="1" t="str">
        <f aca="false">nt!M41</f>
        <v>.</v>
      </c>
      <c r="O41" s="1" t="str">
        <f aca="false">nt!N41</f>
        <v>.</v>
      </c>
      <c r="Q41" s="1" t="str">
        <f aca="false">"&lt;td&gt;"&amp;B41&amp;IF(ISNUMBER(C41),"&lt;td class=""lv_s al_r""&gt;"&amp;C41&amp;"&lt;td class=""lv_s""&gt;"&amp;D41&amp;":"&amp;E41,"&lt;td colspan=2&gt;.")&amp;IF(ISNUMBER(F41),"&lt;td class=""lv_a al_r""&gt;"&amp;F41&amp;"&lt;td class=""lv_a""&gt;"&amp;G41&amp;":"&amp;H41,"&lt;td colspan=2&gt;.")&amp;"&lt;td&gt;"&amp;I41&amp;":"&amp;J41&amp;"&lt;td&gt;DBP"</f>
        <v>&lt;td&gt;MOTIVATION&lt;td class="lv_s al_r"&gt;524&lt;td class="lv_s"&gt;+0.23:+0.10&lt;td colspan=2&gt;.&lt;td&gt;-2.00:-4.00&lt;td&gt;DBP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nt!C42</f>
        <v>RELEASE YOUR MIND</v>
      </c>
      <c r="C42" s="4" t="n">
        <f aca="false">IF(AND("."=N42,ISNUMBER(L42)),L42*2,".")</f>
        <v>470</v>
      </c>
      <c r="D42" s="1" t="str">
        <f aca="false">IF(ISNUMBER(C42),"+"&amp;TEXT(ROUNDDOWN(imHGR/C42,2),"0.00"),".")</f>
        <v>+0.25</v>
      </c>
      <c r="E42" s="1" t="str">
        <f aca="false">IF(ISNUMBER(C42),"+"&amp;TEXT(ROUNDDOWN(imHGD/C42,2),"0.00"),".")</f>
        <v>+0.11</v>
      </c>
      <c r="F42" s="4" t="n">
        <f aca="false">IF(AND("."=O42,ISNUMBER(M42)),M42*2,".")</f>
        <v>834</v>
      </c>
      <c r="G42" s="1" t="str">
        <f aca="false">IF(ISNUMBER(F42),"+"&amp;TEXT(ROUNDDOWN(imHGR/F42,2),"0.00"),".")</f>
        <v>+0.14</v>
      </c>
      <c r="H42" s="1" t="str">
        <f aca="false">IF(ISNUMBER(F42),"+"&amp;TEXT(ROUNDDOWN(imHGD/F42,2),"0.00"),".")</f>
        <v>+0.06</v>
      </c>
      <c r="I42" s="1" t="str">
        <f aca="false">imHBD</f>
        <v>-2.00</v>
      </c>
      <c r="J42" s="1" t="str">
        <f aca="false">imHPR</f>
        <v>-4.00</v>
      </c>
      <c r="L42" s="1" t="n">
        <f aca="false">nt!E42</f>
        <v>235</v>
      </c>
      <c r="M42" s="1" t="n">
        <f aca="false">nt!F42</f>
        <v>417</v>
      </c>
      <c r="N42" s="1" t="str">
        <f aca="false">nt!M42</f>
        <v>.</v>
      </c>
      <c r="O42" s="1" t="str">
        <f aca="false">nt!N42</f>
        <v>.</v>
      </c>
      <c r="Q42" s="1" t="str">
        <f aca="false">"&lt;td&gt;"&amp;B42&amp;IF(ISNUMBER(C42),"&lt;td class=""lv_s al_r""&gt;"&amp;C42&amp;"&lt;td class=""lv_s""&gt;"&amp;D42&amp;":"&amp;E42,"&lt;td colspan=2&gt;.")&amp;IF(ISNUMBER(F42),"&lt;td class=""lv_a al_r""&gt;"&amp;F42&amp;"&lt;td class=""lv_a""&gt;"&amp;G42&amp;":"&amp;H42,"&lt;td colspan=2&gt;.")&amp;"&lt;td&gt;"&amp;I42&amp;":"&amp;J42&amp;"&lt;td&gt;DBP"</f>
        <v>&lt;td&gt;RELEASE YOUR MIND&lt;td class="lv_s al_r"&gt;470&lt;td class="lv_s"&gt;+0.25:+0.11&lt;td class="lv_a al_r"&gt;834&lt;td class="lv_a"&gt;+0.14:+0.06&lt;td&gt;-2.00:-4.00&lt;td&gt;DBP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nt!C43</f>
        <v>SODA</v>
      </c>
      <c r="C43" s="4" t="n">
        <f aca="false">IF(AND("."=N43,ISNUMBER(L43)),L43*2,".")</f>
        <v>306</v>
      </c>
      <c r="D43" s="1" t="str">
        <f aca="false">IF(ISNUMBER(C43),"+"&amp;TEXT(ROUNDDOWN(imHGR/C43,2),"0.00"),".")</f>
        <v>+0.39</v>
      </c>
      <c r="E43" s="1" t="str">
        <f aca="false">IF(ISNUMBER(C43),"+"&amp;TEXT(ROUNDDOWN(imHGD/C43,2),"0.00"),".")</f>
        <v>+0.18</v>
      </c>
      <c r="F43" s="4" t="str">
        <f aca="false">IF(AND("."=O43,ISNUMBER(M43)),M43*2,".")</f>
        <v>.</v>
      </c>
      <c r="G43" s="1" t="str">
        <f aca="false">IF(ISNUMBER(F43),"+"&amp;TEXT(ROUNDDOWN(imHGR/F43,2),"0.00"),".")</f>
        <v>.</v>
      </c>
      <c r="H43" s="1" t="str">
        <f aca="false">IF(ISNUMBER(F43),"+"&amp;TEXT(ROUNDDOWN(imHGD/F43,2),"0.00"),".")</f>
        <v>.</v>
      </c>
      <c r="I43" s="1" t="str">
        <f aca="false">imHBD</f>
        <v>-2.00</v>
      </c>
      <c r="J43" s="1" t="str">
        <f aca="false">imHPR</f>
        <v>-4.00</v>
      </c>
      <c r="L43" s="1" t="n">
        <f aca="false">nt!E43</f>
        <v>153</v>
      </c>
      <c r="M43" s="1" t="str">
        <f aca="false">nt!F43</f>
        <v>.</v>
      </c>
      <c r="N43" s="1" t="str">
        <f aca="false">nt!M43</f>
        <v>.</v>
      </c>
      <c r="O43" s="1" t="str">
        <f aca="false">nt!N43</f>
        <v>.</v>
      </c>
      <c r="Q43" s="1" t="str">
        <f aca="false">"&lt;td&gt;"&amp;B43&amp;IF(ISNUMBER(C43),"&lt;td class=""lv_s al_r""&gt;"&amp;C43&amp;"&lt;td class=""lv_s""&gt;"&amp;D43&amp;":"&amp;E43,"&lt;td colspan=2&gt;.")&amp;IF(ISNUMBER(F43),"&lt;td class=""lv_a al_r""&gt;"&amp;F43&amp;"&lt;td class=""lv_a""&gt;"&amp;G43&amp;":"&amp;H43,"&lt;td colspan=2&gt;.")&amp;"&lt;td&gt;"&amp;I43&amp;":"&amp;J43&amp;"&lt;td&gt;DBP"</f>
        <v>&lt;td&gt;SODA&lt;td class="lv_s al_r"&gt;306&lt;td class="lv_s"&gt;+0.39:+0.18&lt;td colspan=2&gt;.&lt;td&gt;-2.00:-4.00&lt;td&gt;DBP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nt!C44</f>
        <v>SYSTEM</v>
      </c>
      <c r="C44" s="4" t="n">
        <f aca="false">IF(AND("."=N44,ISNUMBER(L44)),L44*2,".")</f>
        <v>374</v>
      </c>
      <c r="D44" s="1" t="str">
        <f aca="false">IF(ISNUMBER(C44),"+"&amp;TEXT(ROUNDDOWN(imHGR/C44,2),"0.00"),".")</f>
        <v>+0.32</v>
      </c>
      <c r="E44" s="1" t="str">
        <f aca="false">IF(ISNUMBER(C44),"+"&amp;TEXT(ROUNDDOWN(imHGD/C44,2),"0.00"),".")</f>
        <v>+0.14</v>
      </c>
      <c r="F44" s="4" t="n">
        <f aca="false">IF(AND("."=O44,ISNUMBER(M44)),M44*2,".")</f>
        <v>480</v>
      </c>
      <c r="G44" s="1" t="str">
        <f aca="false">IF(ISNUMBER(F44),"+"&amp;TEXT(ROUNDDOWN(imHGR/F44,2),"0.00"),".")</f>
        <v>+0.25</v>
      </c>
      <c r="H44" s="1" t="str">
        <f aca="false">IF(ISNUMBER(F44),"+"&amp;TEXT(ROUNDDOWN(imHGD/F44,2),"0.00"),".")</f>
        <v>+0.11</v>
      </c>
      <c r="I44" s="1" t="str">
        <f aca="false">imHBD</f>
        <v>-2.00</v>
      </c>
      <c r="J44" s="1" t="str">
        <f aca="false">imHPR</f>
        <v>-4.00</v>
      </c>
      <c r="L44" s="1" t="n">
        <f aca="false">nt!E44</f>
        <v>187</v>
      </c>
      <c r="M44" s="1" t="n">
        <f aca="false">nt!F44</f>
        <v>240</v>
      </c>
      <c r="N44" s="1" t="str">
        <f aca="false">nt!M44</f>
        <v>.</v>
      </c>
      <c r="O44" s="1" t="str">
        <f aca="false">nt!N44</f>
        <v>.</v>
      </c>
      <c r="Q44" s="1" t="str">
        <f aca="false">"&lt;td&gt;"&amp;B44&amp;IF(ISNUMBER(C44),"&lt;td class=""lv_s al_r""&gt;"&amp;C44&amp;"&lt;td class=""lv_s""&gt;"&amp;D44&amp;":"&amp;E44,"&lt;td colspan=2&gt;.")&amp;IF(ISNUMBER(F44),"&lt;td class=""lv_a al_r""&gt;"&amp;F44&amp;"&lt;td class=""lv_a""&gt;"&amp;G44&amp;":"&amp;H44,"&lt;td colspan=2&gt;.")&amp;"&lt;td&gt;"&amp;I44&amp;":"&amp;J44&amp;"&lt;td&gt;DBP"</f>
        <v>&lt;td&gt;SYSTEM&lt;td class="lv_s al_r"&gt;374&lt;td class="lv_s"&gt;+0.32:+0.14&lt;td class="lv_a al_r"&gt;480&lt;td class="lv_a"&gt;+0.25:+0.11&lt;td&gt;-2.00:-4.00&lt;td&gt;DBP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nt!C45</f>
        <v>TAKE A RIDE</v>
      </c>
      <c r="C45" s="4" t="n">
        <f aca="false">IF(AND("."=N45,ISNUMBER(L45)),L45*2,".")</f>
        <v>262</v>
      </c>
      <c r="D45" s="1" t="str">
        <f aca="false">IF(ISNUMBER(C45),"+"&amp;TEXT(ROUNDDOWN(imHGR/C45,2),"0.00"),".")</f>
        <v>+0.46</v>
      </c>
      <c r="E45" s="1" t="str">
        <f aca="false">IF(ISNUMBER(C45),"+"&amp;TEXT(ROUNDDOWN(imHGD/C45,2),"0.00"),".")</f>
        <v>+0.21</v>
      </c>
      <c r="F45" s="4" t="str">
        <f aca="false">IF(AND("."=O45,ISNUMBER(M45)),M45*2,".")</f>
        <v>.</v>
      </c>
      <c r="G45" s="1" t="str">
        <f aca="false">IF(ISNUMBER(F45),"+"&amp;TEXT(ROUNDDOWN(imHGR/F45,2),"0.00"),".")</f>
        <v>.</v>
      </c>
      <c r="H45" s="1" t="str">
        <f aca="false">IF(ISNUMBER(F45),"+"&amp;TEXT(ROUNDDOWN(imHGD/F45,2),"0.00"),".")</f>
        <v>.</v>
      </c>
      <c r="I45" s="1" t="str">
        <f aca="false">imHBD</f>
        <v>-2.00</v>
      </c>
      <c r="J45" s="1" t="str">
        <f aca="false">imHPR</f>
        <v>-4.00</v>
      </c>
      <c r="L45" s="1" t="n">
        <f aca="false">nt!E45</f>
        <v>131</v>
      </c>
      <c r="M45" s="1" t="str">
        <f aca="false">nt!F45</f>
        <v>.</v>
      </c>
      <c r="N45" s="1" t="str">
        <f aca="false">nt!M45</f>
        <v>.</v>
      </c>
      <c r="O45" s="1" t="str">
        <f aca="false">nt!N45</f>
        <v>.</v>
      </c>
      <c r="Q45" s="1" t="str">
        <f aca="false">"&lt;td&gt;"&amp;B45&amp;IF(ISNUMBER(C45),"&lt;td class=""lv_s al_r""&gt;"&amp;C45&amp;"&lt;td class=""lv_s""&gt;"&amp;D45&amp;":"&amp;E45,"&lt;td colspan=2&gt;.")&amp;IF(ISNUMBER(F45),"&lt;td class=""lv_a al_r""&gt;"&amp;F45&amp;"&lt;td class=""lv_a""&gt;"&amp;G45&amp;":"&amp;H45,"&lt;td colspan=2&gt;.")&amp;"&lt;td&gt;"&amp;I45&amp;":"&amp;J45&amp;"&lt;td&gt;DBP"</f>
        <v>&lt;td&gt;TAKE A RIDE&lt;td class="lv_s al_r"&gt;262&lt;td class="lv_s"&gt;+0.46:+0.21&lt;td colspan=2&gt;.&lt;td&gt;-2.00:-4.00&lt;td&gt;DBP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nt!C46</f>
        <v>THE FALL</v>
      </c>
      <c r="C46" s="4" t="n">
        <f aca="false">IF(AND("."=N46,ISNUMBER(L46)),L46*2,".")</f>
        <v>468</v>
      </c>
      <c r="D46" s="1" t="str">
        <f aca="false">IF(ISNUMBER(C46),"+"&amp;TEXT(ROUNDDOWN(imHGR/C46,2),"0.00"),".")</f>
        <v>+0.25</v>
      </c>
      <c r="E46" s="1" t="str">
        <f aca="false">IF(ISNUMBER(C46),"+"&amp;TEXT(ROUNDDOWN(imHGD/C46,2),"0.00"),".")</f>
        <v>+0.11</v>
      </c>
      <c r="F46" s="4" t="n">
        <f aca="false">IF(AND("."=O46,ISNUMBER(M46)),M46*2,".")</f>
        <v>694</v>
      </c>
      <c r="G46" s="1" t="str">
        <f aca="false">IF(ISNUMBER(F46),"+"&amp;TEXT(ROUNDDOWN(imHGR/F46,2),"0.00"),".")</f>
        <v>+0.17</v>
      </c>
      <c r="H46" s="1" t="str">
        <f aca="false">IF(ISNUMBER(F46),"+"&amp;TEXT(ROUNDDOWN(imHGD/F46,2),"0.00"),".")</f>
        <v>+0.08</v>
      </c>
      <c r="I46" s="1" t="str">
        <f aca="false">imHBD</f>
        <v>-2.00</v>
      </c>
      <c r="J46" s="1" t="str">
        <f aca="false">imHPR</f>
        <v>-4.00</v>
      </c>
      <c r="L46" s="1" t="n">
        <f aca="false">nt!E46</f>
        <v>234</v>
      </c>
      <c r="M46" s="1" t="n">
        <f aca="false">nt!F46</f>
        <v>347</v>
      </c>
      <c r="N46" s="1" t="str">
        <f aca="false">nt!M46</f>
        <v>.</v>
      </c>
      <c r="O46" s="1" t="str">
        <f aca="false">nt!N46</f>
        <v>.</v>
      </c>
      <c r="Q46" s="1" t="str">
        <f aca="false">"&lt;td&gt;"&amp;B46&amp;IF(ISNUMBER(C46),"&lt;td class=""lv_s al_r""&gt;"&amp;C46&amp;"&lt;td class=""lv_s""&gt;"&amp;D46&amp;":"&amp;E46,"&lt;td colspan=2&gt;.")&amp;IF(ISNUMBER(F46),"&lt;td class=""lv_a al_r""&gt;"&amp;F46&amp;"&lt;td class=""lv_a""&gt;"&amp;G46&amp;":"&amp;H46,"&lt;td colspan=2&gt;.")&amp;"&lt;td&gt;"&amp;I46&amp;":"&amp;J46&amp;"&lt;td&gt;DBP"</f>
        <v>&lt;td&gt;THE FALL&lt;td class="lv_s al_r"&gt;468&lt;td class="lv_s"&gt;+0.25:+0.11&lt;td class="lv_a al_r"&gt;694&lt;td class="lv_a"&gt;+0.17:+0.08&lt;td&gt;-2.00:-4.00&lt;td&gt;DBP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nt!C47</f>
        <v>THE RACE</v>
      </c>
      <c r="C47" s="4" t="n">
        <f aca="false">IF(AND("."=N47,ISNUMBER(L47)),L47*2,".")</f>
        <v>488</v>
      </c>
      <c r="D47" s="1" t="str">
        <f aca="false">IF(ISNUMBER(C47),"+"&amp;TEXT(ROUNDDOWN(imHGR/C47,2),"0.00"),".")</f>
        <v>+0.24</v>
      </c>
      <c r="E47" s="1" t="str">
        <f aca="false">IF(ISNUMBER(C47),"+"&amp;TEXT(ROUNDDOWN(imHGD/C47,2),"0.00"),".")</f>
        <v>+0.11</v>
      </c>
      <c r="F47" s="4" t="n">
        <f aca="false">IF(AND("."=O47,ISNUMBER(M47)),M47*2,".")</f>
        <v>644</v>
      </c>
      <c r="G47" s="1" t="str">
        <f aca="false">IF(ISNUMBER(F47),"+"&amp;TEXT(ROUNDDOWN(imHGR/F47,2),"0.00"),".")</f>
        <v>+0.18</v>
      </c>
      <c r="H47" s="1" t="str">
        <f aca="false">IF(ISNUMBER(F47),"+"&amp;TEXT(ROUNDDOWN(imHGD/F47,2),"0.00"),".")</f>
        <v>+0.08</v>
      </c>
      <c r="I47" s="1" t="str">
        <f aca="false">imHBD</f>
        <v>-2.00</v>
      </c>
      <c r="J47" s="1" t="str">
        <f aca="false">imHPR</f>
        <v>-4.00</v>
      </c>
      <c r="L47" s="1" t="n">
        <f aca="false">nt!E47</f>
        <v>244</v>
      </c>
      <c r="M47" s="1" t="n">
        <f aca="false">nt!F47</f>
        <v>322</v>
      </c>
      <c r="N47" s="1" t="str">
        <f aca="false">nt!M47</f>
        <v>.</v>
      </c>
      <c r="O47" s="1" t="str">
        <f aca="false">nt!N47</f>
        <v>.</v>
      </c>
      <c r="Q47" s="1" t="str">
        <f aca="false">"&lt;td&gt;"&amp;B47&amp;IF(ISNUMBER(C47),"&lt;td class=""lv_s al_r""&gt;"&amp;C47&amp;"&lt;td class=""lv_s""&gt;"&amp;D47&amp;":"&amp;E47,"&lt;td colspan=2&gt;.")&amp;IF(ISNUMBER(F47),"&lt;td class=""lv_a al_r""&gt;"&amp;F47&amp;"&lt;td class=""lv_a""&gt;"&amp;G47&amp;":"&amp;H47,"&lt;td colspan=2&gt;.")&amp;"&lt;td&gt;"&amp;I47&amp;":"&amp;J47&amp;"&lt;td&gt;DBP"</f>
        <v>&lt;td&gt;THE RACE&lt;td class="lv_s al_r"&gt;488&lt;td class="lv_s"&gt;+0.24:+0.11&lt;td class="lv_a al_r"&gt;644&lt;td class="lv_a"&gt;+0.18:+0.08&lt;td&gt;-2.00:-4.00&lt;td&gt;DBP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nt!C48</f>
        <v>TOKAI</v>
      </c>
      <c r="C48" s="4" t="n">
        <f aca="false">IF(AND("."=N48,ISNUMBER(L48)),L48*2,".")</f>
        <v>342</v>
      </c>
      <c r="D48" s="1" t="str">
        <f aca="false">IF(ISNUMBER(C48),"+"&amp;TEXT(ROUNDDOWN(imHGR/C48,2),"0.00"),".")</f>
        <v>+0.35</v>
      </c>
      <c r="E48" s="1" t="str">
        <f aca="false">IF(ISNUMBER(C48),"+"&amp;TEXT(ROUNDDOWN(imHGD/C48,2),"0.00"),".")</f>
        <v>+0.16</v>
      </c>
      <c r="F48" s="4" t="n">
        <f aca="false">IF(AND("."=O48,ISNUMBER(M48)),M48*2,".")</f>
        <v>422</v>
      </c>
      <c r="G48" s="1" t="str">
        <f aca="false">IF(ISNUMBER(F48),"+"&amp;TEXT(ROUNDDOWN(imHGR/F48,2),"0.00"),".")</f>
        <v>+0.28</v>
      </c>
      <c r="H48" s="1" t="str">
        <f aca="false">IF(ISNUMBER(F48),"+"&amp;TEXT(ROUNDDOWN(imHGD/F48,2),"0.00"),".")</f>
        <v>+0.13</v>
      </c>
      <c r="I48" s="1" t="str">
        <f aca="false">imHBD</f>
        <v>-2.00</v>
      </c>
      <c r="J48" s="1" t="str">
        <f aca="false">imHPR</f>
        <v>-4.00</v>
      </c>
      <c r="L48" s="1" t="n">
        <f aca="false">nt!E48</f>
        <v>171</v>
      </c>
      <c r="M48" s="1" t="n">
        <f aca="false">nt!F48</f>
        <v>211</v>
      </c>
      <c r="N48" s="1" t="str">
        <f aca="false">nt!M48</f>
        <v>.</v>
      </c>
      <c r="O48" s="1" t="str">
        <f aca="false">nt!N48</f>
        <v>.</v>
      </c>
      <c r="Q48" s="1" t="str">
        <f aca="false">"&lt;td&gt;"&amp;B48&amp;IF(ISNUMBER(C48),"&lt;td class=""lv_s al_r""&gt;"&amp;C48&amp;"&lt;td class=""lv_s""&gt;"&amp;D48&amp;":"&amp;E48,"&lt;td colspan=2&gt;.")&amp;IF(ISNUMBER(F48),"&lt;td class=""lv_a al_r""&gt;"&amp;F48&amp;"&lt;td class=""lv_a""&gt;"&amp;G48&amp;":"&amp;H48,"&lt;td colspan=2&gt;.")&amp;"&lt;td&gt;"&amp;I48&amp;":"&amp;J48&amp;"&lt;td&gt;DBP"</f>
        <v>&lt;td&gt;TOKAI&lt;td class="lv_s al_r"&gt;342&lt;td class="lv_s"&gt;+0.35:+0.16&lt;td class="lv_a al_r"&gt;422&lt;td class="lv_a"&gt;+0.28:+0.13&lt;td&gt;-2.00:-4.00&lt;td&gt;DBP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nt!C49</f>
        <v>ZANZIBAR</v>
      </c>
      <c r="C49" s="4" t="n">
        <f aca="false">IF(AND("."=N49,ISNUMBER(L49)),L49*2,".")</f>
        <v>498</v>
      </c>
      <c r="D49" s="1" t="str">
        <f aca="false">IF(ISNUMBER(C49),"+"&amp;TEXT(ROUNDDOWN(imHGR/C49,2),"0.00"),".")</f>
        <v>+0.24</v>
      </c>
      <c r="E49" s="1" t="str">
        <f aca="false">IF(ISNUMBER(C49),"+"&amp;TEXT(ROUNDDOWN(imHGD/C49,2),"0.00"),".")</f>
        <v>+0.11</v>
      </c>
      <c r="F49" s="4" t="str">
        <f aca="false">IF(AND("."=O49,ISNUMBER(M49)),M49*2,".")</f>
        <v>.</v>
      </c>
      <c r="G49" s="1" t="str">
        <f aca="false">IF(ISNUMBER(F49),"+"&amp;TEXT(ROUNDDOWN(imHGR/F49,2),"0.00"),".")</f>
        <v>.</v>
      </c>
      <c r="H49" s="1" t="str">
        <f aca="false">IF(ISNUMBER(F49),"+"&amp;TEXT(ROUNDDOWN(imHGD/F49,2),"0.00"),".")</f>
        <v>.</v>
      </c>
      <c r="I49" s="1" t="str">
        <f aca="false">imHBD</f>
        <v>-2.00</v>
      </c>
      <c r="J49" s="1" t="str">
        <f aca="false">imHPR</f>
        <v>-4.00</v>
      </c>
      <c r="L49" s="1" t="n">
        <f aca="false">nt!E49</f>
        <v>249</v>
      </c>
      <c r="M49" s="1" t="n">
        <f aca="false">nt!F49</f>
        <v>341</v>
      </c>
      <c r="N49" s="1" t="str">
        <f aca="false">nt!M49</f>
        <v>.</v>
      </c>
      <c r="O49" s="1" t="str">
        <f aca="false">nt!N49</f>
        <v>no</v>
      </c>
      <c r="Q49" s="1" t="str">
        <f aca="false">"&lt;td&gt;"&amp;B49&amp;IF(ISNUMBER(C49),"&lt;td class=""lv_s al_r""&gt;"&amp;C49&amp;"&lt;td class=""lv_s""&gt;"&amp;D49&amp;":"&amp;E49,"&lt;td colspan=2&gt;.")&amp;IF(ISNUMBER(F49),"&lt;td class=""lv_a al_r""&gt;"&amp;F49&amp;"&lt;td class=""lv_a""&gt;"&amp;G49&amp;":"&amp;H49,"&lt;td colspan=2&gt;.")&amp;"&lt;td&gt;"&amp;I49&amp;":"&amp;J49&amp;"&lt;td&gt;DBP"</f>
        <v>&lt;td&gt;ZANZIBAR&lt;td class="lv_s al_r"&gt;498&lt;td class="lv_s"&gt;+0.24:+0.11&lt;td colspan=2&gt;.&lt;td&gt;-2.00:-4.00&lt;td&gt;DBP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nt!C50</f>
        <v>20, NOVEMBER</v>
      </c>
      <c r="C50" s="4" t="n">
        <f aca="false">IF(AND("."=N50,ISNUMBER(L50)),L50*2,".")</f>
        <v>602</v>
      </c>
      <c r="D50" s="1" t="str">
        <f aca="false">IF(ISNUMBER(C50),"+"&amp;TEXT(ROUNDDOWN(imHGR/C50,2),"0.00"),".")</f>
        <v>+0.20</v>
      </c>
      <c r="E50" s="1" t="str">
        <f aca="false">IF(ISNUMBER(C50),"+"&amp;TEXT(ROUNDDOWN(imHGD/C50,2),"0.00"),".")</f>
        <v>+0.09</v>
      </c>
      <c r="F50" s="4" t="str">
        <f aca="false">IF(AND("."=O50,ISNUMBER(M50)),M50*2,".")</f>
        <v>.</v>
      </c>
      <c r="G50" s="1" t="str">
        <f aca="false">IF(ISNUMBER(F50),"+"&amp;TEXT(ROUNDDOWN(imHGR/F50,2),"0.00"),".")</f>
        <v>.</v>
      </c>
      <c r="H50" s="1" t="str">
        <f aca="false">IF(ISNUMBER(F50),"+"&amp;TEXT(ROUNDDOWN(imHGD/F50,2),"0.00"),".")</f>
        <v>.</v>
      </c>
      <c r="I50" s="1" t="str">
        <f aca="false">imHBD</f>
        <v>-2.00</v>
      </c>
      <c r="J50" s="1" t="str">
        <f aca="false">imHPR</f>
        <v>-4.00</v>
      </c>
      <c r="L50" s="1" t="n">
        <f aca="false">nt!E50</f>
        <v>301</v>
      </c>
      <c r="M50" s="1" t="n">
        <f aca="false">nt!F50</f>
        <v>391</v>
      </c>
      <c r="N50" s="1" t="str">
        <f aca="false">nt!M50</f>
        <v>.</v>
      </c>
      <c r="O50" s="1" t="str">
        <f aca="false">nt!N50</f>
        <v>no</v>
      </c>
      <c r="Q50" s="1" t="str">
        <f aca="false">"&lt;td&gt;"&amp;B50&amp;IF(ISNUMBER(C50),"&lt;td class=""lv_s al_r""&gt;"&amp;C50&amp;"&lt;td class=""lv_s""&gt;"&amp;D50&amp;":"&amp;E50,"&lt;td colspan=2&gt;.")&amp;IF(ISNUMBER(F50),"&lt;td class=""lv_a al_r""&gt;"&amp;F50&amp;"&lt;td class=""lv_a""&gt;"&amp;G50&amp;":"&amp;H50,"&lt;td colspan=2&gt;.")&amp;"&lt;td&gt;"&amp;I50&amp;":"&amp;J50&amp;"&lt;td&gt;DBP"</f>
        <v>&lt;td&gt;20, NOVEMBER&lt;td class="lv_s al_r"&gt;602&lt;td class="lv_s"&gt;+0.20:+0.09&lt;td colspan=2&gt;.&lt;td&gt;-2.00:-4.00&lt;td&gt;DBP</v>
      </c>
    </row>
    <row r="51" customFormat="false" ht="13.8" hidden="false" customHeight="false" outlineLevel="0" collapsed="false">
      <c r="A51" s="1" t="n">
        <f aca="false">nt!B51</f>
        <v>43</v>
      </c>
      <c r="B51" s="1" t="str">
        <f aca="false">nt!C51</f>
        <v>22DUNK</v>
      </c>
      <c r="C51" s="4" t="n">
        <f aca="false">IF(AND("."=N51,ISNUMBER(L51)),L51*2,".")</f>
        <v>646</v>
      </c>
      <c r="D51" s="1" t="str">
        <f aca="false">IF(ISNUMBER(C51),"+"&amp;TEXT(ROUNDDOWN(imHGR/C51,2),"0.00"),".")</f>
        <v>+0.18</v>
      </c>
      <c r="E51" s="1" t="str">
        <f aca="false">IF(ISNUMBER(C51),"+"&amp;TEXT(ROUNDDOWN(imHGD/C51,2),"0.00"),".")</f>
        <v>+0.08</v>
      </c>
      <c r="F51" s="4" t="n">
        <f aca="false">IF(AND("."=O51,ISNUMBER(M51)),M51*2,".")</f>
        <v>650</v>
      </c>
      <c r="G51" s="1" t="str">
        <f aca="false">IF(ISNUMBER(F51),"+"&amp;TEXT(ROUNDDOWN(imHGR/F51,2),"0.00"),".")</f>
        <v>+0.18</v>
      </c>
      <c r="H51" s="1" t="str">
        <f aca="false">IF(ISNUMBER(F51),"+"&amp;TEXT(ROUNDDOWN(imHGD/F51,2),"0.00"),".")</f>
        <v>+0.08</v>
      </c>
      <c r="I51" s="1" t="str">
        <f aca="false">imHBD</f>
        <v>-2.00</v>
      </c>
      <c r="J51" s="1" t="str">
        <f aca="false">imHPR</f>
        <v>-4.00</v>
      </c>
      <c r="L51" s="1" t="n">
        <f aca="false">nt!E51</f>
        <v>323</v>
      </c>
      <c r="M51" s="1" t="n">
        <f aca="false">nt!F51</f>
        <v>325</v>
      </c>
      <c r="N51" s="1" t="str">
        <f aca="false">nt!M51</f>
        <v>.</v>
      </c>
      <c r="O51" s="1" t="str">
        <f aca="false">nt!N51</f>
        <v>.</v>
      </c>
      <c r="Q51" s="1" t="str">
        <f aca="false">"&lt;td&gt;"&amp;B51&amp;IF(ISNUMBER(C51),"&lt;td class=""lv_s al_r""&gt;"&amp;C51&amp;"&lt;td class=""lv_s""&gt;"&amp;D51&amp;":"&amp;E51,"&lt;td colspan=2&gt;.")&amp;IF(ISNUMBER(F51),"&lt;td class=""lv_a al_r""&gt;"&amp;F51&amp;"&lt;td class=""lv_a""&gt;"&amp;G51&amp;":"&amp;H51,"&lt;td colspan=2&gt;.")&amp;"&lt;td&gt;"&amp;I51&amp;":"&amp;J51&amp;"&lt;td&gt;DBP"</f>
        <v>&lt;td&gt;22DUNK&lt;td class="lv_s al_r"&gt;646&lt;td class="lv_s"&gt;+0.18:+0.08&lt;td class="lv_a al_r"&gt;650&lt;td class="lv_a"&gt;+0.18:+0.08&lt;td&gt;-2.00:-4.00&lt;td&gt;DBP</v>
      </c>
    </row>
    <row r="52" customFormat="false" ht="13.8" hidden="false" customHeight="false" outlineLevel="0" collapsed="false">
      <c r="A52" s="1" t="n">
        <f aca="false">nt!B52</f>
        <v>44</v>
      </c>
      <c r="B52" s="1" t="str">
        <f aca="false">nt!C52</f>
        <v>DEEP CLEAR EYES</v>
      </c>
      <c r="C52" s="4" t="n">
        <f aca="false">IF(AND("."=N52,ISNUMBER(L52)),L52*2,".")</f>
        <v>552</v>
      </c>
      <c r="D52" s="1" t="str">
        <f aca="false">IF(ISNUMBER(C52),"+"&amp;TEXT(ROUNDDOWN(imHGR/C52,2),"0.00"),".")</f>
        <v>+0.21</v>
      </c>
      <c r="E52" s="1" t="str">
        <f aca="false">IF(ISNUMBER(C52),"+"&amp;TEXT(ROUNDDOWN(imHGD/C52,2),"0.00"),".")</f>
        <v>+0.10</v>
      </c>
      <c r="F52" s="4" t="n">
        <f aca="false">IF(AND("."=O52,ISNUMBER(M52)),M52*2,".")</f>
        <v>588</v>
      </c>
      <c r="G52" s="1" t="str">
        <f aca="false">IF(ISNUMBER(F52),"+"&amp;TEXT(ROUNDDOWN(imHGR/F52,2),"0.00"),".")</f>
        <v>+0.20</v>
      </c>
      <c r="H52" s="1" t="str">
        <f aca="false">IF(ISNUMBER(F52),"+"&amp;TEXT(ROUNDDOWN(imHGD/F52,2),"0.00"),".")</f>
        <v>+0.09</v>
      </c>
      <c r="I52" s="1" t="str">
        <f aca="false">imHBD</f>
        <v>-2.00</v>
      </c>
      <c r="J52" s="1" t="str">
        <f aca="false">imHPR</f>
        <v>-4.00</v>
      </c>
      <c r="L52" s="1" t="n">
        <f aca="false">nt!E52</f>
        <v>276</v>
      </c>
      <c r="M52" s="1" t="n">
        <f aca="false">nt!F52</f>
        <v>294</v>
      </c>
      <c r="N52" s="1" t="str">
        <f aca="false">nt!M52</f>
        <v>.</v>
      </c>
      <c r="O52" s="1" t="str">
        <f aca="false">nt!N52</f>
        <v>.</v>
      </c>
      <c r="Q52" s="1" t="str">
        <f aca="false">"&lt;td&gt;"&amp;B52&amp;IF(ISNUMBER(C52),"&lt;td class=""lv_s al_r""&gt;"&amp;C52&amp;"&lt;td class=""lv_s""&gt;"&amp;D52&amp;":"&amp;E52,"&lt;td colspan=2&gt;.")&amp;IF(ISNUMBER(F52),"&lt;td class=""lv_a al_r""&gt;"&amp;F52&amp;"&lt;td class=""lv_a""&gt;"&amp;G52&amp;":"&amp;H52,"&lt;td colspan=2&gt;.")&amp;"&lt;td&gt;"&amp;I52&amp;":"&amp;J52&amp;"&lt;td&gt;DBP"</f>
        <v>&lt;td&gt;DEEP CLEAR EYES&lt;td class="lv_s al_r"&gt;552&lt;td class="lv_s"&gt;+0.21:+0.10&lt;td class="lv_a al_r"&gt;588&lt;td class="lv_a"&gt;+0.20:+0.09&lt;td&gt;-2.00:-4.00&lt;td&gt;DBP</v>
      </c>
    </row>
    <row r="53" customFormat="false" ht="13.8" hidden="false" customHeight="false" outlineLevel="0" collapsed="false">
      <c r="A53" s="1" t="n">
        <f aca="false">nt!B53</f>
        <v>45</v>
      </c>
      <c r="B53" s="1" t="str">
        <f aca="false">nt!C53</f>
        <v>DESTRUCTION</v>
      </c>
      <c r="C53" s="4" t="n">
        <f aca="false">IF(AND("."=N53,ISNUMBER(L53)),L53*2,".")</f>
        <v>488</v>
      </c>
      <c r="D53" s="1" t="str">
        <f aca="false">IF(ISNUMBER(C53),"+"&amp;TEXT(ROUNDDOWN(imHGR/C53,2),"0.00"),".")</f>
        <v>+0.24</v>
      </c>
      <c r="E53" s="1" t="str">
        <f aca="false">IF(ISNUMBER(C53),"+"&amp;TEXT(ROUNDDOWN(imHGD/C53,2),"0.00"),".")</f>
        <v>+0.11</v>
      </c>
      <c r="F53" s="4" t="str">
        <f aca="false">IF(AND("."=O53,ISNUMBER(M53)),M53*2,".")</f>
        <v>.</v>
      </c>
      <c r="G53" s="1" t="str">
        <f aca="false">IF(ISNUMBER(F53),"+"&amp;TEXT(ROUNDDOWN(imHGR/F53,2),"0.00"),".")</f>
        <v>.</v>
      </c>
      <c r="H53" s="1" t="str">
        <f aca="false">IF(ISNUMBER(F53),"+"&amp;TEXT(ROUNDDOWN(imHGD/F53,2),"0.00"),".")</f>
        <v>.</v>
      </c>
      <c r="I53" s="1" t="str">
        <f aca="false">imHBD</f>
        <v>-2.00</v>
      </c>
      <c r="J53" s="1" t="str">
        <f aca="false">imHPR</f>
        <v>-4.00</v>
      </c>
      <c r="L53" s="1" t="n">
        <f aca="false">nt!E53</f>
        <v>244</v>
      </c>
      <c r="M53" s="1" t="str">
        <f aca="false">nt!F53</f>
        <v>.</v>
      </c>
      <c r="N53" s="1" t="str">
        <f aca="false">nt!M53</f>
        <v>.</v>
      </c>
      <c r="O53" s="1" t="str">
        <f aca="false">nt!N53</f>
        <v>.</v>
      </c>
      <c r="Q53" s="1" t="str">
        <f aca="false">"&lt;td&gt;"&amp;B53&amp;IF(ISNUMBER(C53),"&lt;td class=""lv_s al_r""&gt;"&amp;C53&amp;"&lt;td class=""lv_s""&gt;"&amp;D53&amp;":"&amp;E53,"&lt;td colspan=2&gt;.")&amp;IF(ISNUMBER(F53),"&lt;td class=""lv_a al_r""&gt;"&amp;F53&amp;"&lt;td class=""lv_a""&gt;"&amp;G53&amp;":"&amp;H53,"&lt;td colspan=2&gt;.")&amp;"&lt;td&gt;"&amp;I53&amp;":"&amp;J53&amp;"&lt;td&gt;DBP"</f>
        <v>&lt;td&gt;DESTRUCTION&lt;td class="lv_s al_r"&gt;488&lt;td class="lv_s"&gt;+0.24:+0.11&lt;td colspan=2&gt;.&lt;td&gt;-2.00:-4.00&lt;td&gt;DBP</v>
      </c>
    </row>
    <row r="54" customFormat="false" ht="13.8" hidden="false" customHeight="false" outlineLevel="0" collapsed="false">
      <c r="A54" s="1" t="n">
        <f aca="false">nt!B54</f>
        <v>46</v>
      </c>
      <c r="B54" s="1" t="str">
        <f aca="false">nt!C54</f>
        <v>FREAKOUT</v>
      </c>
      <c r="C54" s="4" t="n">
        <f aca="false">IF(AND("."=N54,ISNUMBER(L54)),L54*2,".")</f>
        <v>452</v>
      </c>
      <c r="D54" s="1" t="str">
        <f aca="false">IF(ISNUMBER(C54),"+"&amp;TEXT(ROUNDDOWN(imHGR/C54,2),"0.00"),".")</f>
        <v>+0.26</v>
      </c>
      <c r="E54" s="1" t="str">
        <f aca="false">IF(ISNUMBER(C54),"+"&amp;TEXT(ROUNDDOWN(imHGD/C54,2),"0.00"),".")</f>
        <v>+0.12</v>
      </c>
      <c r="F54" s="4" t="n">
        <f aca="false">IF(AND("."=O54,ISNUMBER(M54)),M54*2,".")</f>
        <v>536</v>
      </c>
      <c r="G54" s="1" t="str">
        <f aca="false">IF(ISNUMBER(F54),"+"&amp;TEXT(ROUNDDOWN(imHGR/F54,2),"0.00"),".")</f>
        <v>+0.22</v>
      </c>
      <c r="H54" s="1" t="str">
        <f aca="false">IF(ISNUMBER(F54),"+"&amp;TEXT(ROUNDDOWN(imHGD/F54,2),"0.00"),".")</f>
        <v>+0.10</v>
      </c>
      <c r="I54" s="1" t="str">
        <f aca="false">imHBD</f>
        <v>-2.00</v>
      </c>
      <c r="J54" s="1" t="str">
        <f aca="false">imHPR</f>
        <v>-4.00</v>
      </c>
      <c r="L54" s="1" t="n">
        <f aca="false">nt!E54</f>
        <v>226</v>
      </c>
      <c r="M54" s="1" t="n">
        <f aca="false">nt!F54</f>
        <v>268</v>
      </c>
      <c r="N54" s="1" t="str">
        <f aca="false">nt!M54</f>
        <v>.</v>
      </c>
      <c r="O54" s="1" t="str">
        <f aca="false">nt!N54</f>
        <v>.</v>
      </c>
      <c r="Q54" s="1" t="str">
        <f aca="false">"&lt;td&gt;"&amp;B54&amp;IF(ISNUMBER(C54),"&lt;td class=""lv_s al_r""&gt;"&amp;C54&amp;"&lt;td class=""lv_s""&gt;"&amp;D54&amp;":"&amp;E54,"&lt;td colspan=2&gt;.")&amp;IF(ISNUMBER(F54),"&lt;td class=""lv_a al_r""&gt;"&amp;F54&amp;"&lt;td class=""lv_a""&gt;"&amp;G54&amp;":"&amp;H54,"&lt;td colspan=2&gt;.")&amp;"&lt;td&gt;"&amp;I54&amp;":"&amp;J54&amp;"&lt;td&gt;DBP"</f>
        <v>&lt;td&gt;FREAKOUT&lt;td class="lv_s al_r"&gt;452&lt;td class="lv_s"&gt;+0.26:+0.12&lt;td class="lv_a al_r"&gt;536&lt;td class="lv_a"&gt;+0.22:+0.10&lt;td&gt;-2.00:-4.00&lt;td&gt;DBP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nt!C55</f>
        <v>NOFIA</v>
      </c>
      <c r="C55" s="4" t="n">
        <f aca="false">IF(AND("."=N55,ISNUMBER(L55)),L55*2,".")</f>
        <v>534</v>
      </c>
      <c r="D55" s="1" t="str">
        <f aca="false">IF(ISNUMBER(C55),"+"&amp;TEXT(ROUNDDOWN(imHGR/C55,2),"0.00"),".")</f>
        <v>+0.22</v>
      </c>
      <c r="E55" s="1" t="str">
        <f aca="false">IF(ISNUMBER(C55),"+"&amp;TEXT(ROUNDDOWN(imHGD/C55,2),"0.00"),".")</f>
        <v>+0.10</v>
      </c>
      <c r="F55" s="4" t="n">
        <f aca="false">IF(AND("."=O55,ISNUMBER(M55)),M55*2,".")</f>
        <v>570</v>
      </c>
      <c r="G55" s="1" t="str">
        <f aca="false">IF(ISNUMBER(F55),"+"&amp;TEXT(ROUNDDOWN(imHGR/F55,2),"0.00"),".")</f>
        <v>+0.21</v>
      </c>
      <c r="H55" s="1" t="str">
        <f aca="false">IF(ISNUMBER(F55),"+"&amp;TEXT(ROUNDDOWN(imHGD/F55,2),"0.00"),".")</f>
        <v>+0.09</v>
      </c>
      <c r="I55" s="1" t="str">
        <f aca="false">imHBD</f>
        <v>-2.00</v>
      </c>
      <c r="J55" s="1" t="str">
        <f aca="false">imHPR</f>
        <v>-4.00</v>
      </c>
      <c r="L55" s="1" t="n">
        <f aca="false">nt!E55</f>
        <v>267</v>
      </c>
      <c r="M55" s="1" t="n">
        <f aca="false">nt!F55</f>
        <v>285</v>
      </c>
      <c r="N55" s="1" t="str">
        <f aca="false">nt!M55</f>
        <v>.</v>
      </c>
      <c r="O55" s="1" t="str">
        <f aca="false">nt!N55</f>
        <v>.</v>
      </c>
      <c r="Q55" s="1" t="str">
        <f aca="false">"&lt;td&gt;"&amp;B55&amp;IF(ISNUMBER(C55),"&lt;td class=""lv_s al_r""&gt;"&amp;C55&amp;"&lt;td class=""lv_s""&gt;"&amp;D55&amp;":"&amp;E55,"&lt;td colspan=2&gt;.")&amp;IF(ISNUMBER(F55),"&lt;td class=""lv_a al_r""&gt;"&amp;F55&amp;"&lt;td class=""lv_a""&gt;"&amp;G55&amp;":"&amp;H55,"&lt;td colspan=2&gt;.")&amp;"&lt;td&gt;"&amp;I55&amp;":"&amp;J55&amp;"&lt;td&gt;DBP"</f>
        <v>&lt;td&gt;NOFIA&lt;td class="lv_s al_r"&gt;534&lt;td class="lv_s"&gt;+0.22:+0.10&lt;td class="lv_a al_r"&gt;570&lt;td class="lv_a"&gt;+0.21:+0.09&lt;td&gt;-2.00:-4.00&lt;td&gt;DBP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nt!C56</f>
        <v>PEACE-OUT</v>
      </c>
      <c r="C56" s="4" t="n">
        <f aca="false">IF(AND("."=N56,ISNUMBER(L56)),L56*2,".")</f>
        <v>682</v>
      </c>
      <c r="D56" s="1" t="str">
        <f aca="false">IF(ISNUMBER(C56),"+"&amp;TEXT(ROUNDDOWN(imHGR/C56,2),"0.00"),".")</f>
        <v>+0.17</v>
      </c>
      <c r="E56" s="1" t="str">
        <f aca="false">IF(ISNUMBER(C56),"+"&amp;TEXT(ROUNDDOWN(imHGD/C56,2),"0.00"),".")</f>
        <v>+0.08</v>
      </c>
      <c r="F56" s="4" t="str">
        <f aca="false">IF(AND("."=O56,ISNUMBER(M56)),M56*2,".")</f>
        <v>.</v>
      </c>
      <c r="G56" s="1" t="str">
        <f aca="false">IF(ISNUMBER(F56),"+"&amp;TEXT(ROUNDDOWN(imHGR/F56,2),"0.00"),".")</f>
        <v>.</v>
      </c>
      <c r="H56" s="1" t="str">
        <f aca="false">IF(ISNUMBER(F56),"+"&amp;TEXT(ROUNDDOWN(imHGD/F56,2),"0.00"),".")</f>
        <v>.</v>
      </c>
      <c r="I56" s="1" t="str">
        <f aca="false">imHBD</f>
        <v>-2.00</v>
      </c>
      <c r="J56" s="1" t="str">
        <f aca="false">imHPR</f>
        <v>-4.00</v>
      </c>
      <c r="L56" s="1" t="n">
        <f aca="false">nt!E56</f>
        <v>341</v>
      </c>
      <c r="M56" s="1" t="str">
        <f aca="false">nt!F56</f>
        <v>.</v>
      </c>
      <c r="N56" s="1" t="str">
        <f aca="false">nt!M56</f>
        <v>.</v>
      </c>
      <c r="O56" s="1" t="str">
        <f aca="false">nt!N56</f>
        <v>.</v>
      </c>
      <c r="Q56" s="1" t="str">
        <f aca="false">"&lt;td&gt;"&amp;B56&amp;IF(ISNUMBER(C56),"&lt;td class=""lv_s al_r""&gt;"&amp;C56&amp;"&lt;td class=""lv_s""&gt;"&amp;D56&amp;":"&amp;E56,"&lt;td colspan=2&gt;.")&amp;IF(ISNUMBER(F56),"&lt;td class=""lv_a al_r""&gt;"&amp;F56&amp;"&lt;td class=""lv_a""&gt;"&amp;G56&amp;":"&amp;H56,"&lt;td colspan=2&gt;.")&amp;"&lt;td&gt;"&amp;I56&amp;":"&amp;J56&amp;"&lt;td&gt;DBP"</f>
        <v>&lt;td&gt;PEACE-OUT&lt;td class="lv_s al_r"&gt;682&lt;td class="lv_s"&gt;+0.17:+0.08&lt;td colspan=2&gt;.&lt;td&gt;-2.00:-4.00&lt;td&gt;DBP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nt!C57</f>
        <v>SPARKER</v>
      </c>
      <c r="C57" s="4" t="n">
        <f aca="false">IF(AND("."=N57,ISNUMBER(L57)),L57*2,".")</f>
        <v>584</v>
      </c>
      <c r="D57" s="1" t="str">
        <f aca="false">IF(ISNUMBER(C57),"+"&amp;TEXT(ROUNDDOWN(imHGR/C57,2),"0.00"),".")</f>
        <v>+0.20</v>
      </c>
      <c r="E57" s="1" t="str">
        <f aca="false">IF(ISNUMBER(C57),"+"&amp;TEXT(ROUNDDOWN(imHGD/C57,2),"0.00"),".")</f>
        <v>+0.09</v>
      </c>
      <c r="F57" s="4" t="n">
        <f aca="false">IF(AND("."=O57,ISNUMBER(M57)),M57*2,".")</f>
        <v>810</v>
      </c>
      <c r="G57" s="1" t="str">
        <f aca="false">IF(ISNUMBER(F57),"+"&amp;TEXT(ROUNDDOWN(imHGR/F57,2),"0.00"),".")</f>
        <v>+0.14</v>
      </c>
      <c r="H57" s="1" t="str">
        <f aca="false">IF(ISNUMBER(F57),"+"&amp;TEXT(ROUNDDOWN(imHGD/F57,2),"0.00"),".")</f>
        <v>+0.06</v>
      </c>
      <c r="I57" s="1" t="str">
        <f aca="false">imHBD</f>
        <v>-2.00</v>
      </c>
      <c r="J57" s="1" t="str">
        <f aca="false">imHPR</f>
        <v>-4.00</v>
      </c>
      <c r="L57" s="1" t="n">
        <f aca="false">nt!E57</f>
        <v>292</v>
      </c>
      <c r="M57" s="1" t="n">
        <f aca="false">nt!F57</f>
        <v>405</v>
      </c>
      <c r="N57" s="1" t="str">
        <f aca="false">nt!M57</f>
        <v>.</v>
      </c>
      <c r="O57" s="1" t="str">
        <f aca="false">nt!N57</f>
        <v>.</v>
      </c>
      <c r="Q57" s="1" t="str">
        <f aca="false">"&lt;td&gt;"&amp;B57&amp;IF(ISNUMBER(C57),"&lt;td class=""lv_s al_r""&gt;"&amp;C57&amp;"&lt;td class=""lv_s""&gt;"&amp;D57&amp;":"&amp;E57,"&lt;td colspan=2&gt;.")&amp;IF(ISNUMBER(F57),"&lt;td class=""lv_a al_r""&gt;"&amp;F57&amp;"&lt;td class=""lv_a""&gt;"&amp;G57&amp;":"&amp;H57,"&lt;td colspan=2&gt;.")&amp;"&lt;td&gt;"&amp;I57&amp;":"&amp;J57&amp;"&lt;td&gt;DBP"</f>
        <v>&lt;td&gt;SPARKER&lt;td class="lv_s al_r"&gt;584&lt;td class="lv_s"&gt;+0.20:+0.09&lt;td class="lv_a al_r"&gt;810&lt;td class="lv_a"&gt;+0.14:+0.06&lt;td&gt;-2.00:-4.00&lt;td&gt;DBP</v>
      </c>
    </row>
    <row r="58" customFormat="false" ht="13.8" hidden="false" customHeight="false" outlineLevel="0" collapsed="false">
      <c r="A58" s="1" t="n">
        <f aca="false">nt!B58</f>
        <v>50</v>
      </c>
      <c r="B58" s="1" t="str">
        <f aca="false">nt!C58</f>
        <v>TAKE CONTROL</v>
      </c>
      <c r="C58" s="4" t="n">
        <f aca="false">IF(AND("."=N58,ISNUMBER(L58)),L58*2,".")</f>
        <v>442</v>
      </c>
      <c r="D58" s="1" t="str">
        <f aca="false">IF(ISNUMBER(C58),"+"&amp;TEXT(ROUNDDOWN(imHGR/C58,2),"0.00"),".")</f>
        <v>+0.27</v>
      </c>
      <c r="E58" s="1" t="str">
        <f aca="false">IF(ISNUMBER(C58),"+"&amp;TEXT(ROUNDDOWN(imHGD/C58,2),"0.00"),".")</f>
        <v>+0.12</v>
      </c>
      <c r="F58" s="4" t="str">
        <f aca="false">IF(AND("."=O58,ISNUMBER(M58)),M58*2,".")</f>
        <v>.</v>
      </c>
      <c r="G58" s="1" t="str">
        <f aca="false">IF(ISNUMBER(F58),"+"&amp;TEXT(ROUNDDOWN(imHGR/F58,2),"0.00"),".")</f>
        <v>.</v>
      </c>
      <c r="H58" s="1" t="str">
        <f aca="false">IF(ISNUMBER(F58),"+"&amp;TEXT(ROUNDDOWN(imHGD/F58,2),"0.00"),".")</f>
        <v>.</v>
      </c>
      <c r="I58" s="1" t="str">
        <f aca="false">imHBD</f>
        <v>-2.00</v>
      </c>
      <c r="J58" s="1" t="str">
        <f aca="false">imHPR</f>
        <v>-4.00</v>
      </c>
      <c r="L58" s="1" t="n">
        <f aca="false">nt!E58</f>
        <v>221</v>
      </c>
      <c r="M58" s="1" t="str">
        <f aca="false">nt!F58</f>
        <v>.</v>
      </c>
      <c r="N58" s="1" t="str">
        <f aca="false">nt!M58</f>
        <v>.</v>
      </c>
      <c r="O58" s="1" t="str">
        <f aca="false">nt!N58</f>
        <v>.</v>
      </c>
      <c r="Q58" s="1" t="str">
        <f aca="false">"&lt;td&gt;"&amp;B58&amp;IF(ISNUMBER(C58),"&lt;td class=""lv_s al_r""&gt;"&amp;C58&amp;"&lt;td class=""lv_s""&gt;"&amp;D58&amp;":"&amp;E58,"&lt;td colspan=2&gt;.")&amp;IF(ISNUMBER(F58),"&lt;td class=""lv_a al_r""&gt;"&amp;F58&amp;"&lt;td class=""lv_a""&gt;"&amp;G58&amp;":"&amp;H58,"&lt;td colspan=2&gt;.")&amp;"&lt;td&gt;"&amp;I58&amp;":"&amp;J58&amp;"&lt;td&gt;DBP"</f>
        <v>&lt;td&gt;TAKE CONTROL&lt;td class="lv_s al_r"&gt;442&lt;td class="lv_s"&gt;+0.27:+0.12&lt;td colspan=2&gt;.&lt;td&gt;-2.00:-4.00&lt;td&gt;DBP</v>
      </c>
    </row>
    <row r="59" customFormat="false" ht="13.8" hidden="false" customHeight="false" outlineLevel="0" collapsed="false">
      <c r="A59" s="1" t="n">
        <f aca="false">nt!B59</f>
        <v>51</v>
      </c>
      <c r="B59" s="1" t="str">
        <f aca="false">nt!C59</f>
        <v>TETRAQ</v>
      </c>
      <c r="C59" s="4" t="n">
        <f aca="false">IF(AND("."=N59,ISNUMBER(L59)),L59*2,".")</f>
        <v>426</v>
      </c>
      <c r="D59" s="1" t="str">
        <f aca="false">IF(ISNUMBER(C59),"+"&amp;TEXT(ROUNDDOWN(imHGR/C59,2),"0.00"),".")</f>
        <v>+0.28</v>
      </c>
      <c r="E59" s="1" t="str">
        <f aca="false">IF(ISNUMBER(C59),"+"&amp;TEXT(ROUNDDOWN(imHGD/C59,2),"0.00"),".")</f>
        <v>+0.13</v>
      </c>
      <c r="F59" s="4" t="n">
        <f aca="false">IF(AND("."=O59,ISNUMBER(M59)),M59*2,".")</f>
        <v>616</v>
      </c>
      <c r="G59" s="1" t="str">
        <f aca="false">IF(ISNUMBER(F59),"+"&amp;TEXT(ROUNDDOWN(imHGR/F59,2),"0.00"),".")</f>
        <v>+0.19</v>
      </c>
      <c r="H59" s="1" t="str">
        <f aca="false">IF(ISNUMBER(F59),"+"&amp;TEXT(ROUNDDOWN(imHGD/F59,2),"0.00"),".")</f>
        <v>+0.09</v>
      </c>
      <c r="I59" s="1" t="str">
        <f aca="false">imHBD</f>
        <v>-2.00</v>
      </c>
      <c r="J59" s="1" t="str">
        <f aca="false">imHPR</f>
        <v>-4.00</v>
      </c>
      <c r="L59" s="1" t="n">
        <f aca="false">nt!E59</f>
        <v>213</v>
      </c>
      <c r="M59" s="1" t="n">
        <f aca="false">nt!F59</f>
        <v>308</v>
      </c>
      <c r="N59" s="1" t="str">
        <f aca="false">nt!M59</f>
        <v>.</v>
      </c>
      <c r="O59" s="1" t="str">
        <f aca="false">nt!N59</f>
        <v>.</v>
      </c>
      <c r="Q59" s="1" t="str">
        <f aca="false">"&lt;td&gt;"&amp;B59&amp;IF(ISNUMBER(C59),"&lt;td class=""lv_s al_r""&gt;"&amp;C59&amp;"&lt;td class=""lv_s""&gt;"&amp;D59&amp;":"&amp;E59,"&lt;td colspan=2&gt;.")&amp;IF(ISNUMBER(F59),"&lt;td class=""lv_a al_r""&gt;"&amp;F59&amp;"&lt;td class=""lv_a""&gt;"&amp;G59&amp;":"&amp;H59,"&lt;td colspan=2&gt;.")&amp;"&lt;td&gt;"&amp;I59&amp;":"&amp;J59&amp;"&lt;td&gt;DBP"</f>
        <v>&lt;td&gt;TETRAQ&lt;td class="lv_s al_r"&gt;426&lt;td class="lv_s"&gt;+0.28:+0.13&lt;td class="lv_a al_r"&gt;616&lt;td class="lv_a"&gt;+0.19:+0.09&lt;td&gt;-2.00:-4.00&lt;td&gt;DBP</v>
      </c>
    </row>
    <row r="60" customFormat="false" ht="13.8" hidden="false" customHeight="false" outlineLevel="0" collapsed="false">
      <c r="A60" s="1" t="n">
        <f aca="false">nt!B60</f>
        <v>52</v>
      </c>
      <c r="B60" s="1" t="str">
        <f aca="false">nt!C60</f>
        <v>321 STARS</v>
      </c>
      <c r="C60" s="4" t="n">
        <f aca="false">IF(AND("."=N60,ISNUMBER(L60)),L60*2,".")</f>
        <v>826</v>
      </c>
      <c r="D60" s="1" t="str">
        <f aca="false">IF(ISNUMBER(C60),"+"&amp;TEXT(ROUNDDOWN(imHGR/C60,2),"0.00"),".")</f>
        <v>+0.14</v>
      </c>
      <c r="E60" s="1" t="str">
        <f aca="false">IF(ISNUMBER(C60),"+"&amp;TEXT(ROUNDDOWN(imHGD/C60,2),"0.00"),".")</f>
        <v>+0.06</v>
      </c>
      <c r="F60" s="4" t="n">
        <f aca="false">IF(AND("."=O60,ISNUMBER(M60)),M60*2,".")</f>
        <v>1176</v>
      </c>
      <c r="G60" s="1" t="str">
        <f aca="false">IF(ISNUMBER(F60),"+"&amp;TEXT(ROUNDDOWN(imHGR/F60,2),"0.00"),".")</f>
        <v>+0.10</v>
      </c>
      <c r="H60" s="1" t="str">
        <f aca="false">IF(ISNUMBER(F60),"+"&amp;TEXT(ROUNDDOWN(imHGD/F60,2),"0.00"),".")</f>
        <v>+0.04</v>
      </c>
      <c r="I60" s="1" t="str">
        <f aca="false">imHBD</f>
        <v>-2.00</v>
      </c>
      <c r="J60" s="1" t="str">
        <f aca="false">imHPR</f>
        <v>-4.00</v>
      </c>
      <c r="L60" s="1" t="n">
        <f aca="false">nt!E60</f>
        <v>413</v>
      </c>
      <c r="M60" s="1" t="n">
        <f aca="false">nt!F60</f>
        <v>588</v>
      </c>
      <c r="N60" s="1" t="str">
        <f aca="false">nt!M60</f>
        <v>.</v>
      </c>
      <c r="O60" s="1" t="str">
        <f aca="false">nt!N60</f>
        <v>.</v>
      </c>
      <c r="Q60" s="1" t="str">
        <f aca="false">"&lt;td&gt;"&amp;B60&amp;IF(ISNUMBER(C60),"&lt;td class=""lv_s al_r""&gt;"&amp;C60&amp;"&lt;td class=""lv_s""&gt;"&amp;D60&amp;":"&amp;E60,"&lt;td colspan=2&gt;.")&amp;IF(ISNUMBER(F60),"&lt;td class=""lv_a al_r""&gt;"&amp;F60&amp;"&lt;td class=""lv_a""&gt;"&amp;G60&amp;":"&amp;H60,"&lt;td colspan=2&gt;.")&amp;"&lt;td&gt;"&amp;I60&amp;":"&amp;J60&amp;"&lt;td&gt;DBP"</f>
        <v>&lt;td&gt;321 STARS&lt;td class="lv_s al_r"&gt;826&lt;td class="lv_s"&gt;+0.14:+0.06&lt;td class="lv_a al_r"&gt;1176&lt;td class="lv_a"&gt;+0.10:+0.04&lt;td&gt;-2.00:-4.00&lt;td&gt;DBP</v>
      </c>
    </row>
    <row r="61" customFormat="false" ht="13.8" hidden="false" customHeight="false" outlineLevel="0" collapsed="false">
      <c r="A61" s="1" t="n">
        <f aca="false">nt!B61</f>
        <v>53</v>
      </c>
      <c r="B61" s="1" t="str">
        <f aca="false">nt!C61</f>
        <v>ALL PRO</v>
      </c>
      <c r="C61" s="4" t="n">
        <f aca="false">IF(AND("."=N61,ISNUMBER(L61)),L61*2,".")</f>
        <v>564</v>
      </c>
      <c r="D61" s="1" t="str">
        <f aca="false">IF(ISNUMBER(C61),"+"&amp;TEXT(ROUNDDOWN(imHGR/C61,2),"0.00"),".")</f>
        <v>+0.21</v>
      </c>
      <c r="E61" s="1" t="str">
        <f aca="false">IF(ISNUMBER(C61),"+"&amp;TEXT(ROUNDDOWN(imHGD/C61,2),"0.00"),".")</f>
        <v>+0.09</v>
      </c>
      <c r="F61" s="4" t="str">
        <f aca="false">IF(AND("."=O61,ISNUMBER(M61)),M61*2,".")</f>
        <v>.</v>
      </c>
      <c r="G61" s="1" t="str">
        <f aca="false">IF(ISNUMBER(F61),"+"&amp;TEXT(ROUNDDOWN(imHGR/F61,2),"0.00"),".")</f>
        <v>.</v>
      </c>
      <c r="H61" s="1" t="str">
        <f aca="false">IF(ISNUMBER(F61),"+"&amp;TEXT(ROUNDDOWN(imHGD/F61,2),"0.00"),".")</f>
        <v>.</v>
      </c>
      <c r="I61" s="1" t="str">
        <f aca="false">imHBD</f>
        <v>-2.00</v>
      </c>
      <c r="J61" s="1" t="str">
        <f aca="false">imHPR</f>
        <v>-4.00</v>
      </c>
      <c r="L61" s="1" t="n">
        <f aca="false">nt!E61</f>
        <v>282</v>
      </c>
      <c r="M61" s="1" t="str">
        <f aca="false">nt!F61</f>
        <v>.</v>
      </c>
      <c r="N61" s="1" t="str">
        <f aca="false">nt!M61</f>
        <v>.</v>
      </c>
      <c r="O61" s="1" t="str">
        <f aca="false">nt!N61</f>
        <v>.</v>
      </c>
      <c r="Q61" s="1" t="str">
        <f aca="false">"&lt;td&gt;"&amp;B61&amp;IF(ISNUMBER(C61),"&lt;td class=""lv_s al_r""&gt;"&amp;C61&amp;"&lt;td class=""lv_s""&gt;"&amp;D61&amp;":"&amp;E61,"&lt;td colspan=2&gt;.")&amp;IF(ISNUMBER(F61),"&lt;td class=""lv_a al_r""&gt;"&amp;F61&amp;"&lt;td class=""lv_a""&gt;"&amp;G61&amp;":"&amp;H61,"&lt;td colspan=2&gt;.")&amp;"&lt;td&gt;"&amp;I61&amp;":"&amp;J61&amp;"&lt;td&gt;DBP"</f>
        <v>&lt;td&gt;ALL PRO&lt;td class="lv_s al_r"&gt;564&lt;td class="lv_s"&gt;+0.21:+0.09&lt;td colspan=2&gt;.&lt;td&gt;-2.00:-4.00&lt;td&gt;DBP</v>
      </c>
    </row>
    <row r="62" customFormat="false" ht="13.8" hidden="false" customHeight="false" outlineLevel="0" collapsed="false">
      <c r="A62" s="1" t="n">
        <f aca="false">nt!B62</f>
        <v>54</v>
      </c>
      <c r="B62" s="1" t="str">
        <f aca="false">nt!C62</f>
        <v>ATTACK THE MUSIC</v>
      </c>
      <c r="C62" s="4" t="n">
        <f aca="false">IF(AND("."=N62,ISNUMBER(L62)),L62*2,".")</f>
        <v>646</v>
      </c>
      <c r="D62" s="1" t="str">
        <f aca="false">IF(ISNUMBER(C62),"+"&amp;TEXT(ROUNDDOWN(imHGR/C62,2),"0.00"),".")</f>
        <v>+0.18</v>
      </c>
      <c r="E62" s="1" t="str">
        <f aca="false">IF(ISNUMBER(C62),"+"&amp;TEXT(ROUNDDOWN(imHGD/C62,2),"0.00"),".")</f>
        <v>+0.08</v>
      </c>
      <c r="F62" s="4" t="str">
        <f aca="false">IF(AND("."=O62,ISNUMBER(M62)),M62*2,".")</f>
        <v>.</v>
      </c>
      <c r="G62" s="1" t="str">
        <f aca="false">IF(ISNUMBER(F62),"+"&amp;TEXT(ROUNDDOWN(imHGR/F62,2),"0.00"),".")</f>
        <v>.</v>
      </c>
      <c r="H62" s="1" t="str">
        <f aca="false">IF(ISNUMBER(F62),"+"&amp;TEXT(ROUNDDOWN(imHGD/F62,2),"0.00"),".")</f>
        <v>.</v>
      </c>
      <c r="I62" s="1" t="str">
        <f aca="false">imHBD</f>
        <v>-2.00</v>
      </c>
      <c r="J62" s="1" t="str">
        <f aca="false">imHPR</f>
        <v>-4.00</v>
      </c>
      <c r="L62" s="1" t="n">
        <f aca="false">nt!E62</f>
        <v>323</v>
      </c>
      <c r="M62" s="1" t="str">
        <f aca="false">nt!F62</f>
        <v>.</v>
      </c>
      <c r="N62" s="1" t="str">
        <f aca="false">nt!M62</f>
        <v>.</v>
      </c>
      <c r="O62" s="1" t="str">
        <f aca="false">nt!N62</f>
        <v>.</v>
      </c>
      <c r="Q62" s="1" t="str">
        <f aca="false">"&lt;td&gt;"&amp;B62&amp;IF(ISNUMBER(C62),"&lt;td class=""lv_s al_r""&gt;"&amp;C62&amp;"&lt;td class=""lv_s""&gt;"&amp;D62&amp;":"&amp;E62,"&lt;td colspan=2&gt;.")&amp;IF(ISNUMBER(F62),"&lt;td class=""lv_a al_r""&gt;"&amp;F62&amp;"&lt;td class=""lv_a""&gt;"&amp;G62&amp;":"&amp;H62,"&lt;td colspan=2&gt;.")&amp;"&lt;td&gt;"&amp;I62&amp;":"&amp;J62&amp;"&lt;td&gt;DBP"</f>
        <v>&lt;td&gt;ATTACK THE MUSIC&lt;td class="lv_s al_r"&gt;646&lt;td class="lv_s"&gt;+0.18:+0.08&lt;td colspan=2&gt;.&lt;td&gt;-2.00:-4.00&lt;td&gt;DBP</v>
      </c>
    </row>
    <row r="63" customFormat="false" ht="13.8" hidden="false" customHeight="false" outlineLevel="0" collapsed="false">
      <c r="A63" s="1" t="n">
        <f aca="false">nt!B63</f>
        <v>55</v>
      </c>
      <c r="B63" s="1" t="str">
        <f aca="false">nt!C63</f>
        <v>ATTACK THE MUSIC [49 MUSIC MIX]</v>
      </c>
      <c r="C63" s="4" t="str">
        <f aca="false">IF(AND("."=N63,ISNUMBER(L63)),L63*2,".")</f>
        <v>.</v>
      </c>
      <c r="D63" s="1" t="str">
        <f aca="false">IF(ISNUMBER(C63),"+"&amp;TEXT(ROUNDDOWN(imHGR/C63,2),"0.00"),".")</f>
        <v>.</v>
      </c>
      <c r="E63" s="1" t="str">
        <f aca="false">IF(ISNUMBER(C63),"+"&amp;TEXT(ROUNDDOWN(imHGD/C63,2),"0.00"),".")</f>
        <v>.</v>
      </c>
      <c r="F63" s="4" t="str">
        <f aca="false">IF(AND("."=O63,ISNUMBER(M63)),M63*2,".")</f>
        <v>.</v>
      </c>
      <c r="G63" s="1" t="str">
        <f aca="false">IF(ISNUMBER(F63),"+"&amp;TEXT(ROUNDDOWN(imHGR/F63,2),"0.00"),".")</f>
        <v>.</v>
      </c>
      <c r="H63" s="1" t="str">
        <f aca="false">IF(ISNUMBER(F63),"+"&amp;TEXT(ROUNDDOWN(imHGD/F63,2),"0.00"),".")</f>
        <v>.</v>
      </c>
      <c r="I63" s="1" t="str">
        <f aca="false">imHBD</f>
        <v>-2.00</v>
      </c>
      <c r="J63" s="1" t="str">
        <f aca="false">imHPR</f>
        <v>-4.00</v>
      </c>
      <c r="L63" s="1" t="str">
        <f aca="false">nt!E63</f>
        <v>.</v>
      </c>
      <c r="M63" s="1" t="n">
        <f aca="false">nt!F63</f>
        <v>397</v>
      </c>
      <c r="N63" s="1" t="str">
        <f aca="false">nt!M63</f>
        <v>.</v>
      </c>
      <c r="O63" s="1" t="str">
        <f aca="false">nt!N63</f>
        <v>no</v>
      </c>
      <c r="Q63" s="1" t="str">
        <f aca="false">"&lt;td&gt;"&amp;B63&amp;IF(ISNUMBER(C63),"&lt;td class=""lv_s al_r""&gt;"&amp;C63&amp;"&lt;td class=""lv_s""&gt;"&amp;D63&amp;":"&amp;E63,"&lt;td colspan=2&gt;.")&amp;IF(ISNUMBER(F63),"&lt;td class=""lv_a al_r""&gt;"&amp;F63&amp;"&lt;td class=""lv_a""&gt;"&amp;G63&amp;":"&amp;H63,"&lt;td colspan=2&gt;.")&amp;"&lt;td&gt;"&amp;I63&amp;":"&amp;J63&amp;"&lt;td&gt;DBP"</f>
        <v>&lt;td&gt;ATTACK THE MUSIC [49 MUSIC MIX]&lt;td colspan=2&gt;.&lt;td colspan=2&gt;.&lt;td&gt;-2.00:-4.00&lt;td&gt;DBP</v>
      </c>
    </row>
    <row r="64" customFormat="false" ht="13.8" hidden="false" customHeight="false" outlineLevel="0" collapsed="false">
      <c r="A64" s="1" t="n">
        <f aca="false">nt!B64</f>
        <v>56</v>
      </c>
      <c r="B64" s="1" t="str">
        <f aca="false">nt!C64</f>
        <v>CRYMSON</v>
      </c>
      <c r="C64" s="4" t="n">
        <f aca="false">IF(AND("."=N64,ISNUMBER(L64)),L64*2,".")</f>
        <v>770</v>
      </c>
      <c r="D64" s="1" t="str">
        <f aca="false">IF(ISNUMBER(C64),"+"&amp;TEXT(ROUNDDOWN(imHGR/C64,2),"0.00"),".")</f>
        <v>+0.15</v>
      </c>
      <c r="E64" s="1" t="str">
        <f aca="false">IF(ISNUMBER(C64),"+"&amp;TEXT(ROUNDDOWN(imHGD/C64,2),"0.00"),".")</f>
        <v>+0.07</v>
      </c>
      <c r="F64" s="4" t="str">
        <f aca="false">IF(AND("."=O64,ISNUMBER(M64)),M64*2,".")</f>
        <v>.</v>
      </c>
      <c r="G64" s="1" t="str">
        <f aca="false">IF(ISNUMBER(F64),"+"&amp;TEXT(ROUNDDOWN(imHGR/F64,2),"0.00"),".")</f>
        <v>.</v>
      </c>
      <c r="H64" s="1" t="str">
        <f aca="false">IF(ISNUMBER(F64),"+"&amp;TEXT(ROUNDDOWN(imHGD/F64,2),"0.00"),".")</f>
        <v>.</v>
      </c>
      <c r="I64" s="1" t="str">
        <f aca="false">imHBD</f>
        <v>-2.00</v>
      </c>
      <c r="J64" s="1" t="str">
        <f aca="false">imHPR</f>
        <v>-4.00</v>
      </c>
      <c r="L64" s="1" t="n">
        <f aca="false">nt!E64</f>
        <v>385</v>
      </c>
      <c r="M64" s="1" t="str">
        <f aca="false">nt!F64</f>
        <v>.</v>
      </c>
      <c r="N64" s="1" t="str">
        <f aca="false">nt!M64</f>
        <v>.</v>
      </c>
      <c r="O64" s="1" t="str">
        <f aca="false">nt!N64</f>
        <v>.</v>
      </c>
      <c r="Q64" s="1" t="str">
        <f aca="false">"&lt;td&gt;"&amp;B64&amp;IF(ISNUMBER(C64),"&lt;td class=""lv_s al_r""&gt;"&amp;C64&amp;"&lt;td class=""lv_s""&gt;"&amp;D64&amp;":"&amp;E64,"&lt;td colspan=2&gt;.")&amp;IF(ISNUMBER(F64),"&lt;td class=""lv_a al_r""&gt;"&amp;F64&amp;"&lt;td class=""lv_a""&gt;"&amp;G64&amp;":"&amp;H64,"&lt;td colspan=2&gt;.")&amp;"&lt;td&gt;"&amp;I64&amp;":"&amp;J64&amp;"&lt;td&gt;DBP"</f>
        <v>&lt;td&gt;CRYMSON&lt;td class="lv_s al_r"&gt;770&lt;td class="lv_s"&gt;+0.15:+0.07&lt;td colspan=2&gt;.&lt;td&gt;-2.00:-4.00&lt;td&gt;DBP</v>
      </c>
    </row>
    <row r="65" customFormat="false" ht="13.8" hidden="false" customHeight="false" outlineLevel="0" collapsed="false">
      <c r="A65" s="1" t="n">
        <f aca="false">nt!B65</f>
        <v>57</v>
      </c>
      <c r="B65" s="1" t="str">
        <f aca="false">nt!C65</f>
        <v>CRYMSON [SCARLET MIX]</v>
      </c>
      <c r="C65" s="4" t="str">
        <f aca="false">IF(AND("."=N65,ISNUMBER(L65)),L65*2,".")</f>
        <v>.</v>
      </c>
      <c r="D65" s="1" t="str">
        <f aca="false">IF(ISNUMBER(C65),"+"&amp;TEXT(ROUNDDOWN(imHGR/C65,2),"0.00"),".")</f>
        <v>.</v>
      </c>
      <c r="E65" s="1" t="str">
        <f aca="false">IF(ISNUMBER(C65),"+"&amp;TEXT(ROUNDDOWN(imHGD/C65,2),"0.00"),".")</f>
        <v>.</v>
      </c>
      <c r="F65" s="4" t="str">
        <f aca="false">IF(AND("."=O65,ISNUMBER(M65)),M65*2,".")</f>
        <v>.</v>
      </c>
      <c r="G65" s="1" t="str">
        <f aca="false">IF(ISNUMBER(F65),"+"&amp;TEXT(ROUNDDOWN(imHGR/F65,2),"0.00"),".")</f>
        <v>.</v>
      </c>
      <c r="H65" s="1" t="str">
        <f aca="false">IF(ISNUMBER(F65),"+"&amp;TEXT(ROUNDDOWN(imHGD/F65,2),"0.00"),".")</f>
        <v>.</v>
      </c>
      <c r="I65" s="1" t="str">
        <f aca="false">imHBD</f>
        <v>-2.00</v>
      </c>
      <c r="J65" s="1" t="str">
        <f aca="false">imHPR</f>
        <v>-4.00</v>
      </c>
      <c r="L65" s="1" t="str">
        <f aca="false">nt!E65</f>
        <v>.</v>
      </c>
      <c r="M65" s="1" t="n">
        <f aca="false">nt!F65</f>
        <v>503</v>
      </c>
      <c r="N65" s="1" t="str">
        <f aca="false">nt!M65</f>
        <v>.</v>
      </c>
      <c r="O65" s="1" t="str">
        <f aca="false">nt!N65</f>
        <v>no</v>
      </c>
      <c r="Q65" s="1" t="str">
        <f aca="false">"&lt;td&gt;"&amp;B65&amp;IF(ISNUMBER(C65),"&lt;td class=""lv_s al_r""&gt;"&amp;C65&amp;"&lt;td class=""lv_s""&gt;"&amp;D65&amp;":"&amp;E65,"&lt;td colspan=2&gt;.")&amp;IF(ISNUMBER(F65),"&lt;td class=""lv_a al_r""&gt;"&amp;F65&amp;"&lt;td class=""lv_a""&gt;"&amp;G65&amp;":"&amp;H65,"&lt;td colspan=2&gt;.")&amp;"&lt;td&gt;"&amp;I65&amp;":"&amp;J65&amp;"&lt;td&gt;DBP"</f>
        <v>&lt;td&gt;CRYMSON [SCARLET MIX]&lt;td colspan=2&gt;.&lt;td colspan=2&gt;.&lt;td&gt;-2.00:-4.00&lt;td&gt;DBP</v>
      </c>
    </row>
    <row r="66" customFormat="false" ht="13.8" hidden="false" customHeight="false" outlineLevel="0" collapsed="false">
      <c r="A66" s="1" t="n">
        <f aca="false">nt!B66</f>
        <v>58</v>
      </c>
      <c r="B66" s="1" t="str">
        <f aca="false">nt!C66</f>
        <v>DEEP IN YOU</v>
      </c>
      <c r="C66" s="4" t="n">
        <f aca="false">IF(AND("."=N66,ISNUMBER(L66)),L66*2,".")</f>
        <v>646</v>
      </c>
      <c r="D66" s="1" t="str">
        <f aca="false">IF(ISNUMBER(C66),"+"&amp;TEXT(ROUNDDOWN(imHGR/C66,2),"0.00"),".")</f>
        <v>+0.18</v>
      </c>
      <c r="E66" s="1" t="str">
        <f aca="false">IF(ISNUMBER(C66),"+"&amp;TEXT(ROUNDDOWN(imHGD/C66,2),"0.00"),".")</f>
        <v>+0.08</v>
      </c>
      <c r="F66" s="4" t="n">
        <f aca="false">IF(AND("."=O66,ISNUMBER(M66)),M66*2,".")</f>
        <v>708</v>
      </c>
      <c r="G66" s="1" t="str">
        <f aca="false">IF(ISNUMBER(F66),"+"&amp;TEXT(ROUNDDOWN(imHGR/F66,2),"0.00"),".")</f>
        <v>+0.17</v>
      </c>
      <c r="H66" s="1" t="str">
        <f aca="false">IF(ISNUMBER(F66),"+"&amp;TEXT(ROUNDDOWN(imHGD/F66,2),"0.00"),".")</f>
        <v>+0.07</v>
      </c>
      <c r="I66" s="1" t="str">
        <f aca="false">imHBD</f>
        <v>-2.00</v>
      </c>
      <c r="J66" s="1" t="str">
        <f aca="false">imHPR</f>
        <v>-4.00</v>
      </c>
      <c r="L66" s="1" t="n">
        <f aca="false">nt!E66</f>
        <v>323</v>
      </c>
      <c r="M66" s="1" t="n">
        <f aca="false">nt!F66</f>
        <v>354</v>
      </c>
      <c r="N66" s="1" t="str">
        <f aca="false">nt!M66</f>
        <v>.</v>
      </c>
      <c r="O66" s="1" t="str">
        <f aca="false">nt!N66</f>
        <v>.</v>
      </c>
      <c r="Q66" s="1" t="str">
        <f aca="false">"&lt;td&gt;"&amp;B66&amp;IF(ISNUMBER(C66),"&lt;td class=""lv_s al_r""&gt;"&amp;C66&amp;"&lt;td class=""lv_s""&gt;"&amp;D66&amp;":"&amp;E66,"&lt;td colspan=2&gt;.")&amp;IF(ISNUMBER(F66),"&lt;td class=""lv_a al_r""&gt;"&amp;F66&amp;"&lt;td class=""lv_a""&gt;"&amp;G66&amp;":"&amp;H66,"&lt;td colspan=2&gt;.")&amp;"&lt;td&gt;"&amp;I66&amp;":"&amp;J66&amp;"&lt;td&gt;DBP"</f>
        <v>&lt;td&gt;DEEP IN YOU&lt;td class="lv_s al_r"&gt;646&lt;td class="lv_s"&gt;+0.18:+0.08&lt;td class="lv_a al_r"&gt;708&lt;td class="lv_a"&gt;+0.17:+0.07&lt;td&gt;-2.00:-4.00&lt;td&gt;DBP</v>
      </c>
    </row>
    <row r="67" customFormat="false" ht="13.8" hidden="false" customHeight="false" outlineLevel="0" collapsed="false">
      <c r="A67" s="1" t="n">
        <f aca="false">nt!B67</f>
        <v>59</v>
      </c>
      <c r="B67" s="1" t="str">
        <f aca="false">nt!C67</f>
        <v>DRUNK MONKY</v>
      </c>
      <c r="C67" s="4" t="n">
        <f aca="false">IF(AND("."=N67,ISNUMBER(L67)),L67*2,".")</f>
        <v>818</v>
      </c>
      <c r="D67" s="1" t="str">
        <f aca="false">IF(ISNUMBER(C67),"+"&amp;TEXT(ROUNDDOWN(imHGR/C67,2),"0.00"),".")</f>
        <v>+0.14</v>
      </c>
      <c r="E67" s="1" t="str">
        <f aca="false">IF(ISNUMBER(C67),"+"&amp;TEXT(ROUNDDOWN(imHGD/C67,2),"0.00"),".")</f>
        <v>+0.06</v>
      </c>
      <c r="F67" s="4" t="str">
        <f aca="false">IF(AND("."=O67,ISNUMBER(M67)),M67*2,".")</f>
        <v>.</v>
      </c>
      <c r="G67" s="1" t="str">
        <f aca="false">IF(ISNUMBER(F67),"+"&amp;TEXT(ROUNDDOWN(imHGR/F67,2),"0.00"),".")</f>
        <v>.</v>
      </c>
      <c r="H67" s="1" t="str">
        <f aca="false">IF(ISNUMBER(F67),"+"&amp;TEXT(ROUNDDOWN(imHGD/F67,2),"0.00"),".")</f>
        <v>.</v>
      </c>
      <c r="I67" s="1" t="str">
        <f aca="false">imHBD</f>
        <v>-2.00</v>
      </c>
      <c r="J67" s="1" t="str">
        <f aca="false">imHPR</f>
        <v>-4.00</v>
      </c>
      <c r="L67" s="1" t="n">
        <f aca="false">nt!E67</f>
        <v>409</v>
      </c>
      <c r="M67" s="1" t="n">
        <f aca="false">nt!F67</f>
        <v>681</v>
      </c>
      <c r="N67" s="1" t="str">
        <f aca="false">nt!M67</f>
        <v>.</v>
      </c>
      <c r="O67" s="1" t="str">
        <f aca="false">nt!N67</f>
        <v>no</v>
      </c>
      <c r="Q67" s="1" t="str">
        <f aca="false">"&lt;td&gt;"&amp;B67&amp;IF(ISNUMBER(C67),"&lt;td class=""lv_s al_r""&gt;"&amp;C67&amp;"&lt;td class=""lv_s""&gt;"&amp;D67&amp;":"&amp;E67,"&lt;td colspan=2&gt;.")&amp;IF(ISNUMBER(F67),"&lt;td class=""lv_a al_r""&gt;"&amp;F67&amp;"&lt;td class=""lv_a""&gt;"&amp;G67&amp;":"&amp;H67,"&lt;td colspan=2&gt;.")&amp;"&lt;td&gt;"&amp;I67&amp;":"&amp;J67&amp;"&lt;td&gt;DBP"</f>
        <v>&lt;td&gt;DRUNK MONKY&lt;td class="lv_s al_r"&gt;818&lt;td class="lv_s"&gt;+0.14:+0.06&lt;td colspan=2&gt;.&lt;td&gt;-2.00:-4.00&lt;td&gt;DBP</v>
      </c>
    </row>
    <row r="68" customFormat="false" ht="13.8" hidden="false" customHeight="false" outlineLevel="0" collapsed="false">
      <c r="A68" s="1" t="n">
        <f aca="false">nt!B68</f>
        <v>60</v>
      </c>
      <c r="B68" s="1" t="str">
        <f aca="false">nt!C68</f>
        <v>GENOM SCREAMS</v>
      </c>
      <c r="C68" s="4" t="n">
        <f aca="false">IF(AND("."=N68,ISNUMBER(L68)),L68*2,".")</f>
        <v>806</v>
      </c>
      <c r="D68" s="1" t="str">
        <f aca="false">IF(ISNUMBER(C68),"+"&amp;TEXT(ROUNDDOWN(imHGR/C68,2),"0.00"),".")</f>
        <v>+0.15</v>
      </c>
      <c r="E68" s="1" t="str">
        <f aca="false">IF(ISNUMBER(C68),"+"&amp;TEXT(ROUNDDOWN(imHGD/C68,2),"0.00"),".")</f>
        <v>+0.06</v>
      </c>
      <c r="F68" s="4" t="str">
        <f aca="false">IF(AND("."=O68,ISNUMBER(M68)),M68*2,".")</f>
        <v>.</v>
      </c>
      <c r="G68" s="1" t="str">
        <f aca="false">IF(ISNUMBER(F68),"+"&amp;TEXT(ROUNDDOWN(imHGR/F68,2),"0.00"),".")</f>
        <v>.</v>
      </c>
      <c r="H68" s="1" t="str">
        <f aca="false">IF(ISNUMBER(F68),"+"&amp;TEXT(ROUNDDOWN(imHGD/F68,2),"0.00"),".")</f>
        <v>.</v>
      </c>
      <c r="I68" s="1" t="str">
        <f aca="false">imHBD</f>
        <v>-2.00</v>
      </c>
      <c r="J68" s="1" t="str">
        <f aca="false">imHPR</f>
        <v>-4.00</v>
      </c>
      <c r="L68" s="1" t="n">
        <f aca="false">nt!E68</f>
        <v>403</v>
      </c>
      <c r="M68" s="1" t="str">
        <f aca="false">nt!F68</f>
        <v>.</v>
      </c>
      <c r="N68" s="1" t="str">
        <f aca="false">nt!M68</f>
        <v>.</v>
      </c>
      <c r="O68" s="1" t="str">
        <f aca="false">nt!N68</f>
        <v>.</v>
      </c>
      <c r="Q68" s="1" t="str">
        <f aca="false">"&lt;td&gt;"&amp;B68&amp;IF(ISNUMBER(C68),"&lt;td class=""lv_s al_r""&gt;"&amp;C68&amp;"&lt;td class=""lv_s""&gt;"&amp;D68&amp;":"&amp;E68,"&lt;td colspan=2&gt;.")&amp;IF(ISNUMBER(F68),"&lt;td class=""lv_a al_r""&gt;"&amp;F68&amp;"&lt;td class=""lv_a""&gt;"&amp;G68&amp;":"&amp;H68,"&lt;td colspan=2&gt;.")&amp;"&lt;td&gt;"&amp;I68&amp;":"&amp;J68&amp;"&lt;td&gt;DBP"</f>
        <v>&lt;td&gt;GENOM SCREAMS&lt;td class="lv_s al_r"&gt;806&lt;td class="lv_s"&gt;+0.15:+0.06&lt;td colspan=2&gt;.&lt;td&gt;-2.00:-4.00&lt;td&gt;DBP</v>
      </c>
    </row>
    <row r="69" customFormat="false" ht="13.8" hidden="false" customHeight="false" outlineLevel="0" collapsed="false">
      <c r="A69" s="1" t="n">
        <f aca="false">nt!B69</f>
        <v>61</v>
      </c>
      <c r="B69" s="1" t="str">
        <f aca="false">nt!C69</f>
        <v>GENOM SCREAMS [SPIRITUAL MIX]</v>
      </c>
      <c r="C69" s="4" t="str">
        <f aca="false">IF(AND("."=N69,ISNUMBER(L69)),L69*2,".")</f>
        <v>.</v>
      </c>
      <c r="D69" s="1" t="str">
        <f aca="false">IF(ISNUMBER(C69),"+"&amp;TEXT(ROUNDDOWN(imHGR/C69,2),"0.00"),".")</f>
        <v>.</v>
      </c>
      <c r="E69" s="1" t="str">
        <f aca="false">IF(ISNUMBER(C69),"+"&amp;TEXT(ROUNDDOWN(imHGD/C69,2),"0.00"),".")</f>
        <v>.</v>
      </c>
      <c r="F69" s="4" t="str">
        <f aca="false">IF(AND("."=O69,ISNUMBER(M69)),M69*2,".")</f>
        <v>.</v>
      </c>
      <c r="G69" s="1" t="str">
        <f aca="false">IF(ISNUMBER(F69),"+"&amp;TEXT(ROUNDDOWN(imHGR/F69,2),"0.00"),".")</f>
        <v>.</v>
      </c>
      <c r="H69" s="1" t="str">
        <f aca="false">IF(ISNUMBER(F69),"+"&amp;TEXT(ROUNDDOWN(imHGD/F69,2),"0.00"),".")</f>
        <v>.</v>
      </c>
      <c r="I69" s="1" t="str">
        <f aca="false">imHBD</f>
        <v>-2.00</v>
      </c>
      <c r="J69" s="1" t="str">
        <f aca="false">imHPR</f>
        <v>-4.00</v>
      </c>
      <c r="L69" s="1" t="str">
        <f aca="false">nt!E69</f>
        <v>.</v>
      </c>
      <c r="M69" s="1" t="n">
        <f aca="false">nt!F69</f>
        <v>553</v>
      </c>
      <c r="N69" s="1" t="str">
        <f aca="false">nt!M69</f>
        <v>.</v>
      </c>
      <c r="O69" s="1" t="str">
        <f aca="false">nt!N69</f>
        <v>no</v>
      </c>
      <c r="Q69" s="1" t="str">
        <f aca="false">"&lt;td&gt;"&amp;B69&amp;IF(ISNUMBER(C69),"&lt;td class=""lv_s al_r""&gt;"&amp;C69&amp;"&lt;td class=""lv_s""&gt;"&amp;D69&amp;":"&amp;E69,"&lt;td colspan=2&gt;.")&amp;IF(ISNUMBER(F69),"&lt;td class=""lv_a al_r""&gt;"&amp;F69&amp;"&lt;td class=""lv_a""&gt;"&amp;G69&amp;":"&amp;H69,"&lt;td colspan=2&gt;.")&amp;"&lt;td&gt;"&amp;I69&amp;":"&amp;J69&amp;"&lt;td&gt;DBP"</f>
        <v>&lt;td&gt;GENOM SCREAMS [SPIRITUAL MIX]&lt;td colspan=2&gt;.&lt;td colspan=2&gt;.&lt;td&gt;-2.00:-4.00&lt;td&gt;DBP</v>
      </c>
    </row>
    <row r="70" customFormat="false" ht="13.8" hidden="false" customHeight="false" outlineLevel="0" collapsed="false">
      <c r="A70" s="1" t="n">
        <f aca="false">nt!B70</f>
        <v>62</v>
      </c>
      <c r="B70" s="1" t="str">
        <f aca="false">nt!C70</f>
        <v>LINN 1999</v>
      </c>
      <c r="C70" s="4" t="n">
        <f aca="false">IF(AND("."=N70,ISNUMBER(L70)),L70*2,".")</f>
        <v>684</v>
      </c>
      <c r="D70" s="1" t="str">
        <f aca="false">IF(ISNUMBER(C70),"+"&amp;TEXT(ROUNDDOWN(imHGR/C70,2),"0.00"),".")</f>
        <v>+0.17</v>
      </c>
      <c r="E70" s="1" t="str">
        <f aca="false">IF(ISNUMBER(C70),"+"&amp;TEXT(ROUNDDOWN(imHGD/C70,2),"0.00"),".")</f>
        <v>+0.08</v>
      </c>
      <c r="F70" s="4" t="str">
        <f aca="false">IF(AND("."=O70,ISNUMBER(M70)),M70*2,".")</f>
        <v>.</v>
      </c>
      <c r="G70" s="1" t="str">
        <f aca="false">IF(ISNUMBER(F70),"+"&amp;TEXT(ROUNDDOWN(imHGR/F70,2),"0.00"),".")</f>
        <v>.</v>
      </c>
      <c r="H70" s="1" t="str">
        <f aca="false">IF(ISNUMBER(F70),"+"&amp;TEXT(ROUNDDOWN(imHGD/F70,2),"0.00"),".")</f>
        <v>.</v>
      </c>
      <c r="I70" s="1" t="str">
        <f aca="false">imHBD</f>
        <v>-2.00</v>
      </c>
      <c r="J70" s="1" t="str">
        <f aca="false">imHPR</f>
        <v>-4.00</v>
      </c>
      <c r="L70" s="1" t="n">
        <f aca="false">nt!E70</f>
        <v>342</v>
      </c>
      <c r="M70" s="1" t="str">
        <f aca="false">nt!F70</f>
        <v>.</v>
      </c>
      <c r="N70" s="1" t="str">
        <f aca="false">nt!M70</f>
        <v>.</v>
      </c>
      <c r="O70" s="1" t="str">
        <f aca="false">nt!N70</f>
        <v>.</v>
      </c>
      <c r="Q70" s="1" t="str">
        <f aca="false">"&lt;td&gt;"&amp;B70&amp;IF(ISNUMBER(C70),"&lt;td class=""lv_s al_r""&gt;"&amp;C70&amp;"&lt;td class=""lv_s""&gt;"&amp;D70&amp;":"&amp;E70,"&lt;td colspan=2&gt;.")&amp;IF(ISNUMBER(F70),"&lt;td class=""lv_a al_r""&gt;"&amp;F70&amp;"&lt;td class=""lv_a""&gt;"&amp;G70&amp;":"&amp;H70,"&lt;td colspan=2&gt;.")&amp;"&lt;td&gt;"&amp;I70&amp;":"&amp;J70&amp;"&lt;td&gt;DBP"</f>
        <v>&lt;td&gt;LINN 1999&lt;td class="lv_s al_r"&gt;684&lt;td class="lv_s"&gt;+0.17:+0.08&lt;td colspan=2&gt;.&lt;td&gt;-2.00:-4.00&lt;td&gt;DBP</v>
      </c>
    </row>
    <row r="71" customFormat="false" ht="13.8" hidden="false" customHeight="false" outlineLevel="0" collapsed="false">
      <c r="A71" s="1" t="n">
        <f aca="false">nt!B71</f>
        <v>63</v>
      </c>
      <c r="B71" s="1" t="str">
        <f aca="false">nt!C71</f>
        <v>LOGICAL DASH</v>
      </c>
      <c r="C71" s="4" t="n">
        <f aca="false">IF(AND("."=N71,ISNUMBER(L71)),L71*2,".")</f>
        <v>866</v>
      </c>
      <c r="D71" s="1" t="str">
        <f aca="false">IF(ISNUMBER(C71),"+"&amp;TEXT(ROUNDDOWN(imHGR/C71,2),"0.00"),".")</f>
        <v>+0.14</v>
      </c>
      <c r="E71" s="1" t="str">
        <f aca="false">IF(ISNUMBER(C71),"+"&amp;TEXT(ROUNDDOWN(imHGD/C71,2),"0.00"),".")</f>
        <v>+0.06</v>
      </c>
      <c r="F71" s="4" t="str">
        <f aca="false">IF(AND("."=O71,ISNUMBER(M71)),M71*2,".")</f>
        <v>.</v>
      </c>
      <c r="G71" s="1" t="str">
        <f aca="false">IF(ISNUMBER(F71),"+"&amp;TEXT(ROUNDDOWN(imHGR/F71,2),"0.00"),".")</f>
        <v>.</v>
      </c>
      <c r="H71" s="1" t="str">
        <f aca="false">IF(ISNUMBER(F71),"+"&amp;TEXT(ROUNDDOWN(imHGD/F71,2),"0.00"),".")</f>
        <v>.</v>
      </c>
      <c r="I71" s="1" t="str">
        <f aca="false">imHBD</f>
        <v>-2.00</v>
      </c>
      <c r="J71" s="1" t="str">
        <f aca="false">imHPR</f>
        <v>-4.00</v>
      </c>
      <c r="L71" s="1" t="n">
        <f aca="false">nt!E71</f>
        <v>433</v>
      </c>
      <c r="M71" s="1" t="n">
        <f aca="false">nt!F71</f>
        <v>467</v>
      </c>
      <c r="N71" s="1" t="str">
        <f aca="false">nt!M71</f>
        <v>.</v>
      </c>
      <c r="O71" s="1" t="str">
        <f aca="false">nt!N71</f>
        <v>no</v>
      </c>
      <c r="Q71" s="1" t="str">
        <f aca="false">"&lt;td&gt;"&amp;B71&amp;IF(ISNUMBER(C71),"&lt;td class=""lv_s al_r""&gt;"&amp;C71&amp;"&lt;td class=""lv_s""&gt;"&amp;D71&amp;":"&amp;E71,"&lt;td colspan=2&gt;.")&amp;IF(ISNUMBER(F71),"&lt;td class=""lv_a al_r""&gt;"&amp;F71&amp;"&lt;td class=""lv_a""&gt;"&amp;G71&amp;":"&amp;H71,"&lt;td colspan=2&gt;.")&amp;"&lt;td&gt;"&amp;I71&amp;":"&amp;J71&amp;"&lt;td&gt;DBP"</f>
        <v>&lt;td&gt;LOGICAL DASH&lt;td class="lv_s al_r"&gt;866&lt;td class="lv_s"&gt;+0.14:+0.06&lt;td colspan=2&gt;.&lt;td&gt;-2.00:-4.00&lt;td&gt;DBP</v>
      </c>
    </row>
    <row r="72" customFormat="false" ht="13.8" hidden="false" customHeight="false" outlineLevel="0" collapsed="false">
      <c r="A72" s="1" t="n">
        <f aca="false">nt!B72</f>
        <v>64</v>
      </c>
      <c r="B72" s="1" t="str">
        <f aca="false">nt!C72</f>
        <v>LUV TO ME</v>
      </c>
      <c r="C72" s="4" t="n">
        <f aca="false">IF(AND("."=N72,ISNUMBER(L72)),L72*2,".")</f>
        <v>624</v>
      </c>
      <c r="D72" s="1" t="str">
        <f aca="false">IF(ISNUMBER(C72),"+"&amp;TEXT(ROUNDDOWN(imHGR/C72,2),"0.00"),".")</f>
        <v>+0.19</v>
      </c>
      <c r="E72" s="1" t="str">
        <f aca="false">IF(ISNUMBER(C72),"+"&amp;TEXT(ROUNDDOWN(imHGD/C72,2),"0.00"),".")</f>
        <v>+0.08</v>
      </c>
      <c r="F72" s="4" t="str">
        <f aca="false">IF(AND("."=O72,ISNUMBER(M72)),M72*2,".")</f>
        <v>.</v>
      </c>
      <c r="G72" s="1" t="str">
        <f aca="false">IF(ISNUMBER(F72),"+"&amp;TEXT(ROUNDDOWN(imHGR/F72,2),"0.00"),".")</f>
        <v>.</v>
      </c>
      <c r="H72" s="1" t="str">
        <f aca="false">IF(ISNUMBER(F72),"+"&amp;TEXT(ROUNDDOWN(imHGD/F72,2),"0.00"),".")</f>
        <v>.</v>
      </c>
      <c r="I72" s="1" t="str">
        <f aca="false">imHBD</f>
        <v>-2.00</v>
      </c>
      <c r="J72" s="1" t="str">
        <f aca="false">imHPR</f>
        <v>-4.00</v>
      </c>
      <c r="L72" s="1" t="n">
        <f aca="false">nt!E72</f>
        <v>312</v>
      </c>
      <c r="M72" s="1" t="str">
        <f aca="false">nt!F72</f>
        <v>.</v>
      </c>
      <c r="N72" s="1" t="str">
        <f aca="false">nt!M72</f>
        <v>.</v>
      </c>
      <c r="O72" s="1" t="str">
        <f aca="false">nt!N72</f>
        <v>.</v>
      </c>
      <c r="Q72" s="1" t="str">
        <f aca="false">"&lt;td&gt;"&amp;B72&amp;IF(ISNUMBER(C72),"&lt;td class=""lv_s al_r""&gt;"&amp;C72&amp;"&lt;td class=""lv_s""&gt;"&amp;D72&amp;":"&amp;E72,"&lt;td colspan=2&gt;.")&amp;IF(ISNUMBER(F72),"&lt;td class=""lv_a al_r""&gt;"&amp;F72&amp;"&lt;td class=""lv_a""&gt;"&amp;G72&amp;":"&amp;H72,"&lt;td colspan=2&gt;.")&amp;"&lt;td&gt;"&amp;I72&amp;":"&amp;J72&amp;"&lt;td&gt;DBP"</f>
        <v>&lt;td&gt;LUV TO ME&lt;td class="lv_s al_r"&gt;624&lt;td class="lv_s"&gt;+0.19:+0.08&lt;td colspan=2&gt;.&lt;td&gt;-2.00:-4.00&lt;td&gt;DBP</v>
      </c>
    </row>
    <row r="73" customFormat="false" ht="13.8" hidden="false" customHeight="false" outlineLevel="0" collapsed="false">
      <c r="A73" s="1" t="n">
        <f aca="false">nt!B73</f>
        <v>65</v>
      </c>
      <c r="B73" s="1" t="str">
        <f aca="false">nt!C73</f>
        <v>LUV TO ME [DISCO MIX]</v>
      </c>
      <c r="C73" s="4" t="str">
        <f aca="false">IF(AND("."=N73,ISNUMBER(L73)),L73*2,".")</f>
        <v>.</v>
      </c>
      <c r="D73" s="1" t="str">
        <f aca="false">IF(ISNUMBER(C73),"+"&amp;TEXT(ROUNDDOWN(imHGR/C73,2),"0.00"),".")</f>
        <v>.</v>
      </c>
      <c r="E73" s="1" t="str">
        <f aca="false">IF(ISNUMBER(C73),"+"&amp;TEXT(ROUNDDOWN(imHGD/C73,2),"0.00"),".")</f>
        <v>.</v>
      </c>
      <c r="F73" s="4" t="n">
        <f aca="false">IF(AND("."=O73,ISNUMBER(M73)),M73*2,".")</f>
        <v>906</v>
      </c>
      <c r="G73" s="1" t="str">
        <f aca="false">IF(ISNUMBER(F73),"+"&amp;TEXT(ROUNDDOWN(imHGR/F73,2),"0.00"),".")</f>
        <v>+0.13</v>
      </c>
      <c r="H73" s="1" t="str">
        <f aca="false">IF(ISNUMBER(F73),"+"&amp;TEXT(ROUNDDOWN(imHGD/F73,2),"0.00"),".")</f>
        <v>+0.06</v>
      </c>
      <c r="I73" s="1" t="str">
        <f aca="false">imHBD</f>
        <v>-2.00</v>
      </c>
      <c r="J73" s="1" t="str">
        <f aca="false">imHPR</f>
        <v>-4.00</v>
      </c>
      <c r="L73" s="1" t="str">
        <f aca="false">nt!E73</f>
        <v>.</v>
      </c>
      <c r="M73" s="1" t="n">
        <f aca="false">nt!F73</f>
        <v>453</v>
      </c>
      <c r="N73" s="1" t="str">
        <f aca="false">nt!M73</f>
        <v>.</v>
      </c>
      <c r="O73" s="1" t="str">
        <f aca="false">nt!N73</f>
        <v>.</v>
      </c>
      <c r="Q73" s="1" t="str">
        <f aca="false">"&lt;td&gt;"&amp;B73&amp;IF(ISNUMBER(C73),"&lt;td class=""lv_s al_r""&gt;"&amp;C73&amp;"&lt;td class=""lv_s""&gt;"&amp;D73&amp;":"&amp;E73,"&lt;td colspan=2&gt;.")&amp;IF(ISNUMBER(F73),"&lt;td class=""lv_a al_r""&gt;"&amp;F73&amp;"&lt;td class=""lv_a""&gt;"&amp;G73&amp;":"&amp;H73,"&lt;td colspan=2&gt;.")&amp;"&lt;td&gt;"&amp;I73&amp;":"&amp;J73&amp;"&lt;td&gt;DBP"</f>
        <v>&lt;td&gt;LUV TO ME [DISCO MIX]&lt;td colspan=2&gt;.&lt;td class="lv_a al_r"&gt;906&lt;td class="lv_a"&gt;+0.13:+0.06&lt;td&gt;-2.00:-4.00&lt;td&gt;DBP</v>
      </c>
    </row>
    <row r="74" customFormat="false" ht="13.8" hidden="false" customHeight="false" outlineLevel="0" collapsed="false">
      <c r="A74" s="1" t="n">
        <f aca="false">nt!B74</f>
        <v>66</v>
      </c>
      <c r="B74" s="1" t="str">
        <f aca="false">nt!C74</f>
        <v>MANMACHINE PLAYS JAZZ</v>
      </c>
      <c r="C74" s="4" t="n">
        <f aca="false">IF(AND("."=N74,ISNUMBER(L74)),L74*2,".")</f>
        <v>618</v>
      </c>
      <c r="D74" s="1" t="str">
        <f aca="false">IF(ISNUMBER(C74),"+"&amp;TEXT(ROUNDDOWN(imHGR/C74,2),"0.00"),".")</f>
        <v>+0.19</v>
      </c>
      <c r="E74" s="1" t="str">
        <f aca="false">IF(ISNUMBER(C74),"+"&amp;TEXT(ROUNDDOWN(imHGD/C74,2),"0.00"),".")</f>
        <v>+0.09</v>
      </c>
      <c r="F74" s="4" t="str">
        <f aca="false">IF(AND("."=O74,ISNUMBER(M74)),M74*2,".")</f>
        <v>.</v>
      </c>
      <c r="G74" s="1" t="str">
        <f aca="false">IF(ISNUMBER(F74),"+"&amp;TEXT(ROUNDDOWN(imHGR/F74,2),"0.00"),".")</f>
        <v>.</v>
      </c>
      <c r="H74" s="1" t="str">
        <f aca="false">IF(ISNUMBER(F74),"+"&amp;TEXT(ROUNDDOWN(imHGD/F74,2),"0.00"),".")</f>
        <v>.</v>
      </c>
      <c r="I74" s="1" t="str">
        <f aca="false">imHBD</f>
        <v>-2.00</v>
      </c>
      <c r="J74" s="1" t="str">
        <f aca="false">imHPR</f>
        <v>-4.00</v>
      </c>
      <c r="L74" s="1" t="n">
        <f aca="false">nt!E74</f>
        <v>309</v>
      </c>
      <c r="M74" s="1" t="str">
        <f aca="false">nt!F74</f>
        <v>.</v>
      </c>
      <c r="N74" s="1" t="str">
        <f aca="false">nt!M74</f>
        <v>.</v>
      </c>
      <c r="O74" s="1" t="str">
        <f aca="false">nt!N74</f>
        <v>.</v>
      </c>
      <c r="Q74" s="1" t="str">
        <f aca="false">"&lt;td&gt;"&amp;B74&amp;IF(ISNUMBER(C74),"&lt;td class=""lv_s al_r""&gt;"&amp;C74&amp;"&lt;td class=""lv_s""&gt;"&amp;D74&amp;":"&amp;E74,"&lt;td colspan=2&gt;.")&amp;IF(ISNUMBER(F74),"&lt;td class=""lv_a al_r""&gt;"&amp;F74&amp;"&lt;td class=""lv_a""&gt;"&amp;G74&amp;":"&amp;H74,"&lt;td colspan=2&gt;.")&amp;"&lt;td&gt;"&amp;I74&amp;":"&amp;J74&amp;"&lt;td&gt;DBP"</f>
        <v>&lt;td&gt;MANMACHINE PLAYS JAZZ&lt;td class="lv_s al_r"&gt;618&lt;td class="lv_s"&gt;+0.19:+0.09&lt;td colspan=2&gt;.&lt;td&gt;-2.00:-4.00&lt;td&gt;DBP</v>
      </c>
    </row>
    <row r="75" customFormat="false" ht="13.8" hidden="false" customHeight="false" outlineLevel="0" collapsed="false">
      <c r="A75" s="1" t="n">
        <f aca="false">nt!B75</f>
        <v>67</v>
      </c>
      <c r="B75" s="1" t="str">
        <f aca="false">nt!C75</f>
        <v>PRINCE ON A STAR</v>
      </c>
      <c r="C75" s="4" t="n">
        <f aca="false">IF(AND("."=N75,ISNUMBER(L75)),L75*2,".")</f>
        <v>814</v>
      </c>
      <c r="D75" s="1" t="str">
        <f aca="false">IF(ISNUMBER(C75),"+"&amp;TEXT(ROUNDDOWN(imHGR/C75,2),"0.00"),".")</f>
        <v>+0.14</v>
      </c>
      <c r="E75" s="1" t="str">
        <f aca="false">IF(ISNUMBER(C75),"+"&amp;TEXT(ROUNDDOWN(imHGD/C75,2),"0.00"),".")</f>
        <v>+0.06</v>
      </c>
      <c r="F75" s="4" t="str">
        <f aca="false">IF(AND("."=O75,ISNUMBER(M75)),M75*2,".")</f>
        <v>.</v>
      </c>
      <c r="G75" s="1" t="str">
        <f aca="false">IF(ISNUMBER(F75),"+"&amp;TEXT(ROUNDDOWN(imHGR/F75,2),"0.00"),".")</f>
        <v>.</v>
      </c>
      <c r="H75" s="1" t="str">
        <f aca="false">IF(ISNUMBER(F75),"+"&amp;TEXT(ROUNDDOWN(imHGD/F75,2),"0.00"),".")</f>
        <v>.</v>
      </c>
      <c r="I75" s="1" t="str">
        <f aca="false">imHBD</f>
        <v>-2.00</v>
      </c>
      <c r="J75" s="1" t="str">
        <f aca="false">imHPR</f>
        <v>-4.00</v>
      </c>
      <c r="L75" s="1" t="n">
        <f aca="false">nt!E75</f>
        <v>407</v>
      </c>
      <c r="M75" s="1" t="n">
        <f aca="false">nt!F75</f>
        <v>491</v>
      </c>
      <c r="N75" s="1" t="str">
        <f aca="false">nt!M75</f>
        <v>.</v>
      </c>
      <c r="O75" s="1" t="str">
        <f aca="false">nt!N75</f>
        <v>no</v>
      </c>
      <c r="Q75" s="1" t="str">
        <f aca="false">"&lt;td&gt;"&amp;B75&amp;IF(ISNUMBER(C75),"&lt;td class=""lv_s al_r""&gt;"&amp;C75&amp;"&lt;td class=""lv_s""&gt;"&amp;D75&amp;":"&amp;E75,"&lt;td colspan=2&gt;.")&amp;IF(ISNUMBER(F75),"&lt;td class=""lv_a al_r""&gt;"&amp;F75&amp;"&lt;td class=""lv_a""&gt;"&amp;G75&amp;":"&amp;H75,"&lt;td colspan=2&gt;.")&amp;"&lt;td&gt;"&amp;I75&amp;":"&amp;J75&amp;"&lt;td&gt;DBP"</f>
        <v>&lt;td&gt;PRINCE ON A STAR&lt;td class="lv_s al_r"&gt;814&lt;td class="lv_s"&gt;+0.14:+0.06&lt;td colspan=2&gt;.&lt;td&gt;-2.00:-4.00&lt;td&gt;DBP</v>
      </c>
    </row>
    <row r="76" customFormat="false" ht="13.8" hidden="false" customHeight="false" outlineLevel="0" collapsed="false">
      <c r="A76" s="1" t="n">
        <f aca="false">nt!B76</f>
        <v>68</v>
      </c>
      <c r="B76" s="1" t="str">
        <f aca="false">nt!C76</f>
        <v>R3</v>
      </c>
      <c r="C76" s="4" t="n">
        <f aca="false">IF(AND("."=N76,ISNUMBER(L76)),L76*2,".")</f>
        <v>736</v>
      </c>
      <c r="D76" s="1" t="str">
        <f aca="false">IF(ISNUMBER(C76),"+"&amp;TEXT(ROUNDDOWN(imHGR/C76,2),"0.00"),".")</f>
        <v>+0.16</v>
      </c>
      <c r="E76" s="1" t="str">
        <f aca="false">IF(ISNUMBER(C76),"+"&amp;TEXT(ROUNDDOWN(imHGD/C76,2),"0.00"),".")</f>
        <v>+0.07</v>
      </c>
      <c r="F76" s="4" t="str">
        <f aca="false">IF(AND("."=O76,ISNUMBER(M76)),M76*2,".")</f>
        <v>.</v>
      </c>
      <c r="G76" s="1" t="str">
        <f aca="false">IF(ISNUMBER(F76),"+"&amp;TEXT(ROUNDDOWN(imHGR/F76,2),"0.00"),".")</f>
        <v>.</v>
      </c>
      <c r="H76" s="1" t="str">
        <f aca="false">IF(ISNUMBER(F76),"+"&amp;TEXT(ROUNDDOWN(imHGD/F76,2),"0.00"),".")</f>
        <v>.</v>
      </c>
      <c r="I76" s="1" t="str">
        <f aca="false">imHBD</f>
        <v>-2.00</v>
      </c>
      <c r="J76" s="1" t="str">
        <f aca="false">imHPR</f>
        <v>-4.00</v>
      </c>
      <c r="L76" s="1" t="n">
        <f aca="false">nt!E76</f>
        <v>368</v>
      </c>
      <c r="M76" s="1" t="n">
        <f aca="false">nt!F76</f>
        <v>451</v>
      </c>
      <c r="N76" s="1" t="str">
        <f aca="false">nt!M76</f>
        <v>.</v>
      </c>
      <c r="O76" s="1" t="str">
        <f aca="false">nt!N76</f>
        <v>no</v>
      </c>
      <c r="Q76" s="1" t="str">
        <f aca="false">"&lt;td&gt;"&amp;B76&amp;IF(ISNUMBER(C76),"&lt;td class=""lv_s al_r""&gt;"&amp;C76&amp;"&lt;td class=""lv_s""&gt;"&amp;D76&amp;":"&amp;E76,"&lt;td colspan=2&gt;.")&amp;IF(ISNUMBER(F76),"&lt;td class=""lv_a al_r""&gt;"&amp;F76&amp;"&lt;td class=""lv_a""&gt;"&amp;G76&amp;":"&amp;H76,"&lt;td colspan=2&gt;.")&amp;"&lt;td&gt;"&amp;I76&amp;":"&amp;J76&amp;"&lt;td&gt;DBP"</f>
        <v>&lt;td&gt;R3&lt;td class="lv_s al_r"&gt;736&lt;td class="lv_s"&gt;+0.16:+0.07&lt;td colspan=2&gt;.&lt;td&gt;-2.00:-4.00&lt;td&gt;DBP</v>
      </c>
    </row>
    <row r="77" customFormat="false" ht="13.8" hidden="false" customHeight="false" outlineLevel="0" collapsed="false">
      <c r="A77" s="1" t="n">
        <f aca="false">nt!B77</f>
        <v>69</v>
      </c>
      <c r="B77" s="1" t="str">
        <f aca="false">nt!C77</f>
        <v>SKA A GO GO</v>
      </c>
      <c r="C77" s="4" t="str">
        <f aca="false">IF(AND("."=N77,ISNUMBER(L77)),L77*2,".")</f>
        <v>.</v>
      </c>
      <c r="D77" s="1" t="str">
        <f aca="false">IF(ISNUMBER(C77),"+"&amp;TEXT(ROUNDDOWN(imHGR/C77,2),"0.00"),".")</f>
        <v>.</v>
      </c>
      <c r="E77" s="1" t="str">
        <f aca="false">IF(ISNUMBER(C77),"+"&amp;TEXT(ROUNDDOWN(imHGD/C77,2),"0.00"),".")</f>
        <v>.</v>
      </c>
      <c r="F77" s="4" t="str">
        <f aca="false">IF(AND("."=O77,ISNUMBER(M77)),M77*2,".")</f>
        <v>.</v>
      </c>
      <c r="G77" s="1" t="str">
        <f aca="false">IF(ISNUMBER(F77),"+"&amp;TEXT(ROUNDDOWN(imHGR/F77,2),"0.00"),".")</f>
        <v>.</v>
      </c>
      <c r="H77" s="1" t="str">
        <f aca="false">IF(ISNUMBER(F77),"+"&amp;TEXT(ROUNDDOWN(imHGD/F77,2),"0.00"),".")</f>
        <v>.</v>
      </c>
      <c r="I77" s="1" t="str">
        <f aca="false">imHBD</f>
        <v>-2.00</v>
      </c>
      <c r="J77" s="1" t="str">
        <f aca="false">imHPR</f>
        <v>-4.00</v>
      </c>
      <c r="L77" s="1" t="n">
        <f aca="false">nt!E77</f>
        <v>359</v>
      </c>
      <c r="M77" s="1" t="str">
        <f aca="false">nt!F77</f>
        <v>.</v>
      </c>
      <c r="N77" s="1" t="str">
        <f aca="false">nt!M77</f>
        <v>no</v>
      </c>
      <c r="O77" s="1" t="str">
        <f aca="false">nt!N77</f>
        <v>.</v>
      </c>
      <c r="Q77" s="1" t="str">
        <f aca="false">"&lt;td&gt;"&amp;B77&amp;IF(ISNUMBER(C77),"&lt;td class=""lv_s al_r""&gt;"&amp;C77&amp;"&lt;td class=""lv_s""&gt;"&amp;D77&amp;":"&amp;E77,"&lt;td colspan=2&gt;.")&amp;IF(ISNUMBER(F77),"&lt;td class=""lv_a al_r""&gt;"&amp;F77&amp;"&lt;td class=""lv_a""&gt;"&amp;G77&amp;":"&amp;H77,"&lt;td colspan=2&gt;.")&amp;"&lt;td&gt;"&amp;I77&amp;":"&amp;J77&amp;"&lt;td&gt;DBP"</f>
        <v>&lt;td&gt;SKA A GO GO&lt;td colspan=2&gt;.&lt;td colspan=2&gt;.&lt;td&gt;-2.00:-4.00&lt;td&gt;DBP</v>
      </c>
    </row>
    <row r="78" customFormat="false" ht="13.8" hidden="false" customHeight="false" outlineLevel="0" collapsed="false">
      <c r="A78" s="1" t="n">
        <f aca="false">nt!B78</f>
        <v>70</v>
      </c>
      <c r="B78" s="1" t="str">
        <f aca="false">nt!C78</f>
        <v>SKA A GO GO [PERFECT MIX]</v>
      </c>
      <c r="C78" s="4" t="str">
        <f aca="false">IF(AND("."=N78,ISNUMBER(L78)),L78*2,".")</f>
        <v>.</v>
      </c>
      <c r="D78" s="1" t="str">
        <f aca="false">IF(ISNUMBER(C78),"+"&amp;TEXT(ROUNDDOWN(imHGR/C78,2),"0.00"),".")</f>
        <v>.</v>
      </c>
      <c r="E78" s="1" t="str">
        <f aca="false">IF(ISNUMBER(C78),"+"&amp;TEXT(ROUNDDOWN(imHGD/C78,2),"0.00"),".")</f>
        <v>.</v>
      </c>
      <c r="F78" s="4" t="str">
        <f aca="false">IF(AND("."=O78,ISNUMBER(M78)),M78*2,".")</f>
        <v>.</v>
      </c>
      <c r="G78" s="1" t="str">
        <f aca="false">IF(ISNUMBER(F78),"+"&amp;TEXT(ROUNDDOWN(imHGR/F78,2),"0.00"),".")</f>
        <v>.</v>
      </c>
      <c r="H78" s="1" t="str">
        <f aca="false">IF(ISNUMBER(F78),"+"&amp;TEXT(ROUNDDOWN(imHGD/F78,2),"0.00"),".")</f>
        <v>.</v>
      </c>
      <c r="I78" s="1" t="str">
        <f aca="false">imHBD</f>
        <v>-2.00</v>
      </c>
      <c r="J78" s="1" t="str">
        <f aca="false">imHPR</f>
        <v>-4.00</v>
      </c>
      <c r="L78" s="1" t="str">
        <f aca="false">nt!E78</f>
        <v>.</v>
      </c>
      <c r="M78" s="1" t="n">
        <f aca="false">nt!F78</f>
        <v>616</v>
      </c>
      <c r="N78" s="1" t="str">
        <f aca="false">nt!M78</f>
        <v>.</v>
      </c>
      <c r="O78" s="1" t="str">
        <f aca="false">nt!N78</f>
        <v>no</v>
      </c>
      <c r="Q78" s="1" t="str">
        <f aca="false">"&lt;td&gt;"&amp;B78&amp;IF(ISNUMBER(C78),"&lt;td class=""lv_s al_r""&gt;"&amp;C78&amp;"&lt;td class=""lv_s""&gt;"&amp;D78&amp;":"&amp;E78,"&lt;td colspan=2&gt;.")&amp;IF(ISNUMBER(F78),"&lt;td class=""lv_a al_r""&gt;"&amp;F78&amp;"&lt;td class=""lv_a""&gt;"&amp;G78&amp;":"&amp;H78,"&lt;td colspan=2&gt;.")&amp;"&lt;td&gt;"&amp;I78&amp;":"&amp;J78&amp;"&lt;td&gt;DBP"</f>
        <v>&lt;td&gt;SKA A GO GO [PERFECT MIX]&lt;td colspan=2&gt;.&lt;td colspan=2&gt;.&lt;td&gt;-2.00:-4.00&lt;td&gt;DBP</v>
      </c>
    </row>
    <row r="79" customFormat="false" ht="13.8" hidden="false" customHeight="false" outlineLevel="0" collapsed="false">
      <c r="A79" s="1" t="n">
        <f aca="false">nt!B79</f>
        <v>71</v>
      </c>
      <c r="B79" s="1" t="str">
        <f aca="false">nt!C79</f>
        <v>SUPER HIGHWAY</v>
      </c>
      <c r="C79" s="4" t="n">
        <f aca="false">IF(AND("."=N79,ISNUMBER(L79)),L79*2,".")</f>
        <v>790</v>
      </c>
      <c r="D79" s="1" t="str">
        <f aca="false">IF(ISNUMBER(C79),"+"&amp;TEXT(ROUNDDOWN(imHGR/C79,2),"0.00"),".")</f>
        <v>+0.15</v>
      </c>
      <c r="E79" s="1" t="str">
        <f aca="false">IF(ISNUMBER(C79),"+"&amp;TEXT(ROUNDDOWN(imHGD/C79,2),"0.00"),".")</f>
        <v>+0.07</v>
      </c>
      <c r="F79" s="4" t="str">
        <f aca="false">IF(AND("."=O79,ISNUMBER(M79)),M79*2,".")</f>
        <v>.</v>
      </c>
      <c r="G79" s="1" t="str">
        <f aca="false">IF(ISNUMBER(F79),"+"&amp;TEXT(ROUNDDOWN(imHGR/F79,2),"0.00"),".")</f>
        <v>.</v>
      </c>
      <c r="H79" s="1" t="str">
        <f aca="false">IF(ISNUMBER(F79),"+"&amp;TEXT(ROUNDDOWN(imHGD/F79,2),"0.00"),".")</f>
        <v>.</v>
      </c>
      <c r="I79" s="1" t="str">
        <f aca="false">imHBD</f>
        <v>-2.00</v>
      </c>
      <c r="J79" s="1" t="str">
        <f aca="false">imHPR</f>
        <v>-4.00</v>
      </c>
      <c r="L79" s="1" t="n">
        <f aca="false">nt!E79</f>
        <v>395</v>
      </c>
      <c r="M79" s="1" t="str">
        <f aca="false">nt!F79</f>
        <v>.</v>
      </c>
      <c r="N79" s="1" t="str">
        <f aca="false">nt!M79</f>
        <v>.</v>
      </c>
      <c r="O79" s="1" t="str">
        <f aca="false">nt!N79</f>
        <v>.</v>
      </c>
      <c r="Q79" s="1" t="str">
        <f aca="false">"&lt;td&gt;"&amp;B79&amp;IF(ISNUMBER(C79),"&lt;td class=""lv_s al_r""&gt;"&amp;C79&amp;"&lt;td class=""lv_s""&gt;"&amp;D79&amp;":"&amp;E79,"&lt;td colspan=2&gt;.")&amp;IF(ISNUMBER(F79),"&lt;td class=""lv_a al_r""&gt;"&amp;F79&amp;"&lt;td class=""lv_a""&gt;"&amp;G79&amp;":"&amp;H79,"&lt;td colspan=2&gt;.")&amp;"&lt;td&gt;"&amp;I79&amp;":"&amp;J79&amp;"&lt;td&gt;DBP"</f>
        <v>&lt;td&gt;SUPER HIGHWAY&lt;td class="lv_s al_r"&gt;790&lt;td class="lv_s"&gt;+0.15:+0.07&lt;td colspan=2&gt;.&lt;td&gt;-2.00:-4.00&lt;td&gt;DBP</v>
      </c>
    </row>
    <row r="80" customFormat="false" ht="13.8" hidden="false" customHeight="false" outlineLevel="0" collapsed="false">
      <c r="A80" s="1" t="n">
        <f aca="false">nt!B80</f>
        <v>72</v>
      </c>
      <c r="B80" s="1" t="str">
        <f aca="false">nt!C80</f>
        <v>SUPER HIGHWAY [SUPER SUBWAY MIX]</v>
      </c>
      <c r="C80" s="4" t="str">
        <f aca="false">IF(AND("."=N80,ISNUMBER(L80)),L80*2,".")</f>
        <v>.</v>
      </c>
      <c r="D80" s="1" t="str">
        <f aca="false">IF(ISNUMBER(C80),"+"&amp;TEXT(ROUNDDOWN(imHGR/C80,2),"0.00"),".")</f>
        <v>.</v>
      </c>
      <c r="E80" s="1" t="str">
        <f aca="false">IF(ISNUMBER(C80),"+"&amp;TEXT(ROUNDDOWN(imHGD/C80,2),"0.00"),".")</f>
        <v>.</v>
      </c>
      <c r="F80" s="4" t="str">
        <f aca="false">IF(AND("."=O80,ISNUMBER(M80)),M80*2,".")</f>
        <v>.</v>
      </c>
      <c r="G80" s="1" t="str">
        <f aca="false">IF(ISNUMBER(F80),"+"&amp;TEXT(ROUNDDOWN(imHGR/F80,2),"0.00"),".")</f>
        <v>.</v>
      </c>
      <c r="H80" s="1" t="str">
        <f aca="false">IF(ISNUMBER(F80),"+"&amp;TEXT(ROUNDDOWN(imHGD/F80,2),"0.00"),".")</f>
        <v>.</v>
      </c>
      <c r="I80" s="1" t="str">
        <f aca="false">imHBD</f>
        <v>-2.00</v>
      </c>
      <c r="J80" s="1" t="str">
        <f aca="false">imHPR</f>
        <v>-4.00</v>
      </c>
      <c r="L80" s="1" t="str">
        <f aca="false">nt!E80</f>
        <v>.</v>
      </c>
      <c r="M80" s="1" t="n">
        <f aca="false">nt!F80</f>
        <v>483</v>
      </c>
      <c r="N80" s="1" t="str">
        <f aca="false">nt!M80</f>
        <v>.</v>
      </c>
      <c r="O80" s="1" t="str">
        <f aca="false">nt!N80</f>
        <v>no</v>
      </c>
      <c r="Q80" s="1" t="str">
        <f aca="false">"&lt;td&gt;"&amp;B80&amp;IF(ISNUMBER(C80),"&lt;td class=""lv_s al_r""&gt;"&amp;C80&amp;"&lt;td class=""lv_s""&gt;"&amp;D80&amp;":"&amp;E80,"&lt;td colspan=2&gt;.")&amp;IF(ISNUMBER(F80),"&lt;td class=""lv_a al_r""&gt;"&amp;F80&amp;"&lt;td class=""lv_a""&gt;"&amp;G80&amp;":"&amp;H80,"&lt;td colspan=2&gt;.")&amp;"&lt;td&gt;"&amp;I80&amp;":"&amp;J80&amp;"&lt;td&gt;DBP"</f>
        <v>&lt;td&gt;SUPER HIGHWAY [SUPER SUBWAY MIX]&lt;td colspan=2&gt;.&lt;td colspan=2&gt;.&lt;td&gt;-2.00:-4.00&lt;td&gt;DBP</v>
      </c>
    </row>
    <row r="81" customFormat="false" ht="13.8" hidden="false" customHeight="false" outlineLevel="0" collapsed="false">
      <c r="A81" s="1" t="n">
        <f aca="false">nt!B81</f>
        <v>73</v>
      </c>
      <c r="B81" s="1" t="str">
        <f aca="false">nt!C81</f>
        <v>THRASH TRAXX</v>
      </c>
      <c r="C81" s="4" t="n">
        <f aca="false">IF(AND("."=N81,ISNUMBER(L81)),L81*2,".")</f>
        <v>774</v>
      </c>
      <c r="D81" s="1" t="str">
        <f aca="false">IF(ISNUMBER(C81),"+"&amp;TEXT(ROUNDDOWN(imHGR/C81,2),"0.00"),".")</f>
        <v>+0.15</v>
      </c>
      <c r="E81" s="1" t="str">
        <f aca="false">IF(ISNUMBER(C81),"+"&amp;TEXT(ROUNDDOWN(imHGD/C81,2),"0.00"),".")</f>
        <v>+0.07</v>
      </c>
      <c r="F81" s="4" t="str">
        <f aca="false">IF(AND("."=O81,ISNUMBER(M81)),M81*2,".")</f>
        <v>.</v>
      </c>
      <c r="G81" s="1" t="str">
        <f aca="false">IF(ISNUMBER(F81),"+"&amp;TEXT(ROUNDDOWN(imHGR/F81,2),"0.00"),".")</f>
        <v>.</v>
      </c>
      <c r="H81" s="1" t="str">
        <f aca="false">IF(ISNUMBER(F81),"+"&amp;TEXT(ROUNDDOWN(imHGD/F81,2),"0.00"),".")</f>
        <v>.</v>
      </c>
      <c r="I81" s="1" t="str">
        <f aca="false">imHBD</f>
        <v>-2.00</v>
      </c>
      <c r="J81" s="1" t="str">
        <f aca="false">imHPR</f>
        <v>-4.00</v>
      </c>
      <c r="L81" s="1" t="n">
        <f aca="false">nt!E81</f>
        <v>387</v>
      </c>
      <c r="M81" s="1" t="str">
        <f aca="false">nt!F81</f>
        <v>.</v>
      </c>
      <c r="N81" s="1" t="str">
        <f aca="false">nt!M81</f>
        <v>.</v>
      </c>
      <c r="O81" s="1" t="str">
        <f aca="false">nt!N81</f>
        <v>.</v>
      </c>
      <c r="Q81" s="1" t="str">
        <f aca="false">"&lt;td&gt;"&amp;B81&amp;IF(ISNUMBER(C81),"&lt;td class=""lv_s al_r""&gt;"&amp;C81&amp;"&lt;td class=""lv_s""&gt;"&amp;D81&amp;":"&amp;E81,"&lt;td colspan=2&gt;.")&amp;IF(ISNUMBER(F81),"&lt;td class=""lv_a al_r""&gt;"&amp;F81&amp;"&lt;td class=""lv_a""&gt;"&amp;G81&amp;":"&amp;H81,"&lt;td colspan=2&gt;.")&amp;"&lt;td&gt;"&amp;I81&amp;":"&amp;J81&amp;"&lt;td&gt;DBP"</f>
        <v>&lt;td&gt;THRASH TRAXX&lt;td class="lv_s al_r"&gt;774&lt;td class="lv_s"&gt;+0.15:+0.07&lt;td colspan=2&gt;.&lt;td&gt;-2.00:-4.00&lt;td&gt;DBP</v>
      </c>
    </row>
    <row r="82" customFormat="false" ht="13.8" hidden="false" customHeight="false" outlineLevel="0" collapsed="false">
      <c r="A82" s="1" t="n">
        <f aca="false">nt!B82</f>
        <v>74</v>
      </c>
      <c r="B82" s="1" t="str">
        <f aca="false">nt!C82</f>
        <v>WEIGHTED ACTION</v>
      </c>
      <c r="C82" s="4" t="n">
        <f aca="false">IF(AND("."=N82,ISNUMBER(L82)),L82*2,".")</f>
        <v>702</v>
      </c>
      <c r="D82" s="1" t="str">
        <f aca="false">IF(ISNUMBER(C82),"+"&amp;TEXT(ROUNDDOWN(imHGR/C82,2),"0.00"),".")</f>
        <v>+0.17</v>
      </c>
      <c r="E82" s="1" t="str">
        <f aca="false">IF(ISNUMBER(C82),"+"&amp;TEXT(ROUNDDOWN(imHGD/C82,2),"0.00"),".")</f>
        <v>+0.07</v>
      </c>
      <c r="F82" s="4" t="str">
        <f aca="false">IF(AND("."=O82,ISNUMBER(M82)),M82*2,".")</f>
        <v>.</v>
      </c>
      <c r="G82" s="1" t="str">
        <f aca="false">IF(ISNUMBER(F82),"+"&amp;TEXT(ROUNDDOWN(imHGR/F82,2),"0.00"),".")</f>
        <v>.</v>
      </c>
      <c r="H82" s="1" t="str">
        <f aca="false">IF(ISNUMBER(F82),"+"&amp;TEXT(ROUNDDOWN(imHGD/F82,2),"0.00"),".")</f>
        <v>.</v>
      </c>
      <c r="I82" s="1" t="str">
        <f aca="false">imHBD</f>
        <v>-2.00</v>
      </c>
      <c r="J82" s="1" t="str">
        <f aca="false">imHPR</f>
        <v>-4.00</v>
      </c>
      <c r="L82" s="1" t="n">
        <f aca="false">nt!E82</f>
        <v>351</v>
      </c>
      <c r="M82" s="1" t="str">
        <f aca="false">nt!F82</f>
        <v>.</v>
      </c>
      <c r="N82" s="1" t="str">
        <f aca="false">nt!M82</f>
        <v>.</v>
      </c>
      <c r="O82" s="1" t="str">
        <f aca="false">nt!N82</f>
        <v>.</v>
      </c>
      <c r="Q82" s="1" t="str">
        <f aca="false">"&lt;td&gt;"&amp;B82&amp;IF(ISNUMBER(C82),"&lt;td class=""lv_s al_r""&gt;"&amp;C82&amp;"&lt;td class=""lv_s""&gt;"&amp;D82&amp;":"&amp;E82,"&lt;td colspan=2&gt;.")&amp;IF(ISNUMBER(F82),"&lt;td class=""lv_a al_r""&gt;"&amp;F82&amp;"&lt;td class=""lv_a""&gt;"&amp;G82&amp;":"&amp;H82,"&lt;td colspan=2&gt;.")&amp;"&lt;td&gt;"&amp;I82&amp;":"&amp;J82&amp;"&lt;td&gt;DBP"</f>
        <v>&lt;td&gt;WEIGHTED ACTION&lt;td class="lv_s al_r"&gt;702&lt;td class="lv_s"&gt;+0.17:+0.07&lt;td colspan=2&gt;.&lt;td&gt;-2.00:-4.00&lt;td&gt;DBP</v>
      </c>
    </row>
    <row r="83" customFormat="false" ht="13.8" hidden="false" customHeight="false" outlineLevel="0" collapsed="false">
      <c r="A83" s="1" t="n">
        <f aca="false">nt!B83</f>
        <v>75</v>
      </c>
      <c r="B83" s="1" t="str">
        <f aca="false">nt!C83</f>
        <v>DENIM</v>
      </c>
      <c r="C83" s="4" t="n">
        <f aca="false">IF(AND("."=N83,ISNUMBER(L83)),L83*2,".")</f>
        <v>786</v>
      </c>
      <c r="D83" s="1" t="str">
        <f aca="false">IF(ISNUMBER(C83),"+"&amp;TEXT(ROUNDDOWN(imHGR/C83,2),"0.00"),".")</f>
        <v>+0.15</v>
      </c>
      <c r="E83" s="1" t="str">
        <f aca="false">IF(ISNUMBER(C83),"+"&amp;TEXT(ROUNDDOWN(imHGD/C83,2),"0.00"),".")</f>
        <v>+0.07</v>
      </c>
      <c r="F83" s="4" t="str">
        <f aca="false">IF(AND("."=O83,ISNUMBER(M83)),M83*2,".")</f>
        <v>.</v>
      </c>
      <c r="G83" s="1" t="str">
        <f aca="false">IF(ISNUMBER(F83),"+"&amp;TEXT(ROUNDDOWN(imHGR/F83,2),"0.00"),".")</f>
        <v>.</v>
      </c>
      <c r="H83" s="1" t="str">
        <f aca="false">IF(ISNUMBER(F83),"+"&amp;TEXT(ROUNDDOWN(imHGD/F83,2),"0.00"),".")</f>
        <v>.</v>
      </c>
      <c r="I83" s="1" t="str">
        <f aca="false">imHBD</f>
        <v>-2.00</v>
      </c>
      <c r="J83" s="1" t="str">
        <f aca="false">imHPR</f>
        <v>-4.00</v>
      </c>
      <c r="L83" s="1" t="n">
        <f aca="false">nt!E83</f>
        <v>393</v>
      </c>
      <c r="M83" s="1" t="str">
        <f aca="false">nt!F83</f>
        <v>.</v>
      </c>
      <c r="N83" s="1" t="str">
        <f aca="false">nt!M83</f>
        <v>.</v>
      </c>
      <c r="O83" s="1" t="str">
        <f aca="false">nt!N83</f>
        <v>.</v>
      </c>
      <c r="Q83" s="1" t="str">
        <f aca="false">"&lt;td&gt;"&amp;B83&amp;IF(ISNUMBER(C83),"&lt;td class=""lv_s al_r""&gt;"&amp;C83&amp;"&lt;td class=""lv_s""&gt;"&amp;D83&amp;":"&amp;E83,"&lt;td colspan=2&gt;.")&amp;IF(ISNUMBER(F83),"&lt;td class=""lv_a al_r""&gt;"&amp;F83&amp;"&lt;td class=""lv_a""&gt;"&amp;G83&amp;":"&amp;H83,"&lt;td colspan=2&gt;.")&amp;"&lt;td&gt;"&amp;I83&amp;":"&amp;J83&amp;"&lt;td&gt;DBP"</f>
        <v>&lt;td&gt;DENIM&lt;td class="lv_s al_r"&gt;786&lt;td class="lv_s"&gt;+0.15:+0.07&lt;td colspan=2&gt;.&lt;td&gt;-2.00:-4.00&lt;td&gt;DBP</v>
      </c>
    </row>
    <row r="84" customFormat="false" ht="13.8" hidden="false" customHeight="false" outlineLevel="0" collapsed="false">
      <c r="A84" s="1" t="n">
        <f aca="false">nt!B84</f>
        <v>76</v>
      </c>
      <c r="B84" s="1" t="str">
        <f aca="false">nt!C84</f>
        <v>DENIM [ELECTRO MIX]</v>
      </c>
      <c r="C84" s="4" t="str">
        <f aca="false">IF(AND("."=N84,ISNUMBER(L84)),L84*2,".")</f>
        <v>.</v>
      </c>
      <c r="D84" s="1" t="str">
        <f aca="false">IF(ISNUMBER(C84),"+"&amp;TEXT(ROUNDDOWN(imHGR/C84,2),"0.00"),".")</f>
        <v>.</v>
      </c>
      <c r="E84" s="1" t="str">
        <f aca="false">IF(ISNUMBER(C84),"+"&amp;TEXT(ROUNDDOWN(imHGD/C84,2),"0.00"),".")</f>
        <v>.</v>
      </c>
      <c r="F84" s="4" t="str">
        <f aca="false">IF(AND("."=O84,ISNUMBER(M84)),M84*2,".")</f>
        <v>.</v>
      </c>
      <c r="G84" s="1" t="str">
        <f aca="false">IF(ISNUMBER(F84),"+"&amp;TEXT(ROUNDDOWN(imHGR/F84,2),"0.00"),".")</f>
        <v>.</v>
      </c>
      <c r="H84" s="1" t="str">
        <f aca="false">IF(ISNUMBER(F84),"+"&amp;TEXT(ROUNDDOWN(imHGD/F84,2),"0.00"),".")</f>
        <v>.</v>
      </c>
      <c r="I84" s="1" t="str">
        <f aca="false">imHBD</f>
        <v>-2.00</v>
      </c>
      <c r="J84" s="1" t="str">
        <f aca="false">imHPR</f>
        <v>-4.00</v>
      </c>
      <c r="L84" s="1" t="str">
        <f aca="false">nt!E84</f>
        <v>.</v>
      </c>
      <c r="M84" s="1" t="n">
        <f aca="false">nt!F84</f>
        <v>440</v>
      </c>
      <c r="N84" s="1" t="str">
        <f aca="false">nt!M84</f>
        <v>.</v>
      </c>
      <c r="O84" s="1" t="str">
        <f aca="false">nt!N84</f>
        <v>no</v>
      </c>
      <c r="Q84" s="1" t="str">
        <f aca="false">"&lt;td&gt;"&amp;B84&amp;IF(ISNUMBER(C84),"&lt;td class=""lv_s al_r""&gt;"&amp;C84&amp;"&lt;td class=""lv_s""&gt;"&amp;D84&amp;":"&amp;E84,"&lt;td colspan=2&gt;.")&amp;IF(ISNUMBER(F84),"&lt;td class=""lv_a al_r""&gt;"&amp;F84&amp;"&lt;td class=""lv_a""&gt;"&amp;G84&amp;":"&amp;H84,"&lt;td colspan=2&gt;.")&amp;"&lt;td&gt;"&amp;I84&amp;":"&amp;J84&amp;"&lt;td&gt;DBP"</f>
        <v>&lt;td&gt;DENIM [ELECTRO MIX]&lt;td colspan=2&gt;.&lt;td colspan=2&gt;.&lt;td&gt;-2.00:-4.00&lt;td&gt;DBP</v>
      </c>
    </row>
    <row r="85" customFormat="false" ht="13.8" hidden="false" customHeight="false" outlineLevel="0" collapsed="false">
      <c r="A85" s="1" t="n">
        <f aca="false">nt!B85</f>
        <v>77</v>
      </c>
      <c r="B85" s="1" t="str">
        <f aca="false">nt!C85</f>
        <v>HELL SCAPER</v>
      </c>
      <c r="C85" s="4" t="n">
        <f aca="false">IF(AND("."=N85,ISNUMBER(L85)),L85*2,".")</f>
        <v>990</v>
      </c>
      <c r="D85" s="1" t="str">
        <f aca="false">IF(ISNUMBER(C85),"+"&amp;TEXT(ROUNDDOWN(imHGR/C85,2),"0.00"),".")</f>
        <v>+0.12</v>
      </c>
      <c r="E85" s="1" t="str">
        <f aca="false">IF(ISNUMBER(C85),"+"&amp;TEXT(ROUNDDOWN(imHGD/C85,2),"0.00"),".")</f>
        <v>+0.05</v>
      </c>
      <c r="F85" s="4" t="str">
        <f aca="false">IF(AND("."=O85,ISNUMBER(M85)),M85*2,".")</f>
        <v>.</v>
      </c>
      <c r="G85" s="1" t="str">
        <f aca="false">IF(ISNUMBER(F85),"+"&amp;TEXT(ROUNDDOWN(imHGR/F85,2),"0.00"),".")</f>
        <v>.</v>
      </c>
      <c r="H85" s="1" t="str">
        <f aca="false">IF(ISNUMBER(F85),"+"&amp;TEXT(ROUNDDOWN(imHGD/F85,2),"0.00"),".")</f>
        <v>.</v>
      </c>
      <c r="I85" s="1" t="str">
        <f aca="false">imHBD</f>
        <v>-2.00</v>
      </c>
      <c r="J85" s="1" t="str">
        <f aca="false">imHPR</f>
        <v>-4.00</v>
      </c>
      <c r="L85" s="1" t="n">
        <f aca="false">nt!E85</f>
        <v>495</v>
      </c>
      <c r="M85" s="1" t="str">
        <f aca="false">nt!F85</f>
        <v>.</v>
      </c>
      <c r="N85" s="1" t="str">
        <f aca="false">nt!M85</f>
        <v>.</v>
      </c>
      <c r="O85" s="1" t="str">
        <f aca="false">nt!N85</f>
        <v>.</v>
      </c>
      <c r="Q85" s="1" t="str">
        <f aca="false">"&lt;td&gt;"&amp;B85&amp;IF(ISNUMBER(C85),"&lt;td class=""lv_s al_r""&gt;"&amp;C85&amp;"&lt;td class=""lv_s""&gt;"&amp;D85&amp;":"&amp;E85,"&lt;td colspan=2&gt;.")&amp;IF(ISNUMBER(F85),"&lt;td class=""lv_a al_r""&gt;"&amp;F85&amp;"&lt;td class=""lv_a""&gt;"&amp;G85&amp;":"&amp;H85,"&lt;td colspan=2&gt;.")&amp;"&lt;td&gt;"&amp;I85&amp;":"&amp;J85&amp;"&lt;td&gt;DBP"</f>
        <v>&lt;td&gt;HELL SCAPER&lt;td class="lv_s al_r"&gt;990&lt;td class="lv_s"&gt;+0.12:+0.05&lt;td colspan=2&gt;.&lt;td&gt;-2.00:-4.00&lt;td&gt;DBP</v>
      </c>
    </row>
    <row r="86" customFormat="false" ht="13.8" hidden="false" customHeight="false" outlineLevel="0" collapsed="false">
      <c r="A86" s="1" t="n">
        <f aca="false">nt!B86</f>
        <v>78</v>
      </c>
      <c r="B86" s="1" t="str">
        <f aca="false">nt!C86</f>
        <v>HELL SCAPER [SLASHING MIX]</v>
      </c>
      <c r="C86" s="4" t="str">
        <f aca="false">IF(AND("."=N86,ISNUMBER(L86)),L86*2,".")</f>
        <v>.</v>
      </c>
      <c r="D86" s="1" t="str">
        <f aca="false">IF(ISNUMBER(C86),"+"&amp;TEXT(ROUNDDOWN(imHGR/C86,2),"0.00"),".")</f>
        <v>.</v>
      </c>
      <c r="E86" s="1" t="str">
        <f aca="false">IF(ISNUMBER(C86),"+"&amp;TEXT(ROUNDDOWN(imHGD/C86,2),"0.00"),".")</f>
        <v>.</v>
      </c>
      <c r="F86" s="4" t="n">
        <f aca="false">IF(AND("."=O86,ISNUMBER(M86)),M86*2,".")</f>
        <v>988</v>
      </c>
      <c r="G86" s="1" t="str">
        <f aca="false">IF(ISNUMBER(F86),"+"&amp;TEXT(ROUNDDOWN(imHGR/F86,2),"0.00"),".")</f>
        <v>+0.12</v>
      </c>
      <c r="H86" s="1" t="str">
        <f aca="false">IF(ISNUMBER(F86),"+"&amp;TEXT(ROUNDDOWN(imHGD/F86,2),"0.00"),".")</f>
        <v>+0.05</v>
      </c>
      <c r="I86" s="1" t="str">
        <f aca="false">imHBD</f>
        <v>-2.00</v>
      </c>
      <c r="J86" s="1" t="str">
        <f aca="false">imHPR</f>
        <v>-4.00</v>
      </c>
      <c r="L86" s="1" t="str">
        <f aca="false">nt!E86</f>
        <v>.</v>
      </c>
      <c r="M86" s="1" t="n">
        <f aca="false">nt!F86</f>
        <v>494</v>
      </c>
      <c r="N86" s="1" t="str">
        <f aca="false">nt!M86</f>
        <v>.</v>
      </c>
      <c r="O86" s="1" t="str">
        <f aca="false">nt!N86</f>
        <v>.</v>
      </c>
      <c r="Q86" s="1" t="str">
        <f aca="false">"&lt;td&gt;"&amp;B86&amp;IF(ISNUMBER(C86),"&lt;td class=""lv_s al_r""&gt;"&amp;C86&amp;"&lt;td class=""lv_s""&gt;"&amp;D86&amp;":"&amp;E86,"&lt;td colspan=2&gt;.")&amp;IF(ISNUMBER(F86),"&lt;td class=""lv_a al_r""&gt;"&amp;F86&amp;"&lt;td class=""lv_a""&gt;"&amp;G86&amp;":"&amp;H86,"&lt;td colspan=2&gt;.")&amp;"&lt;td&gt;"&amp;I86&amp;":"&amp;J86&amp;"&lt;td&gt;DBP"</f>
        <v>&lt;td&gt;HELL SCAPER [SLASHING MIX]&lt;td colspan=2&gt;.&lt;td class="lv_a al_r"&gt;988&lt;td class="lv_a"&gt;+0.12:+0.05&lt;td&gt;-2.00:-4.00&lt;td&gt;DBP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9" activeCellId="0" sqref="C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6" min="3" style="1" width="5.21"/>
  </cols>
  <sheetData>
    <row r="1" customFormat="false" ht="14" hidden="false" customHeight="false" outlineLevel="0" collapsed="false">
      <c r="B1" s="1" t="str">
        <f aca="false">ba1!B1</f>
        <v>beatmania completeMIX2</v>
      </c>
      <c r="C1" s="1" t="s">
        <v>174</v>
      </c>
      <c r="E1" s="1" t="n">
        <f aca="false">COUNTIF(E:E,"ok")</f>
        <v>65</v>
      </c>
      <c r="F1" s="1" t="n">
        <f aca="false">COUNTIF(F:F,"ok")</f>
        <v>65</v>
      </c>
    </row>
    <row r="2" customFormat="false" ht="14" hidden="false" customHeight="false" outlineLevel="0" collapsed="false">
      <c r="B2" s="1" t="str">
        <f aca="false">ba1!B2</f>
        <v>1p basic</v>
      </c>
      <c r="C2" s="1" t="s">
        <v>175</v>
      </c>
      <c r="E2" s="1" t="n">
        <f aca="false">COUNTIF(E:E,"//")</f>
        <v>0</v>
      </c>
      <c r="F2" s="1" t="n">
        <f aca="false">COUNTIF(F:F,"//")</f>
        <v>0</v>
      </c>
    </row>
    <row r="3" customFormat="false" ht="14" hidden="false" customHeight="false" outlineLevel="0" collapsed="false">
      <c r="B3" s="1" t="s">
        <v>176</v>
      </c>
      <c r="C3" s="1" t="s">
        <v>177</v>
      </c>
      <c r="E3" s="1" t="n">
        <f aca="false">COUNTIF(E:E,"--")</f>
        <v>13</v>
      </c>
      <c r="F3" s="1" t="n">
        <f aca="false">COUNTIF(F:F,"--")</f>
        <v>13</v>
      </c>
    </row>
    <row r="4" customFormat="false" ht="14" hidden="false" customHeight="false" outlineLevel="0" collapsed="false">
      <c r="C4" s="1" t="s">
        <v>178</v>
      </c>
      <c r="E4" s="1" t="n">
        <f aca="false">COUNTIF(E:E,"■")</f>
        <v>0</v>
      </c>
      <c r="F4" s="1" t="n">
        <f aca="false">COUNTIF(F:F,"■")</f>
        <v>0</v>
      </c>
    </row>
    <row r="5" customFormat="false" ht="13.8" hidden="false" customHeight="false" outlineLevel="0" collapsed="false">
      <c r="D5" s="4"/>
      <c r="E5" s="4"/>
      <c r="F5" s="4"/>
    </row>
    <row r="6" customFormat="false" ht="13.8" hidden="false" customHeight="false" outlineLevel="0" collapsed="false">
      <c r="C6" s="1" t="s">
        <v>66</v>
      </c>
      <c r="E6" s="1" t="str">
        <f aca="false">_xlfn.LET(_xlpm.z1z,_xlfn.FORMULATEXT(E9),_xlpm.z2z,MID(_xlpm.z1z,FIND("""=",_xlpm.z1z)+2,99),_xlpm.z3z,LEFT(_xlpm.z2z,FIND(",",_xlpm.z2z)-1),_xlpm.z4z,IFERROR(FIND(".",_xlpm.z3z),FIND("!",_xlpm.z3z)),LEFT(_xlpm.z3z,_xlpm.z4z-1))</f>
        <v>ba1</v>
      </c>
      <c r="F6" s="1" t="str">
        <f aca="false">_xlfn.LET(_xlpm.z1z,_xlfn.FORMULATEXT(F9),_xlpm.z2z,MID(_xlpm.z1z,FIND("""=",_xlpm.z1z)+2,99),_xlpm.z3z,LEFT(_xlpm.z2z,FIND(",",_xlpm.z2z)-1),_xlpm.z4z,IFERROR(FIND(".",_xlpm.z3z),FIND("!",_xlpm.z3z)),LEFT(_xlpm.z3z,_xlpm.z4z-1))</f>
        <v>ba1</v>
      </c>
    </row>
    <row r="7" customFormat="false" ht="13.8" hidden="false" customHeight="false" outlineLevel="0" collapsed="false">
      <c r="C7" s="1" t="s">
        <v>163</v>
      </c>
      <c r="D7" s="1" t="s">
        <v>164</v>
      </c>
      <c r="E7" s="1" t="str">
        <f aca="false">_xlfn.LET(_xlpm.z1z,_xlfn.FORMULATEXT(E9),_xlpm.z2z,MID(_xlpm.z1z,FIND("""=",_xlpm.z1z)+2,99),_xlpm.z3z,LEFT(_xlpm.z2z,FIND(",",_xlpm.z2z)-1),_xlpm.z4z,IFERROR(FIND(".",_xlpm.z3z),FIND("!",_xlpm.z3z)),MID(_xlpm.z3z,_xlpm.z4z+1,99))</f>
        <v>D9</v>
      </c>
      <c r="F7" s="1" t="str">
        <f aca="false">_xlfn.LET(_xlpm.z1z,_xlfn.FORMULATEXT(F9),_xlpm.z2z,MID(_xlpm.z1z,FIND("""=",_xlpm.z1z)+2,99),_xlpm.z3z,LEFT(_xlpm.z2z,FIND(",",_xlpm.z2z)-1),_xlpm.z4z,IFERROR(FIND(".",_xlpm.z3z),FIND("!",_xlpm.z3z)),MID(_xlpm.z3z,_xlpm.z4z+1,99))</f>
        <v>E9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ba1!B9</f>
        <v>DO YOU LOVE ME?</v>
      </c>
      <c r="C9" s="4" t="n">
        <v>1.02</v>
      </c>
      <c r="D9" s="4" t="n">
        <v>0.48</v>
      </c>
      <c r="E9" s="4" t="str">
        <f aca="false">IF("."=ba1!D9,"--",IF(ISBLANK(C9),"//",IF(C9=VALUE(ba1!D9),"ok","■")))</f>
        <v>ok</v>
      </c>
      <c r="F9" s="4" t="str">
        <f aca="false">IF("."=ba1!E9,"--",IF(ISBLANK(D9),"//",IF(D9=VALUE(ba1!E9),"ok","■")))</f>
        <v>ok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ba1!B10</f>
        <v>DO YOU LOVE ME? [SOFT LANDING MIX]</v>
      </c>
      <c r="C10" s="4" t="s">
        <v>81</v>
      </c>
      <c r="D10" s="4" t="s">
        <v>81</v>
      </c>
      <c r="E10" s="4" t="str">
        <f aca="false">IF("."=ba1!D10,"--",IF(ISBLANK(C10),"//",IF(C10=VALUE(ba1!D10),"ok","■")))</f>
        <v>--</v>
      </c>
      <c r="F10" s="4" t="str">
        <f aca="false">IF("."=ba1!E10,"--",IF(ISBLANK(D10),"//",IF(D10=VALUE(ba1!E10),"ok","■")))</f>
        <v>--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ba1!B11</f>
        <v>FINDING A NEW WORLD</v>
      </c>
      <c r="C11" s="4" t="n">
        <v>1.45</v>
      </c>
      <c r="D11" s="4" t="n">
        <v>0.68</v>
      </c>
      <c r="E11" s="4" t="str">
        <f aca="false">IF("."=ba1!D11,"--",IF(ISBLANK(C11),"//",IF(C11=VALUE(ba1!D11),"ok","■")))</f>
        <v>ok</v>
      </c>
      <c r="F11" s="4" t="str">
        <f aca="false">IF("."=ba1!E11,"--",IF(ISBLANK(D11),"//",IF(D11=VALUE(ba1!E11),"ok","■")))</f>
        <v>ok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ba1!B12</f>
        <v>I LIVE JUST 4U</v>
      </c>
      <c r="C12" s="4" t="n">
        <v>1.61</v>
      </c>
      <c r="D12" s="4" t="n">
        <v>0.76</v>
      </c>
      <c r="E12" s="4" t="str">
        <f aca="false">IF("."=ba1!D12,"--",IF(ISBLANK(C12),"//",IF(C12=VALUE(ba1!D12),"ok","■")))</f>
        <v>ok</v>
      </c>
      <c r="F12" s="4" t="str">
        <f aca="false">IF("."=ba1!E12,"--",IF(ISBLANK(D12),"//",IF(D12=VALUE(ba1!E12),"ok","■")))</f>
        <v>ok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ba1!B13</f>
        <v>POPCORN</v>
      </c>
      <c r="C13" s="4" t="n">
        <v>1.07</v>
      </c>
      <c r="D13" s="4" t="n">
        <v>0.5</v>
      </c>
      <c r="E13" s="4" t="str">
        <f aca="false">IF("."=ba1!D13,"--",IF(ISBLANK(C13),"//",IF(C13=VALUE(ba1!D13),"ok","■")))</f>
        <v>ok</v>
      </c>
      <c r="F13" s="4" t="str">
        <f aca="false">IF("."=ba1!E13,"--",IF(ISBLANK(D13),"//",IF(D13=VALUE(ba1!E13),"ok","■")))</f>
        <v>ok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ba1!B14</f>
        <v>TOTAL RECALL</v>
      </c>
      <c r="C14" s="4" t="n">
        <v>1.04</v>
      </c>
      <c r="D14" s="4" t="n">
        <v>0.49</v>
      </c>
      <c r="E14" s="4" t="str">
        <f aca="false">IF("."=ba1!D14,"--",IF(ISBLANK(C14),"//",IF(C14=VALUE(ba1!D14),"ok","■")))</f>
        <v>ok</v>
      </c>
      <c r="F14" s="4" t="str">
        <f aca="false">IF("."=ba1!E14,"--",IF(ISBLANK(D14),"//",IF(D14=VALUE(ba1!E14),"ok","■")))</f>
        <v>ok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ba1!B15</f>
        <v>WONDERLAND</v>
      </c>
      <c r="C15" s="4" t="n">
        <v>1.22</v>
      </c>
      <c r="D15" s="4" t="n">
        <v>0.57</v>
      </c>
      <c r="E15" s="4" t="str">
        <f aca="false">IF("."=ba1!D15,"--",IF(ISBLANK(C15),"//",IF(C15=VALUE(ba1!D15),"ok","■")))</f>
        <v>ok</v>
      </c>
      <c r="F15" s="4" t="str">
        <f aca="false">IF("."=ba1!E15,"--",IF(ISBLANK(D15),"//",IF(D15=VALUE(ba1!E15),"ok","■")))</f>
        <v>ok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ba1!B16</f>
        <v>COME AND GET IT</v>
      </c>
      <c r="C16" s="4" t="n">
        <v>0.95</v>
      </c>
      <c r="D16" s="4" t="n">
        <v>0.44</v>
      </c>
      <c r="E16" s="4" t="str">
        <f aca="false">IF("."=ba1!D16,"--",IF(ISBLANK(C16),"//",IF(C16=VALUE(ba1!D16),"ok","■")))</f>
        <v>ok</v>
      </c>
      <c r="F16" s="4" t="str">
        <f aca="false">IF("."=ba1!E16,"--",IF(ISBLANK(D16),"//",IF(D16=VALUE(ba1!E16),"ok","■")))</f>
        <v>ok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ba1!B17</f>
        <v>DO IT ALL NIGHT</v>
      </c>
      <c r="C17" s="4" t="n">
        <v>0.66</v>
      </c>
      <c r="D17" s="4" t="n">
        <v>0.31</v>
      </c>
      <c r="E17" s="4" t="str">
        <f aca="false">IF("."=ba1!D17,"--",IF(ISBLANK(C17),"//",IF(C17=VALUE(ba1!D17),"ok","■")))</f>
        <v>ok</v>
      </c>
      <c r="F17" s="4" t="str">
        <f aca="false">IF("."=ba1!E17,"--",IF(ISBLANK(D17),"//",IF(D17=VALUE(ba1!E17),"ok","■")))</f>
        <v>ok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ba1!B18</f>
        <v>HIGHER</v>
      </c>
      <c r="C18" s="4" t="n">
        <v>0.94</v>
      </c>
      <c r="D18" s="4" t="n">
        <v>0.44</v>
      </c>
      <c r="E18" s="4" t="str">
        <f aca="false">IF("."=ba1!D18,"--",IF(ISBLANK(C18),"//",IF(C18=VALUE(ba1!D18),"ok","■")))</f>
        <v>ok</v>
      </c>
      <c r="F18" s="4" t="str">
        <f aca="false">IF("."=ba1!E18,"--",IF(ISBLANK(D18),"//",IF(D18=VALUE(ba1!E18),"ok","■")))</f>
        <v>ok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ba1!B19</f>
        <v>HUNTING FOR YOU</v>
      </c>
      <c r="C19" s="4" t="n">
        <v>1.05</v>
      </c>
      <c r="D19" s="4" t="n">
        <v>0.49</v>
      </c>
      <c r="E19" s="4" t="str">
        <f aca="false">IF("."=ba1!D19,"--",IF(ISBLANK(C19),"//",IF(C19=VALUE(ba1!D19),"ok","■")))</f>
        <v>ok</v>
      </c>
      <c r="F19" s="4" t="str">
        <f aca="false">IF("."=ba1!E19,"--",IF(ISBLANK(D19),"//",IF(D19=VALUE(ba1!E19),"ok","■")))</f>
        <v>ok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ba1!B20</f>
        <v>KEEP ON MOVIN'</v>
      </c>
      <c r="C20" s="4" t="n">
        <v>1.58</v>
      </c>
      <c r="D20" s="4" t="n">
        <v>0.74</v>
      </c>
      <c r="E20" s="4" t="str">
        <f aca="false">IF("."=ba1!D20,"--",IF(ISBLANK(C20),"//",IF(C20=VALUE(ba1!D20),"ok","■")))</f>
        <v>ok</v>
      </c>
      <c r="F20" s="4" t="str">
        <f aca="false">IF("."=ba1!E20,"--",IF(ISBLANK(D20),"//",IF(D20=VALUE(ba1!E20),"ok","■")))</f>
        <v>ok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ba1!B21</f>
        <v>OPERATOR</v>
      </c>
      <c r="C21" s="4" t="n">
        <v>0.81</v>
      </c>
      <c r="D21" s="4" t="n">
        <v>0.38</v>
      </c>
      <c r="E21" s="4" t="str">
        <f aca="false">IF("."=ba1!D21,"--",IF(ISBLANK(C21),"//",IF(C21=VALUE(ba1!D21),"ok","■")))</f>
        <v>ok</v>
      </c>
      <c r="F21" s="4" t="str">
        <f aca="false">IF("."=ba1!E21,"--",IF(ISBLANK(D21),"//",IF(D21=VALUE(ba1!E21),"ok","■")))</f>
        <v>ok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ba1!B22</f>
        <v>PARANOIA MAX [DIRTY MIX]</v>
      </c>
      <c r="C22" s="4" t="n">
        <v>1.05</v>
      </c>
      <c r="D22" s="4" t="n">
        <v>0.49</v>
      </c>
      <c r="E22" s="4" t="str">
        <f aca="false">IF("."=ba1!D22,"--",IF(ISBLANK(C22),"//",IF(C22=VALUE(ba1!D22),"ok","■")))</f>
        <v>ok</v>
      </c>
      <c r="F22" s="4" t="str">
        <f aca="false">IF("."=ba1!E22,"--",IF(ISBLANK(D22),"//",IF(D22=VALUE(ba1!E22),"ok","■")))</f>
        <v>ok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ba1!B23</f>
        <v>PARANOIA MAX [FUNKY BLEEP MIX]</v>
      </c>
      <c r="C23" s="4" t="s">
        <v>81</v>
      </c>
      <c r="D23" s="4" t="s">
        <v>81</v>
      </c>
      <c r="E23" s="4" t="str">
        <f aca="false">IF("."=ba1!D23,"--",IF(ISBLANK(C23),"//",IF(C23=VALUE(ba1!D23),"ok","■")))</f>
        <v>--</v>
      </c>
      <c r="F23" s="4" t="str">
        <f aca="false">IF("."=ba1!E23,"--",IF(ISBLANK(D23),"//",IF(D23=VALUE(ba1!E23),"ok","■")))</f>
        <v>--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ba1!B24</f>
        <v>RUGGED ASH</v>
      </c>
      <c r="C24" s="4" t="n">
        <v>0.82</v>
      </c>
      <c r="D24" s="4" t="n">
        <v>0.38</v>
      </c>
      <c r="E24" s="4" t="str">
        <f aca="false">IF("."=ba1!D24,"--",IF(ISBLANK(C24),"//",IF(C24=VALUE(ba1!D24),"ok","■")))</f>
        <v>ok</v>
      </c>
      <c r="F24" s="4" t="str">
        <f aca="false">IF("."=ba1!E24,"--",IF(ISBLANK(D24),"//",IF(D24=VALUE(ba1!E24),"ok","■")))</f>
        <v>ok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ba1!B25</f>
        <v>SPACED OUT</v>
      </c>
      <c r="C25" s="4" t="n">
        <v>1.04</v>
      </c>
      <c r="D25" s="4" t="n">
        <v>0.49</v>
      </c>
      <c r="E25" s="4" t="str">
        <f aca="false">IF("."=ba1!D25,"--",IF(ISBLANK(C25),"//",IF(C25=VALUE(ba1!D25),"ok","■")))</f>
        <v>ok</v>
      </c>
      <c r="F25" s="4" t="str">
        <f aca="false">IF("."=ba1!E25,"--",IF(ISBLANK(D25),"//",IF(D25=VALUE(ba1!E25),"ok","■")))</f>
        <v>ok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ba1!B26</f>
        <v>THE ONLY WAY IS UP</v>
      </c>
      <c r="C26" s="4" t="n">
        <v>0.9</v>
      </c>
      <c r="D26" s="4" t="n">
        <v>0.42</v>
      </c>
      <c r="E26" s="4" t="str">
        <f aca="false">IF("."=ba1!D26,"--",IF(ISBLANK(C26),"//",IF(C26=VALUE(ba1!D26),"ok","■")))</f>
        <v>ok</v>
      </c>
      <c r="F26" s="4" t="str">
        <f aca="false">IF("."=ba1!E26,"--",IF(ISBLANK(D26),"//",IF(D26=VALUE(ba1!E26),"ok","■")))</f>
        <v>ok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ba1!B27</f>
        <v>TURNING THE MOTOR OVER</v>
      </c>
      <c r="C27" s="4" t="n">
        <v>0.78</v>
      </c>
      <c r="D27" s="4" t="n">
        <v>0.36</v>
      </c>
      <c r="E27" s="4" t="str">
        <f aca="false">IF("."=ba1!D27,"--",IF(ISBLANK(C27),"//",IF(C27=VALUE(ba1!D27),"ok","■")))</f>
        <v>ok</v>
      </c>
      <c r="F27" s="4" t="str">
        <f aca="false">IF("."=ba1!E27,"--",IF(ISBLANK(D27),"//",IF(D27=VALUE(ba1!E27),"ok","■")))</f>
        <v>ok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ba1!B28</f>
        <v>UP ON THE FLOOR</v>
      </c>
      <c r="C28" s="4" t="n">
        <v>0.6</v>
      </c>
      <c r="D28" s="4" t="n">
        <v>0.28</v>
      </c>
      <c r="E28" s="4" t="str">
        <f aca="false">IF("."=ba1!D28,"--",IF(ISBLANK(C28),"//",IF(C28=VALUE(ba1!D28),"ok","■")))</f>
        <v>ok</v>
      </c>
      <c r="F28" s="4" t="str">
        <f aca="false">IF("."=ba1!E28,"--",IF(ISBLANK(D28),"//",IF(D28=VALUE(ba1!E28),"ok","■")))</f>
        <v>ok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ba1!B29</f>
        <v>WATCHINGOUT</v>
      </c>
      <c r="C29" s="4" t="n">
        <v>0.95</v>
      </c>
      <c r="D29" s="4" t="n">
        <v>0.44</v>
      </c>
      <c r="E29" s="4" t="str">
        <f aca="false">IF("."=ba1!D29,"--",IF(ISBLANK(C29),"//",IF(C29=VALUE(ba1!D29),"ok","■")))</f>
        <v>ok</v>
      </c>
      <c r="F29" s="4" t="str">
        <f aca="false">IF("."=ba1!E29,"--",IF(ISBLANK(D29),"//",IF(D29=VALUE(ba1!E29),"ok","■")))</f>
        <v>ok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ba1!B30</f>
        <v>BOA BOA LADY [JAMMING MIX]</v>
      </c>
      <c r="C30" s="4" t="n">
        <v>1.1</v>
      </c>
      <c r="D30" s="4" t="n">
        <v>0.52</v>
      </c>
      <c r="E30" s="4" t="str">
        <f aca="false">IF("."=ba1!D30,"--",IF(ISBLANK(C30),"//",IF(C30=VALUE(ba1!D30),"ok","■")))</f>
        <v>ok</v>
      </c>
      <c r="F30" s="4" t="str">
        <f aca="false">IF("."=ba1!E30,"--",IF(ISBLANK(D30),"//",IF(D30=VALUE(ba1!E30),"ok","■")))</f>
        <v>ok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ba1!B31</f>
        <v>BOA BOA LADY</v>
      </c>
      <c r="C31" s="4" t="s">
        <v>81</v>
      </c>
      <c r="D31" s="4" t="s">
        <v>81</v>
      </c>
      <c r="E31" s="4" t="str">
        <f aca="false">IF("."=ba1!D31,"--",IF(ISBLANK(C31),"//",IF(C31=VALUE(ba1!D31),"ok","■")))</f>
        <v>--</v>
      </c>
      <c r="F31" s="4" t="str">
        <f aca="false">IF("."=ba1!E31,"--",IF(ISBLANK(D31),"//",IF(D31=VALUE(ba1!E31),"ok","■")))</f>
        <v>--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ba1!B32</f>
        <v>CHAIN</v>
      </c>
      <c r="C32" s="4" t="n">
        <v>0.77</v>
      </c>
      <c r="D32" s="4" t="n">
        <v>0.36</v>
      </c>
      <c r="E32" s="4" t="str">
        <f aca="false">IF("."=ba1!D32,"--",IF(ISBLANK(C32),"//",IF(C32=VALUE(ba1!D32),"ok","■")))</f>
        <v>ok</v>
      </c>
      <c r="F32" s="4" t="str">
        <f aca="false">IF("."=ba1!E32,"--",IF(ISBLANK(D32),"//",IF(D32=VALUE(ba1!E32),"ok","■")))</f>
        <v>ok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ba1!B33</f>
        <v>CHAIN [CONNECTION MIX]</v>
      </c>
      <c r="C33" s="4" t="s">
        <v>81</v>
      </c>
      <c r="D33" s="4" t="s">
        <v>81</v>
      </c>
      <c r="E33" s="4" t="str">
        <f aca="false">IF("."=ba1!D33,"--",IF(ISBLANK(C33),"//",IF(C33=VALUE(ba1!D33),"ok","■")))</f>
        <v>--</v>
      </c>
      <c r="F33" s="4" t="str">
        <f aca="false">IF("."=ba1!E33,"--",IF(ISBLANK(D33),"//",IF(D33=VALUE(ba1!E33),"ok","■")))</f>
        <v>--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ba1!B34</f>
        <v>CYCLE</v>
      </c>
      <c r="C34" s="4" t="n">
        <v>0.72</v>
      </c>
      <c r="D34" s="4" t="n">
        <v>0.33</v>
      </c>
      <c r="E34" s="4" t="str">
        <f aca="false">IF("."=ba1!D34,"--",IF(ISBLANK(C34),"//",IF(C34=VALUE(ba1!D34),"ok","■")))</f>
        <v>ok</v>
      </c>
      <c r="F34" s="4" t="str">
        <f aca="false">IF("."=ba1!E34,"--",IF(ISBLANK(D34),"//",IF(D34=VALUE(ba1!E34),"ok","■")))</f>
        <v>ok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ba1!B35</f>
        <v>JAZZ A PUMP UP</v>
      </c>
      <c r="C35" s="4" t="n">
        <v>0.91</v>
      </c>
      <c r="D35" s="4" t="n">
        <v>0.43</v>
      </c>
      <c r="E35" s="4" t="str">
        <f aca="false">IF("."=ba1!D35,"--",IF(ISBLANK(C35),"//",IF(C35=VALUE(ba1!D35),"ok","■")))</f>
        <v>ok</v>
      </c>
      <c r="F35" s="4" t="str">
        <f aca="false">IF("."=ba1!E35,"--",IF(ISBLANK(D35),"//",IF(D35=VALUE(ba1!E35),"ok","■")))</f>
        <v>ok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ba1!B36</f>
        <v>KAKATTEKONKAI</v>
      </c>
      <c r="C36" s="4" t="n">
        <v>1.03</v>
      </c>
      <c r="D36" s="4" t="n">
        <v>0.48</v>
      </c>
      <c r="E36" s="4" t="str">
        <f aca="false">IF("."=ba1!D36,"--",IF(ISBLANK(C36),"//",IF(C36=VALUE(ba1!D36),"ok","■")))</f>
        <v>ok</v>
      </c>
      <c r="F36" s="4" t="str">
        <f aca="false">IF("."=ba1!E36,"--",IF(ISBLANK(D36),"//",IF(D36=VALUE(ba1!E36),"ok","■")))</f>
        <v>ok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ba1!B37</f>
        <v>LA BOSSANOVA DE FABIENNE</v>
      </c>
      <c r="C37" s="4" t="n">
        <v>0.83</v>
      </c>
      <c r="D37" s="4" t="n">
        <v>0.39</v>
      </c>
      <c r="E37" s="4" t="str">
        <f aca="false">IF("."=ba1!D37,"--",IF(ISBLANK(C37),"//",IF(C37=VALUE(ba1!D37),"ok","■")))</f>
        <v>ok</v>
      </c>
      <c r="F37" s="4" t="str">
        <f aca="false">IF("."=ba1!E37,"--",IF(ISBLANK(D37),"//",IF(D37=VALUE(ba1!E37),"ok","■")))</f>
        <v>ok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ba1!B38</f>
        <v>LA BOSSANOVA DE FABIENNE [BOSSA BOSSA MIX]</v>
      </c>
      <c r="C38" s="4" t="s">
        <v>81</v>
      </c>
      <c r="D38" s="4" t="s">
        <v>81</v>
      </c>
      <c r="E38" s="4" t="str">
        <f aca="false">IF("."=ba1!D38,"--",IF(ISBLANK(C38),"//",IF(C38=VALUE(ba1!D38),"ok","■")))</f>
        <v>--</v>
      </c>
      <c r="F38" s="4" t="str">
        <f aca="false">IF("."=ba1!E38,"--",IF(ISBLANK(D38),"//",IF(D38=VALUE(ba1!E38),"ok","■")))</f>
        <v>--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ba1!B39</f>
        <v>LOVE SO GROOVY</v>
      </c>
      <c r="C39" s="4" t="n">
        <v>1.05</v>
      </c>
      <c r="D39" s="4" t="n">
        <v>0.49</v>
      </c>
      <c r="E39" s="4" t="str">
        <f aca="false">IF("."=ba1!D39,"--",IF(ISBLANK(C39),"//",IF(C39=VALUE(ba1!D39),"ok","■")))</f>
        <v>ok</v>
      </c>
      <c r="F39" s="4" t="str">
        <f aca="false">IF("."=ba1!E39,"--",IF(ISBLANK(D39),"//",IF(D39=VALUE(ba1!E39),"ok","■")))</f>
        <v>ok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ba1!B40</f>
        <v>MOMENT</v>
      </c>
      <c r="C40" s="4" t="n">
        <v>1.16</v>
      </c>
      <c r="D40" s="4" t="n">
        <v>0.54</v>
      </c>
      <c r="E40" s="4" t="str">
        <f aca="false">IF("."=ba1!D40,"--",IF(ISBLANK(C40),"//",IF(C40=VALUE(ba1!D40),"ok","■")))</f>
        <v>ok</v>
      </c>
      <c r="F40" s="4" t="str">
        <f aca="false">IF("."=ba1!E40,"--",IF(ISBLANK(D40),"//",IF(D40=VALUE(ba1!E40),"ok","■")))</f>
        <v>ok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ba1!B41</f>
        <v>MOTIVATION</v>
      </c>
      <c r="C41" s="4" t="n">
        <v>1.07</v>
      </c>
      <c r="D41" s="4" t="n">
        <v>0.5</v>
      </c>
      <c r="E41" s="4" t="str">
        <f aca="false">IF("."=ba1!D41,"--",IF(ISBLANK(C41),"//",IF(C41=VALUE(ba1!D41),"ok","■")))</f>
        <v>ok</v>
      </c>
      <c r="F41" s="4" t="str">
        <f aca="false">IF("."=ba1!E41,"--",IF(ISBLANK(D41),"//",IF(D41=VALUE(ba1!E41),"ok","■")))</f>
        <v>ok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ba1!B42</f>
        <v>RELEASE YOUR MIND</v>
      </c>
      <c r="C42" s="4" t="n">
        <v>0.82</v>
      </c>
      <c r="D42" s="4" t="n">
        <v>0.38</v>
      </c>
      <c r="E42" s="4" t="str">
        <f aca="false">IF("."=ba1!D42,"--",IF(ISBLANK(C42),"//",IF(C42=VALUE(ba1!D42),"ok","■")))</f>
        <v>ok</v>
      </c>
      <c r="F42" s="4" t="str">
        <f aca="false">IF("."=ba1!E42,"--",IF(ISBLANK(D42),"//",IF(D42=VALUE(ba1!E42),"ok","■")))</f>
        <v>ok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ba1!B43</f>
        <v>SODA</v>
      </c>
      <c r="C43" s="4" t="n">
        <v>1.27</v>
      </c>
      <c r="D43" s="4" t="n">
        <v>0.6</v>
      </c>
      <c r="E43" s="4" t="str">
        <f aca="false">IF("."=ba1!D43,"--",IF(ISBLANK(C43),"//",IF(C43=VALUE(ba1!D43),"ok","■")))</f>
        <v>ok</v>
      </c>
      <c r="F43" s="4" t="str">
        <f aca="false">IF("."=ba1!E43,"--",IF(ISBLANK(D43),"//",IF(D43=VALUE(ba1!E43),"ok","■")))</f>
        <v>ok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ba1!B44</f>
        <v>SYSTEM</v>
      </c>
      <c r="C44" s="4" t="n">
        <v>1.03</v>
      </c>
      <c r="D44" s="4" t="n">
        <v>0.48</v>
      </c>
      <c r="E44" s="4" t="str">
        <f aca="false">IF("."=ba1!D44,"--",IF(ISBLANK(C44),"//",IF(C44=VALUE(ba1!D44),"ok","■")))</f>
        <v>ok</v>
      </c>
      <c r="F44" s="4" t="str">
        <f aca="false">IF("."=ba1!E44,"--",IF(ISBLANK(D44),"//",IF(D44=VALUE(ba1!E44),"ok","■")))</f>
        <v>ok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ba1!B45</f>
        <v>TAKE A RIDE</v>
      </c>
      <c r="C45" s="4" t="n">
        <v>1.24</v>
      </c>
      <c r="D45" s="4" t="n">
        <v>0.58</v>
      </c>
      <c r="E45" s="4" t="str">
        <f aca="false">IF("."=ba1!D45,"--",IF(ISBLANK(C45),"//",IF(C45=VALUE(ba1!D45),"ok","■")))</f>
        <v>ok</v>
      </c>
      <c r="F45" s="4" t="str">
        <f aca="false">IF("."=ba1!E45,"--",IF(ISBLANK(D45),"//",IF(D45=VALUE(ba1!E45),"ok","■")))</f>
        <v>ok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ba1!B46</f>
        <v>THE FALL</v>
      </c>
      <c r="C46" s="4" t="n">
        <v>0.84</v>
      </c>
      <c r="D46" s="4" t="n">
        <v>0.39</v>
      </c>
      <c r="E46" s="4" t="str">
        <f aca="false">IF("."=ba1!D46,"--",IF(ISBLANK(C46),"//",IF(C46=VALUE(ba1!D46),"ok","■")))</f>
        <v>ok</v>
      </c>
      <c r="F46" s="4" t="str">
        <f aca="false">IF("."=ba1!E46,"--",IF(ISBLANK(D46),"//",IF(D46=VALUE(ba1!E46),"ok","■")))</f>
        <v>ok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ba1!B47</f>
        <v>THE RACE</v>
      </c>
      <c r="C47" s="4" t="n">
        <v>0.77</v>
      </c>
      <c r="D47" s="4" t="n">
        <v>0.36</v>
      </c>
      <c r="E47" s="4" t="str">
        <f aca="false">IF("."=ba1!D47,"--",IF(ISBLANK(C47),"//",IF(C47=VALUE(ba1!D47),"ok","■")))</f>
        <v>ok</v>
      </c>
      <c r="F47" s="4" t="str">
        <f aca="false">IF("."=ba1!E47,"--",IF(ISBLANK(D47),"//",IF(D47=VALUE(ba1!E47),"ok","■")))</f>
        <v>ok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ba1!B48</f>
        <v>TOKAI</v>
      </c>
      <c r="C48" s="4" t="n">
        <v>1.17</v>
      </c>
      <c r="D48" s="4" t="n">
        <v>0.55</v>
      </c>
      <c r="E48" s="4" t="str">
        <f aca="false">IF("."=ba1!D48,"--",IF(ISBLANK(C48),"//",IF(C48=VALUE(ba1!D48),"ok","■")))</f>
        <v>ok</v>
      </c>
      <c r="F48" s="4" t="str">
        <f aca="false">IF("."=ba1!E48,"--",IF(ISBLANK(D48),"//",IF(D48=VALUE(ba1!E48),"ok","■")))</f>
        <v>ok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ba1!B49</f>
        <v>ZANZIBAR</v>
      </c>
      <c r="C49" s="4" t="n">
        <v>0.88</v>
      </c>
      <c r="D49" s="4" t="n">
        <v>0.41</v>
      </c>
      <c r="E49" s="4" t="str">
        <f aca="false">IF("."=ba1!D49,"--",IF(ISBLANK(C49),"//",IF(C49=VALUE(ba1!D49),"ok","■")))</f>
        <v>ok</v>
      </c>
      <c r="F49" s="4" t="str">
        <f aca="false">IF("."=ba1!E49,"--",IF(ISBLANK(D49),"//",IF(D49=VALUE(ba1!E49),"ok","■")))</f>
        <v>ok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ba1!B50</f>
        <v>20, NOVEMBER</v>
      </c>
      <c r="C50" s="4" t="n">
        <v>0.52</v>
      </c>
      <c r="D50" s="4" t="n">
        <v>0.24</v>
      </c>
      <c r="E50" s="4" t="str">
        <f aca="false">IF("."=ba1!D50,"--",IF(ISBLANK(C50),"//",IF(C50=VALUE(ba1!D50),"ok","■")))</f>
        <v>ok</v>
      </c>
      <c r="F50" s="4" t="str">
        <f aca="false">IF("."=ba1!E50,"--",IF(ISBLANK(D50),"//",IF(D50=VALUE(ba1!E50),"ok","■")))</f>
        <v>ok</v>
      </c>
    </row>
    <row r="51" customFormat="false" ht="13.8" hidden="false" customHeight="false" outlineLevel="0" collapsed="false">
      <c r="A51" s="1" t="n">
        <f aca="false">nt!B51</f>
        <v>43</v>
      </c>
      <c r="B51" s="1" t="str">
        <f aca="false">ba1!B51</f>
        <v>22DUNK</v>
      </c>
      <c r="C51" s="4" t="n">
        <v>0.62</v>
      </c>
      <c r="D51" s="4" t="n">
        <v>0.29</v>
      </c>
      <c r="E51" s="4" t="str">
        <f aca="false">IF("."=ba1!D51,"--",IF(ISBLANK(C51),"//",IF(C51=VALUE(ba1!D51),"ok","■")))</f>
        <v>ok</v>
      </c>
      <c r="F51" s="4" t="str">
        <f aca="false">IF("."=ba1!E51,"--",IF(ISBLANK(D51),"//",IF(D51=VALUE(ba1!E51),"ok","■")))</f>
        <v>ok</v>
      </c>
    </row>
    <row r="52" customFormat="false" ht="13.8" hidden="false" customHeight="false" outlineLevel="0" collapsed="false">
      <c r="A52" s="1" t="n">
        <f aca="false">nt!B52</f>
        <v>44</v>
      </c>
      <c r="B52" s="1" t="str">
        <f aca="false">ba1!B52</f>
        <v>DEEP CLEAR EYES</v>
      </c>
      <c r="C52" s="4" t="n">
        <v>0.67</v>
      </c>
      <c r="D52" s="4" t="n">
        <v>0.31</v>
      </c>
      <c r="E52" s="4" t="str">
        <f aca="false">IF("."=ba1!D52,"--",IF(ISBLANK(C52),"//",IF(C52=VALUE(ba1!D52),"ok","■")))</f>
        <v>ok</v>
      </c>
      <c r="F52" s="4" t="str">
        <f aca="false">IF("."=ba1!E52,"--",IF(ISBLANK(D52),"//",IF(D52=VALUE(ba1!E52),"ok","■")))</f>
        <v>ok</v>
      </c>
    </row>
    <row r="53" customFormat="false" ht="13.8" hidden="false" customHeight="false" outlineLevel="0" collapsed="false">
      <c r="A53" s="1" t="n">
        <f aca="false">nt!B53</f>
        <v>45</v>
      </c>
      <c r="B53" s="1" t="str">
        <f aca="false">ba1!B53</f>
        <v>DESTRUCTION</v>
      </c>
      <c r="C53" s="4" t="n">
        <v>1.26</v>
      </c>
      <c r="D53" s="4" t="n">
        <v>0.59</v>
      </c>
      <c r="E53" s="4" t="str">
        <f aca="false">IF("."=ba1!D53,"--",IF(ISBLANK(C53),"//",IF(C53=VALUE(ba1!D53),"ok","■")))</f>
        <v>ok</v>
      </c>
      <c r="F53" s="4" t="str">
        <f aca="false">IF("."=ba1!E53,"--",IF(ISBLANK(D53),"//",IF(D53=VALUE(ba1!E53),"ok","■")))</f>
        <v>ok</v>
      </c>
    </row>
    <row r="54" customFormat="false" ht="13.8" hidden="false" customHeight="false" outlineLevel="0" collapsed="false">
      <c r="A54" s="1" t="n">
        <f aca="false">nt!B54</f>
        <v>46</v>
      </c>
      <c r="B54" s="1" t="str">
        <f aca="false">ba1!B54</f>
        <v>FREAKOUT</v>
      </c>
      <c r="C54" s="4" t="n">
        <v>0.98</v>
      </c>
      <c r="D54" s="4" t="n">
        <v>0.46</v>
      </c>
      <c r="E54" s="4" t="str">
        <f aca="false">IF("."=ba1!D54,"--",IF(ISBLANK(C54),"//",IF(C54=VALUE(ba1!D54),"ok","■")))</f>
        <v>ok</v>
      </c>
      <c r="F54" s="4" t="str">
        <f aca="false">IF("."=ba1!E54,"--",IF(ISBLANK(D54),"//",IF(D54=VALUE(ba1!E54),"ok","■")))</f>
        <v>ok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ba1!B55</f>
        <v>NOFIA</v>
      </c>
      <c r="C55" s="4" t="n">
        <v>1.13</v>
      </c>
      <c r="D55" s="4" t="n">
        <v>0.53</v>
      </c>
      <c r="E55" s="4" t="str">
        <f aca="false">IF("."=ba1!D55,"--",IF(ISBLANK(C55),"//",IF(C55=VALUE(ba1!D55),"ok","■")))</f>
        <v>ok</v>
      </c>
      <c r="F55" s="4" t="str">
        <f aca="false">IF("."=ba1!E55,"--",IF(ISBLANK(D55),"//",IF(D55=VALUE(ba1!E55),"ok","■")))</f>
        <v>ok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ba1!B56</f>
        <v>PEACE-OUT</v>
      </c>
      <c r="C56" s="4" t="n">
        <v>0.46</v>
      </c>
      <c r="D56" s="4" t="n">
        <v>0.21</v>
      </c>
      <c r="E56" s="4" t="str">
        <f aca="false">IF("."=ba1!D56,"--",IF(ISBLANK(C56),"//",IF(C56=VALUE(ba1!D56),"ok","■")))</f>
        <v>ok</v>
      </c>
      <c r="F56" s="4" t="str">
        <f aca="false">IF("."=ba1!E56,"--",IF(ISBLANK(D56),"//",IF(D56=VALUE(ba1!E56),"ok","■")))</f>
        <v>ok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ba1!B57</f>
        <v>SPARKER</v>
      </c>
      <c r="C57" s="4" t="n">
        <v>0.72</v>
      </c>
      <c r="D57" s="4" t="n">
        <v>0.34</v>
      </c>
      <c r="E57" s="4" t="str">
        <f aca="false">IF("."=ba1!D57,"--",IF(ISBLANK(C57),"//",IF(C57=VALUE(ba1!D57),"ok","■")))</f>
        <v>ok</v>
      </c>
      <c r="F57" s="4" t="str">
        <f aca="false">IF("."=ba1!E57,"--",IF(ISBLANK(D57),"//",IF(D57=VALUE(ba1!E57),"ok","■")))</f>
        <v>ok</v>
      </c>
    </row>
    <row r="58" customFormat="false" ht="13.8" hidden="false" customHeight="false" outlineLevel="0" collapsed="false">
      <c r="A58" s="1" t="n">
        <f aca="false">nt!B58</f>
        <v>50</v>
      </c>
      <c r="B58" s="1" t="str">
        <f aca="false">ba1!B58</f>
        <v>TAKE CONTROL</v>
      </c>
      <c r="C58" s="4" t="n">
        <v>0.71</v>
      </c>
      <c r="D58" s="4" t="n">
        <v>0.33</v>
      </c>
      <c r="E58" s="4" t="str">
        <f aca="false">IF("."=ba1!D58,"--",IF(ISBLANK(C58),"//",IF(C58=VALUE(ba1!D58),"ok","■")))</f>
        <v>ok</v>
      </c>
      <c r="F58" s="4" t="str">
        <f aca="false">IF("."=ba1!E58,"--",IF(ISBLANK(D58),"//",IF(D58=VALUE(ba1!E58),"ok","■")))</f>
        <v>ok</v>
      </c>
    </row>
    <row r="59" customFormat="false" ht="13.8" hidden="false" customHeight="false" outlineLevel="0" collapsed="false">
      <c r="A59" s="1" t="n">
        <f aca="false">nt!B59</f>
        <v>51</v>
      </c>
      <c r="B59" s="1" t="str">
        <f aca="false">ba1!B59</f>
        <v>TETRAQ</v>
      </c>
      <c r="C59" s="4" t="n">
        <v>0.74</v>
      </c>
      <c r="D59" s="4" t="n">
        <v>0.35</v>
      </c>
      <c r="E59" s="4" t="str">
        <f aca="false">IF("."=ba1!D59,"--",IF(ISBLANK(C59),"//",IF(C59=VALUE(ba1!D59),"ok","■")))</f>
        <v>ok</v>
      </c>
      <c r="F59" s="4" t="str">
        <f aca="false">IF("."=ba1!E59,"--",IF(ISBLANK(D59),"//",IF(D59=VALUE(ba1!E59),"ok","■")))</f>
        <v>ok</v>
      </c>
    </row>
    <row r="60" customFormat="false" ht="13.8" hidden="false" customHeight="false" outlineLevel="0" collapsed="false">
      <c r="A60" s="1" t="n">
        <f aca="false">nt!B60</f>
        <v>52</v>
      </c>
      <c r="B60" s="1" t="str">
        <f aca="false">ba1!B60</f>
        <v>321 STARS</v>
      </c>
      <c r="C60" s="4" t="n">
        <v>0.57</v>
      </c>
      <c r="D60" s="4" t="n">
        <v>0.27</v>
      </c>
      <c r="E60" s="4" t="str">
        <f aca="false">IF("."=ba1!D60,"--",IF(ISBLANK(C60),"//",IF(C60=VALUE(ba1!D60),"ok","■")))</f>
        <v>ok</v>
      </c>
      <c r="F60" s="4" t="str">
        <f aca="false">IF("."=ba1!E60,"--",IF(ISBLANK(D60),"//",IF(D60=VALUE(ba1!E60),"ok","■")))</f>
        <v>ok</v>
      </c>
    </row>
    <row r="61" customFormat="false" ht="13.8" hidden="false" customHeight="false" outlineLevel="0" collapsed="false">
      <c r="A61" s="1" t="n">
        <f aca="false">nt!B61</f>
        <v>53</v>
      </c>
      <c r="B61" s="1" t="str">
        <f aca="false">ba1!B61</f>
        <v>ALL PRO</v>
      </c>
      <c r="C61" s="4" t="n">
        <v>0.77</v>
      </c>
      <c r="D61" s="4" t="n">
        <v>0.36</v>
      </c>
      <c r="E61" s="4" t="str">
        <f aca="false">IF("."=ba1!D61,"--",IF(ISBLANK(C61),"//",IF(C61=VALUE(ba1!D61),"ok","■")))</f>
        <v>ok</v>
      </c>
      <c r="F61" s="4" t="str">
        <f aca="false">IF("."=ba1!E61,"--",IF(ISBLANK(D61),"//",IF(D61=VALUE(ba1!E61),"ok","■")))</f>
        <v>ok</v>
      </c>
    </row>
    <row r="62" customFormat="false" ht="13.8" hidden="false" customHeight="false" outlineLevel="0" collapsed="false">
      <c r="A62" s="1" t="n">
        <f aca="false">nt!B62</f>
        <v>54</v>
      </c>
      <c r="B62" s="1" t="str">
        <f aca="false">ba1!B62</f>
        <v>ATTACK THE MUSIC</v>
      </c>
      <c r="C62" s="4" t="n">
        <v>0.61</v>
      </c>
      <c r="D62" s="4" t="n">
        <v>0.29</v>
      </c>
      <c r="E62" s="4" t="str">
        <f aca="false">IF("."=ba1!D62,"--",IF(ISBLANK(C62),"//",IF(C62=VALUE(ba1!D62),"ok","■")))</f>
        <v>ok</v>
      </c>
      <c r="F62" s="4" t="str">
        <f aca="false">IF("."=ba1!E62,"--",IF(ISBLANK(D62),"//",IF(D62=VALUE(ba1!E62),"ok","■")))</f>
        <v>ok</v>
      </c>
    </row>
    <row r="63" customFormat="false" ht="13.8" hidden="false" customHeight="false" outlineLevel="0" collapsed="false">
      <c r="A63" s="1" t="n">
        <f aca="false">nt!B63</f>
        <v>55</v>
      </c>
      <c r="B63" s="1" t="str">
        <f aca="false">ba1!B63</f>
        <v>ATTACK THE MUSIC [49 MUSIC MIX]</v>
      </c>
      <c r="C63" s="4" t="s">
        <v>81</v>
      </c>
      <c r="D63" s="4" t="s">
        <v>81</v>
      </c>
      <c r="E63" s="4" t="str">
        <f aca="false">IF("."=ba1!D63,"--",IF(ISBLANK(C63),"//",IF(C63=VALUE(ba1!D63),"ok","■")))</f>
        <v>--</v>
      </c>
      <c r="F63" s="4" t="str">
        <f aca="false">IF("."=ba1!E63,"--",IF(ISBLANK(D63),"//",IF(D63=VALUE(ba1!E63),"ok","■")))</f>
        <v>--</v>
      </c>
    </row>
    <row r="64" customFormat="false" ht="13.8" hidden="false" customHeight="false" outlineLevel="0" collapsed="false">
      <c r="A64" s="1" t="n">
        <f aca="false">nt!B64</f>
        <v>56</v>
      </c>
      <c r="B64" s="1" t="str">
        <f aca="false">ba1!B64</f>
        <v>CRYMSON</v>
      </c>
      <c r="C64" s="4" t="n">
        <v>0.41</v>
      </c>
      <c r="D64" s="4" t="n">
        <v>0.19</v>
      </c>
      <c r="E64" s="4" t="str">
        <f aca="false">IF("."=ba1!D64,"--",IF(ISBLANK(C64),"//",IF(C64=VALUE(ba1!D64),"ok","■")))</f>
        <v>ok</v>
      </c>
      <c r="F64" s="4" t="str">
        <f aca="false">IF("."=ba1!E64,"--",IF(ISBLANK(D64),"//",IF(D64=VALUE(ba1!E64),"ok","■")))</f>
        <v>ok</v>
      </c>
    </row>
    <row r="65" customFormat="false" ht="13.8" hidden="false" customHeight="false" outlineLevel="0" collapsed="false">
      <c r="A65" s="1" t="n">
        <f aca="false">nt!B65</f>
        <v>57</v>
      </c>
      <c r="B65" s="1" t="str">
        <f aca="false">ba1!B65</f>
        <v>CRYMSON [SCARLET MIX]</v>
      </c>
      <c r="C65" s="4" t="s">
        <v>81</v>
      </c>
      <c r="D65" s="4" t="s">
        <v>81</v>
      </c>
      <c r="E65" s="4" t="str">
        <f aca="false">IF("."=ba1!D65,"--",IF(ISBLANK(C65),"//",IF(C65=VALUE(ba1!D65),"ok","■")))</f>
        <v>--</v>
      </c>
      <c r="F65" s="4" t="str">
        <f aca="false">IF("."=ba1!E65,"--",IF(ISBLANK(D65),"//",IF(D65=VALUE(ba1!E65),"ok","■")))</f>
        <v>--</v>
      </c>
    </row>
    <row r="66" customFormat="false" ht="13.8" hidden="false" customHeight="false" outlineLevel="0" collapsed="false">
      <c r="A66" s="1" t="n">
        <f aca="false">nt!B66</f>
        <v>58</v>
      </c>
      <c r="B66" s="1" t="str">
        <f aca="false">ba1!B66</f>
        <v>DEEP IN YOU</v>
      </c>
      <c r="C66" s="4" t="n">
        <v>0.49</v>
      </c>
      <c r="D66" s="4" t="n">
        <v>0.23</v>
      </c>
      <c r="E66" s="4" t="str">
        <f aca="false">IF("."=ba1!D66,"--",IF(ISBLANK(C66),"//",IF(C66=VALUE(ba1!D66),"ok","■")))</f>
        <v>ok</v>
      </c>
      <c r="F66" s="4" t="str">
        <f aca="false">IF("."=ba1!E66,"--",IF(ISBLANK(D66),"//",IF(D66=VALUE(ba1!E66),"ok","■")))</f>
        <v>ok</v>
      </c>
    </row>
    <row r="67" customFormat="false" ht="13.8" hidden="false" customHeight="false" outlineLevel="0" collapsed="false">
      <c r="A67" s="1" t="n">
        <f aca="false">nt!B67</f>
        <v>59</v>
      </c>
      <c r="B67" s="1" t="str">
        <f aca="false">ba1!B67</f>
        <v>DRUNK MONKY</v>
      </c>
      <c r="C67" s="4" t="n">
        <v>0.38</v>
      </c>
      <c r="D67" s="4" t="n">
        <v>0.18</v>
      </c>
      <c r="E67" s="4" t="str">
        <f aca="false">IF("."=ba1!D67,"--",IF(ISBLANK(C67),"//",IF(C67=VALUE(ba1!D67),"ok","■")))</f>
        <v>ok</v>
      </c>
      <c r="F67" s="4" t="str">
        <f aca="false">IF("."=ba1!E67,"--",IF(ISBLANK(D67),"//",IF(D67=VALUE(ba1!E67),"ok","■")))</f>
        <v>ok</v>
      </c>
    </row>
    <row r="68" customFormat="false" ht="13.8" hidden="false" customHeight="false" outlineLevel="0" collapsed="false">
      <c r="A68" s="1" t="n">
        <f aca="false">nt!B68</f>
        <v>60</v>
      </c>
      <c r="B68" s="1" t="str">
        <f aca="false">ba1!B68</f>
        <v>GENOM SCREAMS</v>
      </c>
      <c r="C68" s="4" t="n">
        <v>0.39</v>
      </c>
      <c r="D68" s="4" t="n">
        <v>0.18</v>
      </c>
      <c r="E68" s="4" t="str">
        <f aca="false">IF("."=ba1!D68,"--",IF(ISBLANK(C68),"//",IF(C68=VALUE(ba1!D68),"ok","■")))</f>
        <v>ok</v>
      </c>
      <c r="F68" s="4" t="str">
        <f aca="false">IF("."=ba1!E68,"--",IF(ISBLANK(D68),"//",IF(D68=VALUE(ba1!E68),"ok","■")))</f>
        <v>ok</v>
      </c>
    </row>
    <row r="69" customFormat="false" ht="13.8" hidden="false" customHeight="false" outlineLevel="0" collapsed="false">
      <c r="A69" s="1" t="n">
        <f aca="false">nt!B69</f>
        <v>61</v>
      </c>
      <c r="B69" s="1" t="str">
        <f aca="false">ba1!B69</f>
        <v>GENOM SCREAMS [SPIRITUAL MIX]</v>
      </c>
      <c r="C69" s="4" t="s">
        <v>81</v>
      </c>
      <c r="D69" s="4" t="s">
        <v>81</v>
      </c>
      <c r="E69" s="4" t="str">
        <f aca="false">IF("."=ba1!D69,"--",IF(ISBLANK(C69),"//",IF(C69=VALUE(ba1!D69),"ok","■")))</f>
        <v>--</v>
      </c>
      <c r="F69" s="4" t="str">
        <f aca="false">IF("."=ba1!E69,"--",IF(ISBLANK(D69),"//",IF(D69=VALUE(ba1!E69),"ok","■")))</f>
        <v>--</v>
      </c>
    </row>
    <row r="70" customFormat="false" ht="13.8" hidden="false" customHeight="false" outlineLevel="0" collapsed="false">
      <c r="A70" s="1" t="n">
        <f aca="false">nt!B70</f>
        <v>62</v>
      </c>
      <c r="B70" s="1" t="str">
        <f aca="false">ba1!B70</f>
        <v>LINN 1999</v>
      </c>
      <c r="C70" s="4" t="n">
        <v>0.61</v>
      </c>
      <c r="D70" s="4" t="n">
        <v>0.29</v>
      </c>
      <c r="E70" s="4" t="str">
        <f aca="false">IF("."=ba1!D70,"--",IF(ISBLANK(C70),"//",IF(C70=VALUE(ba1!D70),"ok","■")))</f>
        <v>ok</v>
      </c>
      <c r="F70" s="4" t="str">
        <f aca="false">IF("."=ba1!E70,"--",IF(ISBLANK(D70),"//",IF(D70=VALUE(ba1!E70),"ok","■")))</f>
        <v>ok</v>
      </c>
    </row>
    <row r="71" customFormat="false" ht="13.8" hidden="false" customHeight="false" outlineLevel="0" collapsed="false">
      <c r="A71" s="1" t="n">
        <f aca="false">nt!B71</f>
        <v>63</v>
      </c>
      <c r="B71" s="1" t="str">
        <f aca="false">ba1!B71</f>
        <v>LOGICAL DASH</v>
      </c>
      <c r="C71" s="4" t="n">
        <v>0.36</v>
      </c>
      <c r="D71" s="4" t="n">
        <v>0.17</v>
      </c>
      <c r="E71" s="4" t="str">
        <f aca="false">IF("."=ba1!D71,"--",IF(ISBLANK(C71),"//",IF(C71=VALUE(ba1!D71),"ok","■")))</f>
        <v>ok</v>
      </c>
      <c r="F71" s="4" t="str">
        <f aca="false">IF("."=ba1!E71,"--",IF(ISBLANK(D71),"//",IF(D71=VALUE(ba1!E71),"ok","■")))</f>
        <v>ok</v>
      </c>
    </row>
    <row r="72" customFormat="false" ht="13.8" hidden="false" customHeight="false" outlineLevel="0" collapsed="false">
      <c r="A72" s="1" t="n">
        <f aca="false">nt!B72</f>
        <v>64</v>
      </c>
      <c r="B72" s="1" t="str">
        <f aca="false">ba1!B72</f>
        <v>LUV TO ME</v>
      </c>
      <c r="C72" s="4" t="n">
        <v>0.74</v>
      </c>
      <c r="D72" s="4" t="n">
        <v>0.34</v>
      </c>
      <c r="E72" s="4" t="str">
        <f aca="false">IF("."=ba1!D72,"--",IF(ISBLANK(C72),"//",IF(C72=VALUE(ba1!D72),"ok","■")))</f>
        <v>ok</v>
      </c>
      <c r="F72" s="4" t="str">
        <f aca="false">IF("."=ba1!E72,"--",IF(ISBLANK(D72),"//",IF(D72=VALUE(ba1!E72),"ok","■")))</f>
        <v>ok</v>
      </c>
    </row>
    <row r="73" customFormat="false" ht="13.8" hidden="false" customHeight="false" outlineLevel="0" collapsed="false">
      <c r="A73" s="1" t="n">
        <f aca="false">nt!B73</f>
        <v>65</v>
      </c>
      <c r="B73" s="1" t="str">
        <f aca="false">ba1!B73</f>
        <v>LUV TO ME [DISCO MIX]</v>
      </c>
      <c r="C73" s="4" t="s">
        <v>81</v>
      </c>
      <c r="D73" s="4" t="s">
        <v>81</v>
      </c>
      <c r="E73" s="4" t="str">
        <f aca="false">IF("."=ba1!D73,"--",IF(ISBLANK(C73),"//",IF(C73=VALUE(ba1!D73),"ok","■")))</f>
        <v>--</v>
      </c>
      <c r="F73" s="4" t="str">
        <f aca="false">IF("."=ba1!E73,"--",IF(ISBLANK(D73),"//",IF(D73=VALUE(ba1!E73),"ok","■")))</f>
        <v>--</v>
      </c>
    </row>
    <row r="74" customFormat="false" ht="13.8" hidden="false" customHeight="false" outlineLevel="0" collapsed="false">
      <c r="A74" s="1" t="n">
        <f aca="false">nt!B74</f>
        <v>66</v>
      </c>
      <c r="B74" s="1" t="str">
        <f aca="false">ba1!B74</f>
        <v>MANMACHINE PLAYS JAZZ</v>
      </c>
      <c r="C74" s="4" t="n">
        <v>0.51</v>
      </c>
      <c r="D74" s="4" t="n">
        <v>0.24</v>
      </c>
      <c r="E74" s="4" t="str">
        <f aca="false">IF("."=ba1!D74,"--",IF(ISBLANK(C74),"//",IF(C74=VALUE(ba1!D74),"ok","■")))</f>
        <v>ok</v>
      </c>
      <c r="F74" s="4" t="str">
        <f aca="false">IF("."=ba1!E74,"--",IF(ISBLANK(D74),"//",IF(D74=VALUE(ba1!E74),"ok","■")))</f>
        <v>ok</v>
      </c>
    </row>
    <row r="75" customFormat="false" ht="13.8" hidden="false" customHeight="false" outlineLevel="0" collapsed="false">
      <c r="A75" s="1" t="n">
        <f aca="false">nt!B75</f>
        <v>67</v>
      </c>
      <c r="B75" s="1" t="str">
        <f aca="false">ba1!B75</f>
        <v>PRINCE ON A STAR</v>
      </c>
      <c r="C75" s="4" t="n">
        <v>0.56</v>
      </c>
      <c r="D75" s="4" t="n">
        <v>0.26</v>
      </c>
      <c r="E75" s="4" t="str">
        <f aca="false">IF("."=ba1!D75,"--",IF(ISBLANK(C75),"//",IF(C75=VALUE(ba1!D75),"ok","■")))</f>
        <v>ok</v>
      </c>
      <c r="F75" s="4" t="str">
        <f aca="false">IF("."=ba1!E75,"--",IF(ISBLANK(D75),"//",IF(D75=VALUE(ba1!E75),"ok","■")))</f>
        <v>ok</v>
      </c>
    </row>
    <row r="76" customFormat="false" ht="13.8" hidden="false" customHeight="false" outlineLevel="0" collapsed="false">
      <c r="A76" s="1" t="n">
        <f aca="false">nt!B76</f>
        <v>68</v>
      </c>
      <c r="B76" s="1" t="str">
        <f aca="false">ba1!B76</f>
        <v>R3</v>
      </c>
      <c r="C76" s="4" t="n">
        <v>0.49</v>
      </c>
      <c r="D76" s="4" t="n">
        <v>0.23</v>
      </c>
      <c r="E76" s="4" t="str">
        <f aca="false">IF("."=ba1!D76,"--",IF(ISBLANK(C76),"//",IF(C76=VALUE(ba1!D76),"ok","■")))</f>
        <v>ok</v>
      </c>
      <c r="F76" s="4" t="str">
        <f aca="false">IF("."=ba1!E76,"--",IF(ISBLANK(D76),"//",IF(D76=VALUE(ba1!E76),"ok","■")))</f>
        <v>ok</v>
      </c>
    </row>
    <row r="77" customFormat="false" ht="13.8" hidden="false" customHeight="false" outlineLevel="0" collapsed="false">
      <c r="A77" s="1" t="n">
        <f aca="false">nt!B77</f>
        <v>69</v>
      </c>
      <c r="B77" s="1" t="str">
        <f aca="false">ba1!B77</f>
        <v>SKA A GO GO</v>
      </c>
      <c r="C77" s="4" t="n">
        <v>0.73</v>
      </c>
      <c r="D77" s="4" t="n">
        <v>0.34</v>
      </c>
      <c r="E77" s="4" t="str">
        <f aca="false">IF("."=ba1!D77,"--",IF(ISBLANK(C77),"//",IF(C77=VALUE(ba1!D77),"ok","■")))</f>
        <v>ok</v>
      </c>
      <c r="F77" s="4" t="str">
        <f aca="false">IF("."=ba1!E77,"--",IF(ISBLANK(D77),"//",IF(D77=VALUE(ba1!E77),"ok","■")))</f>
        <v>ok</v>
      </c>
    </row>
    <row r="78" customFormat="false" ht="13.8" hidden="false" customHeight="false" outlineLevel="0" collapsed="false">
      <c r="A78" s="1" t="n">
        <f aca="false">nt!B78</f>
        <v>70</v>
      </c>
      <c r="B78" s="1" t="str">
        <f aca="false">ba1!B78</f>
        <v>SKA A GO GO [PERFECT MIX]</v>
      </c>
      <c r="C78" s="4" t="s">
        <v>81</v>
      </c>
      <c r="D78" s="4" t="s">
        <v>81</v>
      </c>
      <c r="E78" s="4" t="str">
        <f aca="false">IF("."=ba1!D78,"--",IF(ISBLANK(C78),"//",IF(C78=VALUE(ba1!D78),"ok","■")))</f>
        <v>--</v>
      </c>
      <c r="F78" s="4" t="str">
        <f aca="false">IF("."=ba1!E78,"--",IF(ISBLANK(D78),"//",IF(D78=VALUE(ba1!E78),"ok","■")))</f>
        <v>--</v>
      </c>
    </row>
    <row r="79" customFormat="false" ht="13.8" hidden="false" customHeight="false" outlineLevel="0" collapsed="false">
      <c r="A79" s="1" t="n">
        <f aca="false">nt!B79</f>
        <v>71</v>
      </c>
      <c r="B79" s="1" t="str">
        <f aca="false">ba1!B79</f>
        <v>SUPER HIGHWAY</v>
      </c>
      <c r="C79" s="4" t="n">
        <v>0.4</v>
      </c>
      <c r="D79" s="4" t="n">
        <v>0.18</v>
      </c>
      <c r="E79" s="4" t="str">
        <f aca="false">IF("."=ba1!D79,"--",IF(ISBLANK(C79),"//",IF(C79=VALUE(ba1!D79),"ok","■")))</f>
        <v>ok</v>
      </c>
      <c r="F79" s="4" t="str">
        <f aca="false">IF("."=ba1!E79,"--",IF(ISBLANK(D79),"//",IF(D79=VALUE(ba1!E79),"ok","■")))</f>
        <v>ok</v>
      </c>
    </row>
    <row r="80" customFormat="false" ht="13.8" hidden="false" customHeight="false" outlineLevel="0" collapsed="false">
      <c r="A80" s="1" t="n">
        <f aca="false">nt!B80</f>
        <v>72</v>
      </c>
      <c r="B80" s="1" t="str">
        <f aca="false">ba1!B80</f>
        <v>SUPER HIGHWAY [SUPER SUBWAY MIX]</v>
      </c>
      <c r="C80" s="4" t="s">
        <v>81</v>
      </c>
      <c r="D80" s="4" t="s">
        <v>81</v>
      </c>
      <c r="E80" s="4" t="str">
        <f aca="false">IF("."=ba1!D80,"--",IF(ISBLANK(C80),"//",IF(C80=VALUE(ba1!D80),"ok","■")))</f>
        <v>--</v>
      </c>
      <c r="F80" s="4" t="str">
        <f aca="false">IF("."=ba1!E80,"--",IF(ISBLANK(D80),"//",IF(D80=VALUE(ba1!E80),"ok","■")))</f>
        <v>--</v>
      </c>
    </row>
    <row r="81" customFormat="false" ht="13.8" hidden="false" customHeight="false" outlineLevel="0" collapsed="false">
      <c r="A81" s="1" t="n">
        <f aca="false">nt!B81</f>
        <v>73</v>
      </c>
      <c r="B81" s="1" t="str">
        <f aca="false">ba1!B81</f>
        <v>THRASH TRAXX</v>
      </c>
      <c r="C81" s="4" t="n">
        <v>0.63</v>
      </c>
      <c r="D81" s="4" t="n">
        <v>0.29</v>
      </c>
      <c r="E81" s="4" t="str">
        <f aca="false">IF("."=ba1!D81,"--",IF(ISBLANK(C81),"//",IF(C81=VALUE(ba1!D81),"ok","■")))</f>
        <v>ok</v>
      </c>
      <c r="F81" s="4" t="str">
        <f aca="false">IF("."=ba1!E81,"--",IF(ISBLANK(D81),"//",IF(D81=VALUE(ba1!E81),"ok","■")))</f>
        <v>ok</v>
      </c>
    </row>
    <row r="82" customFormat="false" ht="13.8" hidden="false" customHeight="false" outlineLevel="0" collapsed="false">
      <c r="A82" s="1" t="n">
        <f aca="false">nt!B82</f>
        <v>74</v>
      </c>
      <c r="B82" s="1" t="str">
        <f aca="false">ba1!B82</f>
        <v>WEIGHTED ACTION</v>
      </c>
      <c r="C82" s="4" t="n">
        <v>0.51</v>
      </c>
      <c r="D82" s="4" t="n">
        <v>0.24</v>
      </c>
      <c r="E82" s="4" t="str">
        <f aca="false">IF("."=ba1!D82,"--",IF(ISBLANK(C82),"//",IF(C82=VALUE(ba1!D82),"ok","■")))</f>
        <v>ok</v>
      </c>
      <c r="F82" s="4" t="str">
        <f aca="false">IF("."=ba1!E82,"--",IF(ISBLANK(D82),"//",IF(D82=VALUE(ba1!E82),"ok","■")))</f>
        <v>ok</v>
      </c>
    </row>
    <row r="83" customFormat="false" ht="13.8" hidden="false" customHeight="false" outlineLevel="0" collapsed="false">
      <c r="A83" s="1" t="n">
        <f aca="false">nt!B83</f>
        <v>75</v>
      </c>
      <c r="B83" s="1" t="str">
        <f aca="false">ba1!B83</f>
        <v>DENIM</v>
      </c>
      <c r="C83" s="4" t="n">
        <v>0.66</v>
      </c>
      <c r="D83" s="4" t="n">
        <v>0.31</v>
      </c>
      <c r="E83" s="4" t="str">
        <f aca="false">IF("."=ba1!D83,"--",IF(ISBLANK(C83),"//",IF(C83=VALUE(ba1!D83),"ok","■")))</f>
        <v>ok</v>
      </c>
      <c r="F83" s="4" t="str">
        <f aca="false">IF("."=ba1!E83,"--",IF(ISBLANK(D83),"//",IF(D83=VALUE(ba1!E83),"ok","■")))</f>
        <v>ok</v>
      </c>
    </row>
    <row r="84" customFormat="false" ht="13.8" hidden="false" customHeight="false" outlineLevel="0" collapsed="false">
      <c r="A84" s="1" t="n">
        <f aca="false">nt!B84</f>
        <v>76</v>
      </c>
      <c r="B84" s="1" t="str">
        <f aca="false">ba1!B84</f>
        <v>DENIM [ELECTRO MIX]</v>
      </c>
      <c r="C84" s="4" t="s">
        <v>81</v>
      </c>
      <c r="D84" s="4" t="s">
        <v>81</v>
      </c>
      <c r="E84" s="4" t="str">
        <f aca="false">IF("."=ba1!D84,"--",IF(ISBLANK(C84),"//",IF(C84=VALUE(ba1!D84),"ok","■")))</f>
        <v>--</v>
      </c>
      <c r="F84" s="4" t="str">
        <f aca="false">IF("."=ba1!E84,"--",IF(ISBLANK(D84),"//",IF(D84=VALUE(ba1!E84),"ok","■")))</f>
        <v>--</v>
      </c>
    </row>
    <row r="85" customFormat="false" ht="13.8" hidden="false" customHeight="false" outlineLevel="0" collapsed="false">
      <c r="A85" s="1" t="n">
        <f aca="false">nt!B85</f>
        <v>77</v>
      </c>
      <c r="B85" s="1" t="str">
        <f aca="false">ba1!B85</f>
        <v>HELL SCAPER</v>
      </c>
      <c r="C85" s="4" t="n">
        <v>0.32</v>
      </c>
      <c r="D85" s="4" t="n">
        <v>0.15</v>
      </c>
      <c r="E85" s="4" t="str">
        <f aca="false">IF("."=ba1!D85,"--",IF(ISBLANK(C85),"//",IF(C85=VALUE(ba1!D85),"ok","■")))</f>
        <v>ok</v>
      </c>
      <c r="F85" s="4" t="str">
        <f aca="false">IF("."=ba1!E85,"--",IF(ISBLANK(D85),"//",IF(D85=VALUE(ba1!E85),"ok","■")))</f>
        <v>ok</v>
      </c>
    </row>
    <row r="86" customFormat="false" ht="13.8" hidden="false" customHeight="false" outlineLevel="0" collapsed="false">
      <c r="A86" s="1" t="n">
        <f aca="false">nt!B86</f>
        <v>78</v>
      </c>
      <c r="B86" s="1" t="str">
        <f aca="false">ba1!B86</f>
        <v>HELL SCAPER [SLASHING MIX]</v>
      </c>
      <c r="C86" s="4" t="s">
        <v>81</v>
      </c>
      <c r="D86" s="4" t="s">
        <v>81</v>
      </c>
      <c r="E86" s="4" t="str">
        <f aca="false">IF("."=ba1!D86,"--",IF(ISBLANK(C86),"//",IF(C86=VALUE(ba1!D86),"ok","■")))</f>
        <v>--</v>
      </c>
      <c r="F86" s="4" t="str">
        <f aca="false">IF("."=ba1!E86,"--",IF(ISBLANK(D86),"//",IF(D86=VALUE(ba1!E86),"ok","■")))</f>
        <v>--</v>
      </c>
    </row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9" activeCellId="0" sqref="G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10" min="3" style="1" width="5.21"/>
  </cols>
  <sheetData>
    <row r="1" customFormat="false" ht="14" hidden="false" customHeight="false" outlineLevel="0" collapsed="false">
      <c r="B1" s="1" t="str">
        <f aca="false">ha1!B1</f>
        <v>beatmania completeMIX2</v>
      </c>
      <c r="C1" s="1" t="s">
        <v>174</v>
      </c>
      <c r="E1" s="1" t="n">
        <f aca="false">COUNTIF(E:E,"ok")</f>
        <v>65</v>
      </c>
      <c r="F1" s="1" t="n">
        <f aca="false">COUNTIF(F:F,"ok")</f>
        <v>65</v>
      </c>
      <c r="I1" s="1" t="n">
        <f aca="false">COUNTIF(I:I,"ok")</f>
        <v>46</v>
      </c>
      <c r="J1" s="1" t="n">
        <f aca="false">COUNTIF(J:J,"ok")</f>
        <v>46</v>
      </c>
    </row>
    <row r="2" customFormat="false" ht="14" hidden="false" customHeight="false" outlineLevel="0" collapsed="false">
      <c r="B2" s="1" t="str">
        <f aca="false">ha1!B2</f>
        <v>1p hard</v>
      </c>
      <c r="C2" s="1" t="s">
        <v>175</v>
      </c>
      <c r="E2" s="1" t="n">
        <f aca="false">COUNTIF(E:E,"//")</f>
        <v>0</v>
      </c>
      <c r="F2" s="1" t="n">
        <f aca="false">COUNTIF(F:F,"//")</f>
        <v>0</v>
      </c>
      <c r="I2" s="1" t="n">
        <f aca="false">COUNTIF(I:I,"//")</f>
        <v>0</v>
      </c>
      <c r="J2" s="1" t="n">
        <f aca="false">COUNTIF(J:J,"//")</f>
        <v>0</v>
      </c>
    </row>
    <row r="3" customFormat="false" ht="14" hidden="false" customHeight="false" outlineLevel="0" collapsed="false">
      <c r="B3" s="1" t="s">
        <v>176</v>
      </c>
      <c r="C3" s="1" t="s">
        <v>177</v>
      </c>
      <c r="E3" s="1" t="n">
        <f aca="false">COUNTIF(E:E,"--")</f>
        <v>13</v>
      </c>
      <c r="F3" s="1" t="n">
        <f aca="false">COUNTIF(F:F,"--")</f>
        <v>13</v>
      </c>
      <c r="I3" s="1" t="n">
        <f aca="false">COUNTIF(I:I,"--")</f>
        <v>32</v>
      </c>
      <c r="J3" s="1" t="n">
        <f aca="false">COUNTIF(J:J,"--")</f>
        <v>32</v>
      </c>
    </row>
    <row r="4" customFormat="false" ht="14" hidden="false" customHeight="false" outlineLevel="0" collapsed="false">
      <c r="C4" s="1" t="s">
        <v>178</v>
      </c>
      <c r="E4" s="1" t="n">
        <f aca="false">COUNTIF(E:E,"■")</f>
        <v>0</v>
      </c>
      <c r="F4" s="1" t="n">
        <f aca="false">COUNTIF(F:F,"■")</f>
        <v>0</v>
      </c>
      <c r="I4" s="1" t="n">
        <f aca="false">COUNTIF(I:I,"■")</f>
        <v>0</v>
      </c>
      <c r="J4" s="1" t="n">
        <f aca="false">COUNTIF(J:J,"■")</f>
        <v>0</v>
      </c>
    </row>
    <row r="5" customFormat="false" ht="13.8" hidden="false" customHeight="false" outlineLevel="0" collapsed="false">
      <c r="D5" s="4"/>
      <c r="H5" s="4"/>
    </row>
    <row r="6" customFormat="false" ht="13.8" hidden="false" customHeight="false" outlineLevel="0" collapsed="false">
      <c r="C6" s="1" t="s">
        <v>67</v>
      </c>
      <c r="E6" s="1" t="str">
        <f aca="false">_xlfn.LET(_xlpm.z1z,_xlfn.FORMULATEXT(E9),_xlpm.z2z,MID(_xlpm.z1z,FIND("""=",_xlpm.z1z)+2,99),_xlpm.z3z,LEFT(_xlpm.z2z,FIND(",",_xlpm.z2z)-1),_xlpm.z4z,IFERROR(FIND(".",_xlpm.z3z),FIND("!",_xlpm.z3z)),LEFT(_xlpm.z3z,_xlpm.z4z-1))</f>
        <v>ha1</v>
      </c>
      <c r="F6" s="1" t="str">
        <f aca="false">_xlfn.LET(_xlpm.z1z,_xlfn.FORMULATEXT(F9),_xlpm.z2z,MID(_xlpm.z1z,FIND("""=",_xlpm.z1z)+2,99),_xlpm.z3z,LEFT(_xlpm.z2z,FIND(",",_xlpm.z2z)-1),_xlpm.z4z,IFERROR(FIND(".",_xlpm.z3z),FIND("!",_xlpm.z3z)),LEFT(_xlpm.z3z,_xlpm.z4z-1))</f>
        <v>ha1</v>
      </c>
      <c r="G6" s="1" t="s">
        <v>68</v>
      </c>
      <c r="I6" s="1" t="str">
        <f aca="false">_xlfn.LET(_xlpm.z1z,_xlfn.FORMULATEXT(I9),_xlpm.z2z,MID(_xlpm.z1z,FIND("""=",_xlpm.z1z)+2,99),_xlpm.z3z,LEFT(_xlpm.z2z,FIND(",",_xlpm.z2z)-1),_xlpm.z4z,IFERROR(FIND(".",_xlpm.z3z),FIND("!",_xlpm.z3z)),LEFT(_xlpm.z3z,_xlpm.z4z-1))</f>
        <v>ha1</v>
      </c>
      <c r="J6" s="1" t="str">
        <f aca="false">_xlfn.LET(_xlpm.z1z,_xlfn.FORMULATEXT(J9),_xlpm.z2z,MID(_xlpm.z1z,FIND("""=",_xlpm.z1z)+2,99),_xlpm.z3z,LEFT(_xlpm.z2z,FIND(",",_xlpm.z2z)-1),_xlpm.z4z,IFERROR(FIND(".",_xlpm.z3z),FIND("!",_xlpm.z3z)),LEFT(_xlpm.z3z,_xlpm.z4z-1))</f>
        <v>ha1</v>
      </c>
    </row>
    <row r="7" customFormat="false" ht="13.8" hidden="false" customHeight="false" outlineLevel="0" collapsed="false">
      <c r="C7" s="1" t="s">
        <v>163</v>
      </c>
      <c r="D7" s="1" t="s">
        <v>164</v>
      </c>
      <c r="E7" s="1" t="str">
        <f aca="false">_xlfn.LET(_xlpm.z1z,_xlfn.FORMULATEXT(E9),_xlpm.z2z,MID(_xlpm.z1z,FIND("""=",_xlpm.z1z)+2,99),_xlpm.z3z,LEFT(_xlpm.z2z,FIND(",",_xlpm.z2z)-1),_xlpm.z4z,IFERROR(FIND(".",_xlpm.z3z),FIND("!",_xlpm.z3z)),MID(_xlpm.z3z,_xlpm.z4z+1,99))</f>
        <v>D9</v>
      </c>
      <c r="F7" s="1" t="str">
        <f aca="false">_xlfn.LET(_xlpm.z1z,_xlfn.FORMULATEXT(F9),_xlpm.z2z,MID(_xlpm.z1z,FIND("""=",_xlpm.z1z)+2,99),_xlpm.z3z,LEFT(_xlpm.z2z,FIND(",",_xlpm.z2z)-1),_xlpm.z4z,IFERROR(FIND(".",_xlpm.z3z),FIND("!",_xlpm.z3z)),MID(_xlpm.z3z,_xlpm.z4z+1,99))</f>
        <v>E9</v>
      </c>
      <c r="G7" s="1" t="s">
        <v>163</v>
      </c>
      <c r="H7" s="1" t="s">
        <v>164</v>
      </c>
      <c r="I7" s="1" t="str">
        <f aca="false">_xlfn.LET(_xlpm.z1z,_xlfn.FORMULATEXT(I9),_xlpm.z2z,MID(_xlpm.z1z,FIND("""=",_xlpm.z1z)+2,99),_xlpm.z3z,LEFT(_xlpm.z2z,FIND(",",_xlpm.z2z)-1),_xlpm.z4z,IFERROR(FIND(".",_xlpm.z3z),FIND("!",_xlpm.z3z)),MID(_xlpm.z3z,_xlpm.z4z+1,99))</f>
        <v>G9</v>
      </c>
      <c r="J7" s="1" t="str">
        <f aca="false">_xlfn.LET(_xlpm.z1z,_xlfn.FORMULATEXT(J9),_xlpm.z2z,MID(_xlpm.z1z,FIND("""=",_xlpm.z1z)+2,99),_xlpm.z3z,LEFT(_xlpm.z2z,FIND(",",_xlpm.z2z)-1),_xlpm.z4z,IFERROR(FIND(".",_xlpm.z3z),FIND("!",_xlpm.z3z)),MID(_xlpm.z3z,_xlpm.z4z+1,99))</f>
        <v>H9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ha1!B9</f>
        <v>DO YOU LOVE ME?</v>
      </c>
      <c r="C9" s="1" t="n">
        <v>0.78</v>
      </c>
      <c r="D9" s="4" t="n">
        <v>0.36</v>
      </c>
      <c r="E9" s="4" t="str">
        <f aca="false">IF("."=ha1!D9,"--",IF(ISBLANK(C9),"//",IF(C9=VALUE(ha1!D9),"ok","■")))</f>
        <v>ok</v>
      </c>
      <c r="F9" s="4" t="str">
        <f aca="false">IF("."=ha1!E9,"--",IF(ISBLANK(D9),"//",IF(D9=VALUE(ha1!E9),"ok","■")))</f>
        <v>ok</v>
      </c>
      <c r="G9" s="1" t="s">
        <v>81</v>
      </c>
      <c r="H9" s="1" t="s">
        <v>81</v>
      </c>
      <c r="I9" s="1" t="str">
        <f aca="false">IF("."=ha1!G9,"--",IF(ISBLANK(G9),"//",IF(G9=VALUE(ha1!G9),"ok","■")))</f>
        <v>--</v>
      </c>
      <c r="J9" s="1" t="str">
        <f aca="false">IF("."=ha1!H9,"--",IF(ISBLANK(H9),"//",IF(H9=VALUE(ha1!H9),"ok","■")))</f>
        <v>--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ha1!B10</f>
        <v>DO YOU LOVE ME? [SOFT LANDING MIX]</v>
      </c>
      <c r="C10" s="1" t="s">
        <v>81</v>
      </c>
      <c r="D10" s="4" t="s">
        <v>81</v>
      </c>
      <c r="E10" s="4" t="str">
        <f aca="false">IF("."=ha1!D10,"--",IF(ISBLANK(C10),"//",IF(C10=VALUE(ha1!D10),"ok","■")))</f>
        <v>--</v>
      </c>
      <c r="F10" s="4" t="str">
        <f aca="false">IF("."=ha1!E10,"--",IF(ISBLANK(D10),"//",IF(D10=VALUE(ha1!E10),"ok","■")))</f>
        <v>--</v>
      </c>
      <c r="G10" s="1" t="n">
        <v>0.3</v>
      </c>
      <c r="H10" s="1" t="n">
        <v>0.14</v>
      </c>
      <c r="I10" s="1" t="str">
        <f aca="false">IF("."=ha1!G10,"--",IF(ISBLANK(G10),"//",IF(G10=VALUE(ha1!G10),"ok","■")))</f>
        <v>ok</v>
      </c>
      <c r="J10" s="1" t="str">
        <f aca="false">IF("."=ha1!H10,"--",IF(ISBLANK(H10),"//",IF(H10=VALUE(ha1!H10),"ok","■")))</f>
        <v>ok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ha1!B11</f>
        <v>FINDING A NEW WORLD</v>
      </c>
      <c r="C11" s="1" t="n">
        <v>0.77</v>
      </c>
      <c r="D11" s="4" t="n">
        <v>0.35</v>
      </c>
      <c r="E11" s="4" t="str">
        <f aca="false">IF("."=ha1!D11,"--",IF(ISBLANK(C11),"//",IF(C11=VALUE(ha1!D11),"ok","■")))</f>
        <v>ok</v>
      </c>
      <c r="F11" s="4" t="str">
        <f aca="false">IF("."=ha1!E11,"--",IF(ISBLANK(D11),"//",IF(D11=VALUE(ha1!E11),"ok","■")))</f>
        <v>ok</v>
      </c>
      <c r="G11" s="1" t="s">
        <v>81</v>
      </c>
      <c r="H11" s="1" t="s">
        <v>81</v>
      </c>
      <c r="I11" s="1" t="str">
        <f aca="false">IF("."=ha1!G11,"--",IF(ISBLANK(G11),"//",IF(G11=VALUE(ha1!G11),"ok","■")))</f>
        <v>--</v>
      </c>
      <c r="J11" s="1" t="str">
        <f aca="false">IF("."=ha1!H11,"--",IF(ISBLANK(H11),"//",IF(H11=VALUE(ha1!H11),"ok","■")))</f>
        <v>--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ha1!B12</f>
        <v>I LIVE JUST 4U</v>
      </c>
      <c r="C12" s="1" t="n">
        <v>0.91</v>
      </c>
      <c r="D12" s="4" t="n">
        <v>0.42</v>
      </c>
      <c r="E12" s="4" t="str">
        <f aca="false">IF("."=ha1!D12,"--",IF(ISBLANK(C12),"//",IF(C12=VALUE(ha1!D12),"ok","■")))</f>
        <v>ok</v>
      </c>
      <c r="F12" s="4" t="str">
        <f aca="false">IF("."=ha1!E12,"--",IF(ISBLANK(D12),"//",IF(D12=VALUE(ha1!E12),"ok","■")))</f>
        <v>ok</v>
      </c>
      <c r="G12" s="1" t="n">
        <v>0.78</v>
      </c>
      <c r="H12" s="1" t="n">
        <v>0.36</v>
      </c>
      <c r="I12" s="1" t="str">
        <f aca="false">IF("."=ha1!G12,"--",IF(ISBLANK(G12),"//",IF(G12=VALUE(ha1!G12),"ok","■")))</f>
        <v>ok</v>
      </c>
      <c r="J12" s="1" t="str">
        <f aca="false">IF("."=ha1!H12,"--",IF(ISBLANK(H12),"//",IF(H12=VALUE(ha1!H12),"ok","■")))</f>
        <v>ok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ha1!B13</f>
        <v>POPCORN</v>
      </c>
      <c r="C13" s="1" t="n">
        <v>0.81</v>
      </c>
      <c r="D13" s="4" t="n">
        <v>0.37</v>
      </c>
      <c r="E13" s="4" t="str">
        <f aca="false">IF("."=ha1!D13,"--",IF(ISBLANK(C13),"//",IF(C13=VALUE(ha1!D13),"ok","■")))</f>
        <v>ok</v>
      </c>
      <c r="F13" s="4" t="str">
        <f aca="false">IF("."=ha1!E13,"--",IF(ISBLANK(D13),"//",IF(D13=VALUE(ha1!E13),"ok","■")))</f>
        <v>ok</v>
      </c>
      <c r="G13" s="1" t="n">
        <v>0.72</v>
      </c>
      <c r="H13" s="1" t="n">
        <v>0.33</v>
      </c>
      <c r="I13" s="1" t="str">
        <f aca="false">IF("."=ha1!G13,"--",IF(ISBLANK(G13),"//",IF(G13=VALUE(ha1!G13),"ok","■")))</f>
        <v>ok</v>
      </c>
      <c r="J13" s="1" t="str">
        <f aca="false">IF("."=ha1!H13,"--",IF(ISBLANK(H13),"//",IF(H13=VALUE(ha1!H13),"ok","■")))</f>
        <v>ok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ha1!B14</f>
        <v>TOTAL RECALL</v>
      </c>
      <c r="C14" s="1" t="n">
        <v>0.6</v>
      </c>
      <c r="D14" s="4" t="n">
        <v>0.27</v>
      </c>
      <c r="E14" s="4" t="str">
        <f aca="false">IF("."=ha1!D14,"--",IF(ISBLANK(C14),"//",IF(C14=VALUE(ha1!D14),"ok","■")))</f>
        <v>ok</v>
      </c>
      <c r="F14" s="4" t="str">
        <f aca="false">IF("."=ha1!E14,"--",IF(ISBLANK(D14),"//",IF(D14=VALUE(ha1!E14),"ok","■")))</f>
        <v>ok</v>
      </c>
      <c r="G14" s="1" t="s">
        <v>81</v>
      </c>
      <c r="H14" s="1" t="s">
        <v>81</v>
      </c>
      <c r="I14" s="1" t="str">
        <f aca="false">IF("."=ha1!G14,"--",IF(ISBLANK(G14),"//",IF(G14=VALUE(ha1!G14),"ok","■")))</f>
        <v>--</v>
      </c>
      <c r="J14" s="1" t="str">
        <f aca="false">IF("."=ha1!H14,"--",IF(ISBLANK(H14),"//",IF(H14=VALUE(ha1!H14),"ok","■")))</f>
        <v>--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ha1!B15</f>
        <v>WONDERLAND</v>
      </c>
      <c r="C15" s="1" t="n">
        <v>0.59</v>
      </c>
      <c r="D15" s="4" t="n">
        <v>0.27</v>
      </c>
      <c r="E15" s="4" t="str">
        <f aca="false">IF("."=ha1!D15,"--",IF(ISBLANK(C15),"//",IF(C15=VALUE(ha1!D15),"ok","■")))</f>
        <v>ok</v>
      </c>
      <c r="F15" s="4" t="str">
        <f aca="false">IF("."=ha1!E15,"--",IF(ISBLANK(D15),"//",IF(D15=VALUE(ha1!E15),"ok","■")))</f>
        <v>ok</v>
      </c>
      <c r="G15" s="1" t="s">
        <v>81</v>
      </c>
      <c r="H15" s="1" t="s">
        <v>81</v>
      </c>
      <c r="I15" s="1" t="str">
        <f aca="false">IF("."=ha1!G15,"--",IF(ISBLANK(G15),"//",IF(G15=VALUE(ha1!G15),"ok","■")))</f>
        <v>--</v>
      </c>
      <c r="J15" s="1" t="str">
        <f aca="false">IF("."=ha1!H15,"--",IF(ISBLANK(H15),"//",IF(H15=VALUE(ha1!H15),"ok","■")))</f>
        <v>--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ha1!B16</f>
        <v>COME AND GET IT</v>
      </c>
      <c r="C16" s="1" t="n">
        <v>0.56</v>
      </c>
      <c r="D16" s="4" t="n">
        <v>0.26</v>
      </c>
      <c r="E16" s="4" t="str">
        <f aca="false">IF("."=ha1!D16,"--",IF(ISBLANK(C16),"//",IF(C16=VALUE(ha1!D16),"ok","■")))</f>
        <v>ok</v>
      </c>
      <c r="F16" s="4" t="str">
        <f aca="false">IF("."=ha1!E16,"--",IF(ISBLANK(D16),"//",IF(D16=VALUE(ha1!E16),"ok","■")))</f>
        <v>ok</v>
      </c>
      <c r="G16" s="1" t="s">
        <v>81</v>
      </c>
      <c r="H16" s="1" t="s">
        <v>81</v>
      </c>
      <c r="I16" s="1" t="str">
        <f aca="false">IF("."=ha1!G16,"--",IF(ISBLANK(G16),"//",IF(G16=VALUE(ha1!G16),"ok","■")))</f>
        <v>--</v>
      </c>
      <c r="J16" s="1" t="str">
        <f aca="false">IF("."=ha1!H16,"--",IF(ISBLANK(H16),"//",IF(H16=VALUE(ha1!H16),"ok","■")))</f>
        <v>--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ha1!B17</f>
        <v>DO IT ALL NIGHT</v>
      </c>
      <c r="C17" s="1" t="n">
        <v>0.5</v>
      </c>
      <c r="D17" s="4" t="n">
        <v>0.23</v>
      </c>
      <c r="E17" s="4" t="str">
        <f aca="false">IF("."=ha1!D17,"--",IF(ISBLANK(C17),"//",IF(C17=VALUE(ha1!D17),"ok","■")))</f>
        <v>ok</v>
      </c>
      <c r="F17" s="4" t="str">
        <f aca="false">IF("."=ha1!E17,"--",IF(ISBLANK(D17),"//",IF(D17=VALUE(ha1!E17),"ok","■")))</f>
        <v>ok</v>
      </c>
      <c r="G17" s="1" t="n">
        <v>0.28</v>
      </c>
      <c r="H17" s="1" t="n">
        <v>0.13</v>
      </c>
      <c r="I17" s="1" t="str">
        <f aca="false">IF("."=ha1!G17,"--",IF(ISBLANK(G17),"//",IF(G17=VALUE(ha1!G17),"ok","■")))</f>
        <v>ok</v>
      </c>
      <c r="J17" s="1" t="str">
        <f aca="false">IF("."=ha1!H17,"--",IF(ISBLANK(H17),"//",IF(H17=VALUE(ha1!H17),"ok","■")))</f>
        <v>ok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ha1!B18</f>
        <v>HIGHER</v>
      </c>
      <c r="C18" s="1" t="n">
        <v>0.63</v>
      </c>
      <c r="D18" s="4" t="n">
        <v>0.29</v>
      </c>
      <c r="E18" s="4" t="str">
        <f aca="false">IF("."=ha1!D18,"--",IF(ISBLANK(C18),"//",IF(C18=VALUE(ha1!D18),"ok","■")))</f>
        <v>ok</v>
      </c>
      <c r="F18" s="4" t="str">
        <f aca="false">IF("."=ha1!E18,"--",IF(ISBLANK(D18),"//",IF(D18=VALUE(ha1!E18),"ok","■")))</f>
        <v>ok</v>
      </c>
      <c r="G18" s="1" t="n">
        <v>0.53</v>
      </c>
      <c r="H18" s="1" t="n">
        <v>0.24</v>
      </c>
      <c r="I18" s="1" t="str">
        <f aca="false">IF("."=ha1!G18,"--",IF(ISBLANK(G18),"//",IF(G18=VALUE(ha1!G18),"ok","■")))</f>
        <v>ok</v>
      </c>
      <c r="J18" s="1" t="str">
        <f aca="false">IF("."=ha1!H18,"--",IF(ISBLANK(H18),"//",IF(H18=VALUE(ha1!H18),"ok","■")))</f>
        <v>ok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ha1!B19</f>
        <v>HUNTING FOR YOU</v>
      </c>
      <c r="C19" s="1" t="n">
        <v>0.67</v>
      </c>
      <c r="D19" s="4" t="n">
        <v>0.3</v>
      </c>
      <c r="E19" s="4" t="str">
        <f aca="false">IF("."=ha1!D19,"--",IF(ISBLANK(C19),"//",IF(C19=VALUE(ha1!D19),"ok","■")))</f>
        <v>ok</v>
      </c>
      <c r="F19" s="4" t="str">
        <f aca="false">IF("."=ha1!E19,"--",IF(ISBLANK(D19),"//",IF(D19=VALUE(ha1!E19),"ok","■")))</f>
        <v>ok</v>
      </c>
      <c r="G19" s="1" t="n">
        <v>0.43</v>
      </c>
      <c r="H19" s="1" t="n">
        <v>0.2</v>
      </c>
      <c r="I19" s="1" t="str">
        <f aca="false">IF("."=ha1!G19,"--",IF(ISBLANK(G19),"//",IF(G19=VALUE(ha1!G19),"ok","■")))</f>
        <v>ok</v>
      </c>
      <c r="J19" s="1" t="str">
        <f aca="false">IF("."=ha1!H19,"--",IF(ISBLANK(H19),"//",IF(H19=VALUE(ha1!H19),"ok","■")))</f>
        <v>ok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ha1!B20</f>
        <v>KEEP ON MOVIN'</v>
      </c>
      <c r="C20" s="1" t="n">
        <v>1.01</v>
      </c>
      <c r="D20" s="4" t="n">
        <v>0.47</v>
      </c>
      <c r="E20" s="4" t="str">
        <f aca="false">IF("."=ha1!D20,"--",IF(ISBLANK(C20),"//",IF(C20=VALUE(ha1!D20),"ok","■")))</f>
        <v>ok</v>
      </c>
      <c r="F20" s="4" t="str">
        <f aca="false">IF("."=ha1!E20,"--",IF(ISBLANK(D20),"//",IF(D20=VALUE(ha1!E20),"ok","■")))</f>
        <v>ok</v>
      </c>
      <c r="G20" s="1" t="s">
        <v>81</v>
      </c>
      <c r="H20" s="1" t="s">
        <v>81</v>
      </c>
      <c r="I20" s="1" t="str">
        <f aca="false">IF("."=ha1!G20,"--",IF(ISBLANK(G20),"//",IF(G20=VALUE(ha1!G20),"ok","■")))</f>
        <v>--</v>
      </c>
      <c r="J20" s="1" t="str">
        <f aca="false">IF("."=ha1!H20,"--",IF(ISBLANK(H20),"//",IF(H20=VALUE(ha1!H20),"ok","■")))</f>
        <v>--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ha1!B21</f>
        <v>OPERATOR</v>
      </c>
      <c r="C21" s="1" t="n">
        <v>0.62</v>
      </c>
      <c r="D21" s="4" t="n">
        <v>0.28</v>
      </c>
      <c r="E21" s="4" t="str">
        <f aca="false">IF("."=ha1!D21,"--",IF(ISBLANK(C21),"//",IF(C21=VALUE(ha1!D21),"ok","■")))</f>
        <v>ok</v>
      </c>
      <c r="F21" s="4" t="str">
        <f aca="false">IF("."=ha1!E21,"--",IF(ISBLANK(D21),"//",IF(D21=VALUE(ha1!E21),"ok","■")))</f>
        <v>ok</v>
      </c>
      <c r="G21" s="1" t="n">
        <v>0.47</v>
      </c>
      <c r="H21" s="1" t="n">
        <v>0.21</v>
      </c>
      <c r="I21" s="1" t="str">
        <f aca="false">IF("."=ha1!G21,"--",IF(ISBLANK(G21),"//",IF(G21=VALUE(ha1!G21),"ok","■")))</f>
        <v>ok</v>
      </c>
      <c r="J21" s="1" t="str">
        <f aca="false">IF("."=ha1!H21,"--",IF(ISBLANK(H21),"//",IF(H21=VALUE(ha1!H21),"ok","■")))</f>
        <v>ok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ha1!B22</f>
        <v>PARANOIA MAX [DIRTY MIX]</v>
      </c>
      <c r="C22" s="1" t="n">
        <v>0.8</v>
      </c>
      <c r="D22" s="4" t="n">
        <v>0.37</v>
      </c>
      <c r="E22" s="4" t="str">
        <f aca="false">IF("."=ha1!D22,"--",IF(ISBLANK(C22),"//",IF(C22=VALUE(ha1!D22),"ok","■")))</f>
        <v>ok</v>
      </c>
      <c r="F22" s="4" t="str">
        <f aca="false">IF("."=ha1!E22,"--",IF(ISBLANK(D22),"//",IF(D22=VALUE(ha1!E22),"ok","■")))</f>
        <v>ok</v>
      </c>
      <c r="G22" s="1" t="s">
        <v>81</v>
      </c>
      <c r="H22" s="1" t="s">
        <v>81</v>
      </c>
      <c r="I22" s="1" t="str">
        <f aca="false">IF("."=ha1!G22,"--",IF(ISBLANK(G22),"//",IF(G22=VALUE(ha1!G22),"ok","■")))</f>
        <v>--</v>
      </c>
      <c r="J22" s="1" t="str">
        <f aca="false">IF("."=ha1!H22,"--",IF(ISBLANK(H22),"//",IF(H22=VALUE(ha1!H22),"ok","■")))</f>
        <v>--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ha1!B23</f>
        <v>PARANOIA MAX [FUNKY BLEEP MIX]</v>
      </c>
      <c r="C23" s="1" t="s">
        <v>81</v>
      </c>
      <c r="D23" s="4" t="s">
        <v>81</v>
      </c>
      <c r="E23" s="4" t="str">
        <f aca="false">IF("."=ha1!D23,"--",IF(ISBLANK(C23),"//",IF(C23=VALUE(ha1!D23),"ok","■")))</f>
        <v>--</v>
      </c>
      <c r="F23" s="4" t="str">
        <f aca="false">IF("."=ha1!E23,"--",IF(ISBLANK(D23),"//",IF(D23=VALUE(ha1!E23),"ok","■")))</f>
        <v>--</v>
      </c>
      <c r="G23" s="1" t="n">
        <v>0.36</v>
      </c>
      <c r="H23" s="1" t="n">
        <v>0.16</v>
      </c>
      <c r="I23" s="1" t="str">
        <f aca="false">IF("."=ha1!G23,"--",IF(ISBLANK(G23),"//",IF(G23=VALUE(ha1!G23),"ok","■")))</f>
        <v>ok</v>
      </c>
      <c r="J23" s="1" t="str">
        <f aca="false">IF("."=ha1!H23,"--",IF(ISBLANK(H23),"//",IF(H23=VALUE(ha1!H23),"ok","■")))</f>
        <v>ok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ha1!B24</f>
        <v>RUGGED ASH</v>
      </c>
      <c r="C24" s="1" t="n">
        <v>0.6</v>
      </c>
      <c r="D24" s="4" t="n">
        <v>0.27</v>
      </c>
      <c r="E24" s="4" t="str">
        <f aca="false">IF("."=ha1!D24,"--",IF(ISBLANK(C24),"//",IF(C24=VALUE(ha1!D24),"ok","■")))</f>
        <v>ok</v>
      </c>
      <c r="F24" s="4" t="str">
        <f aca="false">IF("."=ha1!E24,"--",IF(ISBLANK(D24),"//",IF(D24=VALUE(ha1!E24),"ok","■")))</f>
        <v>ok</v>
      </c>
      <c r="G24" s="1" t="s">
        <v>81</v>
      </c>
      <c r="H24" s="1" t="s">
        <v>81</v>
      </c>
      <c r="I24" s="1" t="str">
        <f aca="false">IF("."=ha1!G24,"--",IF(ISBLANK(G24),"//",IF(G24=VALUE(ha1!G24),"ok","■")))</f>
        <v>--</v>
      </c>
      <c r="J24" s="1" t="str">
        <f aca="false">IF("."=ha1!H24,"--",IF(ISBLANK(H24),"//",IF(H24=VALUE(ha1!H24),"ok","■")))</f>
        <v>--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ha1!B25</f>
        <v>SPACED OUT</v>
      </c>
      <c r="C25" s="1" t="n">
        <v>0.79</v>
      </c>
      <c r="D25" s="4" t="n">
        <v>0.36</v>
      </c>
      <c r="E25" s="4" t="str">
        <f aca="false">IF("."=ha1!D25,"--",IF(ISBLANK(C25),"//",IF(C25=VALUE(ha1!D25),"ok","■")))</f>
        <v>ok</v>
      </c>
      <c r="F25" s="4" t="str">
        <f aca="false">IF("."=ha1!E25,"--",IF(ISBLANK(D25),"//",IF(D25=VALUE(ha1!E25),"ok","■")))</f>
        <v>ok</v>
      </c>
      <c r="G25" s="1" t="s">
        <v>81</v>
      </c>
      <c r="H25" s="1" t="s">
        <v>81</v>
      </c>
      <c r="I25" s="1" t="str">
        <f aca="false">IF("."=ha1!G25,"--",IF(ISBLANK(G25),"//",IF(G25=VALUE(ha1!G25),"ok","■")))</f>
        <v>--</v>
      </c>
      <c r="J25" s="1" t="str">
        <f aca="false">IF("."=ha1!H25,"--",IF(ISBLANK(H25),"//",IF(H25=VALUE(ha1!H25),"ok","■")))</f>
        <v>--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ha1!B26</f>
        <v>THE ONLY WAY IS UP</v>
      </c>
      <c r="C26" s="1" t="n">
        <v>0.51</v>
      </c>
      <c r="D26" s="4" t="n">
        <v>0.23</v>
      </c>
      <c r="E26" s="4" t="str">
        <f aca="false">IF("."=ha1!D26,"--",IF(ISBLANK(C26),"//",IF(C26=VALUE(ha1!D26),"ok","■")))</f>
        <v>ok</v>
      </c>
      <c r="F26" s="4" t="str">
        <f aca="false">IF("."=ha1!E26,"--",IF(ISBLANK(D26),"//",IF(D26=VALUE(ha1!E26),"ok","■")))</f>
        <v>ok</v>
      </c>
      <c r="G26" s="1" t="n">
        <v>0.39</v>
      </c>
      <c r="H26" s="1" t="n">
        <v>0.18</v>
      </c>
      <c r="I26" s="1" t="str">
        <f aca="false">IF("."=ha1!G26,"--",IF(ISBLANK(G26),"//",IF(G26=VALUE(ha1!G26),"ok","■")))</f>
        <v>ok</v>
      </c>
      <c r="J26" s="1" t="str">
        <f aca="false">IF("."=ha1!H26,"--",IF(ISBLANK(H26),"//",IF(H26=VALUE(ha1!H26),"ok","■")))</f>
        <v>ok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ha1!B27</f>
        <v>TURNING THE MOTOR OVER</v>
      </c>
      <c r="C27" s="1" t="n">
        <v>0.49</v>
      </c>
      <c r="D27" s="4" t="n">
        <v>0.22</v>
      </c>
      <c r="E27" s="4" t="str">
        <f aca="false">IF("."=ha1!D27,"--",IF(ISBLANK(C27),"//",IF(C27=VALUE(ha1!D27),"ok","■")))</f>
        <v>ok</v>
      </c>
      <c r="F27" s="4" t="str">
        <f aca="false">IF("."=ha1!E27,"--",IF(ISBLANK(D27),"//",IF(D27=VALUE(ha1!E27),"ok","■")))</f>
        <v>ok</v>
      </c>
      <c r="G27" s="1" t="n">
        <v>0.31</v>
      </c>
      <c r="H27" s="1" t="n">
        <v>0.14</v>
      </c>
      <c r="I27" s="1" t="str">
        <f aca="false">IF("."=ha1!G27,"--",IF(ISBLANK(G27),"//",IF(G27=VALUE(ha1!G27),"ok","■")))</f>
        <v>ok</v>
      </c>
      <c r="J27" s="1" t="str">
        <f aca="false">IF("."=ha1!H27,"--",IF(ISBLANK(H27),"//",IF(H27=VALUE(ha1!H27),"ok","■")))</f>
        <v>ok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ha1!B28</f>
        <v>UP ON THE FLOOR</v>
      </c>
      <c r="C28" s="1" t="n">
        <v>0.46</v>
      </c>
      <c r="D28" s="4" t="n">
        <v>0.21</v>
      </c>
      <c r="E28" s="4" t="str">
        <f aca="false">IF("."=ha1!D28,"--",IF(ISBLANK(C28),"//",IF(C28=VALUE(ha1!D28),"ok","■")))</f>
        <v>ok</v>
      </c>
      <c r="F28" s="4" t="str">
        <f aca="false">IF("."=ha1!E28,"--",IF(ISBLANK(D28),"//",IF(D28=VALUE(ha1!E28),"ok","■")))</f>
        <v>ok</v>
      </c>
      <c r="G28" s="1" t="n">
        <v>0.35</v>
      </c>
      <c r="H28" s="1" t="n">
        <v>0.16</v>
      </c>
      <c r="I28" s="1" t="str">
        <f aca="false">IF("."=ha1!G28,"--",IF(ISBLANK(G28),"//",IF(G28=VALUE(ha1!G28),"ok","■")))</f>
        <v>ok</v>
      </c>
      <c r="J28" s="1" t="str">
        <f aca="false">IF("."=ha1!H28,"--",IF(ISBLANK(H28),"//",IF(H28=VALUE(ha1!H28),"ok","■")))</f>
        <v>ok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ha1!B29</f>
        <v>WATCHINGOUT</v>
      </c>
      <c r="C29" s="1" t="n">
        <v>0.72</v>
      </c>
      <c r="D29" s="4" t="n">
        <v>0.33</v>
      </c>
      <c r="E29" s="4" t="str">
        <f aca="false">IF("."=ha1!D29,"--",IF(ISBLANK(C29),"//",IF(C29=VALUE(ha1!D29),"ok","■")))</f>
        <v>ok</v>
      </c>
      <c r="F29" s="4" t="str">
        <f aca="false">IF("."=ha1!E29,"--",IF(ISBLANK(D29),"//",IF(D29=VALUE(ha1!E29),"ok","■")))</f>
        <v>ok</v>
      </c>
      <c r="G29" s="1" t="n">
        <v>0.49</v>
      </c>
      <c r="H29" s="1" t="n">
        <v>0.22</v>
      </c>
      <c r="I29" s="1" t="str">
        <f aca="false">IF("."=ha1!G29,"--",IF(ISBLANK(G29),"//",IF(G29=VALUE(ha1!G29),"ok","■")))</f>
        <v>ok</v>
      </c>
      <c r="J29" s="1" t="str">
        <f aca="false">IF("."=ha1!H29,"--",IF(ISBLANK(H29),"//",IF(H29=VALUE(ha1!H29),"ok","■")))</f>
        <v>ok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ha1!B30</f>
        <v>BOA BOA LADY [JAMMING MIX]</v>
      </c>
      <c r="C30" s="1" t="n">
        <v>0.52</v>
      </c>
      <c r="D30" s="4" t="n">
        <v>0.24</v>
      </c>
      <c r="E30" s="4" t="str">
        <f aca="false">IF("."=ha1!D30,"--",IF(ISBLANK(C30),"//",IF(C30=VALUE(ha1!D30),"ok","■")))</f>
        <v>ok</v>
      </c>
      <c r="F30" s="4" t="str">
        <f aca="false">IF("."=ha1!E30,"--",IF(ISBLANK(D30),"//",IF(D30=VALUE(ha1!E30),"ok","■")))</f>
        <v>ok</v>
      </c>
      <c r="G30" s="1" t="s">
        <v>81</v>
      </c>
      <c r="H30" s="1" t="s">
        <v>81</v>
      </c>
      <c r="I30" s="1" t="str">
        <f aca="false">IF("."=ha1!G30,"--",IF(ISBLANK(G30),"//",IF(G30=VALUE(ha1!G30),"ok","■")))</f>
        <v>--</v>
      </c>
      <c r="J30" s="1" t="str">
        <f aca="false">IF("."=ha1!H30,"--",IF(ISBLANK(H30),"//",IF(H30=VALUE(ha1!H30),"ok","■")))</f>
        <v>--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ha1!B31</f>
        <v>BOA BOA LADY</v>
      </c>
      <c r="C31" s="1" t="s">
        <v>81</v>
      </c>
      <c r="D31" s="4" t="s">
        <v>81</v>
      </c>
      <c r="E31" s="4" t="str">
        <f aca="false">IF("."=ha1!D31,"--",IF(ISBLANK(C31),"//",IF(C31=VALUE(ha1!D31),"ok","■")))</f>
        <v>--</v>
      </c>
      <c r="F31" s="4" t="str">
        <f aca="false">IF("."=ha1!E31,"--",IF(ISBLANK(D31),"//",IF(D31=VALUE(ha1!E31),"ok","■")))</f>
        <v>--</v>
      </c>
      <c r="G31" s="1" t="n">
        <v>0.32</v>
      </c>
      <c r="H31" s="1" t="n">
        <v>0.14</v>
      </c>
      <c r="I31" s="1" t="str">
        <f aca="false">IF("."=ha1!G31,"--",IF(ISBLANK(G31),"//",IF(G31=VALUE(ha1!G31),"ok","■")))</f>
        <v>ok</v>
      </c>
      <c r="J31" s="1" t="str">
        <f aca="false">IF("."=ha1!H31,"--",IF(ISBLANK(H31),"//",IF(H31=VALUE(ha1!H31),"ok","■")))</f>
        <v>ok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ha1!B32</f>
        <v>CHAIN</v>
      </c>
      <c r="C32" s="1" t="n">
        <v>0.49</v>
      </c>
      <c r="D32" s="4" t="n">
        <v>0.22</v>
      </c>
      <c r="E32" s="4" t="str">
        <f aca="false">IF("."=ha1!D32,"--",IF(ISBLANK(C32),"//",IF(C32=VALUE(ha1!D32),"ok","■")))</f>
        <v>ok</v>
      </c>
      <c r="F32" s="4" t="str">
        <f aca="false">IF("."=ha1!E32,"--",IF(ISBLANK(D32),"//",IF(D32=VALUE(ha1!E32),"ok","■")))</f>
        <v>ok</v>
      </c>
      <c r="G32" s="1" t="s">
        <v>81</v>
      </c>
      <c r="H32" s="1" t="s">
        <v>81</v>
      </c>
      <c r="I32" s="1" t="str">
        <f aca="false">IF("."=ha1!G32,"--",IF(ISBLANK(G32),"//",IF(G32=VALUE(ha1!G32),"ok","■")))</f>
        <v>--</v>
      </c>
      <c r="J32" s="1" t="str">
        <f aca="false">IF("."=ha1!H32,"--",IF(ISBLANK(H32),"//",IF(H32=VALUE(ha1!H32),"ok","■")))</f>
        <v>--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ha1!B33</f>
        <v>CHAIN [CONNECTION MIX]</v>
      </c>
      <c r="C33" s="1" t="s">
        <v>81</v>
      </c>
      <c r="D33" s="4" t="s">
        <v>81</v>
      </c>
      <c r="E33" s="4" t="str">
        <f aca="false">IF("."=ha1!D33,"--",IF(ISBLANK(C33),"//",IF(C33=VALUE(ha1!D33),"ok","■")))</f>
        <v>--</v>
      </c>
      <c r="F33" s="4" t="str">
        <f aca="false">IF("."=ha1!E33,"--",IF(ISBLANK(D33),"//",IF(D33=VALUE(ha1!E33),"ok","■")))</f>
        <v>--</v>
      </c>
      <c r="G33" s="1" t="n">
        <v>0.32</v>
      </c>
      <c r="H33" s="1" t="n">
        <v>0.14</v>
      </c>
      <c r="I33" s="1" t="str">
        <f aca="false">IF("."=ha1!G33,"--",IF(ISBLANK(G33),"//",IF(G33=VALUE(ha1!G33),"ok","■")))</f>
        <v>ok</v>
      </c>
      <c r="J33" s="1" t="str">
        <f aca="false">IF("."=ha1!H33,"--",IF(ISBLANK(H33),"//",IF(H33=VALUE(ha1!H33),"ok","■")))</f>
        <v>ok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ha1!B34</f>
        <v>CYCLE</v>
      </c>
      <c r="C34" s="1" t="n">
        <v>0.49</v>
      </c>
      <c r="D34" s="4" t="n">
        <v>0.22</v>
      </c>
      <c r="E34" s="4" t="str">
        <f aca="false">IF("."=ha1!D34,"--",IF(ISBLANK(C34),"//",IF(C34=VALUE(ha1!D34),"ok","■")))</f>
        <v>ok</v>
      </c>
      <c r="F34" s="4" t="str">
        <f aca="false">IF("."=ha1!E34,"--",IF(ISBLANK(D34),"//",IF(D34=VALUE(ha1!E34),"ok","■")))</f>
        <v>ok</v>
      </c>
      <c r="G34" s="1" t="n">
        <v>0.26</v>
      </c>
      <c r="H34" s="1" t="n">
        <v>0.12</v>
      </c>
      <c r="I34" s="1" t="str">
        <f aca="false">IF("."=ha1!G34,"--",IF(ISBLANK(G34),"//",IF(G34=VALUE(ha1!G34),"ok","■")))</f>
        <v>ok</v>
      </c>
      <c r="J34" s="1" t="str">
        <f aca="false">IF("."=ha1!H34,"--",IF(ISBLANK(H34),"//",IF(H34=VALUE(ha1!H34),"ok","■")))</f>
        <v>ok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ha1!B35</f>
        <v>JAZZ A PUMP UP</v>
      </c>
      <c r="C35" s="1" t="n">
        <v>0.7</v>
      </c>
      <c r="D35" s="4" t="n">
        <v>0.32</v>
      </c>
      <c r="E35" s="4" t="str">
        <f aca="false">IF("."=ha1!D35,"--",IF(ISBLANK(C35),"//",IF(C35=VALUE(ha1!D35),"ok","■")))</f>
        <v>ok</v>
      </c>
      <c r="F35" s="4" t="str">
        <f aca="false">IF("."=ha1!E35,"--",IF(ISBLANK(D35),"//",IF(D35=VALUE(ha1!E35),"ok","■")))</f>
        <v>ok</v>
      </c>
      <c r="G35" s="1" t="n">
        <v>0.66</v>
      </c>
      <c r="H35" s="1" t="n">
        <v>0.3</v>
      </c>
      <c r="I35" s="1" t="str">
        <f aca="false">IF("."=ha1!G35,"--",IF(ISBLANK(G35),"//",IF(G35=VALUE(ha1!G35),"ok","■")))</f>
        <v>ok</v>
      </c>
      <c r="J35" s="1" t="str">
        <f aca="false">IF("."=ha1!H35,"--",IF(ISBLANK(H35),"//",IF(H35=VALUE(ha1!H35),"ok","■")))</f>
        <v>ok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ha1!B36</f>
        <v>KAKATTEKONKAI</v>
      </c>
      <c r="C36" s="1" t="n">
        <v>0.74</v>
      </c>
      <c r="D36" s="4" t="n">
        <v>0.34</v>
      </c>
      <c r="E36" s="4" t="str">
        <f aca="false">IF("."=ha1!D36,"--",IF(ISBLANK(C36),"//",IF(C36=VALUE(ha1!D36),"ok","■")))</f>
        <v>ok</v>
      </c>
      <c r="F36" s="4" t="str">
        <f aca="false">IF("."=ha1!E36,"--",IF(ISBLANK(D36),"//",IF(D36=VALUE(ha1!E36),"ok","■")))</f>
        <v>ok</v>
      </c>
      <c r="G36" s="1" t="s">
        <v>81</v>
      </c>
      <c r="H36" s="1" t="s">
        <v>81</v>
      </c>
      <c r="I36" s="1" t="str">
        <f aca="false">IF("."=ha1!G36,"--",IF(ISBLANK(G36),"//",IF(G36=VALUE(ha1!G36),"ok","■")))</f>
        <v>--</v>
      </c>
      <c r="J36" s="1" t="str">
        <f aca="false">IF("."=ha1!H36,"--",IF(ISBLANK(H36),"//",IF(H36=VALUE(ha1!H36),"ok","■")))</f>
        <v>--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ha1!B37</f>
        <v>LA BOSSANOVA DE FABIENNE</v>
      </c>
      <c r="C37" s="1" t="n">
        <v>0.56</v>
      </c>
      <c r="D37" s="4" t="n">
        <v>0.26</v>
      </c>
      <c r="E37" s="4" t="str">
        <f aca="false">IF("."=ha1!D37,"--",IF(ISBLANK(C37),"//",IF(C37=VALUE(ha1!D37),"ok","■")))</f>
        <v>ok</v>
      </c>
      <c r="F37" s="4" t="str">
        <f aca="false">IF("."=ha1!E37,"--",IF(ISBLANK(D37),"//",IF(D37=VALUE(ha1!E37),"ok","■")))</f>
        <v>ok</v>
      </c>
      <c r="G37" s="1" t="s">
        <v>81</v>
      </c>
      <c r="H37" s="1" t="s">
        <v>81</v>
      </c>
      <c r="I37" s="1" t="str">
        <f aca="false">IF("."=ha1!G37,"--",IF(ISBLANK(G37),"//",IF(G37=VALUE(ha1!G37),"ok","■")))</f>
        <v>--</v>
      </c>
      <c r="J37" s="1" t="str">
        <f aca="false">IF("."=ha1!H37,"--",IF(ISBLANK(H37),"//",IF(H37=VALUE(ha1!H37),"ok","■")))</f>
        <v>--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ha1!B38</f>
        <v>LA BOSSANOVA DE FABIENNE [BOSSA BOSSA MIX]</v>
      </c>
      <c r="C38" s="1" t="s">
        <v>81</v>
      </c>
      <c r="D38" s="4" t="s">
        <v>81</v>
      </c>
      <c r="E38" s="4" t="str">
        <f aca="false">IF("."=ha1!D38,"--",IF(ISBLANK(C38),"//",IF(C38=VALUE(ha1!D38),"ok","■")))</f>
        <v>--</v>
      </c>
      <c r="F38" s="4" t="str">
        <f aca="false">IF("."=ha1!E38,"--",IF(ISBLANK(D38),"//",IF(D38=VALUE(ha1!E38),"ok","■")))</f>
        <v>--</v>
      </c>
      <c r="G38" s="1" t="n">
        <v>0.38</v>
      </c>
      <c r="H38" s="1" t="n">
        <v>0.17</v>
      </c>
      <c r="I38" s="1" t="str">
        <f aca="false">IF("."=ha1!G38,"--",IF(ISBLANK(G38),"//",IF(G38=VALUE(ha1!G38),"ok","■")))</f>
        <v>ok</v>
      </c>
      <c r="J38" s="1" t="str">
        <f aca="false">IF("."=ha1!H38,"--",IF(ISBLANK(H38),"//",IF(H38=VALUE(ha1!H38),"ok","■")))</f>
        <v>ok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ha1!B39</f>
        <v>LOVE SO GROOVY</v>
      </c>
      <c r="C39" s="1" t="n">
        <v>0.71</v>
      </c>
      <c r="D39" s="4" t="n">
        <v>0.33</v>
      </c>
      <c r="E39" s="4" t="str">
        <f aca="false">IF("."=ha1!D39,"--",IF(ISBLANK(C39),"//",IF(C39=VALUE(ha1!D39),"ok","■")))</f>
        <v>ok</v>
      </c>
      <c r="F39" s="4" t="str">
        <f aca="false">IF("."=ha1!E39,"--",IF(ISBLANK(D39),"//",IF(D39=VALUE(ha1!E39),"ok","■")))</f>
        <v>ok</v>
      </c>
      <c r="G39" s="1" t="n">
        <v>0.45</v>
      </c>
      <c r="H39" s="1" t="n">
        <v>0.2</v>
      </c>
      <c r="I39" s="1" t="str">
        <f aca="false">IF("."=ha1!G39,"--",IF(ISBLANK(G39),"//",IF(G39=VALUE(ha1!G39),"ok","■")))</f>
        <v>ok</v>
      </c>
      <c r="J39" s="1" t="str">
        <f aca="false">IF("."=ha1!H39,"--",IF(ISBLANK(H39),"//",IF(H39=VALUE(ha1!H39),"ok","■")))</f>
        <v>ok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ha1!B40</f>
        <v>MOMENT</v>
      </c>
      <c r="C40" s="1" t="n">
        <v>0.46</v>
      </c>
      <c r="D40" s="4" t="n">
        <v>0.21</v>
      </c>
      <c r="E40" s="4" t="str">
        <f aca="false">IF("."=ha1!D40,"--",IF(ISBLANK(C40),"//",IF(C40=VALUE(ha1!D40),"ok","■")))</f>
        <v>ok</v>
      </c>
      <c r="F40" s="4" t="str">
        <f aca="false">IF("."=ha1!E40,"--",IF(ISBLANK(D40),"//",IF(D40=VALUE(ha1!E40),"ok","■")))</f>
        <v>ok</v>
      </c>
      <c r="G40" s="1" t="n">
        <v>0.34</v>
      </c>
      <c r="H40" s="1" t="n">
        <v>0.16</v>
      </c>
      <c r="I40" s="1" t="str">
        <f aca="false">IF("."=ha1!G40,"--",IF(ISBLANK(G40),"//",IF(G40=VALUE(ha1!G40),"ok","■")))</f>
        <v>ok</v>
      </c>
      <c r="J40" s="1" t="str">
        <f aca="false">IF("."=ha1!H40,"--",IF(ISBLANK(H40),"//",IF(H40=VALUE(ha1!H40),"ok","■")))</f>
        <v>ok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ha1!B41</f>
        <v>MOTIVATION</v>
      </c>
      <c r="C41" s="1" t="n">
        <v>0.46</v>
      </c>
      <c r="D41" s="4" t="n">
        <v>0.21</v>
      </c>
      <c r="E41" s="4" t="str">
        <f aca="false">IF("."=ha1!D41,"--",IF(ISBLANK(C41),"//",IF(C41=VALUE(ha1!D41),"ok","■")))</f>
        <v>ok</v>
      </c>
      <c r="F41" s="4" t="str">
        <f aca="false">IF("."=ha1!E41,"--",IF(ISBLANK(D41),"//",IF(D41=VALUE(ha1!E41),"ok","■")))</f>
        <v>ok</v>
      </c>
      <c r="G41" s="1" t="s">
        <v>81</v>
      </c>
      <c r="H41" s="1" t="s">
        <v>81</v>
      </c>
      <c r="I41" s="1" t="str">
        <f aca="false">IF("."=ha1!G41,"--",IF(ISBLANK(G41),"//",IF(G41=VALUE(ha1!G41),"ok","■")))</f>
        <v>--</v>
      </c>
      <c r="J41" s="1" t="str">
        <f aca="false">IF("."=ha1!H41,"--",IF(ISBLANK(H41),"//",IF(H41=VALUE(ha1!H41),"ok","■")))</f>
        <v>--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ha1!B42</f>
        <v>RELEASE YOUR MIND</v>
      </c>
      <c r="C42" s="1" t="n">
        <v>0.51</v>
      </c>
      <c r="D42" s="4" t="n">
        <v>0.23</v>
      </c>
      <c r="E42" s="4" t="str">
        <f aca="false">IF("."=ha1!D42,"--",IF(ISBLANK(C42),"//",IF(C42=VALUE(ha1!D42),"ok","■")))</f>
        <v>ok</v>
      </c>
      <c r="F42" s="4" t="str">
        <f aca="false">IF("."=ha1!E42,"--",IF(ISBLANK(D42),"//",IF(D42=VALUE(ha1!E42),"ok","■")))</f>
        <v>ok</v>
      </c>
      <c r="G42" s="1" t="n">
        <v>0.29</v>
      </c>
      <c r="H42" s="1" t="n">
        <v>0.13</v>
      </c>
      <c r="I42" s="1" t="str">
        <f aca="false">IF("."=ha1!G42,"--",IF(ISBLANK(G42),"//",IF(G42=VALUE(ha1!G42),"ok","■")))</f>
        <v>ok</v>
      </c>
      <c r="J42" s="1" t="str">
        <f aca="false">IF("."=ha1!H42,"--",IF(ISBLANK(H42),"//",IF(H42=VALUE(ha1!H42),"ok","■")))</f>
        <v>ok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ha1!B43</f>
        <v>SODA</v>
      </c>
      <c r="C43" s="1" t="n">
        <v>0.79</v>
      </c>
      <c r="D43" s="4" t="n">
        <v>0.36</v>
      </c>
      <c r="E43" s="4" t="str">
        <f aca="false">IF("."=ha1!D43,"--",IF(ISBLANK(C43),"//",IF(C43=VALUE(ha1!D43),"ok","■")))</f>
        <v>ok</v>
      </c>
      <c r="F43" s="4" t="str">
        <f aca="false">IF("."=ha1!E43,"--",IF(ISBLANK(D43),"//",IF(D43=VALUE(ha1!E43),"ok","■")))</f>
        <v>ok</v>
      </c>
      <c r="G43" s="1" t="s">
        <v>81</v>
      </c>
      <c r="H43" s="1" t="s">
        <v>81</v>
      </c>
      <c r="I43" s="1" t="str">
        <f aca="false">IF("."=ha1!G43,"--",IF(ISBLANK(G43),"//",IF(G43=VALUE(ha1!G43),"ok","■")))</f>
        <v>--</v>
      </c>
      <c r="J43" s="1" t="str">
        <f aca="false">IF("."=ha1!H43,"--",IF(ISBLANK(H43),"//",IF(H43=VALUE(ha1!H43),"ok","■")))</f>
        <v>--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ha1!B44</f>
        <v>SYSTEM</v>
      </c>
      <c r="C44" s="1" t="n">
        <v>0.64</v>
      </c>
      <c r="D44" s="4" t="n">
        <v>0.29</v>
      </c>
      <c r="E44" s="4" t="str">
        <f aca="false">IF("."=ha1!D44,"--",IF(ISBLANK(C44),"//",IF(C44=VALUE(ha1!D44),"ok","■")))</f>
        <v>ok</v>
      </c>
      <c r="F44" s="4" t="str">
        <f aca="false">IF("."=ha1!E44,"--",IF(ISBLANK(D44),"//",IF(D44=VALUE(ha1!E44),"ok","■")))</f>
        <v>ok</v>
      </c>
      <c r="G44" s="1" t="n">
        <v>0.5</v>
      </c>
      <c r="H44" s="1" t="n">
        <v>0.23</v>
      </c>
      <c r="I44" s="1" t="str">
        <f aca="false">IF("."=ha1!G44,"--",IF(ISBLANK(G44),"//",IF(G44=VALUE(ha1!G44),"ok","■")))</f>
        <v>ok</v>
      </c>
      <c r="J44" s="1" t="str">
        <f aca="false">IF("."=ha1!H44,"--",IF(ISBLANK(H44),"//",IF(H44=VALUE(ha1!H44),"ok","■")))</f>
        <v>ok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ha1!B45</f>
        <v>TAKE A RIDE</v>
      </c>
      <c r="C45" s="1" t="n">
        <v>0.92</v>
      </c>
      <c r="D45" s="4" t="n">
        <v>0.42</v>
      </c>
      <c r="E45" s="4" t="str">
        <f aca="false">IF("."=ha1!D45,"--",IF(ISBLANK(C45),"//",IF(C45=VALUE(ha1!D45),"ok","■")))</f>
        <v>ok</v>
      </c>
      <c r="F45" s="4" t="str">
        <f aca="false">IF("."=ha1!E45,"--",IF(ISBLANK(D45),"//",IF(D45=VALUE(ha1!E45),"ok","■")))</f>
        <v>ok</v>
      </c>
      <c r="G45" s="1" t="s">
        <v>81</v>
      </c>
      <c r="H45" s="1" t="s">
        <v>81</v>
      </c>
      <c r="I45" s="1" t="str">
        <f aca="false">IF("."=ha1!G45,"--",IF(ISBLANK(G45),"//",IF(G45=VALUE(ha1!G45),"ok","■")))</f>
        <v>--</v>
      </c>
      <c r="J45" s="1" t="str">
        <f aca="false">IF("."=ha1!H45,"--",IF(ISBLANK(H45),"//",IF(H45=VALUE(ha1!H45),"ok","■")))</f>
        <v>--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ha1!B46</f>
        <v>THE FALL</v>
      </c>
      <c r="C46" s="1" t="n">
        <v>0.51</v>
      </c>
      <c r="D46" s="4" t="n">
        <v>0.23</v>
      </c>
      <c r="E46" s="4" t="str">
        <f aca="false">IF("."=ha1!D46,"--",IF(ISBLANK(C46),"//",IF(C46=VALUE(ha1!D46),"ok","■")))</f>
        <v>ok</v>
      </c>
      <c r="F46" s="4" t="str">
        <f aca="false">IF("."=ha1!E46,"--",IF(ISBLANK(D46),"//",IF(D46=VALUE(ha1!E46),"ok","■")))</f>
        <v>ok</v>
      </c>
      <c r="G46" s="1" t="n">
        <v>0.34</v>
      </c>
      <c r="H46" s="1" t="n">
        <v>0.16</v>
      </c>
      <c r="I46" s="1" t="str">
        <f aca="false">IF("."=ha1!G46,"--",IF(ISBLANK(G46),"//",IF(G46=VALUE(ha1!G46),"ok","■")))</f>
        <v>ok</v>
      </c>
      <c r="J46" s="1" t="str">
        <f aca="false">IF("."=ha1!H46,"--",IF(ISBLANK(H46),"//",IF(H46=VALUE(ha1!H46),"ok","■")))</f>
        <v>ok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ha1!B47</f>
        <v>THE RACE</v>
      </c>
      <c r="C47" s="1" t="n">
        <v>0.49</v>
      </c>
      <c r="D47" s="4" t="n">
        <v>0.22</v>
      </c>
      <c r="E47" s="4" t="str">
        <f aca="false">IF("."=ha1!D47,"--",IF(ISBLANK(C47),"//",IF(C47=VALUE(ha1!D47),"ok","■")))</f>
        <v>ok</v>
      </c>
      <c r="F47" s="4" t="str">
        <f aca="false">IF("."=ha1!E47,"--",IF(ISBLANK(D47),"//",IF(D47=VALUE(ha1!E47),"ok","■")))</f>
        <v>ok</v>
      </c>
      <c r="G47" s="1" t="n">
        <v>0.37</v>
      </c>
      <c r="H47" s="1" t="n">
        <v>0.17</v>
      </c>
      <c r="I47" s="1" t="str">
        <f aca="false">IF("."=ha1!G47,"--",IF(ISBLANK(G47),"//",IF(G47=VALUE(ha1!G47),"ok","■")))</f>
        <v>ok</v>
      </c>
      <c r="J47" s="1" t="str">
        <f aca="false">IF("."=ha1!H47,"--",IF(ISBLANK(H47),"//",IF(H47=VALUE(ha1!H47),"ok","■")))</f>
        <v>ok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ha1!B48</f>
        <v>TOKAI</v>
      </c>
      <c r="C48" s="1" t="n">
        <v>0.7</v>
      </c>
      <c r="D48" s="4" t="n">
        <v>0.32</v>
      </c>
      <c r="E48" s="4" t="str">
        <f aca="false">IF("."=ha1!D48,"--",IF(ISBLANK(C48),"//",IF(C48=VALUE(ha1!D48),"ok","■")))</f>
        <v>ok</v>
      </c>
      <c r="F48" s="4" t="str">
        <f aca="false">IF("."=ha1!E48,"--",IF(ISBLANK(D48),"//",IF(D48=VALUE(ha1!E48),"ok","■")))</f>
        <v>ok</v>
      </c>
      <c r="G48" s="1" t="n">
        <v>0.57</v>
      </c>
      <c r="H48" s="1" t="n">
        <v>0.26</v>
      </c>
      <c r="I48" s="1" t="str">
        <f aca="false">IF("."=ha1!G48,"--",IF(ISBLANK(G48),"//",IF(G48=VALUE(ha1!G48),"ok","■")))</f>
        <v>ok</v>
      </c>
      <c r="J48" s="1" t="str">
        <f aca="false">IF("."=ha1!H48,"--",IF(ISBLANK(H48),"//",IF(H48=VALUE(ha1!H48),"ok","■")))</f>
        <v>ok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ha1!B49</f>
        <v>ZANZIBAR</v>
      </c>
      <c r="C49" s="1" t="n">
        <v>0.48</v>
      </c>
      <c r="D49" s="4" t="n">
        <v>0.22</v>
      </c>
      <c r="E49" s="4" t="str">
        <f aca="false">IF("."=ha1!D49,"--",IF(ISBLANK(C49),"//",IF(C49=VALUE(ha1!D49),"ok","■")))</f>
        <v>ok</v>
      </c>
      <c r="F49" s="4" t="str">
        <f aca="false">IF("."=ha1!E49,"--",IF(ISBLANK(D49),"//",IF(D49=VALUE(ha1!E49),"ok","■")))</f>
        <v>ok</v>
      </c>
      <c r="G49" s="1" t="n">
        <v>0.35</v>
      </c>
      <c r="H49" s="1" t="n">
        <v>0.16</v>
      </c>
      <c r="I49" s="1" t="str">
        <f aca="false">IF("."=ha1!G49,"--",IF(ISBLANK(G49),"//",IF(G49=VALUE(ha1!G49),"ok","■")))</f>
        <v>ok</v>
      </c>
      <c r="J49" s="1" t="str">
        <f aca="false">IF("."=ha1!H49,"--",IF(ISBLANK(H49),"//",IF(H49=VALUE(ha1!H49),"ok","■")))</f>
        <v>ok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ha1!B50</f>
        <v>20, NOVEMBER</v>
      </c>
      <c r="C50" s="1" t="n">
        <v>0.4</v>
      </c>
      <c r="D50" s="4" t="n">
        <v>0.18</v>
      </c>
      <c r="E50" s="4" t="str">
        <f aca="false">IF("."=ha1!D50,"--",IF(ISBLANK(C50),"//",IF(C50=VALUE(ha1!D50),"ok","■")))</f>
        <v>ok</v>
      </c>
      <c r="F50" s="4" t="str">
        <f aca="false">IF("."=ha1!E50,"--",IF(ISBLANK(D50),"//",IF(D50=VALUE(ha1!E50),"ok","■")))</f>
        <v>ok</v>
      </c>
      <c r="G50" s="1" t="n">
        <v>0.31</v>
      </c>
      <c r="H50" s="1" t="n">
        <v>0.14</v>
      </c>
      <c r="I50" s="1" t="str">
        <f aca="false">IF("."=ha1!G50,"--",IF(ISBLANK(G50),"//",IF(G50=VALUE(ha1!G50),"ok","■")))</f>
        <v>ok</v>
      </c>
      <c r="J50" s="1" t="str">
        <f aca="false">IF("."=ha1!H50,"--",IF(ISBLANK(H50),"//",IF(H50=VALUE(ha1!H50),"ok","■")))</f>
        <v>ok</v>
      </c>
    </row>
    <row r="51" customFormat="false" ht="13.8" hidden="false" customHeight="false" outlineLevel="0" collapsed="false">
      <c r="A51" s="1" t="n">
        <f aca="false">nt!B51</f>
        <v>43</v>
      </c>
      <c r="B51" s="1" t="str">
        <f aca="false">ha1!B51</f>
        <v>22DUNK</v>
      </c>
      <c r="C51" s="1" t="n">
        <v>0.37</v>
      </c>
      <c r="D51" s="4" t="n">
        <v>0.17</v>
      </c>
      <c r="E51" s="4" t="str">
        <f aca="false">IF("."=ha1!D51,"--",IF(ISBLANK(C51),"//",IF(C51=VALUE(ha1!D51),"ok","■")))</f>
        <v>ok</v>
      </c>
      <c r="F51" s="4" t="str">
        <f aca="false">IF("."=ha1!E51,"--",IF(ISBLANK(D51),"//",IF(D51=VALUE(ha1!E51),"ok","■")))</f>
        <v>ok</v>
      </c>
      <c r="G51" s="1" t="n">
        <v>0.37</v>
      </c>
      <c r="H51" s="1" t="n">
        <v>0.17</v>
      </c>
      <c r="I51" s="1" t="str">
        <f aca="false">IF("."=ha1!G51,"--",IF(ISBLANK(G51),"//",IF(G51=VALUE(ha1!G51),"ok","■")))</f>
        <v>ok</v>
      </c>
      <c r="J51" s="1" t="str">
        <f aca="false">IF("."=ha1!H51,"--",IF(ISBLANK(H51),"//",IF(H51=VALUE(ha1!H51),"ok","■")))</f>
        <v>ok</v>
      </c>
    </row>
    <row r="52" customFormat="false" ht="13.8" hidden="false" customHeight="false" outlineLevel="0" collapsed="false">
      <c r="A52" s="1" t="n">
        <f aca="false">nt!B52</f>
        <v>44</v>
      </c>
      <c r="B52" s="1" t="str">
        <f aca="false">ha1!B52</f>
        <v>DEEP CLEAR EYES</v>
      </c>
      <c r="C52" s="1" t="n">
        <v>0.43</v>
      </c>
      <c r="D52" s="4" t="n">
        <v>0.2</v>
      </c>
      <c r="E52" s="4" t="str">
        <f aca="false">IF("."=ha1!D52,"--",IF(ISBLANK(C52),"//",IF(C52=VALUE(ha1!D52),"ok","■")))</f>
        <v>ok</v>
      </c>
      <c r="F52" s="4" t="str">
        <f aca="false">IF("."=ha1!E52,"--",IF(ISBLANK(D52),"//",IF(D52=VALUE(ha1!E52),"ok","■")))</f>
        <v>ok</v>
      </c>
      <c r="G52" s="1" t="n">
        <v>0.41</v>
      </c>
      <c r="H52" s="1" t="n">
        <v>0.19</v>
      </c>
      <c r="I52" s="1" t="str">
        <f aca="false">IF("."=ha1!G52,"--",IF(ISBLANK(G52),"//",IF(G52=VALUE(ha1!G52),"ok","■")))</f>
        <v>ok</v>
      </c>
      <c r="J52" s="1" t="str">
        <f aca="false">IF("."=ha1!H52,"--",IF(ISBLANK(H52),"//",IF(H52=VALUE(ha1!H52),"ok","■")))</f>
        <v>ok</v>
      </c>
    </row>
    <row r="53" customFormat="false" ht="13.8" hidden="false" customHeight="false" outlineLevel="0" collapsed="false">
      <c r="A53" s="1" t="n">
        <f aca="false">nt!B53</f>
        <v>45</v>
      </c>
      <c r="B53" s="1" t="str">
        <f aca="false">ha1!B53</f>
        <v>DESTRUCTION</v>
      </c>
      <c r="C53" s="1" t="n">
        <v>0.49</v>
      </c>
      <c r="D53" s="4" t="n">
        <v>0.22</v>
      </c>
      <c r="E53" s="4" t="str">
        <f aca="false">IF("."=ha1!D53,"--",IF(ISBLANK(C53),"//",IF(C53=VALUE(ha1!D53),"ok","■")))</f>
        <v>ok</v>
      </c>
      <c r="F53" s="4" t="str">
        <f aca="false">IF("."=ha1!E53,"--",IF(ISBLANK(D53),"//",IF(D53=VALUE(ha1!E53),"ok","■")))</f>
        <v>ok</v>
      </c>
      <c r="G53" s="1" t="s">
        <v>81</v>
      </c>
      <c r="H53" s="1" t="s">
        <v>81</v>
      </c>
      <c r="I53" s="1" t="str">
        <f aca="false">IF("."=ha1!G53,"--",IF(ISBLANK(G53),"//",IF(G53=VALUE(ha1!G53),"ok","■")))</f>
        <v>--</v>
      </c>
      <c r="J53" s="1" t="str">
        <f aca="false">IF("."=ha1!H53,"--",IF(ISBLANK(H53),"//",IF(H53=VALUE(ha1!H53),"ok","■")))</f>
        <v>--</v>
      </c>
    </row>
    <row r="54" customFormat="false" ht="13.8" hidden="false" customHeight="false" outlineLevel="0" collapsed="false">
      <c r="A54" s="1" t="n">
        <f aca="false">nt!B54</f>
        <v>46</v>
      </c>
      <c r="B54" s="1" t="str">
        <f aca="false">ha1!B54</f>
        <v>FREAKOUT</v>
      </c>
      <c r="C54" s="1" t="n">
        <v>0.53</v>
      </c>
      <c r="D54" s="4" t="n">
        <v>0.24</v>
      </c>
      <c r="E54" s="4" t="str">
        <f aca="false">IF("."=ha1!D54,"--",IF(ISBLANK(C54),"//",IF(C54=VALUE(ha1!D54),"ok","■")))</f>
        <v>ok</v>
      </c>
      <c r="F54" s="4" t="str">
        <f aca="false">IF("."=ha1!E54,"--",IF(ISBLANK(D54),"//",IF(D54=VALUE(ha1!E54),"ok","■")))</f>
        <v>ok</v>
      </c>
      <c r="G54" s="1" t="n">
        <v>0.45</v>
      </c>
      <c r="H54" s="1" t="n">
        <v>0.2</v>
      </c>
      <c r="I54" s="1" t="str">
        <f aca="false">IF("."=ha1!G54,"--",IF(ISBLANK(G54),"//",IF(G54=VALUE(ha1!G54),"ok","■")))</f>
        <v>ok</v>
      </c>
      <c r="J54" s="1" t="str">
        <f aca="false">IF("."=ha1!H54,"--",IF(ISBLANK(H54),"//",IF(H54=VALUE(ha1!H54),"ok","■")))</f>
        <v>ok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ha1!B55</f>
        <v>NOFIA</v>
      </c>
      <c r="C55" s="1" t="n">
        <v>0.45</v>
      </c>
      <c r="D55" s="4" t="n">
        <v>0.2</v>
      </c>
      <c r="E55" s="4" t="str">
        <f aca="false">IF("."=ha1!D55,"--",IF(ISBLANK(C55),"//",IF(C55=VALUE(ha1!D55),"ok","■")))</f>
        <v>ok</v>
      </c>
      <c r="F55" s="4" t="str">
        <f aca="false">IF("."=ha1!E55,"--",IF(ISBLANK(D55),"//",IF(D55=VALUE(ha1!E55),"ok","■")))</f>
        <v>ok</v>
      </c>
      <c r="G55" s="1" t="n">
        <v>0.42</v>
      </c>
      <c r="H55" s="1" t="n">
        <v>0.19</v>
      </c>
      <c r="I55" s="1" t="str">
        <f aca="false">IF("."=ha1!G55,"--",IF(ISBLANK(G55),"//",IF(G55=VALUE(ha1!G55),"ok","■")))</f>
        <v>ok</v>
      </c>
      <c r="J55" s="1" t="str">
        <f aca="false">IF("."=ha1!H55,"--",IF(ISBLANK(H55),"//",IF(H55=VALUE(ha1!H55),"ok","■")))</f>
        <v>ok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ha1!B56</f>
        <v>PEACE-OUT</v>
      </c>
      <c r="C56" s="1" t="n">
        <v>0.35</v>
      </c>
      <c r="D56" s="4" t="n">
        <v>0.16</v>
      </c>
      <c r="E56" s="4" t="str">
        <f aca="false">IF("."=ha1!D56,"--",IF(ISBLANK(C56),"//",IF(C56=VALUE(ha1!D56),"ok","■")))</f>
        <v>ok</v>
      </c>
      <c r="F56" s="4" t="str">
        <f aca="false">IF("."=ha1!E56,"--",IF(ISBLANK(D56),"//",IF(D56=VALUE(ha1!E56),"ok","■")))</f>
        <v>ok</v>
      </c>
      <c r="G56" s="1" t="s">
        <v>81</v>
      </c>
      <c r="H56" s="1" t="s">
        <v>81</v>
      </c>
      <c r="I56" s="1" t="str">
        <f aca="false">IF("."=ha1!G56,"--",IF(ISBLANK(G56),"//",IF(G56=VALUE(ha1!G56),"ok","■")))</f>
        <v>--</v>
      </c>
      <c r="J56" s="1" t="str">
        <f aca="false">IF("."=ha1!H56,"--",IF(ISBLANK(H56),"//",IF(H56=VALUE(ha1!H56),"ok","■")))</f>
        <v>--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ha1!B57</f>
        <v>SPARKER</v>
      </c>
      <c r="C57" s="1" t="n">
        <v>0.41</v>
      </c>
      <c r="D57" s="4" t="n">
        <v>0.19</v>
      </c>
      <c r="E57" s="4" t="str">
        <f aca="false">IF("."=ha1!D57,"--",IF(ISBLANK(C57),"//",IF(C57=VALUE(ha1!D57),"ok","■")))</f>
        <v>ok</v>
      </c>
      <c r="F57" s="4" t="str">
        <f aca="false">IF("."=ha1!E57,"--",IF(ISBLANK(D57),"//",IF(D57=VALUE(ha1!E57),"ok","■")))</f>
        <v>ok</v>
      </c>
      <c r="G57" s="1" t="n">
        <v>0.29</v>
      </c>
      <c r="H57" s="1" t="n">
        <v>0.13</v>
      </c>
      <c r="I57" s="1" t="str">
        <f aca="false">IF("."=ha1!G57,"--",IF(ISBLANK(G57),"//",IF(G57=VALUE(ha1!G57),"ok","■")))</f>
        <v>ok</v>
      </c>
      <c r="J57" s="1" t="str">
        <f aca="false">IF("."=ha1!H57,"--",IF(ISBLANK(H57),"//",IF(H57=VALUE(ha1!H57),"ok","■")))</f>
        <v>ok</v>
      </c>
    </row>
    <row r="58" customFormat="false" ht="13.8" hidden="false" customHeight="false" outlineLevel="0" collapsed="false">
      <c r="A58" s="1" t="n">
        <f aca="false">nt!B58</f>
        <v>50</v>
      </c>
      <c r="B58" s="1" t="str">
        <f aca="false">ha1!B58</f>
        <v>TAKE CONTROL</v>
      </c>
      <c r="C58" s="1" t="n">
        <v>0.54</v>
      </c>
      <c r="D58" s="4" t="n">
        <v>0.25</v>
      </c>
      <c r="E58" s="4" t="str">
        <f aca="false">IF("."=ha1!D58,"--",IF(ISBLANK(C58),"//",IF(C58=VALUE(ha1!D58),"ok","■")))</f>
        <v>ok</v>
      </c>
      <c r="F58" s="4" t="str">
        <f aca="false">IF("."=ha1!E58,"--",IF(ISBLANK(D58),"//",IF(D58=VALUE(ha1!E58),"ok","■")))</f>
        <v>ok</v>
      </c>
      <c r="G58" s="1" t="s">
        <v>81</v>
      </c>
      <c r="H58" s="1" t="s">
        <v>81</v>
      </c>
      <c r="I58" s="1" t="str">
        <f aca="false">IF("."=ha1!G58,"--",IF(ISBLANK(G58),"//",IF(G58=VALUE(ha1!G58),"ok","■")))</f>
        <v>--</v>
      </c>
      <c r="J58" s="1" t="str">
        <f aca="false">IF("."=ha1!H58,"--",IF(ISBLANK(H58),"//",IF(H58=VALUE(ha1!H58),"ok","■")))</f>
        <v>--</v>
      </c>
    </row>
    <row r="59" customFormat="false" ht="13.8" hidden="false" customHeight="false" outlineLevel="0" collapsed="false">
      <c r="A59" s="1" t="n">
        <f aca="false">nt!B59</f>
        <v>51</v>
      </c>
      <c r="B59" s="1" t="str">
        <f aca="false">ha1!B59</f>
        <v>TETRAQ</v>
      </c>
      <c r="C59" s="1" t="n">
        <v>0.56</v>
      </c>
      <c r="D59" s="4" t="n">
        <v>0.26</v>
      </c>
      <c r="E59" s="4" t="str">
        <f aca="false">IF("."=ha1!D59,"--",IF(ISBLANK(C59),"//",IF(C59=VALUE(ha1!D59),"ok","■")))</f>
        <v>ok</v>
      </c>
      <c r="F59" s="4" t="str">
        <f aca="false">IF("."=ha1!E59,"--",IF(ISBLANK(D59),"//",IF(D59=VALUE(ha1!E59),"ok","■")))</f>
        <v>ok</v>
      </c>
      <c r="G59" s="1" t="n">
        <v>0.39</v>
      </c>
      <c r="H59" s="1" t="n">
        <v>0.18</v>
      </c>
      <c r="I59" s="1" t="str">
        <f aca="false">IF("."=ha1!G59,"--",IF(ISBLANK(G59),"//",IF(G59=VALUE(ha1!G59),"ok","■")))</f>
        <v>ok</v>
      </c>
      <c r="J59" s="1" t="str">
        <f aca="false">IF("."=ha1!H59,"--",IF(ISBLANK(H59),"//",IF(H59=VALUE(ha1!H59),"ok","■")))</f>
        <v>ok</v>
      </c>
    </row>
    <row r="60" customFormat="false" ht="13.8" hidden="false" customHeight="false" outlineLevel="0" collapsed="false">
      <c r="A60" s="1" t="n">
        <f aca="false">nt!B60</f>
        <v>52</v>
      </c>
      <c r="B60" s="1" t="str">
        <f aca="false">ha1!B60</f>
        <v>321 STARS</v>
      </c>
      <c r="C60" s="1" t="n">
        <v>0.29</v>
      </c>
      <c r="D60" s="4" t="n">
        <v>0.13</v>
      </c>
      <c r="E60" s="4" t="str">
        <f aca="false">IF("."=ha1!D60,"--",IF(ISBLANK(C60),"//",IF(C60=VALUE(ha1!D60),"ok","■")))</f>
        <v>ok</v>
      </c>
      <c r="F60" s="4" t="str">
        <f aca="false">IF("."=ha1!E60,"--",IF(ISBLANK(D60),"//",IF(D60=VALUE(ha1!E60),"ok","■")))</f>
        <v>ok</v>
      </c>
      <c r="G60" s="1" t="n">
        <v>0.2</v>
      </c>
      <c r="H60" s="1" t="n">
        <v>0.09</v>
      </c>
      <c r="I60" s="1" t="str">
        <f aca="false">IF("."=ha1!G60,"--",IF(ISBLANK(G60),"//",IF(G60=VALUE(ha1!G60),"ok","■")))</f>
        <v>ok</v>
      </c>
      <c r="J60" s="1" t="str">
        <f aca="false">IF("."=ha1!H60,"--",IF(ISBLANK(H60),"//",IF(H60=VALUE(ha1!H60),"ok","■")))</f>
        <v>ok</v>
      </c>
    </row>
    <row r="61" customFormat="false" ht="13.8" hidden="false" customHeight="false" outlineLevel="0" collapsed="false">
      <c r="A61" s="1" t="n">
        <f aca="false">nt!B61</f>
        <v>53</v>
      </c>
      <c r="B61" s="1" t="str">
        <f aca="false">ha1!B61</f>
        <v>ALL PRO</v>
      </c>
      <c r="C61" s="1" t="n">
        <v>0.43</v>
      </c>
      <c r="D61" s="4" t="n">
        <v>0.19</v>
      </c>
      <c r="E61" s="4" t="str">
        <f aca="false">IF("."=ha1!D61,"--",IF(ISBLANK(C61),"//",IF(C61=VALUE(ha1!D61),"ok","■")))</f>
        <v>ok</v>
      </c>
      <c r="F61" s="4" t="str">
        <f aca="false">IF("."=ha1!E61,"--",IF(ISBLANK(D61),"//",IF(D61=VALUE(ha1!E61),"ok","■")))</f>
        <v>ok</v>
      </c>
      <c r="G61" s="1" t="s">
        <v>81</v>
      </c>
      <c r="H61" s="1" t="s">
        <v>81</v>
      </c>
      <c r="I61" s="1" t="str">
        <f aca="false">IF("."=ha1!G61,"--",IF(ISBLANK(G61),"//",IF(G61=VALUE(ha1!G61),"ok","■")))</f>
        <v>--</v>
      </c>
      <c r="J61" s="1" t="str">
        <f aca="false">IF("."=ha1!H61,"--",IF(ISBLANK(H61),"//",IF(H61=VALUE(ha1!H61),"ok","■")))</f>
        <v>--</v>
      </c>
    </row>
    <row r="62" customFormat="false" ht="13.8" hidden="false" customHeight="false" outlineLevel="0" collapsed="false">
      <c r="A62" s="1" t="n">
        <f aca="false">nt!B62</f>
        <v>54</v>
      </c>
      <c r="B62" s="1" t="str">
        <f aca="false">ha1!B62</f>
        <v>ATTACK THE MUSIC</v>
      </c>
      <c r="C62" s="1" t="n">
        <v>0.37</v>
      </c>
      <c r="D62" s="4" t="n">
        <v>0.17</v>
      </c>
      <c r="E62" s="4" t="str">
        <f aca="false">IF("."=ha1!D62,"--",IF(ISBLANK(C62),"//",IF(C62=VALUE(ha1!D62),"ok","■")))</f>
        <v>ok</v>
      </c>
      <c r="F62" s="4" t="str">
        <f aca="false">IF("."=ha1!E62,"--",IF(ISBLANK(D62),"//",IF(D62=VALUE(ha1!E62),"ok","■")))</f>
        <v>ok</v>
      </c>
      <c r="G62" s="1" t="s">
        <v>81</v>
      </c>
      <c r="H62" s="1" t="s">
        <v>81</v>
      </c>
      <c r="I62" s="1" t="str">
        <f aca="false">IF("."=ha1!G62,"--",IF(ISBLANK(G62),"//",IF(G62=VALUE(ha1!G62),"ok","■")))</f>
        <v>--</v>
      </c>
      <c r="J62" s="1" t="str">
        <f aca="false">IF("."=ha1!H62,"--",IF(ISBLANK(H62),"//",IF(H62=VALUE(ha1!H62),"ok","■")))</f>
        <v>--</v>
      </c>
    </row>
    <row r="63" customFormat="false" ht="13.8" hidden="false" customHeight="false" outlineLevel="0" collapsed="false">
      <c r="A63" s="1" t="n">
        <f aca="false">nt!B63</f>
        <v>55</v>
      </c>
      <c r="B63" s="1" t="str">
        <f aca="false">ha1!B63</f>
        <v>ATTACK THE MUSIC [49 MUSIC MIX]</v>
      </c>
      <c r="C63" s="1" t="s">
        <v>81</v>
      </c>
      <c r="D63" s="4" t="s">
        <v>81</v>
      </c>
      <c r="E63" s="4" t="str">
        <f aca="false">IF("."=ha1!D63,"--",IF(ISBLANK(C63),"//",IF(C63=VALUE(ha1!D63),"ok","■")))</f>
        <v>--</v>
      </c>
      <c r="F63" s="4" t="str">
        <f aca="false">IF("."=ha1!E63,"--",IF(ISBLANK(D63),"//",IF(D63=VALUE(ha1!E63),"ok","■")))</f>
        <v>--</v>
      </c>
      <c r="G63" s="1" t="n">
        <v>0.3</v>
      </c>
      <c r="H63" s="1" t="n">
        <v>0.14</v>
      </c>
      <c r="I63" s="1" t="str">
        <f aca="false">IF("."=ha1!G63,"--",IF(ISBLANK(G63),"//",IF(G63=VALUE(ha1!G63),"ok","■")))</f>
        <v>ok</v>
      </c>
      <c r="J63" s="1" t="str">
        <f aca="false">IF("."=ha1!H63,"--",IF(ISBLANK(H63),"//",IF(H63=VALUE(ha1!H63),"ok","■")))</f>
        <v>ok</v>
      </c>
    </row>
    <row r="64" customFormat="false" ht="13.8" hidden="false" customHeight="false" outlineLevel="0" collapsed="false">
      <c r="A64" s="1" t="n">
        <f aca="false">nt!B64</f>
        <v>56</v>
      </c>
      <c r="B64" s="1" t="str">
        <f aca="false">ha1!B64</f>
        <v>CRYMSON</v>
      </c>
      <c r="C64" s="1" t="n">
        <v>0.31</v>
      </c>
      <c r="D64" s="4" t="n">
        <v>0.14</v>
      </c>
      <c r="E64" s="4" t="str">
        <f aca="false">IF("."=ha1!D64,"--",IF(ISBLANK(C64),"//",IF(C64=VALUE(ha1!D64),"ok","■")))</f>
        <v>ok</v>
      </c>
      <c r="F64" s="4" t="str">
        <f aca="false">IF("."=ha1!E64,"--",IF(ISBLANK(D64),"//",IF(D64=VALUE(ha1!E64),"ok","■")))</f>
        <v>ok</v>
      </c>
      <c r="G64" s="1" t="s">
        <v>81</v>
      </c>
      <c r="H64" s="1" t="s">
        <v>81</v>
      </c>
      <c r="I64" s="1" t="str">
        <f aca="false">IF("."=ha1!G64,"--",IF(ISBLANK(G64),"//",IF(G64=VALUE(ha1!G64),"ok","■")))</f>
        <v>--</v>
      </c>
      <c r="J64" s="1" t="str">
        <f aca="false">IF("."=ha1!H64,"--",IF(ISBLANK(H64),"//",IF(H64=VALUE(ha1!H64),"ok","■")))</f>
        <v>--</v>
      </c>
    </row>
    <row r="65" customFormat="false" ht="13.8" hidden="false" customHeight="false" outlineLevel="0" collapsed="false">
      <c r="A65" s="1" t="n">
        <f aca="false">nt!B65</f>
        <v>57</v>
      </c>
      <c r="B65" s="1" t="str">
        <f aca="false">ha1!B65</f>
        <v>CRYMSON [SCARLET MIX]</v>
      </c>
      <c r="C65" s="1" t="s">
        <v>81</v>
      </c>
      <c r="D65" s="4" t="s">
        <v>81</v>
      </c>
      <c r="E65" s="4" t="str">
        <f aca="false">IF("."=ha1!D65,"--",IF(ISBLANK(C65),"//",IF(C65=VALUE(ha1!D65),"ok","■")))</f>
        <v>--</v>
      </c>
      <c r="F65" s="4" t="str">
        <f aca="false">IF("."=ha1!E65,"--",IF(ISBLANK(D65),"//",IF(D65=VALUE(ha1!E65),"ok","■")))</f>
        <v>--</v>
      </c>
      <c r="G65" s="1" t="n">
        <v>0.24</v>
      </c>
      <c r="H65" s="1" t="n">
        <v>0.11</v>
      </c>
      <c r="I65" s="1" t="str">
        <f aca="false">IF("."=ha1!G65,"--",IF(ISBLANK(G65),"//",IF(G65=VALUE(ha1!G65),"ok","■")))</f>
        <v>ok</v>
      </c>
      <c r="J65" s="1" t="str">
        <f aca="false">IF("."=ha1!H65,"--",IF(ISBLANK(H65),"//",IF(H65=VALUE(ha1!H65),"ok","■")))</f>
        <v>ok</v>
      </c>
    </row>
    <row r="66" customFormat="false" ht="13.8" hidden="false" customHeight="false" outlineLevel="0" collapsed="false">
      <c r="A66" s="1" t="n">
        <f aca="false">nt!B66</f>
        <v>58</v>
      </c>
      <c r="B66" s="1" t="str">
        <f aca="false">ha1!B66</f>
        <v>DEEP IN YOU</v>
      </c>
      <c r="C66" s="1" t="n">
        <v>0.37</v>
      </c>
      <c r="D66" s="4" t="n">
        <v>0.17</v>
      </c>
      <c r="E66" s="4" t="str">
        <f aca="false">IF("."=ha1!D66,"--",IF(ISBLANK(C66),"//",IF(C66=VALUE(ha1!D66),"ok","■")))</f>
        <v>ok</v>
      </c>
      <c r="F66" s="4" t="str">
        <f aca="false">IF("."=ha1!E66,"--",IF(ISBLANK(D66),"//",IF(D66=VALUE(ha1!E66),"ok","■")))</f>
        <v>ok</v>
      </c>
      <c r="G66" s="1" t="n">
        <v>0.34</v>
      </c>
      <c r="H66" s="1" t="n">
        <v>0.15</v>
      </c>
      <c r="I66" s="1" t="str">
        <f aca="false">IF("."=ha1!G66,"--",IF(ISBLANK(G66),"//",IF(G66=VALUE(ha1!G66),"ok","■")))</f>
        <v>ok</v>
      </c>
      <c r="J66" s="1" t="str">
        <f aca="false">IF("."=ha1!H66,"--",IF(ISBLANK(H66),"//",IF(H66=VALUE(ha1!H66),"ok","■")))</f>
        <v>ok</v>
      </c>
    </row>
    <row r="67" customFormat="false" ht="13.8" hidden="false" customHeight="false" outlineLevel="0" collapsed="false">
      <c r="A67" s="1" t="n">
        <f aca="false">nt!B67</f>
        <v>59</v>
      </c>
      <c r="B67" s="1" t="str">
        <f aca="false">ha1!B67</f>
        <v>DRUNK MONKY</v>
      </c>
      <c r="C67" s="1" t="n">
        <v>0.29</v>
      </c>
      <c r="D67" s="4" t="n">
        <v>0.13</v>
      </c>
      <c r="E67" s="4" t="str">
        <f aca="false">IF("."=ha1!D67,"--",IF(ISBLANK(C67),"//",IF(C67=VALUE(ha1!D67),"ok","■")))</f>
        <v>ok</v>
      </c>
      <c r="F67" s="4" t="str">
        <f aca="false">IF("."=ha1!E67,"--",IF(ISBLANK(D67),"//",IF(D67=VALUE(ha1!E67),"ok","■")))</f>
        <v>ok</v>
      </c>
      <c r="G67" s="1" t="n">
        <v>0.17</v>
      </c>
      <c r="H67" s="1" t="n">
        <v>0.08</v>
      </c>
      <c r="I67" s="1" t="str">
        <f aca="false">IF("."=ha1!G67,"--",IF(ISBLANK(G67),"//",IF(G67=VALUE(ha1!G67),"ok","■")))</f>
        <v>ok</v>
      </c>
      <c r="J67" s="1" t="str">
        <f aca="false">IF("."=ha1!H67,"--",IF(ISBLANK(H67),"//",IF(H67=VALUE(ha1!H67),"ok","■")))</f>
        <v>ok</v>
      </c>
    </row>
    <row r="68" customFormat="false" ht="13.8" hidden="false" customHeight="false" outlineLevel="0" collapsed="false">
      <c r="A68" s="1" t="n">
        <f aca="false">nt!B68</f>
        <v>60</v>
      </c>
      <c r="B68" s="1" t="str">
        <f aca="false">ha1!B68</f>
        <v>GENOM SCREAMS</v>
      </c>
      <c r="C68" s="1" t="n">
        <v>0.3</v>
      </c>
      <c r="D68" s="4" t="n">
        <v>0.13</v>
      </c>
      <c r="E68" s="4" t="str">
        <f aca="false">IF("."=ha1!D68,"--",IF(ISBLANK(C68),"//",IF(C68=VALUE(ha1!D68),"ok","■")))</f>
        <v>ok</v>
      </c>
      <c r="F68" s="4" t="str">
        <f aca="false">IF("."=ha1!E68,"--",IF(ISBLANK(D68),"//",IF(D68=VALUE(ha1!E68),"ok","■")))</f>
        <v>ok</v>
      </c>
      <c r="G68" s="1" t="s">
        <v>81</v>
      </c>
      <c r="H68" s="1" t="s">
        <v>81</v>
      </c>
      <c r="I68" s="1" t="str">
        <f aca="false">IF("."=ha1!G68,"--",IF(ISBLANK(G68),"//",IF(G68=VALUE(ha1!G68),"ok","■")))</f>
        <v>--</v>
      </c>
      <c r="J68" s="1" t="str">
        <f aca="false">IF("."=ha1!H68,"--",IF(ISBLANK(H68),"//",IF(H68=VALUE(ha1!H68),"ok","■")))</f>
        <v>--</v>
      </c>
    </row>
    <row r="69" customFormat="false" ht="13.8" hidden="false" customHeight="false" outlineLevel="0" collapsed="false">
      <c r="A69" s="1" t="n">
        <f aca="false">nt!B69</f>
        <v>61</v>
      </c>
      <c r="B69" s="1" t="str">
        <f aca="false">ha1!B69</f>
        <v>GENOM SCREAMS [SPIRITUAL MIX]</v>
      </c>
      <c r="C69" s="1" t="s">
        <v>81</v>
      </c>
      <c r="D69" s="4" t="s">
        <v>81</v>
      </c>
      <c r="E69" s="4" t="str">
        <f aca="false">IF("."=ha1!D69,"--",IF(ISBLANK(C69),"//",IF(C69=VALUE(ha1!D69),"ok","■")))</f>
        <v>--</v>
      </c>
      <c r="F69" s="4" t="str">
        <f aca="false">IF("."=ha1!E69,"--",IF(ISBLANK(D69),"//",IF(D69=VALUE(ha1!E69),"ok","■")))</f>
        <v>--</v>
      </c>
      <c r="G69" s="1" t="n">
        <v>0.21</v>
      </c>
      <c r="H69" s="1" t="n">
        <v>0.1</v>
      </c>
      <c r="I69" s="1" t="str">
        <f aca="false">IF("."=ha1!G69,"--",IF(ISBLANK(G69),"//",IF(G69=VALUE(ha1!G69),"ok","■")))</f>
        <v>ok</v>
      </c>
      <c r="J69" s="1" t="str">
        <f aca="false">IF("."=ha1!H69,"--",IF(ISBLANK(H69),"//",IF(H69=VALUE(ha1!H69),"ok","■")))</f>
        <v>ok</v>
      </c>
    </row>
    <row r="70" customFormat="false" ht="13.8" hidden="false" customHeight="false" outlineLevel="0" collapsed="false">
      <c r="A70" s="1" t="n">
        <f aca="false">nt!B70</f>
        <v>62</v>
      </c>
      <c r="B70" s="1" t="str">
        <f aca="false">ha1!B70</f>
        <v>LINN 1999</v>
      </c>
      <c r="C70" s="1" t="n">
        <v>0.35</v>
      </c>
      <c r="D70" s="4" t="n">
        <v>0.16</v>
      </c>
      <c r="E70" s="4" t="str">
        <f aca="false">IF("."=ha1!D70,"--",IF(ISBLANK(C70),"//",IF(C70=VALUE(ha1!D70),"ok","■")))</f>
        <v>ok</v>
      </c>
      <c r="F70" s="4" t="str">
        <f aca="false">IF("."=ha1!E70,"--",IF(ISBLANK(D70),"//",IF(D70=VALUE(ha1!E70),"ok","■")))</f>
        <v>ok</v>
      </c>
      <c r="G70" s="1" t="s">
        <v>81</v>
      </c>
      <c r="H70" s="1" t="s">
        <v>81</v>
      </c>
      <c r="I70" s="1" t="str">
        <f aca="false">IF("."=ha1!G70,"--",IF(ISBLANK(G70),"//",IF(G70=VALUE(ha1!G70),"ok","■")))</f>
        <v>--</v>
      </c>
      <c r="J70" s="1" t="str">
        <f aca="false">IF("."=ha1!H70,"--",IF(ISBLANK(H70),"//",IF(H70=VALUE(ha1!H70),"ok","■")))</f>
        <v>--</v>
      </c>
    </row>
    <row r="71" customFormat="false" ht="13.8" hidden="false" customHeight="false" outlineLevel="0" collapsed="false">
      <c r="A71" s="1" t="n">
        <f aca="false">nt!B71</f>
        <v>63</v>
      </c>
      <c r="B71" s="1" t="str">
        <f aca="false">ha1!B71</f>
        <v>LOGICAL DASH</v>
      </c>
      <c r="C71" s="1" t="n">
        <v>0.28</v>
      </c>
      <c r="D71" s="4" t="n">
        <v>0.12</v>
      </c>
      <c r="E71" s="4" t="str">
        <f aca="false">IF("."=ha1!D71,"--",IF(ISBLANK(C71),"//",IF(C71=VALUE(ha1!D71),"ok","■")))</f>
        <v>ok</v>
      </c>
      <c r="F71" s="4" t="str">
        <f aca="false">IF("."=ha1!E71,"--",IF(ISBLANK(D71),"//",IF(D71=VALUE(ha1!E71),"ok","■")))</f>
        <v>ok</v>
      </c>
      <c r="G71" s="1" t="n">
        <v>0.25</v>
      </c>
      <c r="H71" s="1" t="n">
        <v>0.11</v>
      </c>
      <c r="I71" s="1" t="str">
        <f aca="false">IF("."=ha1!G71,"--",IF(ISBLANK(G71),"//",IF(G71=VALUE(ha1!G71),"ok","■")))</f>
        <v>ok</v>
      </c>
      <c r="J71" s="1" t="str">
        <f aca="false">IF("."=ha1!H71,"--",IF(ISBLANK(H71),"//",IF(H71=VALUE(ha1!H71),"ok","■")))</f>
        <v>ok</v>
      </c>
    </row>
    <row r="72" customFormat="false" ht="13.8" hidden="false" customHeight="false" outlineLevel="0" collapsed="false">
      <c r="A72" s="1" t="n">
        <f aca="false">nt!B72</f>
        <v>64</v>
      </c>
      <c r="B72" s="1" t="str">
        <f aca="false">ha1!B72</f>
        <v>LUV TO ME</v>
      </c>
      <c r="C72" s="1" t="n">
        <v>0.38</v>
      </c>
      <c r="D72" s="4" t="n">
        <v>0.17</v>
      </c>
      <c r="E72" s="4" t="str">
        <f aca="false">IF("."=ha1!D72,"--",IF(ISBLANK(C72),"//",IF(C72=VALUE(ha1!D72),"ok","■")))</f>
        <v>ok</v>
      </c>
      <c r="F72" s="4" t="str">
        <f aca="false">IF("."=ha1!E72,"--",IF(ISBLANK(D72),"//",IF(D72=VALUE(ha1!E72),"ok","■")))</f>
        <v>ok</v>
      </c>
      <c r="G72" s="1" t="s">
        <v>81</v>
      </c>
      <c r="H72" s="1" t="s">
        <v>81</v>
      </c>
      <c r="I72" s="1" t="str">
        <f aca="false">IF("."=ha1!G72,"--",IF(ISBLANK(G72),"//",IF(G72=VALUE(ha1!G72),"ok","■")))</f>
        <v>--</v>
      </c>
      <c r="J72" s="1" t="str">
        <f aca="false">IF("."=ha1!H72,"--",IF(ISBLANK(H72),"//",IF(H72=VALUE(ha1!H72),"ok","■")))</f>
        <v>--</v>
      </c>
    </row>
    <row r="73" customFormat="false" ht="13.8" hidden="false" customHeight="false" outlineLevel="0" collapsed="false">
      <c r="A73" s="1" t="n">
        <f aca="false">nt!B73</f>
        <v>65</v>
      </c>
      <c r="B73" s="1" t="str">
        <f aca="false">ha1!B73</f>
        <v>LUV TO ME [DISCO MIX]</v>
      </c>
      <c r="C73" s="1" t="s">
        <v>81</v>
      </c>
      <c r="D73" s="4" t="s">
        <v>81</v>
      </c>
      <c r="E73" s="4" t="str">
        <f aca="false">IF("."=ha1!D73,"--",IF(ISBLANK(C73),"//",IF(C73=VALUE(ha1!D73),"ok","■")))</f>
        <v>--</v>
      </c>
      <c r="F73" s="4" t="str">
        <f aca="false">IF("."=ha1!E73,"--",IF(ISBLANK(D73),"//",IF(D73=VALUE(ha1!E73),"ok","■")))</f>
        <v>--</v>
      </c>
      <c r="G73" s="1" t="n">
        <v>0.26</v>
      </c>
      <c r="H73" s="1" t="n">
        <v>0.12</v>
      </c>
      <c r="I73" s="1" t="str">
        <f aca="false">IF("."=ha1!G73,"--",IF(ISBLANK(G73),"//",IF(G73=VALUE(ha1!G73),"ok","■")))</f>
        <v>ok</v>
      </c>
      <c r="J73" s="1" t="str">
        <f aca="false">IF("."=ha1!H73,"--",IF(ISBLANK(H73),"//",IF(H73=VALUE(ha1!H73),"ok","■")))</f>
        <v>ok</v>
      </c>
    </row>
    <row r="74" customFormat="false" ht="13.8" hidden="false" customHeight="false" outlineLevel="0" collapsed="false">
      <c r="A74" s="1" t="n">
        <f aca="false">nt!B74</f>
        <v>66</v>
      </c>
      <c r="B74" s="1" t="str">
        <f aca="false">ha1!B74</f>
        <v>MANMACHINE PLAYS JAZZ</v>
      </c>
      <c r="C74" s="1" t="n">
        <v>0.39</v>
      </c>
      <c r="D74" s="4" t="n">
        <v>0.18</v>
      </c>
      <c r="E74" s="4" t="str">
        <f aca="false">IF("."=ha1!D74,"--",IF(ISBLANK(C74),"//",IF(C74=VALUE(ha1!D74),"ok","■")))</f>
        <v>ok</v>
      </c>
      <c r="F74" s="4" t="str">
        <f aca="false">IF("."=ha1!E74,"--",IF(ISBLANK(D74),"//",IF(D74=VALUE(ha1!E74),"ok","■")))</f>
        <v>ok</v>
      </c>
      <c r="G74" s="1" t="s">
        <v>81</v>
      </c>
      <c r="H74" s="1" t="s">
        <v>81</v>
      </c>
      <c r="I74" s="1" t="str">
        <f aca="false">IF("."=ha1!G74,"--",IF(ISBLANK(G74),"//",IF(G74=VALUE(ha1!G74),"ok","■")))</f>
        <v>--</v>
      </c>
      <c r="J74" s="1" t="str">
        <f aca="false">IF("."=ha1!H74,"--",IF(ISBLANK(H74),"//",IF(H74=VALUE(ha1!H74),"ok","■")))</f>
        <v>--</v>
      </c>
    </row>
    <row r="75" customFormat="false" ht="13.8" hidden="false" customHeight="false" outlineLevel="0" collapsed="false">
      <c r="A75" s="1" t="n">
        <f aca="false">nt!B75</f>
        <v>67</v>
      </c>
      <c r="B75" s="1" t="str">
        <f aca="false">ha1!B75</f>
        <v>PRINCE ON A STAR</v>
      </c>
      <c r="C75" s="1" t="n">
        <v>0.29</v>
      </c>
      <c r="D75" s="4" t="n">
        <v>0.13</v>
      </c>
      <c r="E75" s="4" t="str">
        <f aca="false">IF("."=ha1!D75,"--",IF(ISBLANK(C75),"//",IF(C75=VALUE(ha1!D75),"ok","■")))</f>
        <v>ok</v>
      </c>
      <c r="F75" s="4" t="str">
        <f aca="false">IF("."=ha1!E75,"--",IF(ISBLANK(D75),"//",IF(D75=VALUE(ha1!E75),"ok","■")))</f>
        <v>ok</v>
      </c>
      <c r="G75" s="1" t="n">
        <v>0.24</v>
      </c>
      <c r="H75" s="1" t="n">
        <v>0.11</v>
      </c>
      <c r="I75" s="1" t="str">
        <f aca="false">IF("."=ha1!G75,"--",IF(ISBLANK(G75),"//",IF(G75=VALUE(ha1!G75),"ok","■")))</f>
        <v>ok</v>
      </c>
      <c r="J75" s="1" t="str">
        <f aca="false">IF("."=ha1!H75,"--",IF(ISBLANK(H75),"//",IF(H75=VALUE(ha1!H75),"ok","■")))</f>
        <v>ok</v>
      </c>
    </row>
    <row r="76" customFormat="false" ht="13.8" hidden="false" customHeight="false" outlineLevel="0" collapsed="false">
      <c r="A76" s="1" t="n">
        <f aca="false">nt!B76</f>
        <v>68</v>
      </c>
      <c r="B76" s="1" t="str">
        <f aca="false">ha1!B76</f>
        <v>R3</v>
      </c>
      <c r="C76" s="1" t="n">
        <v>0.32</v>
      </c>
      <c r="D76" s="4" t="n">
        <v>0.15</v>
      </c>
      <c r="E76" s="4" t="str">
        <f aca="false">IF("."=ha1!D76,"--",IF(ISBLANK(C76),"//",IF(C76=VALUE(ha1!D76),"ok","■")))</f>
        <v>ok</v>
      </c>
      <c r="F76" s="4" t="str">
        <f aca="false">IF("."=ha1!E76,"--",IF(ISBLANK(D76),"//",IF(D76=VALUE(ha1!E76),"ok","■")))</f>
        <v>ok</v>
      </c>
      <c r="G76" s="1" t="n">
        <v>0.26</v>
      </c>
      <c r="H76" s="1" t="n">
        <v>0.12</v>
      </c>
      <c r="I76" s="1" t="str">
        <f aca="false">IF("."=ha1!G76,"--",IF(ISBLANK(G76),"//",IF(G76=VALUE(ha1!G76),"ok","■")))</f>
        <v>ok</v>
      </c>
      <c r="J76" s="1" t="str">
        <f aca="false">IF("."=ha1!H76,"--",IF(ISBLANK(H76),"//",IF(H76=VALUE(ha1!H76),"ok","■")))</f>
        <v>ok</v>
      </c>
    </row>
    <row r="77" customFormat="false" ht="13.8" hidden="false" customHeight="false" outlineLevel="0" collapsed="false">
      <c r="A77" s="1" t="n">
        <f aca="false">nt!B77</f>
        <v>69</v>
      </c>
      <c r="B77" s="1" t="str">
        <f aca="false">ha1!B77</f>
        <v>SKA A GO GO</v>
      </c>
      <c r="C77" s="1" t="n">
        <v>0.33</v>
      </c>
      <c r="D77" s="4" t="n">
        <v>0.15</v>
      </c>
      <c r="E77" s="4" t="str">
        <f aca="false">IF("."=ha1!D77,"--",IF(ISBLANK(C77),"//",IF(C77=VALUE(ha1!D77),"ok","■")))</f>
        <v>ok</v>
      </c>
      <c r="F77" s="4" t="str">
        <f aca="false">IF("."=ha1!E77,"--",IF(ISBLANK(D77),"//",IF(D77=VALUE(ha1!E77),"ok","■")))</f>
        <v>ok</v>
      </c>
      <c r="G77" s="1" t="s">
        <v>81</v>
      </c>
      <c r="H77" s="1" t="s">
        <v>81</v>
      </c>
      <c r="I77" s="1" t="str">
        <f aca="false">IF("."=ha1!G77,"--",IF(ISBLANK(G77),"//",IF(G77=VALUE(ha1!G77),"ok","■")))</f>
        <v>--</v>
      </c>
      <c r="J77" s="1" t="str">
        <f aca="false">IF("."=ha1!H77,"--",IF(ISBLANK(H77),"//",IF(H77=VALUE(ha1!H77),"ok","■")))</f>
        <v>--</v>
      </c>
    </row>
    <row r="78" customFormat="false" ht="13.8" hidden="false" customHeight="false" outlineLevel="0" collapsed="false">
      <c r="A78" s="1" t="n">
        <f aca="false">nt!B78</f>
        <v>70</v>
      </c>
      <c r="B78" s="1" t="str">
        <f aca="false">ha1!B78</f>
        <v>SKA A GO GO [PERFECT MIX]</v>
      </c>
      <c r="C78" s="1" t="s">
        <v>81</v>
      </c>
      <c r="D78" s="4" t="s">
        <v>81</v>
      </c>
      <c r="E78" s="4" t="str">
        <f aca="false">IF("."=ha1!D78,"--",IF(ISBLANK(C78),"//",IF(C78=VALUE(ha1!D78),"ok","■")))</f>
        <v>--</v>
      </c>
      <c r="F78" s="4" t="str">
        <f aca="false">IF("."=ha1!E78,"--",IF(ISBLANK(D78),"//",IF(D78=VALUE(ha1!E78),"ok","■")))</f>
        <v>--</v>
      </c>
      <c r="G78" s="1" t="n">
        <v>0.19</v>
      </c>
      <c r="H78" s="1" t="n">
        <v>0.09</v>
      </c>
      <c r="I78" s="1" t="str">
        <f aca="false">IF("."=ha1!G78,"--",IF(ISBLANK(G78),"//",IF(G78=VALUE(ha1!G78),"ok","■")))</f>
        <v>ok</v>
      </c>
      <c r="J78" s="1" t="str">
        <f aca="false">IF("."=ha1!H78,"--",IF(ISBLANK(H78),"//",IF(H78=VALUE(ha1!H78),"ok","■")))</f>
        <v>ok</v>
      </c>
    </row>
    <row r="79" customFormat="false" ht="13.8" hidden="false" customHeight="false" outlineLevel="0" collapsed="false">
      <c r="A79" s="1" t="n">
        <f aca="false">nt!B79</f>
        <v>71</v>
      </c>
      <c r="B79" s="1" t="str">
        <f aca="false">ha1!B79</f>
        <v>SUPER HIGHWAY</v>
      </c>
      <c r="C79" s="1" t="n">
        <v>0.3</v>
      </c>
      <c r="D79" s="4" t="n">
        <v>0.14</v>
      </c>
      <c r="E79" s="4" t="str">
        <f aca="false">IF("."=ha1!D79,"--",IF(ISBLANK(C79),"//",IF(C79=VALUE(ha1!D79),"ok","■")))</f>
        <v>ok</v>
      </c>
      <c r="F79" s="4" t="str">
        <f aca="false">IF("."=ha1!E79,"--",IF(ISBLANK(D79),"//",IF(D79=VALUE(ha1!E79),"ok","■")))</f>
        <v>ok</v>
      </c>
      <c r="G79" s="1" t="s">
        <v>81</v>
      </c>
      <c r="H79" s="1" t="s">
        <v>81</v>
      </c>
      <c r="I79" s="1" t="str">
        <f aca="false">IF("."=ha1!G79,"--",IF(ISBLANK(G79),"//",IF(G79=VALUE(ha1!G79),"ok","■")))</f>
        <v>--</v>
      </c>
      <c r="J79" s="1" t="str">
        <f aca="false">IF("."=ha1!H79,"--",IF(ISBLANK(H79),"//",IF(H79=VALUE(ha1!H79),"ok","■")))</f>
        <v>--</v>
      </c>
    </row>
    <row r="80" customFormat="false" ht="13.8" hidden="false" customHeight="false" outlineLevel="0" collapsed="false">
      <c r="A80" s="1" t="n">
        <f aca="false">nt!B80</f>
        <v>72</v>
      </c>
      <c r="B80" s="1" t="str">
        <f aca="false">ha1!B80</f>
        <v>SUPER HIGHWAY [SUPER SUBWAY MIX]</v>
      </c>
      <c r="C80" s="1" t="s">
        <v>81</v>
      </c>
      <c r="D80" s="4" t="s">
        <v>81</v>
      </c>
      <c r="E80" s="4" t="str">
        <f aca="false">IF("."=ha1!D80,"--",IF(ISBLANK(C80),"//",IF(C80=VALUE(ha1!D80),"ok","■")))</f>
        <v>--</v>
      </c>
      <c r="F80" s="4" t="str">
        <f aca="false">IF("."=ha1!E80,"--",IF(ISBLANK(D80),"//",IF(D80=VALUE(ha1!E80),"ok","■")))</f>
        <v>--</v>
      </c>
      <c r="G80" s="1" t="n">
        <v>0.25</v>
      </c>
      <c r="H80" s="1" t="n">
        <v>0.11</v>
      </c>
      <c r="I80" s="1" t="str">
        <f aca="false">IF("."=ha1!G80,"--",IF(ISBLANK(G80),"//",IF(G80=VALUE(ha1!G80),"ok","■")))</f>
        <v>ok</v>
      </c>
      <c r="J80" s="1" t="str">
        <f aca="false">IF("."=ha1!H80,"--",IF(ISBLANK(H80),"//",IF(H80=VALUE(ha1!H80),"ok","■")))</f>
        <v>ok</v>
      </c>
    </row>
    <row r="81" customFormat="false" ht="13.8" hidden="false" customHeight="false" outlineLevel="0" collapsed="false">
      <c r="A81" s="1" t="n">
        <f aca="false">nt!B81</f>
        <v>73</v>
      </c>
      <c r="B81" s="1" t="str">
        <f aca="false">ha1!B81</f>
        <v>THRASH TRAXX</v>
      </c>
      <c r="C81" s="1" t="n">
        <v>0.31</v>
      </c>
      <c r="D81" s="4" t="n">
        <v>0.14</v>
      </c>
      <c r="E81" s="4" t="str">
        <f aca="false">IF("."=ha1!D81,"--",IF(ISBLANK(C81),"//",IF(C81=VALUE(ha1!D81),"ok","■")))</f>
        <v>ok</v>
      </c>
      <c r="F81" s="4" t="str">
        <f aca="false">IF("."=ha1!E81,"--",IF(ISBLANK(D81),"//",IF(D81=VALUE(ha1!E81),"ok","■")))</f>
        <v>ok</v>
      </c>
      <c r="G81" s="1" t="s">
        <v>81</v>
      </c>
      <c r="H81" s="1" t="s">
        <v>81</v>
      </c>
      <c r="I81" s="1" t="str">
        <f aca="false">IF("."=ha1!G81,"--",IF(ISBLANK(G81),"//",IF(G81=VALUE(ha1!G81),"ok","■")))</f>
        <v>--</v>
      </c>
      <c r="J81" s="1" t="str">
        <f aca="false">IF("."=ha1!H81,"--",IF(ISBLANK(H81),"//",IF(H81=VALUE(ha1!H81),"ok","■")))</f>
        <v>--</v>
      </c>
    </row>
    <row r="82" customFormat="false" ht="13.8" hidden="false" customHeight="false" outlineLevel="0" collapsed="false">
      <c r="A82" s="1" t="n">
        <f aca="false">nt!B82</f>
        <v>74</v>
      </c>
      <c r="B82" s="1" t="str">
        <f aca="false">ha1!B82</f>
        <v>WEIGHTED ACTION</v>
      </c>
      <c r="C82" s="1" t="n">
        <v>0.34</v>
      </c>
      <c r="D82" s="4" t="n">
        <v>0.15</v>
      </c>
      <c r="E82" s="4" t="str">
        <f aca="false">IF("."=ha1!D82,"--",IF(ISBLANK(C82),"//",IF(C82=VALUE(ha1!D82),"ok","■")))</f>
        <v>ok</v>
      </c>
      <c r="F82" s="4" t="str">
        <f aca="false">IF("."=ha1!E82,"--",IF(ISBLANK(D82),"//",IF(D82=VALUE(ha1!E82),"ok","■")))</f>
        <v>ok</v>
      </c>
      <c r="G82" s="1" t="s">
        <v>81</v>
      </c>
      <c r="H82" s="1" t="s">
        <v>81</v>
      </c>
      <c r="I82" s="1" t="str">
        <f aca="false">IF("."=ha1!G82,"--",IF(ISBLANK(G82),"//",IF(G82=VALUE(ha1!G82),"ok","■")))</f>
        <v>--</v>
      </c>
      <c r="J82" s="1" t="str">
        <f aca="false">IF("."=ha1!H82,"--",IF(ISBLANK(H82),"//",IF(H82=VALUE(ha1!H82),"ok","■")))</f>
        <v>--</v>
      </c>
    </row>
    <row r="83" customFormat="false" ht="13.8" hidden="false" customHeight="false" outlineLevel="0" collapsed="false">
      <c r="A83" s="1" t="n">
        <f aca="false">nt!B83</f>
        <v>75</v>
      </c>
      <c r="B83" s="1" t="str">
        <f aca="false">ha1!B83</f>
        <v>DENIM</v>
      </c>
      <c r="C83" s="1" t="n">
        <v>0.3</v>
      </c>
      <c r="D83" s="4" t="n">
        <v>0.14</v>
      </c>
      <c r="E83" s="4" t="str">
        <f aca="false">IF("."=ha1!D83,"--",IF(ISBLANK(C83),"//",IF(C83=VALUE(ha1!D83),"ok","■")))</f>
        <v>ok</v>
      </c>
      <c r="F83" s="4" t="str">
        <f aca="false">IF("."=ha1!E83,"--",IF(ISBLANK(D83),"//",IF(D83=VALUE(ha1!E83),"ok","■")))</f>
        <v>ok</v>
      </c>
      <c r="G83" s="1" t="s">
        <v>81</v>
      </c>
      <c r="H83" s="1" t="s">
        <v>81</v>
      </c>
      <c r="I83" s="1" t="str">
        <f aca="false">IF("."=ha1!G83,"--",IF(ISBLANK(G83),"//",IF(G83=VALUE(ha1!G83),"ok","■")))</f>
        <v>--</v>
      </c>
      <c r="J83" s="1" t="str">
        <f aca="false">IF("."=ha1!H83,"--",IF(ISBLANK(H83),"//",IF(H83=VALUE(ha1!H83),"ok","■")))</f>
        <v>--</v>
      </c>
    </row>
    <row r="84" customFormat="false" ht="13.8" hidden="false" customHeight="false" outlineLevel="0" collapsed="false">
      <c r="A84" s="1" t="n">
        <f aca="false">nt!B84</f>
        <v>76</v>
      </c>
      <c r="B84" s="1" t="str">
        <f aca="false">ha1!B84</f>
        <v>DENIM [ELECTRO MIX]</v>
      </c>
      <c r="C84" s="1" t="s">
        <v>81</v>
      </c>
      <c r="D84" s="4" t="s">
        <v>81</v>
      </c>
      <c r="E84" s="4" t="str">
        <f aca="false">IF("."=ha1!D84,"--",IF(ISBLANK(C84),"//",IF(C84=VALUE(ha1!D84),"ok","■")))</f>
        <v>--</v>
      </c>
      <c r="F84" s="4" t="str">
        <f aca="false">IF("."=ha1!E84,"--",IF(ISBLANK(D84),"//",IF(D84=VALUE(ha1!E84),"ok","■")))</f>
        <v>--</v>
      </c>
      <c r="G84" s="1" t="n">
        <v>0.27</v>
      </c>
      <c r="H84" s="1" t="n">
        <v>0.12</v>
      </c>
      <c r="I84" s="1" t="str">
        <f aca="false">IF("."=ha1!G84,"--",IF(ISBLANK(G84),"//",IF(G84=VALUE(ha1!G84),"ok","■")))</f>
        <v>ok</v>
      </c>
      <c r="J84" s="1" t="str">
        <f aca="false">IF("."=ha1!H84,"--",IF(ISBLANK(H84),"//",IF(H84=VALUE(ha1!H84),"ok","■")))</f>
        <v>ok</v>
      </c>
    </row>
    <row r="85" customFormat="false" ht="13.8" hidden="false" customHeight="false" outlineLevel="0" collapsed="false">
      <c r="A85" s="1" t="n">
        <f aca="false">nt!B85</f>
        <v>77</v>
      </c>
      <c r="B85" s="1" t="str">
        <f aca="false">ha1!B85</f>
        <v>HELL SCAPER</v>
      </c>
      <c r="C85" s="1" t="n">
        <v>0.24</v>
      </c>
      <c r="D85" s="4" t="n">
        <v>0.11</v>
      </c>
      <c r="E85" s="4" t="str">
        <f aca="false">IF("."=ha1!D85,"--",IF(ISBLANK(C85),"//",IF(C85=VALUE(ha1!D85),"ok","■")))</f>
        <v>ok</v>
      </c>
      <c r="F85" s="4" t="str">
        <f aca="false">IF("."=ha1!E85,"--",IF(ISBLANK(D85),"//",IF(D85=VALUE(ha1!E85),"ok","■")))</f>
        <v>ok</v>
      </c>
      <c r="G85" s="1" t="s">
        <v>81</v>
      </c>
      <c r="H85" s="1" t="s">
        <v>81</v>
      </c>
      <c r="I85" s="1" t="str">
        <f aca="false">IF("."=ha1!G85,"--",IF(ISBLANK(G85),"//",IF(G85=VALUE(ha1!G85),"ok","■")))</f>
        <v>--</v>
      </c>
      <c r="J85" s="1" t="str">
        <f aca="false">IF("."=ha1!H85,"--",IF(ISBLANK(H85),"//",IF(H85=VALUE(ha1!H85),"ok","■")))</f>
        <v>--</v>
      </c>
    </row>
    <row r="86" customFormat="false" ht="13.8" hidden="false" customHeight="false" outlineLevel="0" collapsed="false">
      <c r="A86" s="1" t="n">
        <f aca="false">nt!B86</f>
        <v>78</v>
      </c>
      <c r="B86" s="1" t="str">
        <f aca="false">ha1!B86</f>
        <v>HELL SCAPER [SLASHING MIX]</v>
      </c>
      <c r="C86" s="1" t="s">
        <v>81</v>
      </c>
      <c r="D86" s="4" t="s">
        <v>81</v>
      </c>
      <c r="E86" s="4" t="str">
        <f aca="false">IF("."=ha1!D86,"--",IF(ISBLANK(C86),"//",IF(C86=VALUE(ha1!D86),"ok","■")))</f>
        <v>--</v>
      </c>
      <c r="F86" s="4" t="str">
        <f aca="false">IF("."=ha1!E86,"--",IF(ISBLANK(D86),"//",IF(D86=VALUE(ha1!E86),"ok","■")))</f>
        <v>--</v>
      </c>
      <c r="G86" s="1" t="n">
        <v>0.24</v>
      </c>
      <c r="H86" s="1" t="n">
        <v>0.11</v>
      </c>
      <c r="I86" s="1" t="str">
        <f aca="false">IF("."=ha1!G86,"--",IF(ISBLANK(G86),"//",IF(G86=VALUE(ha1!G86),"ok","■")))</f>
        <v>ok</v>
      </c>
      <c r="J86" s="1" t="str">
        <f aca="false">IF("."=ha1!H86,"--",IF(ISBLANK(H86),"//",IF(H86=VALUE(ha1!H86),"ok","■")))</f>
        <v>ok</v>
      </c>
    </row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9" activeCellId="0" sqref="C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6" min="3" style="1" width="5.21"/>
  </cols>
  <sheetData>
    <row r="1" customFormat="false" ht="14" hidden="false" customHeight="false" outlineLevel="0" collapsed="false">
      <c r="B1" s="1" t="str">
        <f aca="false">bad!B1</f>
        <v>beatmania completeMIX2</v>
      </c>
      <c r="C1" s="1" t="s">
        <v>174</v>
      </c>
      <c r="E1" s="1" t="n">
        <f aca="false">COUNTIF(E:E,"ok")</f>
        <v>65</v>
      </c>
      <c r="F1" s="1" t="n">
        <f aca="false">COUNTIF(F:F,"ok")</f>
        <v>65</v>
      </c>
    </row>
    <row r="2" customFormat="false" ht="14" hidden="false" customHeight="false" outlineLevel="0" collapsed="false">
      <c r="B2" s="1" t="str">
        <f aca="false">bad!B2</f>
        <v>dp basic</v>
      </c>
      <c r="C2" s="1" t="s">
        <v>175</v>
      </c>
      <c r="E2" s="1" t="n">
        <f aca="false">COUNTIF(E:E,"//")</f>
        <v>0</v>
      </c>
      <c r="F2" s="1" t="n">
        <f aca="false">COUNTIF(F:F,"//")</f>
        <v>0</v>
      </c>
    </row>
    <row r="3" customFormat="false" ht="14" hidden="false" customHeight="false" outlineLevel="0" collapsed="false">
      <c r="B3" s="1" t="s">
        <v>176</v>
      </c>
      <c r="C3" s="1" t="s">
        <v>177</v>
      </c>
      <c r="E3" s="1" t="n">
        <f aca="false">COUNTIF(E:E,"--")</f>
        <v>13</v>
      </c>
      <c r="F3" s="1" t="n">
        <f aca="false">COUNTIF(F:F,"--")</f>
        <v>13</v>
      </c>
    </row>
    <row r="4" customFormat="false" ht="14" hidden="false" customHeight="false" outlineLevel="0" collapsed="false">
      <c r="C4" s="1" t="s">
        <v>178</v>
      </c>
      <c r="E4" s="1" t="n">
        <f aca="false">COUNTIF(E:E,"■")</f>
        <v>0</v>
      </c>
      <c r="F4" s="1" t="n">
        <f aca="false">COUNTIF(F:F,"■")</f>
        <v>0</v>
      </c>
    </row>
    <row r="5" customFormat="false" ht="13.8" hidden="false" customHeight="false" outlineLevel="0" collapsed="false">
      <c r="D5" s="4"/>
    </row>
    <row r="6" customFormat="false" ht="13.8" hidden="false" customHeight="false" outlineLevel="0" collapsed="false">
      <c r="C6" s="1" t="s">
        <v>66</v>
      </c>
      <c r="E6" s="1" t="str">
        <f aca="false">_xlfn.LET(_xlpm.z1z,_xlfn.FORMULATEXT(E9),_xlpm.z2z,MID(_xlpm.z1z,FIND("""=",_xlpm.z1z)+2,99),_xlpm.z3z,LEFT(_xlpm.z2z,FIND(",",_xlpm.z2z)-1),_xlpm.z4z,IFERROR(FIND(".",_xlpm.z3z),FIND("!",_xlpm.z3z)),LEFT(_xlpm.z3z,_xlpm.z4z-1))</f>
        <v>bad</v>
      </c>
      <c r="F6" s="1" t="str">
        <f aca="false">_xlfn.LET(_xlpm.z1z,_xlfn.FORMULATEXT(F9),_xlpm.z2z,MID(_xlpm.z1z,FIND("""=",_xlpm.z1z)+2,99),_xlpm.z3z,LEFT(_xlpm.z2z,FIND(",",_xlpm.z2z)-1),_xlpm.z4z,IFERROR(FIND(".",_xlpm.z3z),FIND("!",_xlpm.z3z)),LEFT(_xlpm.z3z,_xlpm.z4z-1))</f>
        <v>bad</v>
      </c>
    </row>
    <row r="7" customFormat="false" ht="13.8" hidden="false" customHeight="false" outlineLevel="0" collapsed="false">
      <c r="C7" s="1" t="s">
        <v>163</v>
      </c>
      <c r="D7" s="1" t="s">
        <v>164</v>
      </c>
      <c r="E7" s="1" t="str">
        <f aca="false">_xlfn.LET(_xlpm.z1z,_xlfn.FORMULATEXT(E9),_xlpm.z2z,MID(_xlpm.z1z,FIND("""=",_xlpm.z1z)+2,99),_xlpm.z3z,LEFT(_xlpm.z2z,FIND(",",_xlpm.z2z)-1),_xlpm.z4z,IFERROR(FIND(".",_xlpm.z3z),FIND("!",_xlpm.z3z)),MID(_xlpm.z3z,_xlpm.z4z+1,99))</f>
        <v>D9</v>
      </c>
      <c r="F7" s="1" t="str">
        <f aca="false">_xlfn.LET(_xlpm.z1z,_xlfn.FORMULATEXT(F9),_xlpm.z2z,MID(_xlpm.z1z,FIND("""=",_xlpm.z1z)+2,99),_xlpm.z3z,LEFT(_xlpm.z2z,FIND(",",_xlpm.z2z)-1),_xlpm.z4z,IFERROR(FIND(".",_xlpm.z3z),FIND("!",_xlpm.z3z)),MID(_xlpm.z3z,_xlpm.z4z+1,99))</f>
        <v>E9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bad!B9</f>
        <v>DO YOU LOVE ME?</v>
      </c>
      <c r="C9" s="1" t="n">
        <v>0.62</v>
      </c>
      <c r="D9" s="1" t="n">
        <v>0.29</v>
      </c>
      <c r="E9" s="1" t="str">
        <f aca="false">IF("."=bad!D9,"--",IF(ISBLANK(C9),"//",IF(C9=VALUE(bad!D9),"ok","■")))</f>
        <v>ok</v>
      </c>
      <c r="F9" s="1" t="str">
        <f aca="false">IF("."=bad!E9,"--",IF(ISBLANK(D9),"//",IF(D9=VALUE(bad!E9),"ok","■")))</f>
        <v>ok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bad!B10</f>
        <v>DO YOU LOVE ME? [SOFT LANDING MIX]</v>
      </c>
      <c r="C10" s="1" t="s">
        <v>81</v>
      </c>
      <c r="D10" s="1" t="s">
        <v>81</v>
      </c>
      <c r="E10" s="1" t="str">
        <f aca="false">IF("."=bad!D10,"--",IF(ISBLANK(C10),"//",IF(C10=VALUE(bad!D10),"ok","■")))</f>
        <v>--</v>
      </c>
      <c r="F10" s="1" t="str">
        <f aca="false">IF("."=bad!E10,"--",IF(ISBLANK(D10),"//",IF(D10=VALUE(bad!E10),"ok","■")))</f>
        <v>--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bad!B11</f>
        <v>FINDING A NEW WORLD</v>
      </c>
      <c r="C11" s="1" t="n">
        <v>1.01</v>
      </c>
      <c r="D11" s="1" t="n">
        <v>0.47</v>
      </c>
      <c r="E11" s="1" t="str">
        <f aca="false">IF("."=bad!D11,"--",IF(ISBLANK(C11),"//",IF(C11=VALUE(bad!D11),"ok","■")))</f>
        <v>ok</v>
      </c>
      <c r="F11" s="1" t="str">
        <f aca="false">IF("."=bad!E11,"--",IF(ISBLANK(D11),"//",IF(D11=VALUE(bad!E11),"ok","■")))</f>
        <v>ok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bad!B12</f>
        <v>I LIVE JUST 4U</v>
      </c>
      <c r="C12" s="1" t="n">
        <v>1.11</v>
      </c>
      <c r="D12" s="1" t="n">
        <v>0.52</v>
      </c>
      <c r="E12" s="1" t="str">
        <f aca="false">IF("."=bad!D12,"--",IF(ISBLANK(C12),"//",IF(C12=VALUE(bad!D12),"ok","■")))</f>
        <v>ok</v>
      </c>
      <c r="F12" s="1" t="str">
        <f aca="false">IF("."=bad!E12,"--",IF(ISBLANK(D12),"//",IF(D12=VALUE(bad!E12),"ok","■")))</f>
        <v>ok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bad!B13</f>
        <v>POPCORN</v>
      </c>
      <c r="C13" s="1" t="n">
        <v>0.91</v>
      </c>
      <c r="D13" s="1" t="n">
        <v>0.43</v>
      </c>
      <c r="E13" s="1" t="str">
        <f aca="false">IF("."=bad!D13,"--",IF(ISBLANK(C13),"//",IF(C13=VALUE(bad!D13),"ok","■")))</f>
        <v>ok</v>
      </c>
      <c r="F13" s="1" t="str">
        <f aca="false">IF("."=bad!E13,"--",IF(ISBLANK(D13),"//",IF(D13=VALUE(bad!E13),"ok","■")))</f>
        <v>ok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bad!B14</f>
        <v>TOTAL RECALL</v>
      </c>
      <c r="C14" s="1" t="n">
        <v>0.8</v>
      </c>
      <c r="D14" s="1" t="n">
        <v>0.38</v>
      </c>
      <c r="E14" s="1" t="str">
        <f aca="false">IF("."=bad!D14,"--",IF(ISBLANK(C14),"//",IF(C14=VALUE(bad!D14),"ok","■")))</f>
        <v>ok</v>
      </c>
      <c r="F14" s="1" t="str">
        <f aca="false">IF("."=bad!E14,"--",IF(ISBLANK(D14),"//",IF(D14=VALUE(bad!E14),"ok","■")))</f>
        <v>ok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bad!B15</f>
        <v>WONDERLAND</v>
      </c>
      <c r="C15" s="1" t="n">
        <v>0.74</v>
      </c>
      <c r="D15" s="1" t="n">
        <v>0.34</v>
      </c>
      <c r="E15" s="1" t="str">
        <f aca="false">IF("."=bad!D15,"--",IF(ISBLANK(C15),"//",IF(C15=VALUE(bad!D15),"ok","■")))</f>
        <v>ok</v>
      </c>
      <c r="F15" s="1" t="str">
        <f aca="false">IF("."=bad!E15,"--",IF(ISBLANK(D15),"//",IF(D15=VALUE(bad!E15),"ok","■")))</f>
        <v>ok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bad!B16</f>
        <v>COME AND GET IT</v>
      </c>
      <c r="C16" s="1" t="n">
        <v>0.73</v>
      </c>
      <c r="D16" s="1" t="n">
        <v>0.34</v>
      </c>
      <c r="E16" s="1" t="str">
        <f aca="false">IF("."=bad!D16,"--",IF(ISBLANK(C16),"//",IF(C16=VALUE(bad!D16),"ok","■")))</f>
        <v>ok</v>
      </c>
      <c r="F16" s="1" t="str">
        <f aca="false">IF("."=bad!E16,"--",IF(ISBLANK(D16),"//",IF(D16=VALUE(bad!E16),"ok","■")))</f>
        <v>ok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bad!B17</f>
        <v>DO IT ALL NIGHT</v>
      </c>
      <c r="C17" s="1" t="n">
        <v>0.53</v>
      </c>
      <c r="D17" s="1" t="n">
        <v>0.25</v>
      </c>
      <c r="E17" s="1" t="str">
        <f aca="false">IF("."=bad!D17,"--",IF(ISBLANK(C17),"//",IF(C17=VALUE(bad!D17),"ok","■")))</f>
        <v>ok</v>
      </c>
      <c r="F17" s="1" t="str">
        <f aca="false">IF("."=bad!E17,"--",IF(ISBLANK(D17),"//",IF(D17=VALUE(bad!E17),"ok","■")))</f>
        <v>ok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bad!B18</f>
        <v>HIGHER</v>
      </c>
      <c r="C18" s="1" t="n">
        <v>0.77</v>
      </c>
      <c r="D18" s="1" t="n">
        <v>0.36</v>
      </c>
      <c r="E18" s="1" t="str">
        <f aca="false">IF("."=bad!D18,"--",IF(ISBLANK(C18),"//",IF(C18=VALUE(bad!D18),"ok","■")))</f>
        <v>ok</v>
      </c>
      <c r="F18" s="1" t="str">
        <f aca="false">IF("."=bad!E18,"--",IF(ISBLANK(D18),"//",IF(D18=VALUE(bad!E18),"ok","■")))</f>
        <v>ok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bad!B19</f>
        <v>HUNTING FOR YOU</v>
      </c>
      <c r="C19" s="1" t="n">
        <v>0.66</v>
      </c>
      <c r="D19" s="1" t="n">
        <v>0.31</v>
      </c>
      <c r="E19" s="1" t="str">
        <f aca="false">IF("."=bad!D19,"--",IF(ISBLANK(C19),"//",IF(C19=VALUE(bad!D19),"ok","■")))</f>
        <v>ok</v>
      </c>
      <c r="F19" s="1" t="str">
        <f aca="false">IF("."=bad!E19,"--",IF(ISBLANK(D19),"//",IF(D19=VALUE(bad!E19),"ok","■")))</f>
        <v>ok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bad!B20</f>
        <v>KEEP ON MOVIN'</v>
      </c>
      <c r="C20" s="1" t="n">
        <v>1.58</v>
      </c>
      <c r="D20" s="1" t="n">
        <v>0.74</v>
      </c>
      <c r="E20" s="1" t="str">
        <f aca="false">IF("."=bad!D20,"--",IF(ISBLANK(C20),"//",IF(C20=VALUE(bad!D20),"ok","■")))</f>
        <v>ok</v>
      </c>
      <c r="F20" s="1" t="str">
        <f aca="false">IF("."=bad!E20,"--",IF(ISBLANK(D20),"//",IF(D20=VALUE(bad!E20),"ok","■")))</f>
        <v>ok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bad!B21</f>
        <v>OPERATOR</v>
      </c>
      <c r="C21" s="1" t="n">
        <v>0.75</v>
      </c>
      <c r="D21" s="1" t="n">
        <v>0.35</v>
      </c>
      <c r="E21" s="1" t="str">
        <f aca="false">IF("."=bad!D21,"--",IF(ISBLANK(C21),"//",IF(C21=VALUE(bad!D21),"ok","■")))</f>
        <v>ok</v>
      </c>
      <c r="F21" s="1" t="str">
        <f aca="false">IF("."=bad!E21,"--",IF(ISBLANK(D21),"//",IF(D21=VALUE(bad!E21),"ok","■")))</f>
        <v>ok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bad!B22</f>
        <v>PARANOIA MAX [DIRTY MIX]</v>
      </c>
      <c r="C22" s="1" t="n">
        <v>0.79</v>
      </c>
      <c r="D22" s="1" t="n">
        <v>0.37</v>
      </c>
      <c r="E22" s="1" t="str">
        <f aca="false">IF("."=bad!D22,"--",IF(ISBLANK(C22),"//",IF(C22=VALUE(bad!D22),"ok","■")))</f>
        <v>ok</v>
      </c>
      <c r="F22" s="1" t="str">
        <f aca="false">IF("."=bad!E22,"--",IF(ISBLANK(D22),"//",IF(D22=VALUE(bad!E22),"ok","■")))</f>
        <v>ok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bad!B23</f>
        <v>PARANOIA MAX [FUNKY BLEEP MIX]</v>
      </c>
      <c r="C23" s="1" t="s">
        <v>81</v>
      </c>
      <c r="D23" s="1" t="s">
        <v>81</v>
      </c>
      <c r="E23" s="1" t="str">
        <f aca="false">IF("."=bad!D23,"--",IF(ISBLANK(C23),"//",IF(C23=VALUE(bad!D23),"ok","■")))</f>
        <v>--</v>
      </c>
      <c r="F23" s="1" t="str">
        <f aca="false">IF("."=bad!E23,"--",IF(ISBLANK(D23),"//",IF(D23=VALUE(bad!E23),"ok","■")))</f>
        <v>--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bad!B24</f>
        <v>RUGGED ASH</v>
      </c>
      <c r="C24" s="1" t="n">
        <v>0.78</v>
      </c>
      <c r="D24" s="1" t="n">
        <v>0.37</v>
      </c>
      <c r="E24" s="1" t="str">
        <f aca="false">IF("."=bad!D24,"--",IF(ISBLANK(C24),"//",IF(C24=VALUE(bad!D24),"ok","■")))</f>
        <v>ok</v>
      </c>
      <c r="F24" s="1" t="str">
        <f aca="false">IF("."=bad!E24,"--",IF(ISBLANK(D24),"//",IF(D24=VALUE(bad!E24),"ok","■")))</f>
        <v>ok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bad!B25</f>
        <v>SPACED OUT</v>
      </c>
      <c r="C25" s="1" t="n">
        <v>1.07</v>
      </c>
      <c r="D25" s="1" t="n">
        <v>0.5</v>
      </c>
      <c r="E25" s="1" t="str">
        <f aca="false">IF("."=bad!D25,"--",IF(ISBLANK(C25),"//",IF(C25=VALUE(bad!D25),"ok","■")))</f>
        <v>ok</v>
      </c>
      <c r="F25" s="1" t="str">
        <f aca="false">IF("."=bad!E25,"--",IF(ISBLANK(D25),"//",IF(D25=VALUE(bad!E25),"ok","■")))</f>
        <v>ok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bad!B26</f>
        <v>THE ONLY WAY IS UP</v>
      </c>
      <c r="C26" s="1" t="n">
        <v>0.73</v>
      </c>
      <c r="D26" s="1" t="n">
        <v>0.34</v>
      </c>
      <c r="E26" s="1" t="str">
        <f aca="false">IF("."=bad!D26,"--",IF(ISBLANK(C26),"//",IF(C26=VALUE(bad!D26),"ok","■")))</f>
        <v>ok</v>
      </c>
      <c r="F26" s="1" t="str">
        <f aca="false">IF("."=bad!E26,"--",IF(ISBLANK(D26),"//",IF(D26=VALUE(bad!E26),"ok","■")))</f>
        <v>ok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bad!B27</f>
        <v>TURNING THE MOTOR OVER</v>
      </c>
      <c r="C27" s="1" t="n">
        <v>0.63</v>
      </c>
      <c r="D27" s="1" t="n">
        <v>0.3</v>
      </c>
      <c r="E27" s="1" t="str">
        <f aca="false">IF("."=bad!D27,"--",IF(ISBLANK(C27),"//",IF(C27=VALUE(bad!D27),"ok","■")))</f>
        <v>ok</v>
      </c>
      <c r="F27" s="1" t="str">
        <f aca="false">IF("."=bad!E27,"--",IF(ISBLANK(D27),"//",IF(D27=VALUE(bad!E27),"ok","■")))</f>
        <v>ok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bad!B28</f>
        <v>UP ON THE FLOOR</v>
      </c>
      <c r="C28" s="1" t="n">
        <v>0.5</v>
      </c>
      <c r="D28" s="1" t="n">
        <v>0.23</v>
      </c>
      <c r="E28" s="1" t="str">
        <f aca="false">IF("."=bad!D28,"--",IF(ISBLANK(C28),"//",IF(C28=VALUE(bad!D28),"ok","■")))</f>
        <v>ok</v>
      </c>
      <c r="F28" s="1" t="str">
        <f aca="false">IF("."=bad!E28,"--",IF(ISBLANK(D28),"//",IF(D28=VALUE(bad!E28),"ok","■")))</f>
        <v>ok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bad!B29</f>
        <v>WATCHINGOUT</v>
      </c>
      <c r="C29" s="1" t="n">
        <v>0.95</v>
      </c>
      <c r="D29" s="1" t="n">
        <v>0.44</v>
      </c>
      <c r="E29" s="1" t="str">
        <f aca="false">IF("."=bad!D29,"--",IF(ISBLANK(C29),"//",IF(C29=VALUE(bad!D29),"ok","■")))</f>
        <v>ok</v>
      </c>
      <c r="F29" s="1" t="str">
        <f aca="false">IF("."=bad!E29,"--",IF(ISBLANK(D29),"//",IF(D29=VALUE(bad!E29),"ok","■")))</f>
        <v>ok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bad!B30</f>
        <v>BOA BOA LADY [JAMMING MIX]</v>
      </c>
      <c r="C30" s="1" t="n">
        <v>0.75</v>
      </c>
      <c r="D30" s="1" t="n">
        <v>0.35</v>
      </c>
      <c r="E30" s="1" t="str">
        <f aca="false">IF("."=bad!D30,"--",IF(ISBLANK(C30),"//",IF(C30=VALUE(bad!D30),"ok","■")))</f>
        <v>ok</v>
      </c>
      <c r="F30" s="1" t="str">
        <f aca="false">IF("."=bad!E30,"--",IF(ISBLANK(D30),"//",IF(D30=VALUE(bad!E30),"ok","■")))</f>
        <v>ok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bad!B31</f>
        <v>BOA BOA LADY</v>
      </c>
      <c r="C31" s="1" t="s">
        <v>81</v>
      </c>
      <c r="D31" s="1" t="s">
        <v>81</v>
      </c>
      <c r="E31" s="1" t="str">
        <f aca="false">IF("."=bad!D31,"--",IF(ISBLANK(C31),"//",IF(C31=VALUE(bad!D31),"ok","■")))</f>
        <v>--</v>
      </c>
      <c r="F31" s="1" t="str">
        <f aca="false">IF("."=bad!E31,"--",IF(ISBLANK(D31),"//",IF(D31=VALUE(bad!E31),"ok","■")))</f>
        <v>--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bad!B32</f>
        <v>CHAIN</v>
      </c>
      <c r="C32" s="1" t="n">
        <v>0.64</v>
      </c>
      <c r="D32" s="1" t="n">
        <v>0.3</v>
      </c>
      <c r="E32" s="1" t="str">
        <f aca="false">IF("."=bad!D32,"--",IF(ISBLANK(C32),"//",IF(C32=VALUE(bad!D32),"ok","■")))</f>
        <v>ok</v>
      </c>
      <c r="F32" s="1" t="str">
        <f aca="false">IF("."=bad!E32,"--",IF(ISBLANK(D32),"//",IF(D32=VALUE(bad!E32),"ok","■")))</f>
        <v>ok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bad!B33</f>
        <v>CHAIN [CONNECTION MIX]</v>
      </c>
      <c r="C33" s="1" t="s">
        <v>81</v>
      </c>
      <c r="D33" s="1" t="s">
        <v>81</v>
      </c>
      <c r="E33" s="1" t="str">
        <f aca="false">IF("."=bad!D33,"--",IF(ISBLANK(C33),"//",IF(C33=VALUE(bad!D33),"ok","■")))</f>
        <v>--</v>
      </c>
      <c r="F33" s="1" t="str">
        <f aca="false">IF("."=bad!E33,"--",IF(ISBLANK(D33),"//",IF(D33=VALUE(bad!E33),"ok","■")))</f>
        <v>--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bad!B34</f>
        <v>CYCLE</v>
      </c>
      <c r="C34" s="1" t="n">
        <v>0.36</v>
      </c>
      <c r="D34" s="1" t="n">
        <v>0.17</v>
      </c>
      <c r="E34" s="1" t="str">
        <f aca="false">IF("."=bad!D34,"--",IF(ISBLANK(C34),"//",IF(C34=VALUE(bad!D34),"ok","■")))</f>
        <v>ok</v>
      </c>
      <c r="F34" s="1" t="str">
        <f aca="false">IF("."=bad!E34,"--",IF(ISBLANK(D34),"//",IF(D34=VALUE(bad!E34),"ok","■")))</f>
        <v>ok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bad!B35</f>
        <v>JAZZ A PUMP UP</v>
      </c>
      <c r="C35" s="1" t="n">
        <v>0.86</v>
      </c>
      <c r="D35" s="1" t="n">
        <v>0.4</v>
      </c>
      <c r="E35" s="1" t="str">
        <f aca="false">IF("."=bad!D35,"--",IF(ISBLANK(C35),"//",IF(C35=VALUE(bad!D35),"ok","■")))</f>
        <v>ok</v>
      </c>
      <c r="F35" s="1" t="str">
        <f aca="false">IF("."=bad!E35,"--",IF(ISBLANK(D35),"//",IF(D35=VALUE(bad!E35),"ok","■")))</f>
        <v>ok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bad!B36</f>
        <v>KAKATTEKONKAI</v>
      </c>
      <c r="C36" s="1" t="n">
        <v>1.03</v>
      </c>
      <c r="D36" s="1" t="n">
        <v>0.48</v>
      </c>
      <c r="E36" s="1" t="str">
        <f aca="false">IF("."=bad!D36,"--",IF(ISBLANK(C36),"//",IF(C36=VALUE(bad!D36),"ok","■")))</f>
        <v>ok</v>
      </c>
      <c r="F36" s="1" t="str">
        <f aca="false">IF("."=bad!E36,"--",IF(ISBLANK(D36),"//",IF(D36=VALUE(bad!E36),"ok","■")))</f>
        <v>ok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bad!B37</f>
        <v>LA BOSSANOVA DE FABIENNE</v>
      </c>
      <c r="C37" s="1" t="n">
        <v>0.57</v>
      </c>
      <c r="D37" s="1" t="n">
        <v>0.26</v>
      </c>
      <c r="E37" s="1" t="str">
        <f aca="false">IF("."=bad!D37,"--",IF(ISBLANK(C37),"//",IF(C37=VALUE(bad!D37),"ok","■")))</f>
        <v>ok</v>
      </c>
      <c r="F37" s="1" t="str">
        <f aca="false">IF("."=bad!E37,"--",IF(ISBLANK(D37),"//",IF(D37=VALUE(bad!E37),"ok","■")))</f>
        <v>ok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bad!B38</f>
        <v>LA BOSSANOVA DE FABIENNE [BOSSA BOSSA MIX]</v>
      </c>
      <c r="C38" s="1" t="s">
        <v>81</v>
      </c>
      <c r="D38" s="1" t="s">
        <v>81</v>
      </c>
      <c r="E38" s="1" t="str">
        <f aca="false">IF("."=bad!D38,"--",IF(ISBLANK(C38),"//",IF(C38=VALUE(bad!D38),"ok","■")))</f>
        <v>--</v>
      </c>
      <c r="F38" s="1" t="str">
        <f aca="false">IF("."=bad!E38,"--",IF(ISBLANK(D38),"//",IF(D38=VALUE(bad!E38),"ok","■")))</f>
        <v>--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bad!B39</f>
        <v>LOVE SO GROOVY</v>
      </c>
      <c r="C39" s="1" t="n">
        <v>0.82</v>
      </c>
      <c r="D39" s="1" t="n">
        <v>0.38</v>
      </c>
      <c r="E39" s="1" t="str">
        <f aca="false">IF("."=bad!D39,"--",IF(ISBLANK(C39),"//",IF(C39=VALUE(bad!D39),"ok","■")))</f>
        <v>ok</v>
      </c>
      <c r="F39" s="1" t="str">
        <f aca="false">IF("."=bad!E39,"--",IF(ISBLANK(D39),"//",IF(D39=VALUE(bad!E39),"ok","■")))</f>
        <v>ok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bad!B40</f>
        <v>MOMENT</v>
      </c>
      <c r="C40" s="1" t="n">
        <v>0.53</v>
      </c>
      <c r="D40" s="1" t="n">
        <v>0.25</v>
      </c>
      <c r="E40" s="1" t="str">
        <f aca="false">IF("."=bad!D40,"--",IF(ISBLANK(C40),"//",IF(C40=VALUE(bad!D40),"ok","■")))</f>
        <v>ok</v>
      </c>
      <c r="F40" s="1" t="str">
        <f aca="false">IF("."=bad!E40,"--",IF(ISBLANK(D40),"//",IF(D40=VALUE(bad!E40),"ok","■")))</f>
        <v>ok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bad!B41</f>
        <v>MOTIVATION</v>
      </c>
      <c r="C41" s="1" t="n">
        <v>0.48</v>
      </c>
      <c r="D41" s="1" t="n">
        <v>0.22</v>
      </c>
      <c r="E41" s="1" t="str">
        <f aca="false">IF("."=bad!D41,"--",IF(ISBLANK(C41),"//",IF(C41=VALUE(bad!D41),"ok","■")))</f>
        <v>ok</v>
      </c>
      <c r="F41" s="1" t="str">
        <f aca="false">IF("."=bad!E41,"--",IF(ISBLANK(D41),"//",IF(D41=VALUE(bad!E41),"ok","■")))</f>
        <v>ok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bad!B42</f>
        <v>RELEASE YOUR MIND</v>
      </c>
      <c r="C42" s="1" t="n">
        <v>0.64</v>
      </c>
      <c r="D42" s="1" t="n">
        <v>0.3</v>
      </c>
      <c r="E42" s="1" t="str">
        <f aca="false">IF("."=bad!D42,"--",IF(ISBLANK(C42),"//",IF(C42=VALUE(bad!D42),"ok","■")))</f>
        <v>ok</v>
      </c>
      <c r="F42" s="1" t="str">
        <f aca="false">IF("."=bad!E42,"--",IF(ISBLANK(D42),"//",IF(D42=VALUE(bad!E42),"ok","■")))</f>
        <v>ok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bad!B43</f>
        <v>SODA</v>
      </c>
      <c r="C43" s="1" t="n">
        <v>1.03</v>
      </c>
      <c r="D43" s="1" t="n">
        <v>0.48</v>
      </c>
      <c r="E43" s="1" t="str">
        <f aca="false">IF("."=bad!D43,"--",IF(ISBLANK(C43),"//",IF(C43=VALUE(bad!D43),"ok","■")))</f>
        <v>ok</v>
      </c>
      <c r="F43" s="1" t="str">
        <f aca="false">IF("."=bad!E43,"--",IF(ISBLANK(D43),"//",IF(D43=VALUE(bad!E43),"ok","■")))</f>
        <v>ok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bad!B44</f>
        <v>SYSTEM</v>
      </c>
      <c r="C44" s="1" t="n">
        <v>0.84</v>
      </c>
      <c r="D44" s="1" t="n">
        <v>0.39</v>
      </c>
      <c r="E44" s="1" t="str">
        <f aca="false">IF("."=bad!D44,"--",IF(ISBLANK(C44),"//",IF(C44=VALUE(bad!D44),"ok","■")))</f>
        <v>ok</v>
      </c>
      <c r="F44" s="1" t="str">
        <f aca="false">IF("."=bad!E44,"--",IF(ISBLANK(D44),"//",IF(D44=VALUE(bad!E44),"ok","■")))</f>
        <v>ok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bad!B45</f>
        <v>TAKE A RIDE</v>
      </c>
      <c r="C45" s="1" t="n">
        <v>0.92</v>
      </c>
      <c r="D45" s="1" t="n">
        <v>0.43</v>
      </c>
      <c r="E45" s="1" t="str">
        <f aca="false">IF("."=bad!D45,"--",IF(ISBLANK(C45),"//",IF(C45=VALUE(bad!D45),"ok","■")))</f>
        <v>ok</v>
      </c>
      <c r="F45" s="1" t="str">
        <f aca="false">IF("."=bad!E45,"--",IF(ISBLANK(D45),"//",IF(D45=VALUE(bad!E45),"ok","■")))</f>
        <v>ok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bad!B46</f>
        <v>THE FALL</v>
      </c>
      <c r="C46" s="1" t="n">
        <v>0.67</v>
      </c>
      <c r="D46" s="1" t="n">
        <v>0.31</v>
      </c>
      <c r="E46" s="1" t="str">
        <f aca="false">IF("."=bad!D46,"--",IF(ISBLANK(C46),"//",IF(C46=VALUE(bad!D46),"ok","■")))</f>
        <v>ok</v>
      </c>
      <c r="F46" s="1" t="str">
        <f aca="false">IF("."=bad!E46,"--",IF(ISBLANK(D46),"//",IF(D46=VALUE(bad!E46),"ok","■")))</f>
        <v>ok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bad!B47</f>
        <v>THE RACE</v>
      </c>
      <c r="C47" s="1" t="n">
        <v>0.66</v>
      </c>
      <c r="D47" s="1" t="n">
        <v>0.31</v>
      </c>
      <c r="E47" s="1" t="str">
        <f aca="false">IF("."=bad!D47,"--",IF(ISBLANK(C47),"//",IF(C47=VALUE(bad!D47),"ok","■")))</f>
        <v>ok</v>
      </c>
      <c r="F47" s="1" t="str">
        <f aca="false">IF("."=bad!E47,"--",IF(ISBLANK(D47),"//",IF(D47=VALUE(bad!E47),"ok","■")))</f>
        <v>ok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bad!B48</f>
        <v>TOKAI</v>
      </c>
      <c r="C48" s="1" t="n">
        <v>0.92</v>
      </c>
      <c r="D48" s="1" t="n">
        <v>0.43</v>
      </c>
      <c r="E48" s="1" t="str">
        <f aca="false">IF("."=bad!D48,"--",IF(ISBLANK(C48),"//",IF(C48=VALUE(bad!D48),"ok","■")))</f>
        <v>ok</v>
      </c>
      <c r="F48" s="1" t="str">
        <f aca="false">IF("."=bad!E48,"--",IF(ISBLANK(D48),"//",IF(D48=VALUE(bad!E48),"ok","■")))</f>
        <v>ok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bad!B49</f>
        <v>ZANZIBAR</v>
      </c>
      <c r="C49" s="1" t="n">
        <v>0.73</v>
      </c>
      <c r="D49" s="1" t="n">
        <v>0.34</v>
      </c>
      <c r="E49" s="1" t="str">
        <f aca="false">IF("."=bad!D49,"--",IF(ISBLANK(C49),"//",IF(C49=VALUE(bad!D49),"ok","■")))</f>
        <v>ok</v>
      </c>
      <c r="F49" s="1" t="str">
        <f aca="false">IF("."=bad!E49,"--",IF(ISBLANK(D49),"//",IF(D49=VALUE(bad!E49),"ok","■")))</f>
        <v>ok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bad!B50</f>
        <v>20, NOVEMBER</v>
      </c>
      <c r="C50" s="1" t="n">
        <v>0.45</v>
      </c>
      <c r="D50" s="1" t="n">
        <v>0.21</v>
      </c>
      <c r="E50" s="1" t="str">
        <f aca="false">IF("."=bad!D50,"--",IF(ISBLANK(C50),"//",IF(C50=VALUE(bad!D50),"ok","■")))</f>
        <v>ok</v>
      </c>
      <c r="F50" s="1" t="str">
        <f aca="false">IF("."=bad!E50,"--",IF(ISBLANK(D50),"//",IF(D50=VALUE(bad!E50),"ok","■")))</f>
        <v>ok</v>
      </c>
    </row>
    <row r="51" customFormat="false" ht="13.8" hidden="false" customHeight="false" outlineLevel="0" collapsed="false">
      <c r="A51" s="1" t="n">
        <f aca="false">nt!B51</f>
        <v>43</v>
      </c>
      <c r="B51" s="1" t="str">
        <f aca="false">bad!B51</f>
        <v>22DUNK</v>
      </c>
      <c r="C51" s="1" t="n">
        <v>0.47</v>
      </c>
      <c r="D51" s="1" t="n">
        <v>0.22</v>
      </c>
      <c r="E51" s="1" t="str">
        <f aca="false">IF("."=bad!D51,"--",IF(ISBLANK(C51),"//",IF(C51=VALUE(bad!D51),"ok","■")))</f>
        <v>ok</v>
      </c>
      <c r="F51" s="1" t="str">
        <f aca="false">IF("."=bad!E51,"--",IF(ISBLANK(D51),"//",IF(D51=VALUE(bad!E51),"ok","■")))</f>
        <v>ok</v>
      </c>
    </row>
    <row r="52" customFormat="false" ht="13.8" hidden="false" customHeight="false" outlineLevel="0" collapsed="false">
      <c r="A52" s="1" t="n">
        <f aca="false">nt!B52</f>
        <v>44</v>
      </c>
      <c r="B52" s="1" t="str">
        <f aca="false">bad!B52</f>
        <v>DEEP CLEAR EYES</v>
      </c>
      <c r="C52" s="1" t="n">
        <v>0.59</v>
      </c>
      <c r="D52" s="1" t="n">
        <v>0.27</v>
      </c>
      <c r="E52" s="1" t="str">
        <f aca="false">IF("."=bad!D52,"--",IF(ISBLANK(C52),"//",IF(C52=VALUE(bad!D52),"ok","■")))</f>
        <v>ok</v>
      </c>
      <c r="F52" s="1" t="str">
        <f aca="false">IF("."=bad!E52,"--",IF(ISBLANK(D52),"//",IF(D52=VALUE(bad!E52),"ok","■")))</f>
        <v>ok</v>
      </c>
    </row>
    <row r="53" customFormat="false" ht="13.8" hidden="false" customHeight="false" outlineLevel="0" collapsed="false">
      <c r="A53" s="1" t="n">
        <f aca="false">nt!B53</f>
        <v>45</v>
      </c>
      <c r="B53" s="1" t="str">
        <f aca="false">bad!B53</f>
        <v>DESTRUCTION</v>
      </c>
      <c r="C53" s="1" t="n">
        <v>1.18</v>
      </c>
      <c r="D53" s="1" t="n">
        <v>0.55</v>
      </c>
      <c r="E53" s="1" t="str">
        <f aca="false">IF("."=bad!D53,"--",IF(ISBLANK(C53),"//",IF(C53=VALUE(bad!D53),"ok","■")))</f>
        <v>ok</v>
      </c>
      <c r="F53" s="1" t="str">
        <f aca="false">IF("."=bad!E53,"--",IF(ISBLANK(D53),"//",IF(D53=VALUE(bad!E53),"ok","■")))</f>
        <v>ok</v>
      </c>
    </row>
    <row r="54" customFormat="false" ht="13.8" hidden="false" customHeight="false" outlineLevel="0" collapsed="false">
      <c r="A54" s="1" t="n">
        <f aca="false">nt!B54</f>
        <v>46</v>
      </c>
      <c r="B54" s="1" t="str">
        <f aca="false">bad!B54</f>
        <v>FREAKOUT</v>
      </c>
      <c r="C54" s="1" t="n">
        <v>0.55</v>
      </c>
      <c r="D54" s="1" t="n">
        <v>0.26</v>
      </c>
      <c r="E54" s="1" t="str">
        <f aca="false">IF("."=bad!D54,"--",IF(ISBLANK(C54),"//",IF(C54=VALUE(bad!D54),"ok","■")))</f>
        <v>ok</v>
      </c>
      <c r="F54" s="1" t="str">
        <f aca="false">IF("."=bad!E54,"--",IF(ISBLANK(D54),"//",IF(D54=VALUE(bad!E54),"ok","■")))</f>
        <v>ok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bad!B55</f>
        <v>NOFIA</v>
      </c>
      <c r="C55" s="1" t="n">
        <v>0.58</v>
      </c>
      <c r="D55" s="1" t="n">
        <v>0.27</v>
      </c>
      <c r="E55" s="1" t="str">
        <f aca="false">IF("."=bad!D55,"--",IF(ISBLANK(C55),"//",IF(C55=VALUE(bad!D55),"ok","■")))</f>
        <v>ok</v>
      </c>
      <c r="F55" s="1" t="str">
        <f aca="false">IF("."=bad!E55,"--",IF(ISBLANK(D55),"//",IF(D55=VALUE(bad!E55),"ok","■")))</f>
        <v>ok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bad!B56</f>
        <v>PEACE-OUT</v>
      </c>
      <c r="C56" s="1" t="n">
        <v>0.46</v>
      </c>
      <c r="D56" s="1" t="n">
        <v>0.21</v>
      </c>
      <c r="E56" s="1" t="str">
        <f aca="false">IF("."=bad!D56,"--",IF(ISBLANK(C56),"//",IF(C56=VALUE(bad!D56),"ok","■")))</f>
        <v>ok</v>
      </c>
      <c r="F56" s="1" t="str">
        <f aca="false">IF("."=bad!E56,"--",IF(ISBLANK(D56),"//",IF(D56=VALUE(bad!E56),"ok","■")))</f>
        <v>ok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bad!B57</f>
        <v>SPARKER</v>
      </c>
      <c r="C57" s="1" t="n">
        <v>0.54</v>
      </c>
      <c r="D57" s="1" t="n">
        <v>0.25</v>
      </c>
      <c r="E57" s="1" t="str">
        <f aca="false">IF("."=bad!D57,"--",IF(ISBLANK(C57),"//",IF(C57=VALUE(bad!D57),"ok","■")))</f>
        <v>ok</v>
      </c>
      <c r="F57" s="1" t="str">
        <f aca="false">IF("."=bad!E57,"--",IF(ISBLANK(D57),"//",IF(D57=VALUE(bad!E57),"ok","■")))</f>
        <v>ok</v>
      </c>
    </row>
    <row r="58" customFormat="false" ht="13.8" hidden="false" customHeight="false" outlineLevel="0" collapsed="false">
      <c r="A58" s="1" t="n">
        <f aca="false">nt!B58</f>
        <v>50</v>
      </c>
      <c r="B58" s="1" t="str">
        <f aca="false">bad!B58</f>
        <v>TAKE CONTROL</v>
      </c>
      <c r="C58" s="1" t="n">
        <v>0.71</v>
      </c>
      <c r="D58" s="1" t="n">
        <v>0.33</v>
      </c>
      <c r="E58" s="1" t="str">
        <f aca="false">IF("."=bad!D58,"--",IF(ISBLANK(C58),"//",IF(C58=VALUE(bad!D58),"ok","■")))</f>
        <v>ok</v>
      </c>
      <c r="F58" s="1" t="str">
        <f aca="false">IF("."=bad!E58,"--",IF(ISBLANK(D58),"//",IF(D58=VALUE(bad!E58),"ok","■")))</f>
        <v>ok</v>
      </c>
    </row>
    <row r="59" customFormat="false" ht="13.8" hidden="false" customHeight="false" outlineLevel="0" collapsed="false">
      <c r="A59" s="1" t="n">
        <f aca="false">nt!B59</f>
        <v>51</v>
      </c>
      <c r="B59" s="1" t="str">
        <f aca="false">bad!B59</f>
        <v>TETRAQ</v>
      </c>
      <c r="C59" s="1" t="n">
        <v>0.55</v>
      </c>
      <c r="D59" s="1" t="n">
        <v>0.25</v>
      </c>
      <c r="E59" s="1" t="str">
        <f aca="false">IF("."=bad!D59,"--",IF(ISBLANK(C59),"//",IF(C59=VALUE(bad!D59),"ok","■")))</f>
        <v>ok</v>
      </c>
      <c r="F59" s="1" t="str">
        <f aca="false">IF("."=bad!E59,"--",IF(ISBLANK(D59),"//",IF(D59=VALUE(bad!E59),"ok","■")))</f>
        <v>ok</v>
      </c>
    </row>
    <row r="60" customFormat="false" ht="13.8" hidden="false" customHeight="false" outlineLevel="0" collapsed="false">
      <c r="A60" s="1" t="n">
        <f aca="false">nt!B60</f>
        <v>52</v>
      </c>
      <c r="B60" s="1" t="str">
        <f aca="false">bad!B60</f>
        <v>321 STARS</v>
      </c>
      <c r="C60" s="1" t="n">
        <v>0.36</v>
      </c>
      <c r="D60" s="1" t="n">
        <v>0.17</v>
      </c>
      <c r="E60" s="1" t="str">
        <f aca="false">IF("."=bad!D60,"--",IF(ISBLANK(C60),"//",IF(C60=VALUE(bad!D60),"ok","■")))</f>
        <v>ok</v>
      </c>
      <c r="F60" s="1" t="str">
        <f aca="false">IF("."=bad!E60,"--",IF(ISBLANK(D60),"//",IF(D60=VALUE(bad!E60),"ok","■")))</f>
        <v>ok</v>
      </c>
    </row>
    <row r="61" customFormat="false" ht="13.8" hidden="false" customHeight="false" outlineLevel="0" collapsed="false">
      <c r="A61" s="1" t="n">
        <f aca="false">nt!B61</f>
        <v>53</v>
      </c>
      <c r="B61" s="1" t="str">
        <f aca="false">bad!B61</f>
        <v>ALL PRO</v>
      </c>
      <c r="C61" s="1" t="n">
        <v>0.56</v>
      </c>
      <c r="D61" s="1" t="n">
        <v>0.26</v>
      </c>
      <c r="E61" s="1" t="str">
        <f aca="false">IF("."=bad!D61,"--",IF(ISBLANK(C61),"//",IF(C61=VALUE(bad!D61),"ok","■")))</f>
        <v>ok</v>
      </c>
      <c r="F61" s="1" t="str">
        <f aca="false">IF("."=bad!E61,"--",IF(ISBLANK(D61),"//",IF(D61=VALUE(bad!E61),"ok","■")))</f>
        <v>ok</v>
      </c>
    </row>
    <row r="62" customFormat="false" ht="13.8" hidden="false" customHeight="false" outlineLevel="0" collapsed="false">
      <c r="A62" s="1" t="n">
        <f aca="false">nt!B62</f>
        <v>54</v>
      </c>
      <c r="B62" s="1" t="str">
        <f aca="false">bad!B62</f>
        <v>ATTACK THE MUSIC</v>
      </c>
      <c r="C62" s="1" t="n">
        <v>0.48</v>
      </c>
      <c r="D62" s="1" t="n">
        <v>0.23</v>
      </c>
      <c r="E62" s="1" t="str">
        <f aca="false">IF("."=bad!D62,"--",IF(ISBLANK(C62),"//",IF(C62=VALUE(bad!D62),"ok","■")))</f>
        <v>ok</v>
      </c>
      <c r="F62" s="1" t="str">
        <f aca="false">IF("."=bad!E62,"--",IF(ISBLANK(D62),"//",IF(D62=VALUE(bad!E62),"ok","■")))</f>
        <v>ok</v>
      </c>
    </row>
    <row r="63" customFormat="false" ht="13.8" hidden="false" customHeight="false" outlineLevel="0" collapsed="false">
      <c r="A63" s="1" t="n">
        <f aca="false">nt!B63</f>
        <v>55</v>
      </c>
      <c r="B63" s="1" t="str">
        <f aca="false">bad!B63</f>
        <v>ATTACK THE MUSIC [49 MUSIC MIX]</v>
      </c>
      <c r="C63" s="1" t="s">
        <v>81</v>
      </c>
      <c r="D63" s="1" t="s">
        <v>81</v>
      </c>
      <c r="E63" s="1" t="str">
        <f aca="false">IF("."=bad!D63,"--",IF(ISBLANK(C63),"//",IF(C63=VALUE(bad!D63),"ok","■")))</f>
        <v>--</v>
      </c>
      <c r="F63" s="1" t="str">
        <f aca="false">IF("."=bad!E63,"--",IF(ISBLANK(D63),"//",IF(D63=VALUE(bad!E63),"ok","■")))</f>
        <v>--</v>
      </c>
    </row>
    <row r="64" customFormat="false" ht="13.8" hidden="false" customHeight="false" outlineLevel="0" collapsed="false">
      <c r="A64" s="1" t="n">
        <f aca="false">nt!B64</f>
        <v>56</v>
      </c>
      <c r="B64" s="1" t="str">
        <f aca="false">bad!B64</f>
        <v>CRYMSON</v>
      </c>
      <c r="C64" s="1" t="n">
        <v>0.41</v>
      </c>
      <c r="D64" s="1" t="n">
        <v>0.19</v>
      </c>
      <c r="E64" s="1" t="str">
        <f aca="false">IF("."=bad!D64,"--",IF(ISBLANK(C64),"//",IF(C64=VALUE(bad!D64),"ok","■")))</f>
        <v>ok</v>
      </c>
      <c r="F64" s="1" t="str">
        <f aca="false">IF("."=bad!E64,"--",IF(ISBLANK(D64),"//",IF(D64=VALUE(bad!E64),"ok","■")))</f>
        <v>ok</v>
      </c>
    </row>
    <row r="65" customFormat="false" ht="13.8" hidden="false" customHeight="false" outlineLevel="0" collapsed="false">
      <c r="A65" s="1" t="n">
        <f aca="false">nt!B65</f>
        <v>57</v>
      </c>
      <c r="B65" s="1" t="str">
        <f aca="false">bad!B65</f>
        <v>CRYMSON [SCARLET MIX]</v>
      </c>
      <c r="C65" s="1" t="s">
        <v>81</v>
      </c>
      <c r="D65" s="1" t="s">
        <v>81</v>
      </c>
      <c r="E65" s="1" t="str">
        <f aca="false">IF("."=bad!D65,"--",IF(ISBLANK(C65),"//",IF(C65=VALUE(bad!D65),"ok","■")))</f>
        <v>--</v>
      </c>
      <c r="F65" s="1" t="str">
        <f aca="false">IF("."=bad!E65,"--",IF(ISBLANK(D65),"//",IF(D65=VALUE(bad!E65),"ok","■")))</f>
        <v>--</v>
      </c>
    </row>
    <row r="66" customFormat="false" ht="13.8" hidden="false" customHeight="false" outlineLevel="0" collapsed="false">
      <c r="A66" s="1" t="n">
        <f aca="false">nt!B66</f>
        <v>58</v>
      </c>
      <c r="B66" s="1" t="str">
        <f aca="false">bad!B66</f>
        <v>DEEP IN YOU</v>
      </c>
      <c r="C66" s="1" t="n">
        <v>0.44</v>
      </c>
      <c r="D66" s="1" t="n">
        <v>0.2</v>
      </c>
      <c r="E66" s="1" t="str">
        <f aca="false">IF("."=bad!D66,"--",IF(ISBLANK(C66),"//",IF(C66=VALUE(bad!D66),"ok","■")))</f>
        <v>ok</v>
      </c>
      <c r="F66" s="1" t="str">
        <f aca="false">IF("."=bad!E66,"--",IF(ISBLANK(D66),"//",IF(D66=VALUE(bad!E66),"ok","■")))</f>
        <v>ok</v>
      </c>
    </row>
    <row r="67" customFormat="false" ht="13.8" hidden="false" customHeight="false" outlineLevel="0" collapsed="false">
      <c r="A67" s="1" t="n">
        <f aca="false">nt!B67</f>
        <v>59</v>
      </c>
      <c r="B67" s="1" t="str">
        <f aca="false">bad!B67</f>
        <v>DRUNK MONKY</v>
      </c>
      <c r="C67" s="1" t="n">
        <v>0.35</v>
      </c>
      <c r="D67" s="1" t="n">
        <v>0.16</v>
      </c>
      <c r="E67" s="1" t="str">
        <f aca="false">IF("."=bad!D67,"--",IF(ISBLANK(C67),"//",IF(C67=VALUE(bad!D67),"ok","■")))</f>
        <v>ok</v>
      </c>
      <c r="F67" s="1" t="str">
        <f aca="false">IF("."=bad!E67,"--",IF(ISBLANK(D67),"//",IF(D67=VALUE(bad!E67),"ok","■")))</f>
        <v>ok</v>
      </c>
    </row>
    <row r="68" customFormat="false" ht="13.8" hidden="false" customHeight="false" outlineLevel="0" collapsed="false">
      <c r="A68" s="1" t="n">
        <f aca="false">nt!B68</f>
        <v>60</v>
      </c>
      <c r="B68" s="1" t="str">
        <f aca="false">bad!B68</f>
        <v>GENOM SCREAMS</v>
      </c>
      <c r="C68" s="1" t="n">
        <v>0.29</v>
      </c>
      <c r="D68" s="1" t="n">
        <v>0.14</v>
      </c>
      <c r="E68" s="1" t="str">
        <f aca="false">IF("."=bad!D68,"--",IF(ISBLANK(C68),"//",IF(C68=VALUE(bad!D68),"ok","■")))</f>
        <v>ok</v>
      </c>
      <c r="F68" s="1" t="str">
        <f aca="false">IF("."=bad!E68,"--",IF(ISBLANK(D68),"//",IF(D68=VALUE(bad!E68),"ok","■")))</f>
        <v>ok</v>
      </c>
    </row>
    <row r="69" customFormat="false" ht="13.8" hidden="false" customHeight="false" outlineLevel="0" collapsed="false">
      <c r="A69" s="1" t="n">
        <f aca="false">nt!B69</f>
        <v>61</v>
      </c>
      <c r="B69" s="1" t="str">
        <f aca="false">bad!B69</f>
        <v>GENOM SCREAMS [SPIRITUAL MIX]</v>
      </c>
      <c r="C69" s="1" t="s">
        <v>81</v>
      </c>
      <c r="D69" s="1" t="s">
        <v>81</v>
      </c>
      <c r="E69" s="1" t="str">
        <f aca="false">IF("."=bad!D69,"--",IF(ISBLANK(C69),"//",IF(C69=VALUE(bad!D69),"ok","■")))</f>
        <v>--</v>
      </c>
      <c r="F69" s="1" t="str">
        <f aca="false">IF("."=bad!E69,"--",IF(ISBLANK(D69),"//",IF(D69=VALUE(bad!E69),"ok","■")))</f>
        <v>--</v>
      </c>
    </row>
    <row r="70" customFormat="false" ht="13.8" hidden="false" customHeight="false" outlineLevel="0" collapsed="false">
      <c r="A70" s="1" t="n">
        <f aca="false">nt!B70</f>
        <v>62</v>
      </c>
      <c r="B70" s="1" t="str">
        <f aca="false">bad!B70</f>
        <v>LINN 1999</v>
      </c>
      <c r="C70" s="1" t="n">
        <v>0.46</v>
      </c>
      <c r="D70" s="1" t="n">
        <v>0.21</v>
      </c>
      <c r="E70" s="1" t="str">
        <f aca="false">IF("."=bad!D70,"--",IF(ISBLANK(C70),"//",IF(C70=VALUE(bad!D70),"ok","■")))</f>
        <v>ok</v>
      </c>
      <c r="F70" s="1" t="str">
        <f aca="false">IF("."=bad!E70,"--",IF(ISBLANK(D70),"//",IF(D70=VALUE(bad!E70),"ok","■")))</f>
        <v>ok</v>
      </c>
    </row>
    <row r="71" customFormat="false" ht="13.8" hidden="false" customHeight="false" outlineLevel="0" collapsed="false">
      <c r="A71" s="1" t="n">
        <f aca="false">nt!B71</f>
        <v>63</v>
      </c>
      <c r="B71" s="1" t="str">
        <f aca="false">bad!B71</f>
        <v>LOGICAL DASH</v>
      </c>
      <c r="C71" s="1" t="n">
        <v>0.31</v>
      </c>
      <c r="D71" s="1" t="n">
        <v>0.14</v>
      </c>
      <c r="E71" s="1" t="str">
        <f aca="false">IF("."=bad!D71,"--",IF(ISBLANK(C71),"//",IF(C71=VALUE(bad!D71),"ok","■")))</f>
        <v>ok</v>
      </c>
      <c r="F71" s="1" t="str">
        <f aca="false">IF("."=bad!E71,"--",IF(ISBLANK(D71),"//",IF(D71=VALUE(bad!E71),"ok","■")))</f>
        <v>ok</v>
      </c>
    </row>
    <row r="72" customFormat="false" ht="13.8" hidden="false" customHeight="false" outlineLevel="0" collapsed="false">
      <c r="A72" s="1" t="n">
        <f aca="false">nt!B72</f>
        <v>64</v>
      </c>
      <c r="B72" s="1" t="str">
        <f aca="false">bad!B72</f>
        <v>LUV TO ME</v>
      </c>
      <c r="C72" s="1" t="n">
        <v>0.58</v>
      </c>
      <c r="D72" s="1" t="n">
        <v>0.27</v>
      </c>
      <c r="E72" s="1" t="str">
        <f aca="false">IF("."=bad!D72,"--",IF(ISBLANK(C72),"//",IF(C72=VALUE(bad!D72),"ok","■")))</f>
        <v>ok</v>
      </c>
      <c r="F72" s="1" t="str">
        <f aca="false">IF("."=bad!E72,"--",IF(ISBLANK(D72),"//",IF(D72=VALUE(bad!E72),"ok","■")))</f>
        <v>ok</v>
      </c>
    </row>
    <row r="73" customFormat="false" ht="13.8" hidden="false" customHeight="false" outlineLevel="0" collapsed="false">
      <c r="A73" s="1" t="n">
        <f aca="false">nt!B73</f>
        <v>65</v>
      </c>
      <c r="B73" s="1" t="str">
        <f aca="false">bad!B73</f>
        <v>LUV TO ME [DISCO MIX]</v>
      </c>
      <c r="C73" s="1" t="s">
        <v>81</v>
      </c>
      <c r="D73" s="1" t="s">
        <v>81</v>
      </c>
      <c r="E73" s="1" t="str">
        <f aca="false">IF("."=bad!D73,"--",IF(ISBLANK(C73),"//",IF(C73=VALUE(bad!D73),"ok","■")))</f>
        <v>--</v>
      </c>
      <c r="F73" s="1" t="str">
        <f aca="false">IF("."=bad!E73,"--",IF(ISBLANK(D73),"//",IF(D73=VALUE(bad!E73),"ok","■")))</f>
        <v>--</v>
      </c>
    </row>
    <row r="74" customFormat="false" ht="13.8" hidden="false" customHeight="false" outlineLevel="0" collapsed="false">
      <c r="A74" s="1" t="n">
        <f aca="false">nt!B74</f>
        <v>66</v>
      </c>
      <c r="B74" s="1" t="str">
        <f aca="false">bad!B74</f>
        <v>MANMACHINE PLAYS JAZZ</v>
      </c>
      <c r="C74" s="1" t="n">
        <v>0.37</v>
      </c>
      <c r="D74" s="1" t="n">
        <v>0.17</v>
      </c>
      <c r="E74" s="1" t="str">
        <f aca="false">IF("."=bad!D74,"--",IF(ISBLANK(C74),"//",IF(C74=VALUE(bad!D74),"ok","■")))</f>
        <v>ok</v>
      </c>
      <c r="F74" s="1" t="str">
        <f aca="false">IF("."=bad!E74,"--",IF(ISBLANK(D74),"//",IF(D74=VALUE(bad!E74),"ok","■")))</f>
        <v>ok</v>
      </c>
    </row>
    <row r="75" customFormat="false" ht="13.8" hidden="false" customHeight="false" outlineLevel="0" collapsed="false">
      <c r="A75" s="1" t="n">
        <f aca="false">nt!B75</f>
        <v>67</v>
      </c>
      <c r="B75" s="1" t="str">
        <f aca="false">bad!B75</f>
        <v>PRINCE ON A STAR</v>
      </c>
      <c r="C75" s="1" t="n">
        <v>0.29</v>
      </c>
      <c r="D75" s="1" t="n">
        <v>0.13</v>
      </c>
      <c r="E75" s="1" t="str">
        <f aca="false">IF("."=bad!D75,"--",IF(ISBLANK(C75),"//",IF(C75=VALUE(bad!D75),"ok","■")))</f>
        <v>ok</v>
      </c>
      <c r="F75" s="1" t="str">
        <f aca="false">IF("."=bad!E75,"--",IF(ISBLANK(D75),"//",IF(D75=VALUE(bad!E75),"ok","■")))</f>
        <v>ok</v>
      </c>
    </row>
    <row r="76" customFormat="false" ht="13.8" hidden="false" customHeight="false" outlineLevel="0" collapsed="false">
      <c r="A76" s="1" t="n">
        <f aca="false">nt!B76</f>
        <v>68</v>
      </c>
      <c r="B76" s="1" t="str">
        <f aca="false">bad!B76</f>
        <v>R3</v>
      </c>
      <c r="C76" s="1" t="n">
        <v>0.4</v>
      </c>
      <c r="D76" s="1" t="n">
        <v>0.19</v>
      </c>
      <c r="E76" s="1" t="str">
        <f aca="false">IF("."=bad!D76,"--",IF(ISBLANK(C76),"//",IF(C76=VALUE(bad!D76),"ok","■")))</f>
        <v>ok</v>
      </c>
      <c r="F76" s="1" t="str">
        <f aca="false">IF("."=bad!E76,"--",IF(ISBLANK(D76),"//",IF(D76=VALUE(bad!E76),"ok","■")))</f>
        <v>ok</v>
      </c>
    </row>
    <row r="77" customFormat="false" ht="13.8" hidden="false" customHeight="false" outlineLevel="0" collapsed="false">
      <c r="A77" s="1" t="n">
        <f aca="false">nt!B77</f>
        <v>69</v>
      </c>
      <c r="B77" s="1" t="str">
        <f aca="false">bad!B77</f>
        <v>SKA A GO GO</v>
      </c>
      <c r="C77" s="1" t="n">
        <v>0.4</v>
      </c>
      <c r="D77" s="1" t="n">
        <v>0.18</v>
      </c>
      <c r="E77" s="1" t="str">
        <f aca="false">IF("."=bad!D77,"--",IF(ISBLANK(C77),"//",IF(C77=VALUE(bad!D77),"ok","■")))</f>
        <v>ok</v>
      </c>
      <c r="F77" s="1" t="str">
        <f aca="false">IF("."=bad!E77,"--",IF(ISBLANK(D77),"//",IF(D77=VALUE(bad!E77),"ok","■")))</f>
        <v>ok</v>
      </c>
    </row>
    <row r="78" customFormat="false" ht="13.8" hidden="false" customHeight="false" outlineLevel="0" collapsed="false">
      <c r="A78" s="1" t="n">
        <f aca="false">nt!B78</f>
        <v>70</v>
      </c>
      <c r="B78" s="1" t="str">
        <f aca="false">bad!B78</f>
        <v>SKA A GO GO [PERFECT MIX]</v>
      </c>
      <c r="C78" s="1" t="s">
        <v>81</v>
      </c>
      <c r="D78" s="1" t="s">
        <v>81</v>
      </c>
      <c r="E78" s="1" t="str">
        <f aca="false">IF("."=bad!D78,"--",IF(ISBLANK(C78),"//",IF(C78=VALUE(bad!D78),"ok","■")))</f>
        <v>--</v>
      </c>
      <c r="F78" s="1" t="str">
        <f aca="false">IF("."=bad!E78,"--",IF(ISBLANK(D78),"//",IF(D78=VALUE(bad!E78),"ok","■")))</f>
        <v>--</v>
      </c>
    </row>
    <row r="79" customFormat="false" ht="13.8" hidden="false" customHeight="false" outlineLevel="0" collapsed="false">
      <c r="A79" s="1" t="n">
        <f aca="false">nt!B79</f>
        <v>71</v>
      </c>
      <c r="B79" s="1" t="str">
        <f aca="false">bad!B79</f>
        <v>SUPER HIGHWAY</v>
      </c>
      <c r="C79" s="1" t="n">
        <v>0.35</v>
      </c>
      <c r="D79" s="1" t="n">
        <v>0.16</v>
      </c>
      <c r="E79" s="1" t="str">
        <f aca="false">IF("."=bad!D79,"--",IF(ISBLANK(C79),"//",IF(C79=VALUE(bad!D79),"ok","■")))</f>
        <v>ok</v>
      </c>
      <c r="F79" s="1" t="str">
        <f aca="false">IF("."=bad!E79,"--",IF(ISBLANK(D79),"//",IF(D79=VALUE(bad!E79),"ok","■")))</f>
        <v>ok</v>
      </c>
    </row>
    <row r="80" customFormat="false" ht="13.8" hidden="false" customHeight="false" outlineLevel="0" collapsed="false">
      <c r="A80" s="1" t="n">
        <f aca="false">nt!B80</f>
        <v>72</v>
      </c>
      <c r="B80" s="1" t="str">
        <f aca="false">bad!B80</f>
        <v>SUPER HIGHWAY [SUPER SUBWAY MIX]</v>
      </c>
      <c r="C80" s="1" t="s">
        <v>81</v>
      </c>
      <c r="D80" s="1" t="s">
        <v>81</v>
      </c>
      <c r="E80" s="1" t="str">
        <f aca="false">IF("."=bad!D80,"--",IF(ISBLANK(C80),"//",IF(C80=VALUE(bad!D80),"ok","■")))</f>
        <v>--</v>
      </c>
      <c r="F80" s="1" t="str">
        <f aca="false">IF("."=bad!E80,"--",IF(ISBLANK(D80),"//",IF(D80=VALUE(bad!E80),"ok","■")))</f>
        <v>--</v>
      </c>
    </row>
    <row r="81" customFormat="false" ht="13.8" hidden="false" customHeight="false" outlineLevel="0" collapsed="false">
      <c r="A81" s="1" t="n">
        <f aca="false">nt!B81</f>
        <v>73</v>
      </c>
      <c r="B81" s="1" t="str">
        <f aca="false">bad!B81</f>
        <v>THRASH TRAXX</v>
      </c>
      <c r="C81" s="1" t="n">
        <v>0.41</v>
      </c>
      <c r="D81" s="1" t="n">
        <v>0.19</v>
      </c>
      <c r="E81" s="1" t="str">
        <f aca="false">IF("."=bad!D81,"--",IF(ISBLANK(C81),"//",IF(C81=VALUE(bad!D81),"ok","■")))</f>
        <v>ok</v>
      </c>
      <c r="F81" s="1" t="str">
        <f aca="false">IF("."=bad!E81,"--",IF(ISBLANK(D81),"//",IF(D81=VALUE(bad!E81),"ok","■")))</f>
        <v>ok</v>
      </c>
    </row>
    <row r="82" customFormat="false" ht="13.8" hidden="false" customHeight="false" outlineLevel="0" collapsed="false">
      <c r="A82" s="1" t="n">
        <f aca="false">nt!B82</f>
        <v>74</v>
      </c>
      <c r="B82" s="1" t="str">
        <f aca="false">bad!B82</f>
        <v>WEIGHTED ACTION</v>
      </c>
      <c r="C82" s="1" t="n">
        <v>0.45</v>
      </c>
      <c r="D82" s="1" t="n">
        <v>0.21</v>
      </c>
      <c r="E82" s="1" t="str">
        <f aca="false">IF("."=bad!D82,"--",IF(ISBLANK(C82),"//",IF(C82=VALUE(bad!D82),"ok","■")))</f>
        <v>ok</v>
      </c>
      <c r="F82" s="1" t="str">
        <f aca="false">IF("."=bad!E82,"--",IF(ISBLANK(D82),"//",IF(D82=VALUE(bad!E82),"ok","■")))</f>
        <v>ok</v>
      </c>
    </row>
    <row r="83" customFormat="false" ht="13.8" hidden="false" customHeight="false" outlineLevel="0" collapsed="false">
      <c r="A83" s="1" t="n">
        <f aca="false">nt!B83</f>
        <v>75</v>
      </c>
      <c r="B83" s="1" t="str">
        <f aca="false">bad!B83</f>
        <v>DENIM</v>
      </c>
      <c r="C83" s="1" t="n">
        <v>0.41</v>
      </c>
      <c r="D83" s="1" t="n">
        <v>0.19</v>
      </c>
      <c r="E83" s="1" t="str">
        <f aca="false">IF("."=bad!D83,"--",IF(ISBLANK(C83),"//",IF(C83=VALUE(bad!D83),"ok","■")))</f>
        <v>ok</v>
      </c>
      <c r="F83" s="1" t="str">
        <f aca="false">IF("."=bad!E83,"--",IF(ISBLANK(D83),"//",IF(D83=VALUE(bad!E83),"ok","■")))</f>
        <v>ok</v>
      </c>
    </row>
    <row r="84" customFormat="false" ht="13.8" hidden="false" customHeight="false" outlineLevel="0" collapsed="false">
      <c r="A84" s="1" t="n">
        <f aca="false">nt!B84</f>
        <v>76</v>
      </c>
      <c r="B84" s="1" t="str">
        <f aca="false">bad!B84</f>
        <v>DENIM [ELECTRO MIX]</v>
      </c>
      <c r="C84" s="1" t="s">
        <v>81</v>
      </c>
      <c r="D84" s="1" t="s">
        <v>81</v>
      </c>
      <c r="E84" s="1" t="str">
        <f aca="false">IF("."=bad!D84,"--",IF(ISBLANK(C84),"//",IF(C84=VALUE(bad!D84),"ok","■")))</f>
        <v>--</v>
      </c>
      <c r="F84" s="1" t="str">
        <f aca="false">IF("."=bad!E84,"--",IF(ISBLANK(D84),"//",IF(D84=VALUE(bad!E84),"ok","■")))</f>
        <v>--</v>
      </c>
    </row>
    <row r="85" customFormat="false" ht="13.8" hidden="false" customHeight="false" outlineLevel="0" collapsed="false">
      <c r="A85" s="1" t="n">
        <f aca="false">nt!B85</f>
        <v>77</v>
      </c>
      <c r="B85" s="1" t="str">
        <f aca="false">bad!B85</f>
        <v>HELL SCAPER</v>
      </c>
      <c r="C85" s="1" t="n">
        <v>0.28</v>
      </c>
      <c r="D85" s="1" t="n">
        <v>0.13</v>
      </c>
      <c r="E85" s="1" t="str">
        <f aca="false">IF("."=bad!D85,"--",IF(ISBLANK(C85),"//",IF(C85=VALUE(bad!D85),"ok","■")))</f>
        <v>ok</v>
      </c>
      <c r="F85" s="1" t="str">
        <f aca="false">IF("."=bad!E85,"--",IF(ISBLANK(D85),"//",IF(D85=VALUE(bad!E85),"ok","■")))</f>
        <v>ok</v>
      </c>
    </row>
    <row r="86" customFormat="false" ht="13.8" hidden="false" customHeight="false" outlineLevel="0" collapsed="false">
      <c r="A86" s="1" t="n">
        <f aca="false">nt!B86</f>
        <v>78</v>
      </c>
      <c r="B86" s="1" t="str">
        <f aca="false">bad!B86</f>
        <v>HELL SCAPER [SLASHING MIX]</v>
      </c>
      <c r="C86" s="1" t="s">
        <v>81</v>
      </c>
      <c r="D86" s="1" t="s">
        <v>81</v>
      </c>
      <c r="E86" s="1" t="str">
        <f aca="false">IF("."=bad!D86,"--",IF(ISBLANK(C86),"//",IF(C86=VALUE(bad!D86),"ok","■")))</f>
        <v>--</v>
      </c>
      <c r="F86" s="1" t="str">
        <f aca="false">IF("."=bad!E86,"--",IF(ISBLANK(D86),"//",IF(D86=VALUE(bad!E86),"ok","■")))</f>
        <v>--</v>
      </c>
    </row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9" activeCellId="0" sqref="G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10" min="3" style="1" width="5.13"/>
  </cols>
  <sheetData>
    <row r="1" customFormat="false" ht="14" hidden="false" customHeight="false" outlineLevel="0" collapsed="false">
      <c r="B1" s="1" t="str">
        <f aca="false">had!B1</f>
        <v>beatmania completeMIX2</v>
      </c>
      <c r="C1" s="1" t="s">
        <v>174</v>
      </c>
      <c r="E1" s="1" t="n">
        <f aca="false">COUNTIF(E:E,"ok")</f>
        <v>65</v>
      </c>
      <c r="F1" s="1" t="n">
        <f aca="false">COUNTIF(F:F,"ok")</f>
        <v>65</v>
      </c>
      <c r="I1" s="1" t="n">
        <f aca="false">COUNTIF(I:I,"ok")</f>
        <v>46</v>
      </c>
      <c r="J1" s="1" t="n">
        <f aca="false">COUNTIF(J:J,"ok")</f>
        <v>46</v>
      </c>
    </row>
    <row r="2" customFormat="false" ht="14" hidden="false" customHeight="false" outlineLevel="0" collapsed="false">
      <c r="B2" s="1" t="str">
        <f aca="false">had!B2</f>
        <v>dp hard</v>
      </c>
      <c r="C2" s="1" t="s">
        <v>175</v>
      </c>
      <c r="E2" s="1" t="n">
        <f aca="false">COUNTIF(E:E,"//")</f>
        <v>0</v>
      </c>
      <c r="F2" s="1" t="n">
        <f aca="false">COUNTIF(F:F,"//")</f>
        <v>0</v>
      </c>
      <c r="I2" s="1" t="n">
        <f aca="false">COUNTIF(I:I,"//")</f>
        <v>0</v>
      </c>
      <c r="J2" s="1" t="n">
        <f aca="false">COUNTIF(J:J,"//")</f>
        <v>0</v>
      </c>
    </row>
    <row r="3" customFormat="false" ht="14" hidden="false" customHeight="false" outlineLevel="0" collapsed="false">
      <c r="B3" s="1" t="s">
        <v>176</v>
      </c>
      <c r="C3" s="1" t="s">
        <v>177</v>
      </c>
      <c r="E3" s="1" t="n">
        <f aca="false">COUNTIF(E:E,"--")</f>
        <v>13</v>
      </c>
      <c r="F3" s="1" t="n">
        <f aca="false">COUNTIF(F:F,"--")</f>
        <v>13</v>
      </c>
      <c r="I3" s="1" t="n">
        <f aca="false">COUNTIF(I:I,"--")</f>
        <v>32</v>
      </c>
      <c r="J3" s="1" t="n">
        <f aca="false">COUNTIF(J:J,"--")</f>
        <v>32</v>
      </c>
    </row>
    <row r="4" customFormat="false" ht="14" hidden="false" customHeight="false" outlineLevel="0" collapsed="false">
      <c r="C4" s="1" t="s">
        <v>178</v>
      </c>
      <c r="E4" s="1" t="n">
        <f aca="false">COUNTIF(E:E,"■")</f>
        <v>0</v>
      </c>
      <c r="F4" s="1" t="n">
        <f aca="false">COUNTIF(F:F,"■")</f>
        <v>0</v>
      </c>
      <c r="I4" s="1" t="n">
        <f aca="false">COUNTIF(I:I,"■")</f>
        <v>0</v>
      </c>
      <c r="J4" s="1" t="n">
        <f aca="false">COUNTIF(J:J,"■")</f>
        <v>0</v>
      </c>
    </row>
    <row r="5" customFormat="false" ht="13.8" hidden="false" customHeight="false" outlineLevel="0" collapsed="false">
      <c r="D5" s="4"/>
      <c r="H5" s="4"/>
    </row>
    <row r="6" customFormat="false" ht="13.8" hidden="false" customHeight="false" outlineLevel="0" collapsed="false">
      <c r="C6" s="1" t="s">
        <v>67</v>
      </c>
      <c r="E6" s="1" t="str">
        <f aca="false">_xlfn.LET(_xlpm.z1z,_xlfn.FORMULATEXT(E9),_xlpm.z2z,MID(_xlpm.z1z,FIND("""=",_xlpm.z1z)+2,99),_xlpm.z3z,LEFT(_xlpm.z2z,FIND(",",_xlpm.z2z)-1),_xlpm.z4z,IFERROR(FIND(".",_xlpm.z3z),FIND("!",_xlpm.z3z)),LEFT(_xlpm.z3z,_xlpm.z4z-1))</f>
        <v>had</v>
      </c>
      <c r="F6" s="1" t="str">
        <f aca="false">_xlfn.LET(_xlpm.z1z,_xlfn.FORMULATEXT(F9),_xlpm.z2z,MID(_xlpm.z1z,FIND("""=",_xlpm.z1z)+2,99),_xlpm.z3z,LEFT(_xlpm.z2z,FIND(",",_xlpm.z2z)-1),_xlpm.z4z,IFERROR(FIND(".",_xlpm.z3z),FIND("!",_xlpm.z3z)),LEFT(_xlpm.z3z,_xlpm.z4z-1))</f>
        <v>had</v>
      </c>
      <c r="G6" s="1" t="s">
        <v>68</v>
      </c>
      <c r="I6" s="1" t="str">
        <f aca="false">_xlfn.LET(_xlpm.z1z,_xlfn.FORMULATEXT(I9),_xlpm.z2z,MID(_xlpm.z1z,FIND("""=",_xlpm.z1z)+2,99),_xlpm.z3z,LEFT(_xlpm.z2z,FIND(",",_xlpm.z2z)-1),_xlpm.z4z,IFERROR(FIND(".",_xlpm.z3z),FIND("!",_xlpm.z3z)),LEFT(_xlpm.z3z,_xlpm.z4z-1))</f>
        <v>had</v>
      </c>
      <c r="J6" s="1" t="str">
        <f aca="false">_xlfn.LET(_xlpm.z1z,_xlfn.FORMULATEXT(J9),_xlpm.z2z,MID(_xlpm.z1z,FIND("""=",_xlpm.z1z)+2,99),_xlpm.z3z,LEFT(_xlpm.z2z,FIND(",",_xlpm.z2z)-1),_xlpm.z4z,IFERROR(FIND(".",_xlpm.z3z),FIND("!",_xlpm.z3z)),LEFT(_xlpm.z3z,_xlpm.z4z-1))</f>
        <v>had</v>
      </c>
    </row>
    <row r="7" customFormat="false" ht="13.8" hidden="false" customHeight="false" outlineLevel="0" collapsed="false">
      <c r="C7" s="1" t="s">
        <v>163</v>
      </c>
      <c r="D7" s="1" t="s">
        <v>164</v>
      </c>
      <c r="E7" s="1" t="str">
        <f aca="false">_xlfn.LET(_xlpm.z1z,_xlfn.FORMULATEXT(E9),_xlpm.z2z,MID(_xlpm.z1z,FIND("""=",_xlpm.z1z)+2,99),_xlpm.z3z,LEFT(_xlpm.z2z,FIND(",",_xlpm.z2z)-1),_xlpm.z4z,IFERROR(FIND(".",_xlpm.z3z),FIND("!",_xlpm.z3z)),MID(_xlpm.z3z,_xlpm.z4z+1,99))</f>
        <v>D9</v>
      </c>
      <c r="F7" s="1" t="str">
        <f aca="false">_xlfn.LET(_xlpm.z1z,_xlfn.FORMULATEXT(F9),_xlpm.z2z,MID(_xlpm.z1z,FIND("""=",_xlpm.z1z)+2,99),_xlpm.z3z,LEFT(_xlpm.z2z,FIND(",",_xlpm.z2z)-1),_xlpm.z4z,IFERROR(FIND(".",_xlpm.z3z),FIND("!",_xlpm.z3z)),MID(_xlpm.z3z,_xlpm.z4z+1,99))</f>
        <v>E9</v>
      </c>
      <c r="G7" s="1" t="s">
        <v>163</v>
      </c>
      <c r="H7" s="1" t="s">
        <v>164</v>
      </c>
      <c r="I7" s="1" t="str">
        <f aca="false">_xlfn.LET(_xlpm.z1z,_xlfn.FORMULATEXT(I9),_xlpm.z2z,MID(_xlpm.z1z,FIND("""=",_xlpm.z1z)+2,99),_xlpm.z3z,LEFT(_xlpm.z2z,FIND(",",_xlpm.z2z)-1),_xlpm.z4z,IFERROR(FIND(".",_xlpm.z3z),FIND("!",_xlpm.z3z)),MID(_xlpm.z3z,_xlpm.z4z+1,99))</f>
        <v>G9</v>
      </c>
      <c r="J7" s="1" t="str">
        <f aca="false">_xlfn.LET(_xlpm.z1z,_xlfn.FORMULATEXT(J9),_xlpm.z2z,MID(_xlpm.z1z,FIND("""=",_xlpm.z1z)+2,99),_xlpm.z3z,LEFT(_xlpm.z2z,FIND(",",_xlpm.z2z)-1),_xlpm.z4z,IFERROR(FIND(".",_xlpm.z3z),FIND("!",_xlpm.z3z)),MID(_xlpm.z3z,_xlpm.z4z+1,99))</f>
        <v>H9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had!B9</f>
        <v>DO YOU LOVE ME?</v>
      </c>
      <c r="C9" s="1" t="n">
        <v>0.48</v>
      </c>
      <c r="D9" s="1" t="n">
        <v>0.22</v>
      </c>
      <c r="E9" s="1" t="str">
        <f aca="false">IF("."=had!D9,"--",IF(ISBLANK(C9),"//",IF(C9=VALUE(had!D9),"ok","■")))</f>
        <v>ok</v>
      </c>
      <c r="F9" s="1" t="str">
        <f aca="false">IF("."=had!E9,"--",IF(ISBLANK(D9),"//",IF(D9=VALUE(had!E9),"ok","■")))</f>
        <v>ok</v>
      </c>
      <c r="G9" s="1" t="s">
        <v>81</v>
      </c>
      <c r="H9" s="1" t="s">
        <v>81</v>
      </c>
      <c r="I9" s="1" t="str">
        <f aca="false">IF("."=had!G9,"--",IF(ISBLANK(G9),"//",IF(G9=VALUE(had!G9),"ok","■")))</f>
        <v>--</v>
      </c>
      <c r="J9" s="1" t="str">
        <f aca="false">IF("."=had!H9,"--",IF(ISBLANK(H9),"//",IF(H9=VALUE(had!H9),"ok","■")))</f>
        <v>--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had!B10</f>
        <v>DO YOU LOVE ME? [SOFT LANDING MIX]</v>
      </c>
      <c r="C10" s="1" t="s">
        <v>81</v>
      </c>
      <c r="D10" s="1" t="s">
        <v>81</v>
      </c>
      <c r="E10" s="1" t="str">
        <f aca="false">IF("."=had!D10,"--",IF(ISBLANK(C10),"//",IF(C10=VALUE(had!D10),"ok","■")))</f>
        <v>--</v>
      </c>
      <c r="F10" s="1" t="str">
        <f aca="false">IF("."=had!E10,"--",IF(ISBLANK(D10),"//",IF(D10=VALUE(had!E10),"ok","■")))</f>
        <v>--</v>
      </c>
      <c r="G10" s="1" t="n">
        <v>0.29</v>
      </c>
      <c r="H10" s="1" t="n">
        <v>0.13</v>
      </c>
      <c r="I10" s="1" t="str">
        <f aca="false">IF("."=had!G10,"--",IF(ISBLANK(G10),"//",IF(G10=VALUE(had!G10),"ok","■")))</f>
        <v>ok</v>
      </c>
      <c r="J10" s="1" t="str">
        <f aca="false">IF("."=had!H10,"--",IF(ISBLANK(H10),"//",IF(H10=VALUE(had!H10),"ok","■")))</f>
        <v>ok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had!B11</f>
        <v>FINDING A NEW WORLD</v>
      </c>
      <c r="C11" s="1" t="n">
        <v>0.77</v>
      </c>
      <c r="D11" s="1" t="n">
        <v>0.35</v>
      </c>
      <c r="E11" s="1" t="str">
        <f aca="false">IF("."=had!D11,"--",IF(ISBLANK(C11),"//",IF(C11=VALUE(had!D11),"ok","■")))</f>
        <v>ok</v>
      </c>
      <c r="F11" s="1" t="str">
        <f aca="false">IF("."=had!E11,"--",IF(ISBLANK(D11),"//",IF(D11=VALUE(had!E11),"ok","■")))</f>
        <v>ok</v>
      </c>
      <c r="G11" s="1" t="s">
        <v>81</v>
      </c>
      <c r="H11" s="1" t="s">
        <v>81</v>
      </c>
      <c r="I11" s="1" t="str">
        <f aca="false">IF("."=had!G11,"--",IF(ISBLANK(G11),"//",IF(G11=VALUE(had!G11),"ok","■")))</f>
        <v>--</v>
      </c>
      <c r="J11" s="1" t="str">
        <f aca="false">IF("."=had!H11,"--",IF(ISBLANK(H11),"//",IF(H11=VALUE(had!H11),"ok","■")))</f>
        <v>--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had!B12</f>
        <v>I LIVE JUST 4U</v>
      </c>
      <c r="C12" s="1" t="n">
        <v>0.84</v>
      </c>
      <c r="D12" s="1" t="n">
        <v>0.38</v>
      </c>
      <c r="E12" s="1" t="str">
        <f aca="false">IF("."=had!D12,"--",IF(ISBLANK(C12),"//",IF(C12=VALUE(had!D12),"ok","■")))</f>
        <v>ok</v>
      </c>
      <c r="F12" s="1" t="str">
        <f aca="false">IF("."=had!E12,"--",IF(ISBLANK(D12),"//",IF(D12=VALUE(had!E12),"ok","■")))</f>
        <v>ok</v>
      </c>
      <c r="G12" s="1" t="n">
        <v>0.78</v>
      </c>
      <c r="H12" s="1" t="n">
        <v>0.36</v>
      </c>
      <c r="I12" s="1" t="str">
        <f aca="false">IF("."=had!G12,"--",IF(ISBLANK(G12),"//",IF(G12=VALUE(had!G12),"ok","■")))</f>
        <v>ok</v>
      </c>
      <c r="J12" s="1" t="str">
        <f aca="false">IF("."=had!H12,"--",IF(ISBLANK(H12),"//",IF(H12=VALUE(had!H12),"ok","■")))</f>
        <v>ok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had!B13</f>
        <v>POPCORN</v>
      </c>
      <c r="C13" s="1" t="n">
        <v>0.7</v>
      </c>
      <c r="D13" s="1" t="n">
        <v>0.32</v>
      </c>
      <c r="E13" s="1" t="str">
        <f aca="false">IF("."=had!D13,"--",IF(ISBLANK(C13),"//",IF(C13=VALUE(had!D13),"ok","■")))</f>
        <v>ok</v>
      </c>
      <c r="F13" s="1" t="str">
        <f aca="false">IF("."=had!E13,"--",IF(ISBLANK(D13),"//",IF(D13=VALUE(had!E13),"ok","■")))</f>
        <v>ok</v>
      </c>
      <c r="G13" s="1" t="n">
        <v>0.7</v>
      </c>
      <c r="H13" s="1" t="n">
        <v>0.32</v>
      </c>
      <c r="I13" s="1" t="str">
        <f aca="false">IF("."=had!G13,"--",IF(ISBLANK(G13),"//",IF(G13=VALUE(had!G13),"ok","■")))</f>
        <v>ok</v>
      </c>
      <c r="J13" s="1" t="str">
        <f aca="false">IF("."=had!H13,"--",IF(ISBLANK(H13),"//",IF(H13=VALUE(had!H13),"ok","■")))</f>
        <v>ok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had!B14</f>
        <v>TOTAL RECALL</v>
      </c>
      <c r="C14" s="1" t="n">
        <v>0.6</v>
      </c>
      <c r="D14" s="1" t="n">
        <v>0.27</v>
      </c>
      <c r="E14" s="1" t="str">
        <f aca="false">IF("."=had!D14,"--",IF(ISBLANK(C14),"//",IF(C14=VALUE(had!D14),"ok","■")))</f>
        <v>ok</v>
      </c>
      <c r="F14" s="1" t="str">
        <f aca="false">IF("."=had!E14,"--",IF(ISBLANK(D14),"//",IF(D14=VALUE(had!E14),"ok","■")))</f>
        <v>ok</v>
      </c>
      <c r="G14" s="1" t="s">
        <v>81</v>
      </c>
      <c r="H14" s="1" t="s">
        <v>81</v>
      </c>
      <c r="I14" s="1" t="str">
        <f aca="false">IF("."=had!G14,"--",IF(ISBLANK(G14),"//",IF(G14=VALUE(had!G14),"ok","■")))</f>
        <v>--</v>
      </c>
      <c r="J14" s="1" t="str">
        <f aca="false">IF("."=had!H14,"--",IF(ISBLANK(H14),"//",IF(H14=VALUE(had!H14),"ok","■")))</f>
        <v>--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had!B15</f>
        <v>WONDERLAND</v>
      </c>
      <c r="C15" s="1" t="n">
        <v>0.56</v>
      </c>
      <c r="D15" s="1" t="n">
        <v>0.26</v>
      </c>
      <c r="E15" s="1" t="str">
        <f aca="false">IF("."=had!D15,"--",IF(ISBLANK(C15),"//",IF(C15=VALUE(had!D15),"ok","■")))</f>
        <v>ok</v>
      </c>
      <c r="F15" s="1" t="str">
        <f aca="false">IF("."=had!E15,"--",IF(ISBLANK(D15),"//",IF(D15=VALUE(had!E15),"ok","■")))</f>
        <v>ok</v>
      </c>
      <c r="G15" s="1" t="s">
        <v>81</v>
      </c>
      <c r="H15" s="1" t="s">
        <v>81</v>
      </c>
      <c r="I15" s="1" t="str">
        <f aca="false">IF("."=had!G15,"--",IF(ISBLANK(G15),"//",IF(G15=VALUE(had!G15),"ok","■")))</f>
        <v>--</v>
      </c>
      <c r="J15" s="1" t="str">
        <f aca="false">IF("."=had!H15,"--",IF(ISBLANK(H15),"//",IF(H15=VALUE(had!H15),"ok","■")))</f>
        <v>--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had!B16</f>
        <v>COME AND GET IT</v>
      </c>
      <c r="C16" s="1" t="n">
        <v>0.56</v>
      </c>
      <c r="D16" s="1" t="n">
        <v>0.25</v>
      </c>
      <c r="E16" s="1" t="str">
        <f aca="false">IF("."=had!D16,"--",IF(ISBLANK(C16),"//",IF(C16=VALUE(had!D16),"ok","■")))</f>
        <v>ok</v>
      </c>
      <c r="F16" s="1" t="str">
        <f aca="false">IF("."=had!E16,"--",IF(ISBLANK(D16),"//",IF(D16=VALUE(had!E16),"ok","■")))</f>
        <v>ok</v>
      </c>
      <c r="G16" s="1" t="s">
        <v>81</v>
      </c>
      <c r="H16" s="1" t="s">
        <v>81</v>
      </c>
      <c r="I16" s="1" t="str">
        <f aca="false">IF("."=had!G16,"--",IF(ISBLANK(G16),"//",IF(G16=VALUE(had!G16),"ok","■")))</f>
        <v>--</v>
      </c>
      <c r="J16" s="1" t="str">
        <f aca="false">IF("."=had!H16,"--",IF(ISBLANK(H16),"//",IF(H16=VALUE(had!H16),"ok","■")))</f>
        <v>--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had!B17</f>
        <v>DO IT ALL NIGHT</v>
      </c>
      <c r="C17" s="1" t="n">
        <v>0.41</v>
      </c>
      <c r="D17" s="1" t="n">
        <v>0.18</v>
      </c>
      <c r="E17" s="1" t="str">
        <f aca="false">IF("."=had!D17,"--",IF(ISBLANK(C17),"//",IF(C17=VALUE(had!D17),"ok","■")))</f>
        <v>ok</v>
      </c>
      <c r="F17" s="1" t="str">
        <f aca="false">IF("."=had!E17,"--",IF(ISBLANK(D17),"//",IF(D17=VALUE(had!E17),"ok","■")))</f>
        <v>ok</v>
      </c>
      <c r="G17" s="1" t="n">
        <v>0.26</v>
      </c>
      <c r="H17" s="1" t="n">
        <v>0.12</v>
      </c>
      <c r="I17" s="1" t="str">
        <f aca="false">IF("."=had!G17,"--",IF(ISBLANK(G17),"//",IF(G17=VALUE(had!G17),"ok","■")))</f>
        <v>ok</v>
      </c>
      <c r="J17" s="1" t="str">
        <f aca="false">IF("."=had!H17,"--",IF(ISBLANK(H17),"//",IF(H17=VALUE(had!H17),"ok","■")))</f>
        <v>ok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had!B18</f>
        <v>HIGHER</v>
      </c>
      <c r="C18" s="1" t="n">
        <v>0.53</v>
      </c>
      <c r="D18" s="1" t="n">
        <v>0.24</v>
      </c>
      <c r="E18" s="1" t="str">
        <f aca="false">IF("."=had!D18,"--",IF(ISBLANK(C18),"//",IF(C18=VALUE(had!D18),"ok","■")))</f>
        <v>ok</v>
      </c>
      <c r="F18" s="1" t="str">
        <f aca="false">IF("."=had!E18,"--",IF(ISBLANK(D18),"//",IF(D18=VALUE(had!E18),"ok","■")))</f>
        <v>ok</v>
      </c>
      <c r="G18" s="1" t="n">
        <v>0.53</v>
      </c>
      <c r="H18" s="1" t="n">
        <v>0.24</v>
      </c>
      <c r="I18" s="1" t="str">
        <f aca="false">IF("."=had!G18,"--",IF(ISBLANK(G18),"//",IF(G18=VALUE(had!G18),"ok","■")))</f>
        <v>ok</v>
      </c>
      <c r="J18" s="1" t="str">
        <f aca="false">IF("."=had!H18,"--",IF(ISBLANK(H18),"//",IF(H18=VALUE(had!H18),"ok","■")))</f>
        <v>ok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had!B19</f>
        <v>HUNTING FOR YOU</v>
      </c>
      <c r="C19" s="1" t="n">
        <v>0.43</v>
      </c>
      <c r="D19" s="1" t="n">
        <v>0.2</v>
      </c>
      <c r="E19" s="1" t="str">
        <f aca="false">IF("."=had!D19,"--",IF(ISBLANK(C19),"//",IF(C19=VALUE(had!D19),"ok","■")))</f>
        <v>ok</v>
      </c>
      <c r="F19" s="1" t="str">
        <f aca="false">IF("."=had!E19,"--",IF(ISBLANK(D19),"//",IF(D19=VALUE(had!E19),"ok","■")))</f>
        <v>ok</v>
      </c>
      <c r="G19" s="1" t="n">
        <v>0.33</v>
      </c>
      <c r="H19" s="1" t="n">
        <v>0.15</v>
      </c>
      <c r="I19" s="1" t="str">
        <f aca="false">IF("."=had!G19,"--",IF(ISBLANK(G19),"//",IF(G19=VALUE(had!G19),"ok","■")))</f>
        <v>ok</v>
      </c>
      <c r="J19" s="1" t="str">
        <f aca="false">IF("."=had!H19,"--",IF(ISBLANK(H19),"//",IF(H19=VALUE(had!H19),"ok","■")))</f>
        <v>ok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had!B20</f>
        <v>KEEP ON MOVIN'</v>
      </c>
      <c r="C20" s="1" t="n">
        <v>1.01</v>
      </c>
      <c r="D20" s="1" t="n">
        <v>0.47</v>
      </c>
      <c r="E20" s="1" t="str">
        <f aca="false">IF("."=had!D20,"--",IF(ISBLANK(C20),"//",IF(C20=VALUE(had!D20),"ok","■")))</f>
        <v>ok</v>
      </c>
      <c r="F20" s="1" t="str">
        <f aca="false">IF("."=had!E20,"--",IF(ISBLANK(D20),"//",IF(D20=VALUE(had!E20),"ok","■")))</f>
        <v>ok</v>
      </c>
      <c r="G20" s="1" t="s">
        <v>81</v>
      </c>
      <c r="H20" s="1" t="s">
        <v>81</v>
      </c>
      <c r="I20" s="1" t="str">
        <f aca="false">IF("."=had!G20,"--",IF(ISBLANK(G20),"//",IF(G20=VALUE(had!G20),"ok","■")))</f>
        <v>--</v>
      </c>
      <c r="J20" s="1" t="str">
        <f aca="false">IF("."=had!H20,"--",IF(ISBLANK(H20),"//",IF(H20=VALUE(had!H20),"ok","■")))</f>
        <v>--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had!B21</f>
        <v>OPERATOR</v>
      </c>
      <c r="C21" s="1" t="n">
        <v>0.57</v>
      </c>
      <c r="D21" s="1" t="n">
        <v>0.26</v>
      </c>
      <c r="E21" s="1" t="str">
        <f aca="false">IF("."=had!D21,"--",IF(ISBLANK(C21),"//",IF(C21=VALUE(had!D21),"ok","■")))</f>
        <v>ok</v>
      </c>
      <c r="F21" s="1" t="str">
        <f aca="false">IF("."=had!E21,"--",IF(ISBLANK(D21),"//",IF(D21=VALUE(had!E21),"ok","■")))</f>
        <v>ok</v>
      </c>
      <c r="G21" s="1" t="n">
        <v>0.47</v>
      </c>
      <c r="H21" s="1" t="n">
        <v>0.22</v>
      </c>
      <c r="I21" s="1" t="str">
        <f aca="false">IF("."=had!G21,"--",IF(ISBLANK(G21),"//",IF(G21=VALUE(had!G21),"ok","■")))</f>
        <v>ok</v>
      </c>
      <c r="J21" s="1" t="str">
        <f aca="false">IF("."=had!H21,"--",IF(ISBLANK(H21),"//",IF(H21=VALUE(had!H21),"ok","■")))</f>
        <v>ok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had!B22</f>
        <v>PARANOIA MAX [DIRTY MIX]</v>
      </c>
      <c r="C22" s="1" t="n">
        <v>0.6</v>
      </c>
      <c r="D22" s="1" t="n">
        <v>0.28</v>
      </c>
      <c r="E22" s="1" t="str">
        <f aca="false">IF("."=had!D22,"--",IF(ISBLANK(C22),"//",IF(C22=VALUE(had!D22),"ok","■")))</f>
        <v>ok</v>
      </c>
      <c r="F22" s="1" t="str">
        <f aca="false">IF("."=had!E22,"--",IF(ISBLANK(D22),"//",IF(D22=VALUE(had!E22),"ok","■")))</f>
        <v>ok</v>
      </c>
      <c r="G22" s="1" t="s">
        <v>81</v>
      </c>
      <c r="H22" s="1" t="s">
        <v>81</v>
      </c>
      <c r="I22" s="1" t="str">
        <f aca="false">IF("."=had!G22,"--",IF(ISBLANK(G22),"//",IF(G22=VALUE(had!G22),"ok","■")))</f>
        <v>--</v>
      </c>
      <c r="J22" s="1" t="str">
        <f aca="false">IF("."=had!H22,"--",IF(ISBLANK(H22),"//",IF(H22=VALUE(had!H22),"ok","■")))</f>
        <v>--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had!B23</f>
        <v>PARANOIA MAX [FUNKY BLEEP MIX]</v>
      </c>
      <c r="C23" s="1" t="s">
        <v>81</v>
      </c>
      <c r="D23" s="1" t="s">
        <v>81</v>
      </c>
      <c r="E23" s="1" t="str">
        <f aca="false">IF("."=had!D23,"--",IF(ISBLANK(C23),"//",IF(C23=VALUE(had!D23),"ok","■")))</f>
        <v>--</v>
      </c>
      <c r="F23" s="1" t="str">
        <f aca="false">IF("."=had!E23,"--",IF(ISBLANK(D23),"//",IF(D23=VALUE(had!E23),"ok","■")))</f>
        <v>--</v>
      </c>
      <c r="G23" s="1" t="n">
        <v>0.36</v>
      </c>
      <c r="H23" s="1" t="n">
        <v>0.16</v>
      </c>
      <c r="I23" s="1" t="str">
        <f aca="false">IF("."=had!G23,"--",IF(ISBLANK(G23),"//",IF(G23=VALUE(had!G23),"ok","■")))</f>
        <v>ok</v>
      </c>
      <c r="J23" s="1" t="str">
        <f aca="false">IF("."=had!H23,"--",IF(ISBLANK(H23),"//",IF(H23=VALUE(had!H23),"ok","■")))</f>
        <v>ok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had!B24</f>
        <v>RUGGED ASH</v>
      </c>
      <c r="C24" s="1" t="n">
        <v>0.6</v>
      </c>
      <c r="D24" s="1" t="n">
        <v>0.27</v>
      </c>
      <c r="E24" s="1" t="str">
        <f aca="false">IF("."=had!D24,"--",IF(ISBLANK(C24),"//",IF(C24=VALUE(had!D24),"ok","■")))</f>
        <v>ok</v>
      </c>
      <c r="F24" s="1" t="str">
        <f aca="false">IF("."=had!E24,"--",IF(ISBLANK(D24),"//",IF(D24=VALUE(had!E24),"ok","■")))</f>
        <v>ok</v>
      </c>
      <c r="G24" s="1" t="s">
        <v>81</v>
      </c>
      <c r="H24" s="1" t="s">
        <v>81</v>
      </c>
      <c r="I24" s="1" t="str">
        <f aca="false">IF("."=had!G24,"--",IF(ISBLANK(G24),"//",IF(G24=VALUE(had!G24),"ok","■")))</f>
        <v>--</v>
      </c>
      <c r="J24" s="1" t="str">
        <f aca="false">IF("."=had!H24,"--",IF(ISBLANK(H24),"//",IF(H24=VALUE(had!H24),"ok","■")))</f>
        <v>--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had!B25</f>
        <v>SPACED OUT</v>
      </c>
      <c r="C25" s="1" t="n">
        <v>0.81</v>
      </c>
      <c r="D25" s="1" t="n">
        <v>0.37</v>
      </c>
      <c r="E25" s="1" t="str">
        <f aca="false">IF("."=had!D25,"--",IF(ISBLANK(C25),"//",IF(C25=VALUE(had!D25),"ok","■")))</f>
        <v>ok</v>
      </c>
      <c r="F25" s="1" t="str">
        <f aca="false">IF("."=had!E25,"--",IF(ISBLANK(D25),"//",IF(D25=VALUE(had!E25),"ok","■")))</f>
        <v>ok</v>
      </c>
      <c r="G25" s="1" t="s">
        <v>81</v>
      </c>
      <c r="H25" s="1" t="s">
        <v>81</v>
      </c>
      <c r="I25" s="1" t="str">
        <f aca="false">IF("."=had!G25,"--",IF(ISBLANK(G25),"//",IF(G25=VALUE(had!G25),"ok","■")))</f>
        <v>--</v>
      </c>
      <c r="J25" s="1" t="str">
        <f aca="false">IF("."=had!H25,"--",IF(ISBLANK(H25),"//",IF(H25=VALUE(had!H25),"ok","■")))</f>
        <v>--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had!B26</f>
        <v>THE ONLY WAY IS UP</v>
      </c>
      <c r="C26" s="1" t="n">
        <v>0.44</v>
      </c>
      <c r="D26" s="1" t="n">
        <v>0.2</v>
      </c>
      <c r="E26" s="1" t="str">
        <f aca="false">IF("."=had!D26,"--",IF(ISBLANK(C26),"//",IF(C26=VALUE(had!D26),"ok","■")))</f>
        <v>ok</v>
      </c>
      <c r="F26" s="1" t="str">
        <f aca="false">IF("."=had!E26,"--",IF(ISBLANK(D26),"//",IF(D26=VALUE(had!E26),"ok","■")))</f>
        <v>ok</v>
      </c>
      <c r="G26" s="1" t="n">
        <v>0.37</v>
      </c>
      <c r="H26" s="1" t="n">
        <v>0.17</v>
      </c>
      <c r="I26" s="1" t="str">
        <f aca="false">IF("."=had!G26,"--",IF(ISBLANK(G26),"//",IF(G26=VALUE(had!G26),"ok","■")))</f>
        <v>ok</v>
      </c>
      <c r="J26" s="1" t="str">
        <f aca="false">IF("."=had!H26,"--",IF(ISBLANK(H26),"//",IF(H26=VALUE(had!H26),"ok","■")))</f>
        <v>ok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had!B27</f>
        <v>TURNING THE MOTOR OVER</v>
      </c>
      <c r="C27" s="1" t="n">
        <v>0.48</v>
      </c>
      <c r="D27" s="1" t="n">
        <v>0.22</v>
      </c>
      <c r="E27" s="1" t="str">
        <f aca="false">IF("."=had!D27,"--",IF(ISBLANK(C27),"//",IF(C27=VALUE(had!D27),"ok","■")))</f>
        <v>ok</v>
      </c>
      <c r="F27" s="1" t="str">
        <f aca="false">IF("."=had!E27,"--",IF(ISBLANK(D27),"//",IF(D27=VALUE(had!E27),"ok","■")))</f>
        <v>ok</v>
      </c>
      <c r="G27" s="1" t="n">
        <v>0.31</v>
      </c>
      <c r="H27" s="1" t="n">
        <v>0.14</v>
      </c>
      <c r="I27" s="1" t="str">
        <f aca="false">IF("."=had!G27,"--",IF(ISBLANK(G27),"//",IF(G27=VALUE(had!G27),"ok","■")))</f>
        <v>ok</v>
      </c>
      <c r="J27" s="1" t="str">
        <f aca="false">IF("."=had!H27,"--",IF(ISBLANK(H27),"//",IF(H27=VALUE(had!H27),"ok","■")))</f>
        <v>ok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had!B28</f>
        <v>UP ON THE FLOOR</v>
      </c>
      <c r="C28" s="1" t="n">
        <v>0.38</v>
      </c>
      <c r="D28" s="1" t="n">
        <v>0.17</v>
      </c>
      <c r="E28" s="1" t="str">
        <f aca="false">IF("."=had!D28,"--",IF(ISBLANK(C28),"//",IF(C28=VALUE(had!D28),"ok","■")))</f>
        <v>ok</v>
      </c>
      <c r="F28" s="1" t="str">
        <f aca="false">IF("."=had!E28,"--",IF(ISBLANK(D28),"//",IF(D28=VALUE(had!E28),"ok","■")))</f>
        <v>ok</v>
      </c>
      <c r="G28" s="1" t="n">
        <v>0.28</v>
      </c>
      <c r="H28" s="1" t="n">
        <v>0.13</v>
      </c>
      <c r="I28" s="1" t="str">
        <f aca="false">IF("."=had!G28,"--",IF(ISBLANK(G28),"//",IF(G28=VALUE(had!G28),"ok","■")))</f>
        <v>ok</v>
      </c>
      <c r="J28" s="1" t="str">
        <f aca="false">IF("."=had!H28,"--",IF(ISBLANK(H28),"//",IF(H28=VALUE(had!H28),"ok","■")))</f>
        <v>ok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had!B29</f>
        <v>WATCHINGOUT</v>
      </c>
      <c r="C29" s="1" t="n">
        <v>0.72</v>
      </c>
      <c r="D29" s="1" t="n">
        <v>0.33</v>
      </c>
      <c r="E29" s="1" t="str">
        <f aca="false">IF("."=had!D29,"--",IF(ISBLANK(C29),"//",IF(C29=VALUE(had!D29),"ok","■")))</f>
        <v>ok</v>
      </c>
      <c r="F29" s="1" t="str">
        <f aca="false">IF("."=had!E29,"--",IF(ISBLANK(D29),"//",IF(D29=VALUE(had!E29),"ok","■")))</f>
        <v>ok</v>
      </c>
      <c r="G29" s="1" t="n">
        <v>0.49</v>
      </c>
      <c r="H29" s="1" t="n">
        <v>0.22</v>
      </c>
      <c r="I29" s="1" t="str">
        <f aca="false">IF("."=had!G29,"--",IF(ISBLANK(G29),"//",IF(G29=VALUE(had!G29),"ok","■")))</f>
        <v>ok</v>
      </c>
      <c r="J29" s="1" t="str">
        <f aca="false">IF("."=had!H29,"--",IF(ISBLANK(H29),"//",IF(H29=VALUE(had!H29),"ok","■")))</f>
        <v>ok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had!B30</f>
        <v>BOA BOA LADY [JAMMING MIX]</v>
      </c>
      <c r="C30" s="1" t="n">
        <v>0.5</v>
      </c>
      <c r="D30" s="1" t="n">
        <v>0.23</v>
      </c>
      <c r="E30" s="1" t="str">
        <f aca="false">IF("."=had!D30,"--",IF(ISBLANK(C30),"//",IF(C30=VALUE(had!D30),"ok","■")))</f>
        <v>ok</v>
      </c>
      <c r="F30" s="1" t="str">
        <f aca="false">IF("."=had!E30,"--",IF(ISBLANK(D30),"//",IF(D30=VALUE(had!E30),"ok","■")))</f>
        <v>ok</v>
      </c>
      <c r="G30" s="1" t="s">
        <v>81</v>
      </c>
      <c r="H30" s="1" t="s">
        <v>81</v>
      </c>
      <c r="I30" s="1" t="str">
        <f aca="false">IF("."=had!G30,"--",IF(ISBLANK(G30),"//",IF(G30=VALUE(had!G30),"ok","■")))</f>
        <v>--</v>
      </c>
      <c r="J30" s="1" t="str">
        <f aca="false">IF("."=had!H30,"--",IF(ISBLANK(H30),"//",IF(H30=VALUE(had!H30),"ok","■")))</f>
        <v>--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had!B31</f>
        <v>BOA BOA LADY</v>
      </c>
      <c r="C31" s="1" t="s">
        <v>81</v>
      </c>
      <c r="D31" s="1" t="s">
        <v>81</v>
      </c>
      <c r="E31" s="1" t="str">
        <f aca="false">IF("."=had!D31,"--",IF(ISBLANK(C31),"//",IF(C31=VALUE(had!D31),"ok","■")))</f>
        <v>--</v>
      </c>
      <c r="F31" s="1" t="str">
        <f aca="false">IF("."=had!E31,"--",IF(ISBLANK(D31),"//",IF(D31=VALUE(had!E31),"ok","■")))</f>
        <v>--</v>
      </c>
      <c r="G31" s="1" t="n">
        <v>0.29</v>
      </c>
      <c r="H31" s="1" t="n">
        <v>0.13</v>
      </c>
      <c r="I31" s="1" t="str">
        <f aca="false">IF("."=had!G31,"--",IF(ISBLANK(G31),"//",IF(G31=VALUE(had!G31),"ok","■")))</f>
        <v>ok</v>
      </c>
      <c r="J31" s="1" t="str">
        <f aca="false">IF("."=had!H31,"--",IF(ISBLANK(H31),"//",IF(H31=VALUE(had!H31),"ok","■")))</f>
        <v>ok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had!B32</f>
        <v>CHAIN</v>
      </c>
      <c r="C32" s="1" t="n">
        <v>0.49</v>
      </c>
      <c r="D32" s="1" t="n">
        <v>0.22</v>
      </c>
      <c r="E32" s="1" t="str">
        <f aca="false">IF("."=had!D32,"--",IF(ISBLANK(C32),"//",IF(C32=VALUE(had!D32),"ok","■")))</f>
        <v>ok</v>
      </c>
      <c r="F32" s="1" t="str">
        <f aca="false">IF("."=had!E32,"--",IF(ISBLANK(D32),"//",IF(D32=VALUE(had!E32),"ok","■")))</f>
        <v>ok</v>
      </c>
      <c r="G32" s="1" t="s">
        <v>81</v>
      </c>
      <c r="H32" s="1" t="s">
        <v>81</v>
      </c>
      <c r="I32" s="1" t="str">
        <f aca="false">IF("."=had!G32,"--",IF(ISBLANK(G32),"//",IF(G32=VALUE(had!G32),"ok","■")))</f>
        <v>--</v>
      </c>
      <c r="J32" s="1" t="str">
        <f aca="false">IF("."=had!H32,"--",IF(ISBLANK(H32),"//",IF(H32=VALUE(had!H32),"ok","■")))</f>
        <v>--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had!B33</f>
        <v>CHAIN [CONNECTION MIX]</v>
      </c>
      <c r="C33" s="1" t="s">
        <v>81</v>
      </c>
      <c r="D33" s="1" t="s">
        <v>81</v>
      </c>
      <c r="E33" s="1" t="str">
        <f aca="false">IF("."=had!D33,"--",IF(ISBLANK(C33),"//",IF(C33=VALUE(had!D33),"ok","■")))</f>
        <v>--</v>
      </c>
      <c r="F33" s="1" t="str">
        <f aca="false">IF("."=had!E33,"--",IF(ISBLANK(D33),"//",IF(D33=VALUE(had!E33),"ok","■")))</f>
        <v>--</v>
      </c>
      <c r="G33" s="1" t="n">
        <v>0.32</v>
      </c>
      <c r="H33" s="1" t="n">
        <v>0.14</v>
      </c>
      <c r="I33" s="1" t="str">
        <f aca="false">IF("."=had!G33,"--",IF(ISBLANK(G33),"//",IF(G33=VALUE(had!G33),"ok","■")))</f>
        <v>ok</v>
      </c>
      <c r="J33" s="1" t="str">
        <f aca="false">IF("."=had!H33,"--",IF(ISBLANK(H33),"//",IF(H33=VALUE(had!H33),"ok","■")))</f>
        <v>ok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had!B34</f>
        <v>CYCLE</v>
      </c>
      <c r="C34" s="1" t="n">
        <v>0.26</v>
      </c>
      <c r="D34" s="1" t="n">
        <v>0.12</v>
      </c>
      <c r="E34" s="1" t="str">
        <f aca="false">IF("."=had!D34,"--",IF(ISBLANK(C34),"//",IF(C34=VALUE(had!D34),"ok","■")))</f>
        <v>ok</v>
      </c>
      <c r="F34" s="1" t="str">
        <f aca="false">IF("."=had!E34,"--",IF(ISBLANK(D34),"//",IF(D34=VALUE(had!E34),"ok","■")))</f>
        <v>ok</v>
      </c>
      <c r="G34" s="1" t="n">
        <v>0.26</v>
      </c>
      <c r="H34" s="1" t="n">
        <v>0.12</v>
      </c>
      <c r="I34" s="1" t="str">
        <f aca="false">IF("."=had!G34,"--",IF(ISBLANK(G34),"//",IF(G34=VALUE(had!G34),"ok","■")))</f>
        <v>ok</v>
      </c>
      <c r="J34" s="1" t="str">
        <f aca="false">IF("."=had!H34,"--",IF(ISBLANK(H34),"//",IF(H34=VALUE(had!H34),"ok","■")))</f>
        <v>ok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had!B35</f>
        <v>JAZZ A PUMP UP</v>
      </c>
      <c r="C35" s="1" t="n">
        <v>0.66</v>
      </c>
      <c r="D35" s="1" t="n">
        <v>0.3</v>
      </c>
      <c r="E35" s="1" t="str">
        <f aca="false">IF("."=had!D35,"--",IF(ISBLANK(C35),"//",IF(C35=VALUE(had!D35),"ok","■")))</f>
        <v>ok</v>
      </c>
      <c r="F35" s="1" t="str">
        <f aca="false">IF("."=had!E35,"--",IF(ISBLANK(D35),"//",IF(D35=VALUE(had!E35),"ok","■")))</f>
        <v>ok</v>
      </c>
      <c r="G35" s="1" t="n">
        <v>0.66</v>
      </c>
      <c r="H35" s="1" t="n">
        <v>0.3</v>
      </c>
      <c r="I35" s="1" t="str">
        <f aca="false">IF("."=had!G35,"--",IF(ISBLANK(G35),"//",IF(G35=VALUE(had!G35),"ok","■")))</f>
        <v>ok</v>
      </c>
      <c r="J35" s="1" t="str">
        <f aca="false">IF("."=had!H35,"--",IF(ISBLANK(H35),"//",IF(H35=VALUE(had!H35),"ok","■")))</f>
        <v>ok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had!B36</f>
        <v>KAKATTEKONKAI</v>
      </c>
      <c r="C36" s="1" t="n">
        <v>0.74</v>
      </c>
      <c r="D36" s="1" t="n">
        <v>0.34</v>
      </c>
      <c r="E36" s="1" t="str">
        <f aca="false">IF("."=had!D36,"--",IF(ISBLANK(C36),"//",IF(C36=VALUE(had!D36),"ok","■")))</f>
        <v>ok</v>
      </c>
      <c r="F36" s="1" t="str">
        <f aca="false">IF("."=had!E36,"--",IF(ISBLANK(D36),"//",IF(D36=VALUE(had!E36),"ok","■")))</f>
        <v>ok</v>
      </c>
      <c r="G36" s="1" t="s">
        <v>81</v>
      </c>
      <c r="H36" s="1" t="s">
        <v>81</v>
      </c>
      <c r="I36" s="1" t="str">
        <f aca="false">IF("."=had!G36,"--",IF(ISBLANK(G36),"//",IF(G36=VALUE(had!G36),"ok","■")))</f>
        <v>--</v>
      </c>
      <c r="J36" s="1" t="str">
        <f aca="false">IF("."=had!H36,"--",IF(ISBLANK(H36),"//",IF(H36=VALUE(had!H36),"ok","■")))</f>
        <v>--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had!B37</f>
        <v>LA BOSSANOVA DE FABIENNE</v>
      </c>
      <c r="C37" s="1" t="n">
        <v>0.35</v>
      </c>
      <c r="D37" s="1" t="n">
        <v>0.16</v>
      </c>
      <c r="E37" s="1" t="str">
        <f aca="false">IF("."=had!D37,"--",IF(ISBLANK(C37),"//",IF(C37=VALUE(had!D37),"ok","■")))</f>
        <v>ok</v>
      </c>
      <c r="F37" s="1" t="str">
        <f aca="false">IF("."=had!E37,"--",IF(ISBLANK(D37),"//",IF(D37=VALUE(had!E37),"ok","■")))</f>
        <v>ok</v>
      </c>
      <c r="G37" s="1" t="s">
        <v>81</v>
      </c>
      <c r="H37" s="1" t="s">
        <v>81</v>
      </c>
      <c r="I37" s="1" t="str">
        <f aca="false">IF("."=had!G37,"--",IF(ISBLANK(G37),"//",IF(G37=VALUE(had!G37),"ok","■")))</f>
        <v>--</v>
      </c>
      <c r="J37" s="1" t="str">
        <f aca="false">IF("."=had!H37,"--",IF(ISBLANK(H37),"//",IF(H37=VALUE(had!H37),"ok","■")))</f>
        <v>--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had!B38</f>
        <v>LA BOSSANOVA DE FABIENNE [BOSSA BOSSA MIX]</v>
      </c>
      <c r="C38" s="1" t="s">
        <v>81</v>
      </c>
      <c r="D38" s="1" t="s">
        <v>81</v>
      </c>
      <c r="E38" s="1" t="str">
        <f aca="false">IF("."=had!D38,"--",IF(ISBLANK(C38),"//",IF(C38=VALUE(had!D38),"ok","■")))</f>
        <v>--</v>
      </c>
      <c r="F38" s="1" t="str">
        <f aca="false">IF("."=had!E38,"--",IF(ISBLANK(D38),"//",IF(D38=VALUE(had!E38),"ok","■")))</f>
        <v>--</v>
      </c>
      <c r="G38" s="1" t="n">
        <v>0.36</v>
      </c>
      <c r="H38" s="1" t="n">
        <v>0.16</v>
      </c>
      <c r="I38" s="1" t="str">
        <f aca="false">IF("."=had!G38,"--",IF(ISBLANK(G38),"//",IF(G38=VALUE(had!G38),"ok","■")))</f>
        <v>ok</v>
      </c>
      <c r="J38" s="1" t="str">
        <f aca="false">IF("."=had!H38,"--",IF(ISBLANK(H38),"//",IF(H38=VALUE(had!H38),"ok","■")))</f>
        <v>ok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had!B39</f>
        <v>LOVE SO GROOVY</v>
      </c>
      <c r="C39" s="1" t="n">
        <v>0.53</v>
      </c>
      <c r="D39" s="1" t="n">
        <v>0.24</v>
      </c>
      <c r="E39" s="1" t="str">
        <f aca="false">IF("."=had!D39,"--",IF(ISBLANK(C39),"//",IF(C39=VALUE(had!D39),"ok","■")))</f>
        <v>ok</v>
      </c>
      <c r="F39" s="1" t="str">
        <f aca="false">IF("."=had!E39,"--",IF(ISBLANK(D39),"//",IF(D39=VALUE(had!E39),"ok","■")))</f>
        <v>ok</v>
      </c>
      <c r="G39" s="1" t="n">
        <v>0.37</v>
      </c>
      <c r="H39" s="1" t="n">
        <v>0.17</v>
      </c>
      <c r="I39" s="1" t="str">
        <f aca="false">IF("."=had!G39,"--",IF(ISBLANK(G39),"//",IF(G39=VALUE(had!G39),"ok","■")))</f>
        <v>ok</v>
      </c>
      <c r="J39" s="1" t="str">
        <f aca="false">IF("."=had!H39,"--",IF(ISBLANK(H39),"//",IF(H39=VALUE(had!H39),"ok","■")))</f>
        <v>ok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had!B40</f>
        <v>MOMENT</v>
      </c>
      <c r="C40" s="1" t="n">
        <v>0.4</v>
      </c>
      <c r="D40" s="1" t="n">
        <v>0.18</v>
      </c>
      <c r="E40" s="1" t="str">
        <f aca="false">IF("."=had!D40,"--",IF(ISBLANK(C40),"//",IF(C40=VALUE(had!D40),"ok","■")))</f>
        <v>ok</v>
      </c>
      <c r="F40" s="1" t="str">
        <f aca="false">IF("."=had!E40,"--",IF(ISBLANK(D40),"//",IF(D40=VALUE(had!E40),"ok","■")))</f>
        <v>ok</v>
      </c>
      <c r="G40" s="1" t="n">
        <v>0.28</v>
      </c>
      <c r="H40" s="1" t="n">
        <v>0.12</v>
      </c>
      <c r="I40" s="1" t="str">
        <f aca="false">IF("."=had!G40,"--",IF(ISBLANK(G40),"//",IF(G40=VALUE(had!G40),"ok","■")))</f>
        <v>ok</v>
      </c>
      <c r="J40" s="1" t="str">
        <f aca="false">IF("."=had!H40,"--",IF(ISBLANK(H40),"//",IF(H40=VALUE(had!H40),"ok","■")))</f>
        <v>ok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had!B41</f>
        <v>MOTIVATION</v>
      </c>
      <c r="C41" s="1" t="n">
        <v>0.37</v>
      </c>
      <c r="D41" s="1" t="n">
        <v>0.17</v>
      </c>
      <c r="E41" s="1" t="str">
        <f aca="false">IF("."=had!D41,"--",IF(ISBLANK(C41),"//",IF(C41=VALUE(had!D41),"ok","■")))</f>
        <v>ok</v>
      </c>
      <c r="F41" s="1" t="str">
        <f aca="false">IF("."=had!E41,"--",IF(ISBLANK(D41),"//",IF(D41=VALUE(had!E41),"ok","■")))</f>
        <v>ok</v>
      </c>
      <c r="G41" s="1" t="s">
        <v>81</v>
      </c>
      <c r="H41" s="1" t="s">
        <v>81</v>
      </c>
      <c r="I41" s="1" t="str">
        <f aca="false">IF("."=had!G41,"--",IF(ISBLANK(G41),"//",IF(G41=VALUE(had!G41),"ok","■")))</f>
        <v>--</v>
      </c>
      <c r="J41" s="1" t="str">
        <f aca="false">IF("."=had!H41,"--",IF(ISBLANK(H41),"//",IF(H41=VALUE(had!H41),"ok","■")))</f>
        <v>--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had!B42</f>
        <v>RELEASE YOUR MIND</v>
      </c>
      <c r="C42" s="1" t="n">
        <v>0.39</v>
      </c>
      <c r="D42" s="1" t="n">
        <v>0.18</v>
      </c>
      <c r="E42" s="1" t="str">
        <f aca="false">IF("."=had!D42,"--",IF(ISBLANK(C42),"//",IF(C42=VALUE(had!D42),"ok","■")))</f>
        <v>ok</v>
      </c>
      <c r="F42" s="1" t="str">
        <f aca="false">IF("."=had!E42,"--",IF(ISBLANK(D42),"//",IF(D42=VALUE(had!E42),"ok","■")))</f>
        <v>ok</v>
      </c>
      <c r="G42" s="1" t="n">
        <v>0.2</v>
      </c>
      <c r="H42" s="1" t="n">
        <v>0.09</v>
      </c>
      <c r="I42" s="1" t="str">
        <f aca="false">IF("."=had!G42,"--",IF(ISBLANK(G42),"//",IF(G42=VALUE(had!G42),"ok","■")))</f>
        <v>ok</v>
      </c>
      <c r="J42" s="1" t="str">
        <f aca="false">IF("."=had!H42,"--",IF(ISBLANK(H42),"//",IF(H42=VALUE(had!H42),"ok","■")))</f>
        <v>ok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had!B43</f>
        <v>SODA</v>
      </c>
      <c r="C43" s="1" t="n">
        <v>0.79</v>
      </c>
      <c r="D43" s="1" t="n">
        <v>0.36</v>
      </c>
      <c r="E43" s="1" t="str">
        <f aca="false">IF("."=had!D43,"--",IF(ISBLANK(C43),"//",IF(C43=VALUE(had!D43),"ok","■")))</f>
        <v>ok</v>
      </c>
      <c r="F43" s="1" t="str">
        <f aca="false">IF("."=had!E43,"--",IF(ISBLANK(D43),"//",IF(D43=VALUE(had!E43),"ok","■")))</f>
        <v>ok</v>
      </c>
      <c r="G43" s="1" t="s">
        <v>81</v>
      </c>
      <c r="H43" s="1" t="s">
        <v>81</v>
      </c>
      <c r="I43" s="1" t="str">
        <f aca="false">IF("."=had!G43,"--",IF(ISBLANK(G43),"//",IF(G43=VALUE(had!G43),"ok","■")))</f>
        <v>--</v>
      </c>
      <c r="J43" s="1" t="str">
        <f aca="false">IF("."=had!H43,"--",IF(ISBLANK(H43),"//",IF(H43=VALUE(had!H43),"ok","■")))</f>
        <v>--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had!B44</f>
        <v>SYSTEM</v>
      </c>
      <c r="C44" s="1" t="n">
        <v>0.64</v>
      </c>
      <c r="D44" s="1" t="n">
        <v>0.29</v>
      </c>
      <c r="E44" s="1" t="str">
        <f aca="false">IF("."=had!D44,"--",IF(ISBLANK(C44),"//",IF(C44=VALUE(had!D44),"ok","■")))</f>
        <v>ok</v>
      </c>
      <c r="F44" s="1" t="str">
        <f aca="false">IF("."=had!E44,"--",IF(ISBLANK(D44),"//",IF(D44=VALUE(had!E44),"ok","■")))</f>
        <v>ok</v>
      </c>
      <c r="G44" s="1" t="n">
        <v>0.5</v>
      </c>
      <c r="H44" s="1" t="n">
        <v>0.23</v>
      </c>
      <c r="I44" s="1" t="str">
        <f aca="false">IF("."=had!G44,"--",IF(ISBLANK(G44),"//",IF(G44=VALUE(had!G44),"ok","■")))</f>
        <v>ok</v>
      </c>
      <c r="J44" s="1" t="str">
        <f aca="false">IF("."=had!H44,"--",IF(ISBLANK(H44),"//",IF(H44=VALUE(had!H44),"ok","■")))</f>
        <v>ok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had!B45</f>
        <v>TAKE A RIDE</v>
      </c>
      <c r="C45" s="1" t="n">
        <v>0.67</v>
      </c>
      <c r="D45" s="1" t="n">
        <v>0.31</v>
      </c>
      <c r="E45" s="1" t="str">
        <f aca="false">IF("."=had!D45,"--",IF(ISBLANK(C45),"//",IF(C45=VALUE(had!D45),"ok","■")))</f>
        <v>ok</v>
      </c>
      <c r="F45" s="1" t="str">
        <f aca="false">IF("."=had!E45,"--",IF(ISBLANK(D45),"//",IF(D45=VALUE(had!E45),"ok","■")))</f>
        <v>ok</v>
      </c>
      <c r="G45" s="1" t="s">
        <v>81</v>
      </c>
      <c r="H45" s="1" t="s">
        <v>81</v>
      </c>
      <c r="I45" s="1" t="str">
        <f aca="false">IF("."=had!G45,"--",IF(ISBLANK(G45),"//",IF(G45=VALUE(had!G45),"ok","■")))</f>
        <v>--</v>
      </c>
      <c r="J45" s="1" t="str">
        <f aca="false">IF("."=had!H45,"--",IF(ISBLANK(H45),"//",IF(H45=VALUE(had!H45),"ok","■")))</f>
        <v>--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had!B46</f>
        <v>THE FALL</v>
      </c>
      <c r="C46" s="1" t="n">
        <v>0.51</v>
      </c>
      <c r="D46" s="1" t="n">
        <v>0.23</v>
      </c>
      <c r="E46" s="1" t="str">
        <f aca="false">IF("."=had!D46,"--",IF(ISBLANK(C46),"//",IF(C46=VALUE(had!D46),"ok","■")))</f>
        <v>ok</v>
      </c>
      <c r="F46" s="1" t="str">
        <f aca="false">IF("."=had!E46,"--",IF(ISBLANK(D46),"//",IF(D46=VALUE(had!E46),"ok","■")))</f>
        <v>ok</v>
      </c>
      <c r="G46" s="1" t="n">
        <v>0.34</v>
      </c>
      <c r="H46" s="1" t="n">
        <v>0.16</v>
      </c>
      <c r="I46" s="1" t="str">
        <f aca="false">IF("."=had!G46,"--",IF(ISBLANK(G46),"//",IF(G46=VALUE(had!G46),"ok","■")))</f>
        <v>ok</v>
      </c>
      <c r="J46" s="1" t="str">
        <f aca="false">IF("."=had!H46,"--",IF(ISBLANK(H46),"//",IF(H46=VALUE(had!H46),"ok","■")))</f>
        <v>ok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had!B47</f>
        <v>THE RACE</v>
      </c>
      <c r="C47" s="1" t="n">
        <v>0.48</v>
      </c>
      <c r="D47" s="1" t="n">
        <v>0.22</v>
      </c>
      <c r="E47" s="1" t="str">
        <f aca="false">IF("."=had!D47,"--",IF(ISBLANK(C47),"//",IF(C47=VALUE(had!D47),"ok","■")))</f>
        <v>ok</v>
      </c>
      <c r="F47" s="1" t="str">
        <f aca="false">IF("."=had!E47,"--",IF(ISBLANK(D47),"//",IF(D47=VALUE(had!E47),"ok","■")))</f>
        <v>ok</v>
      </c>
      <c r="G47" s="1" t="n">
        <v>0.37</v>
      </c>
      <c r="H47" s="1" t="n">
        <v>0.17</v>
      </c>
      <c r="I47" s="1" t="str">
        <f aca="false">IF("."=had!G47,"--",IF(ISBLANK(G47),"//",IF(G47=VALUE(had!G47),"ok","■")))</f>
        <v>ok</v>
      </c>
      <c r="J47" s="1" t="str">
        <f aca="false">IF("."=had!H47,"--",IF(ISBLANK(H47),"//",IF(H47=VALUE(had!H47),"ok","■")))</f>
        <v>ok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had!B48</f>
        <v>TOKAI</v>
      </c>
      <c r="C48" s="1" t="n">
        <v>0.58</v>
      </c>
      <c r="D48" s="1" t="n">
        <v>0.27</v>
      </c>
      <c r="E48" s="1" t="str">
        <f aca="false">IF("."=had!D48,"--",IF(ISBLANK(C48),"//",IF(C48=VALUE(had!D48),"ok","■")))</f>
        <v>ok</v>
      </c>
      <c r="F48" s="1" t="str">
        <f aca="false">IF("."=had!E48,"--",IF(ISBLANK(D48),"//",IF(D48=VALUE(had!E48),"ok","■")))</f>
        <v>ok</v>
      </c>
      <c r="G48" s="1" t="n">
        <v>0.48</v>
      </c>
      <c r="H48" s="1" t="n">
        <v>0.22</v>
      </c>
      <c r="I48" s="1" t="str">
        <f aca="false">IF("."=had!G48,"--",IF(ISBLANK(G48),"//",IF(G48=VALUE(had!G48),"ok","■")))</f>
        <v>ok</v>
      </c>
      <c r="J48" s="1" t="str">
        <f aca="false">IF("."=had!H48,"--",IF(ISBLANK(H48),"//",IF(H48=VALUE(had!H48),"ok","■")))</f>
        <v>ok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had!B49</f>
        <v>ZANZIBAR</v>
      </c>
      <c r="C49" s="1" t="n">
        <v>0.39</v>
      </c>
      <c r="D49" s="1" t="n">
        <v>0.18</v>
      </c>
      <c r="E49" s="1" t="str">
        <f aca="false">IF("."=had!D49,"--",IF(ISBLANK(C49),"//",IF(C49=VALUE(had!D49),"ok","■")))</f>
        <v>ok</v>
      </c>
      <c r="F49" s="1" t="str">
        <f aca="false">IF("."=had!E49,"--",IF(ISBLANK(D49),"//",IF(D49=VALUE(had!E49),"ok","■")))</f>
        <v>ok</v>
      </c>
      <c r="G49" s="1" t="n">
        <v>0.31</v>
      </c>
      <c r="H49" s="1" t="n">
        <v>0.14</v>
      </c>
      <c r="I49" s="1" t="str">
        <f aca="false">IF("."=had!G49,"--",IF(ISBLANK(G49),"//",IF(G49=VALUE(had!G49),"ok","■")))</f>
        <v>ok</v>
      </c>
      <c r="J49" s="1" t="str">
        <f aca="false">IF("."=had!H49,"--",IF(ISBLANK(H49),"//",IF(H49=VALUE(had!H49),"ok","■")))</f>
        <v>ok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had!B50</f>
        <v>20, NOVEMBER</v>
      </c>
      <c r="C50" s="1" t="n">
        <v>0.34</v>
      </c>
      <c r="D50" s="1" t="n">
        <v>0.15</v>
      </c>
      <c r="E50" s="1" t="str">
        <f aca="false">IF("."=had!D50,"--",IF(ISBLANK(C50),"//",IF(C50=VALUE(had!D50),"ok","■")))</f>
        <v>ok</v>
      </c>
      <c r="F50" s="1" t="str">
        <f aca="false">IF("."=had!E50,"--",IF(ISBLANK(D50),"//",IF(D50=VALUE(had!E50),"ok","■")))</f>
        <v>ok</v>
      </c>
      <c r="G50" s="1" t="n">
        <v>0.25</v>
      </c>
      <c r="H50" s="1" t="n">
        <v>0.11</v>
      </c>
      <c r="I50" s="1" t="str">
        <f aca="false">IF("."=had!G50,"--",IF(ISBLANK(G50),"//",IF(G50=VALUE(had!G50),"ok","■")))</f>
        <v>ok</v>
      </c>
      <c r="J50" s="1" t="str">
        <f aca="false">IF("."=had!H50,"--",IF(ISBLANK(H50),"//",IF(H50=VALUE(had!H50),"ok","■")))</f>
        <v>ok</v>
      </c>
    </row>
    <row r="51" customFormat="false" ht="13.8" hidden="false" customHeight="false" outlineLevel="0" collapsed="false">
      <c r="A51" s="1" t="n">
        <f aca="false">nt!B51</f>
        <v>43</v>
      </c>
      <c r="B51" s="1" t="str">
        <f aca="false">had!B51</f>
        <v>22DUNK</v>
      </c>
      <c r="C51" s="1" t="n">
        <v>0.36</v>
      </c>
      <c r="D51" s="1" t="n">
        <v>0.16</v>
      </c>
      <c r="E51" s="1" t="str">
        <f aca="false">IF("."=had!D51,"--",IF(ISBLANK(C51),"//",IF(C51=VALUE(had!D51),"ok","■")))</f>
        <v>ok</v>
      </c>
      <c r="F51" s="1" t="str">
        <f aca="false">IF("."=had!E51,"--",IF(ISBLANK(D51),"//",IF(D51=VALUE(had!E51),"ok","■")))</f>
        <v>ok</v>
      </c>
      <c r="G51" s="1" t="n">
        <v>0.36</v>
      </c>
      <c r="H51" s="1" t="n">
        <v>0.17</v>
      </c>
      <c r="I51" s="1" t="str">
        <f aca="false">IF("."=had!G51,"--",IF(ISBLANK(G51),"//",IF(G51=VALUE(had!G51),"ok","■")))</f>
        <v>ok</v>
      </c>
      <c r="J51" s="1" t="str">
        <f aca="false">IF("."=had!H51,"--",IF(ISBLANK(H51),"//",IF(H51=VALUE(had!H51),"ok","■")))</f>
        <v>ok</v>
      </c>
    </row>
    <row r="52" customFormat="false" ht="13.8" hidden="false" customHeight="false" outlineLevel="0" collapsed="false">
      <c r="A52" s="1" t="n">
        <f aca="false">nt!B52</f>
        <v>44</v>
      </c>
      <c r="B52" s="1" t="str">
        <f aca="false">had!B52</f>
        <v>DEEP CLEAR EYES</v>
      </c>
      <c r="C52" s="1" t="n">
        <v>0.39</v>
      </c>
      <c r="D52" s="1" t="n">
        <v>0.18</v>
      </c>
      <c r="E52" s="1" t="str">
        <f aca="false">IF("."=had!D52,"--",IF(ISBLANK(C52),"//",IF(C52=VALUE(had!D52),"ok","■")))</f>
        <v>ok</v>
      </c>
      <c r="F52" s="1" t="str">
        <f aca="false">IF("."=had!E52,"--",IF(ISBLANK(D52),"//",IF(D52=VALUE(had!E52),"ok","■")))</f>
        <v>ok</v>
      </c>
      <c r="G52" s="1" t="n">
        <v>0.4</v>
      </c>
      <c r="H52" s="1" t="n">
        <v>0.18</v>
      </c>
      <c r="I52" s="1" t="str">
        <f aca="false">IF("."=had!G52,"--",IF(ISBLANK(G52),"//",IF(G52=VALUE(had!G52),"ok","■")))</f>
        <v>ok</v>
      </c>
      <c r="J52" s="1" t="str">
        <f aca="false">IF("."=had!H52,"--",IF(ISBLANK(H52),"//",IF(H52=VALUE(had!H52),"ok","■")))</f>
        <v>ok</v>
      </c>
    </row>
    <row r="53" customFormat="false" ht="13.8" hidden="false" customHeight="false" outlineLevel="0" collapsed="false">
      <c r="A53" s="1" t="n">
        <f aca="false">nt!B53</f>
        <v>45</v>
      </c>
      <c r="B53" s="1" t="str">
        <f aca="false">had!B53</f>
        <v>DESTRUCTION</v>
      </c>
      <c r="C53" s="1" t="n">
        <v>0.49</v>
      </c>
      <c r="D53" s="1" t="n">
        <v>0.22</v>
      </c>
      <c r="E53" s="1" t="str">
        <f aca="false">IF("."=had!D53,"--",IF(ISBLANK(C53),"//",IF(C53=VALUE(had!D53),"ok","■")))</f>
        <v>ok</v>
      </c>
      <c r="F53" s="1" t="str">
        <f aca="false">IF("."=had!E53,"--",IF(ISBLANK(D53),"//",IF(D53=VALUE(had!E53),"ok","■")))</f>
        <v>ok</v>
      </c>
      <c r="G53" s="1" t="s">
        <v>81</v>
      </c>
      <c r="H53" s="1" t="s">
        <v>81</v>
      </c>
      <c r="I53" s="1" t="str">
        <f aca="false">IF("."=had!G53,"--",IF(ISBLANK(G53),"//",IF(G53=VALUE(had!G53),"ok","■")))</f>
        <v>--</v>
      </c>
      <c r="J53" s="1" t="str">
        <f aca="false">IF("."=had!H53,"--",IF(ISBLANK(H53),"//",IF(H53=VALUE(had!H53),"ok","■")))</f>
        <v>--</v>
      </c>
    </row>
    <row r="54" customFormat="false" ht="13.8" hidden="false" customHeight="false" outlineLevel="0" collapsed="false">
      <c r="A54" s="1" t="n">
        <f aca="false">nt!B54</f>
        <v>46</v>
      </c>
      <c r="B54" s="1" t="str">
        <f aca="false">had!B54</f>
        <v>FREAKOUT</v>
      </c>
      <c r="C54" s="1" t="n">
        <v>0.42</v>
      </c>
      <c r="D54" s="1" t="n">
        <v>0.19</v>
      </c>
      <c r="E54" s="1" t="str">
        <f aca="false">IF("."=had!D54,"--",IF(ISBLANK(C54),"//",IF(C54=VALUE(had!D54),"ok","■")))</f>
        <v>ok</v>
      </c>
      <c r="F54" s="1" t="str">
        <f aca="false">IF("."=had!E54,"--",IF(ISBLANK(D54),"//",IF(D54=VALUE(had!E54),"ok","■")))</f>
        <v>ok</v>
      </c>
      <c r="G54" s="1" t="n">
        <v>0.45</v>
      </c>
      <c r="H54" s="1" t="n">
        <v>0.2</v>
      </c>
      <c r="I54" s="1" t="str">
        <f aca="false">IF("."=had!G54,"--",IF(ISBLANK(G54),"//",IF(G54=VALUE(had!G54),"ok","■")))</f>
        <v>ok</v>
      </c>
      <c r="J54" s="1" t="str">
        <f aca="false">IF("."=had!H54,"--",IF(ISBLANK(H54),"//",IF(H54=VALUE(had!H54),"ok","■")))</f>
        <v>ok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had!B55</f>
        <v>NOFIA</v>
      </c>
      <c r="C55" s="1" t="n">
        <v>0.44</v>
      </c>
      <c r="D55" s="1" t="n">
        <v>0.2</v>
      </c>
      <c r="E55" s="1" t="str">
        <f aca="false">IF("."=had!D55,"--",IF(ISBLANK(C55),"//",IF(C55=VALUE(had!D55),"ok","■")))</f>
        <v>ok</v>
      </c>
      <c r="F55" s="1" t="str">
        <f aca="false">IF("."=had!E55,"--",IF(ISBLANK(D55),"//",IF(D55=VALUE(had!E55),"ok","■")))</f>
        <v>ok</v>
      </c>
      <c r="G55" s="1" t="n">
        <v>0.41</v>
      </c>
      <c r="H55" s="1" t="n">
        <v>0.19</v>
      </c>
      <c r="I55" s="1" t="str">
        <f aca="false">IF("."=had!G55,"--",IF(ISBLANK(G55),"//",IF(G55=VALUE(had!G55),"ok","■")))</f>
        <v>ok</v>
      </c>
      <c r="J55" s="1" t="str">
        <f aca="false">IF("."=had!H55,"--",IF(ISBLANK(H55),"//",IF(H55=VALUE(had!H55),"ok","■")))</f>
        <v>ok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had!B56</f>
        <v>PEACE-OUT</v>
      </c>
      <c r="C56" s="1" t="n">
        <v>0.35</v>
      </c>
      <c r="D56" s="1" t="n">
        <v>0.16</v>
      </c>
      <c r="E56" s="1" t="str">
        <f aca="false">IF("."=had!D56,"--",IF(ISBLANK(C56),"//",IF(C56=VALUE(had!D56),"ok","■")))</f>
        <v>ok</v>
      </c>
      <c r="F56" s="1" t="str">
        <f aca="false">IF("."=had!E56,"--",IF(ISBLANK(D56),"//",IF(D56=VALUE(had!E56),"ok","■")))</f>
        <v>ok</v>
      </c>
      <c r="G56" s="1" t="s">
        <v>81</v>
      </c>
      <c r="H56" s="1" t="s">
        <v>81</v>
      </c>
      <c r="I56" s="1" t="str">
        <f aca="false">IF("."=had!G56,"--",IF(ISBLANK(G56),"//",IF(G56=VALUE(had!G56),"ok","■")))</f>
        <v>--</v>
      </c>
      <c r="J56" s="1" t="str">
        <f aca="false">IF("."=had!H56,"--",IF(ISBLANK(H56),"//",IF(H56=VALUE(had!H56),"ok","■")))</f>
        <v>--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had!B57</f>
        <v>SPARKER</v>
      </c>
      <c r="C57" s="1" t="n">
        <v>0.41</v>
      </c>
      <c r="D57" s="1" t="n">
        <v>0.19</v>
      </c>
      <c r="E57" s="1" t="str">
        <f aca="false">IF("."=had!D57,"--",IF(ISBLANK(C57),"//",IF(C57=VALUE(had!D57),"ok","■")))</f>
        <v>ok</v>
      </c>
      <c r="F57" s="1" t="str">
        <f aca="false">IF("."=had!E57,"--",IF(ISBLANK(D57),"//",IF(D57=VALUE(had!E57),"ok","■")))</f>
        <v>ok</v>
      </c>
      <c r="G57" s="1" t="n">
        <v>0.3</v>
      </c>
      <c r="H57" s="1" t="n">
        <v>0.13</v>
      </c>
      <c r="I57" s="1" t="str">
        <f aca="false">IF("."=had!G57,"--",IF(ISBLANK(G57),"//",IF(G57=VALUE(had!G57),"ok","■")))</f>
        <v>ok</v>
      </c>
      <c r="J57" s="1" t="str">
        <f aca="false">IF("."=had!H57,"--",IF(ISBLANK(H57),"//",IF(H57=VALUE(had!H57),"ok","■")))</f>
        <v>ok</v>
      </c>
    </row>
    <row r="58" customFormat="false" ht="13.8" hidden="false" customHeight="false" outlineLevel="0" collapsed="false">
      <c r="A58" s="1" t="n">
        <f aca="false">nt!B58</f>
        <v>50</v>
      </c>
      <c r="B58" s="1" t="str">
        <f aca="false">had!B58</f>
        <v>TAKE CONTROL</v>
      </c>
      <c r="C58" s="1" t="n">
        <v>0.54</v>
      </c>
      <c r="D58" s="1" t="n">
        <v>0.25</v>
      </c>
      <c r="E58" s="1" t="str">
        <f aca="false">IF("."=had!D58,"--",IF(ISBLANK(C58),"//",IF(C58=VALUE(had!D58),"ok","■")))</f>
        <v>ok</v>
      </c>
      <c r="F58" s="1" t="str">
        <f aca="false">IF("."=had!E58,"--",IF(ISBLANK(D58),"//",IF(D58=VALUE(had!E58),"ok","■")))</f>
        <v>ok</v>
      </c>
      <c r="G58" s="1" t="s">
        <v>81</v>
      </c>
      <c r="H58" s="1" t="s">
        <v>81</v>
      </c>
      <c r="I58" s="1" t="str">
        <f aca="false">IF("."=had!G58,"--",IF(ISBLANK(G58),"//",IF(G58=VALUE(had!G58),"ok","■")))</f>
        <v>--</v>
      </c>
      <c r="J58" s="1" t="str">
        <f aca="false">IF("."=had!H58,"--",IF(ISBLANK(H58),"//",IF(H58=VALUE(had!H58),"ok","■")))</f>
        <v>--</v>
      </c>
    </row>
    <row r="59" customFormat="false" ht="13.8" hidden="false" customHeight="false" outlineLevel="0" collapsed="false">
      <c r="A59" s="1" t="n">
        <f aca="false">nt!B59</f>
        <v>51</v>
      </c>
      <c r="B59" s="1" t="str">
        <f aca="false">had!B59</f>
        <v>TETRAQ</v>
      </c>
      <c r="C59" s="1" t="n">
        <v>0.42</v>
      </c>
      <c r="D59" s="1" t="n">
        <v>0.19</v>
      </c>
      <c r="E59" s="1" t="str">
        <f aca="false">IF("."=had!D59,"--",IF(ISBLANK(C59),"//",IF(C59=VALUE(had!D59),"ok","■")))</f>
        <v>ok</v>
      </c>
      <c r="F59" s="1" t="str">
        <f aca="false">IF("."=had!E59,"--",IF(ISBLANK(D59),"//",IF(D59=VALUE(had!E59),"ok","■")))</f>
        <v>ok</v>
      </c>
      <c r="G59" s="1" t="n">
        <v>0.34</v>
      </c>
      <c r="H59" s="1" t="n">
        <v>0.16</v>
      </c>
      <c r="I59" s="1" t="str">
        <f aca="false">IF("."=had!G59,"--",IF(ISBLANK(G59),"//",IF(G59=VALUE(had!G59),"ok","■")))</f>
        <v>ok</v>
      </c>
      <c r="J59" s="1" t="str">
        <f aca="false">IF("."=had!H59,"--",IF(ISBLANK(H59),"//",IF(H59=VALUE(had!H59),"ok","■")))</f>
        <v>ok</v>
      </c>
    </row>
    <row r="60" customFormat="false" ht="13.8" hidden="false" customHeight="false" outlineLevel="0" collapsed="false">
      <c r="A60" s="1" t="n">
        <f aca="false">nt!B60</f>
        <v>52</v>
      </c>
      <c r="B60" s="1" t="str">
        <f aca="false">had!B60</f>
        <v>321 STARS</v>
      </c>
      <c r="C60" s="1" t="n">
        <v>0.27</v>
      </c>
      <c r="D60" s="1" t="n">
        <v>0.12</v>
      </c>
      <c r="E60" s="1" t="str">
        <f aca="false">IF("."=had!D60,"--",IF(ISBLANK(C60),"//",IF(C60=VALUE(had!D60),"ok","■")))</f>
        <v>ok</v>
      </c>
      <c r="F60" s="1" t="str">
        <f aca="false">IF("."=had!E60,"--",IF(ISBLANK(D60),"//",IF(D60=VALUE(had!E60),"ok","■")))</f>
        <v>ok</v>
      </c>
      <c r="G60" s="1" t="n">
        <v>0.19</v>
      </c>
      <c r="H60" s="1" t="n">
        <v>0.08</v>
      </c>
      <c r="I60" s="1" t="str">
        <f aca="false">IF("."=had!G60,"--",IF(ISBLANK(G60),"//",IF(G60=VALUE(had!G60),"ok","■")))</f>
        <v>ok</v>
      </c>
      <c r="J60" s="1" t="str">
        <f aca="false">IF("."=had!H60,"--",IF(ISBLANK(H60),"//",IF(H60=VALUE(had!H60),"ok","■")))</f>
        <v>ok</v>
      </c>
    </row>
    <row r="61" customFormat="false" ht="13.8" hidden="false" customHeight="false" outlineLevel="0" collapsed="false">
      <c r="A61" s="1" t="n">
        <f aca="false">nt!B61</f>
        <v>53</v>
      </c>
      <c r="B61" s="1" t="str">
        <f aca="false">had!B61</f>
        <v>ALL PRO</v>
      </c>
      <c r="C61" s="1" t="n">
        <v>0.43</v>
      </c>
      <c r="D61" s="1" t="n">
        <v>0.19</v>
      </c>
      <c r="E61" s="1" t="str">
        <f aca="false">IF("."=had!D61,"--",IF(ISBLANK(C61),"//",IF(C61=VALUE(had!D61),"ok","■")))</f>
        <v>ok</v>
      </c>
      <c r="F61" s="1" t="str">
        <f aca="false">IF("."=had!E61,"--",IF(ISBLANK(D61),"//",IF(D61=VALUE(had!E61),"ok","■")))</f>
        <v>ok</v>
      </c>
      <c r="G61" s="1" t="s">
        <v>81</v>
      </c>
      <c r="H61" s="1" t="s">
        <v>81</v>
      </c>
      <c r="I61" s="1" t="str">
        <f aca="false">IF("."=had!G61,"--",IF(ISBLANK(G61),"//",IF(G61=VALUE(had!G61),"ok","■")))</f>
        <v>--</v>
      </c>
      <c r="J61" s="1" t="str">
        <f aca="false">IF("."=had!H61,"--",IF(ISBLANK(H61),"//",IF(H61=VALUE(had!H61),"ok","■")))</f>
        <v>--</v>
      </c>
    </row>
    <row r="62" customFormat="false" ht="13.8" hidden="false" customHeight="false" outlineLevel="0" collapsed="false">
      <c r="A62" s="1" t="n">
        <f aca="false">nt!B62</f>
        <v>54</v>
      </c>
      <c r="B62" s="1" t="str">
        <f aca="false">had!B62</f>
        <v>ATTACK THE MUSIC</v>
      </c>
      <c r="C62" s="1" t="n">
        <v>0.32</v>
      </c>
      <c r="D62" s="1" t="n">
        <v>0.14</v>
      </c>
      <c r="E62" s="1" t="str">
        <f aca="false">IF("."=had!D62,"--",IF(ISBLANK(C62),"//",IF(C62=VALUE(had!D62),"ok","■")))</f>
        <v>ok</v>
      </c>
      <c r="F62" s="1" t="str">
        <f aca="false">IF("."=had!E62,"--",IF(ISBLANK(D62),"//",IF(D62=VALUE(had!E62),"ok","■")))</f>
        <v>ok</v>
      </c>
      <c r="G62" s="1" t="s">
        <v>81</v>
      </c>
      <c r="H62" s="1" t="s">
        <v>81</v>
      </c>
      <c r="I62" s="1" t="str">
        <f aca="false">IF("."=had!G62,"--",IF(ISBLANK(G62),"//",IF(G62=VALUE(had!G62),"ok","■")))</f>
        <v>--</v>
      </c>
      <c r="J62" s="1" t="str">
        <f aca="false">IF("."=had!H62,"--",IF(ISBLANK(H62),"//",IF(H62=VALUE(had!H62),"ok","■")))</f>
        <v>--</v>
      </c>
    </row>
    <row r="63" customFormat="false" ht="13.8" hidden="false" customHeight="false" outlineLevel="0" collapsed="false">
      <c r="A63" s="1" t="n">
        <f aca="false">nt!B63</f>
        <v>55</v>
      </c>
      <c r="B63" s="1" t="str">
        <f aca="false">had!B63</f>
        <v>ATTACK THE MUSIC [49 MUSIC MIX]</v>
      </c>
      <c r="C63" s="1" t="s">
        <v>81</v>
      </c>
      <c r="D63" s="1" t="s">
        <v>81</v>
      </c>
      <c r="E63" s="1" t="str">
        <f aca="false">IF("."=had!D63,"--",IF(ISBLANK(C63),"//",IF(C63=VALUE(had!D63),"ok","■")))</f>
        <v>--</v>
      </c>
      <c r="F63" s="1" t="str">
        <f aca="false">IF("."=had!E63,"--",IF(ISBLANK(D63),"//",IF(D63=VALUE(had!E63),"ok","■")))</f>
        <v>--</v>
      </c>
      <c r="G63" s="1" t="n">
        <v>0.3</v>
      </c>
      <c r="H63" s="1" t="n">
        <v>0.13</v>
      </c>
      <c r="I63" s="1" t="str">
        <f aca="false">IF("."=had!G63,"--",IF(ISBLANK(G63),"//",IF(G63=VALUE(had!G63),"ok","■")))</f>
        <v>ok</v>
      </c>
      <c r="J63" s="1" t="str">
        <f aca="false">IF("."=had!H63,"--",IF(ISBLANK(H63),"//",IF(H63=VALUE(had!H63),"ok","■")))</f>
        <v>ok</v>
      </c>
    </row>
    <row r="64" customFormat="false" ht="13.8" hidden="false" customHeight="false" outlineLevel="0" collapsed="false">
      <c r="A64" s="1" t="n">
        <f aca="false">nt!B64</f>
        <v>56</v>
      </c>
      <c r="B64" s="1" t="str">
        <f aca="false">had!B64</f>
        <v>CRYMSON</v>
      </c>
      <c r="C64" s="1" t="n">
        <v>0.31</v>
      </c>
      <c r="D64" s="1" t="n">
        <v>0.14</v>
      </c>
      <c r="E64" s="1" t="str">
        <f aca="false">IF("."=had!D64,"--",IF(ISBLANK(C64),"//",IF(C64=VALUE(had!D64),"ok","■")))</f>
        <v>ok</v>
      </c>
      <c r="F64" s="1" t="str">
        <f aca="false">IF("."=had!E64,"--",IF(ISBLANK(D64),"//",IF(D64=VALUE(had!E64),"ok","■")))</f>
        <v>ok</v>
      </c>
      <c r="G64" s="1" t="s">
        <v>81</v>
      </c>
      <c r="H64" s="1" t="s">
        <v>81</v>
      </c>
      <c r="I64" s="1" t="str">
        <f aca="false">IF("."=had!G64,"--",IF(ISBLANK(G64),"//",IF(G64=VALUE(had!G64),"ok","■")))</f>
        <v>--</v>
      </c>
      <c r="J64" s="1" t="str">
        <f aca="false">IF("."=had!H64,"--",IF(ISBLANK(H64),"//",IF(H64=VALUE(had!H64),"ok","■")))</f>
        <v>--</v>
      </c>
    </row>
    <row r="65" customFormat="false" ht="13.8" hidden="false" customHeight="false" outlineLevel="0" collapsed="false">
      <c r="A65" s="1" t="n">
        <f aca="false">nt!B65</f>
        <v>57</v>
      </c>
      <c r="B65" s="1" t="str">
        <f aca="false">had!B65</f>
        <v>CRYMSON [SCARLET MIX]</v>
      </c>
      <c r="C65" s="1" t="s">
        <v>81</v>
      </c>
      <c r="D65" s="1" t="s">
        <v>81</v>
      </c>
      <c r="E65" s="1" t="str">
        <f aca="false">IF("."=had!D65,"--",IF(ISBLANK(C65),"//",IF(C65=VALUE(had!D65),"ok","■")))</f>
        <v>--</v>
      </c>
      <c r="F65" s="1" t="str">
        <f aca="false">IF("."=had!E65,"--",IF(ISBLANK(D65),"//",IF(D65=VALUE(had!E65),"ok","■")))</f>
        <v>--</v>
      </c>
      <c r="G65" s="1" t="n">
        <v>0.23</v>
      </c>
      <c r="H65" s="1" t="n">
        <v>0.1</v>
      </c>
      <c r="I65" s="1" t="str">
        <f aca="false">IF("."=had!G65,"--",IF(ISBLANK(G65),"//",IF(G65=VALUE(had!G65),"ok","■")))</f>
        <v>ok</v>
      </c>
      <c r="J65" s="1" t="str">
        <f aca="false">IF("."=had!H65,"--",IF(ISBLANK(H65),"//",IF(H65=VALUE(had!H65),"ok","■")))</f>
        <v>ok</v>
      </c>
    </row>
    <row r="66" customFormat="false" ht="13.8" hidden="false" customHeight="false" outlineLevel="0" collapsed="false">
      <c r="A66" s="1" t="n">
        <f aca="false">nt!B66</f>
        <v>58</v>
      </c>
      <c r="B66" s="1" t="str">
        <f aca="false">had!B66</f>
        <v>DEEP IN YOU</v>
      </c>
      <c r="C66" s="1" t="n">
        <v>0.33</v>
      </c>
      <c r="D66" s="1" t="n">
        <v>0.15</v>
      </c>
      <c r="E66" s="1" t="str">
        <f aca="false">IF("."=had!D66,"--",IF(ISBLANK(C66),"//",IF(C66=VALUE(had!D66),"ok","■")))</f>
        <v>ok</v>
      </c>
      <c r="F66" s="1" t="str">
        <f aca="false">IF("."=had!E66,"--",IF(ISBLANK(D66),"//",IF(D66=VALUE(had!E66),"ok","■")))</f>
        <v>ok</v>
      </c>
      <c r="G66" s="1" t="n">
        <v>0.33</v>
      </c>
      <c r="H66" s="1" t="n">
        <v>0.15</v>
      </c>
      <c r="I66" s="1" t="str">
        <f aca="false">IF("."=had!G66,"--",IF(ISBLANK(G66),"//",IF(G66=VALUE(had!G66),"ok","■")))</f>
        <v>ok</v>
      </c>
      <c r="J66" s="1" t="str">
        <f aca="false">IF("."=had!H66,"--",IF(ISBLANK(H66),"//",IF(H66=VALUE(had!H66),"ok","■")))</f>
        <v>ok</v>
      </c>
    </row>
    <row r="67" customFormat="false" ht="13.8" hidden="false" customHeight="false" outlineLevel="0" collapsed="false">
      <c r="A67" s="1" t="n">
        <f aca="false">nt!B67</f>
        <v>59</v>
      </c>
      <c r="B67" s="1" t="str">
        <f aca="false">had!B67</f>
        <v>DRUNK MONKY</v>
      </c>
      <c r="C67" s="1" t="n">
        <v>0.27</v>
      </c>
      <c r="D67" s="1" t="n">
        <v>0.12</v>
      </c>
      <c r="E67" s="1" t="str">
        <f aca="false">IF("."=had!D67,"--",IF(ISBLANK(C67),"//",IF(C67=VALUE(had!D67),"ok","■")))</f>
        <v>ok</v>
      </c>
      <c r="F67" s="1" t="str">
        <f aca="false">IF("."=had!E67,"--",IF(ISBLANK(D67),"//",IF(D67=VALUE(had!E67),"ok","■")))</f>
        <v>ok</v>
      </c>
      <c r="G67" s="1" t="n">
        <v>0.17</v>
      </c>
      <c r="H67" s="1" t="n">
        <v>0.08</v>
      </c>
      <c r="I67" s="1" t="str">
        <f aca="false">IF("."=had!G67,"--",IF(ISBLANK(G67),"//",IF(G67=VALUE(had!G67),"ok","■")))</f>
        <v>ok</v>
      </c>
      <c r="J67" s="1" t="str">
        <f aca="false">IF("."=had!H67,"--",IF(ISBLANK(H67),"//",IF(H67=VALUE(had!H67),"ok","■")))</f>
        <v>ok</v>
      </c>
    </row>
    <row r="68" customFormat="false" ht="13.8" hidden="false" customHeight="false" outlineLevel="0" collapsed="false">
      <c r="A68" s="1" t="n">
        <f aca="false">nt!B68</f>
        <v>60</v>
      </c>
      <c r="B68" s="1" t="str">
        <f aca="false">had!B68</f>
        <v>GENOM SCREAMS</v>
      </c>
      <c r="C68" s="1" t="n">
        <v>0.22</v>
      </c>
      <c r="D68" s="1" t="n">
        <v>0.1</v>
      </c>
      <c r="E68" s="1" t="str">
        <f aca="false">IF("."=had!D68,"--",IF(ISBLANK(C68),"//",IF(C68=VALUE(had!D68),"ok","■")))</f>
        <v>ok</v>
      </c>
      <c r="F68" s="1" t="str">
        <f aca="false">IF("."=had!E68,"--",IF(ISBLANK(D68),"//",IF(D68=VALUE(had!E68),"ok","■")))</f>
        <v>ok</v>
      </c>
      <c r="G68" s="1" t="s">
        <v>81</v>
      </c>
      <c r="H68" s="1" t="s">
        <v>81</v>
      </c>
      <c r="I68" s="1" t="str">
        <f aca="false">IF("."=had!G68,"--",IF(ISBLANK(G68),"//",IF(G68=VALUE(had!G68),"ok","■")))</f>
        <v>--</v>
      </c>
      <c r="J68" s="1" t="str">
        <f aca="false">IF("."=had!H68,"--",IF(ISBLANK(H68),"//",IF(H68=VALUE(had!H68),"ok","■")))</f>
        <v>--</v>
      </c>
    </row>
    <row r="69" customFormat="false" ht="13.8" hidden="false" customHeight="false" outlineLevel="0" collapsed="false">
      <c r="A69" s="1" t="n">
        <f aca="false">nt!B69</f>
        <v>61</v>
      </c>
      <c r="B69" s="1" t="str">
        <f aca="false">had!B69</f>
        <v>GENOM SCREAMS [SPIRITUAL MIX]</v>
      </c>
      <c r="C69" s="1" t="s">
        <v>81</v>
      </c>
      <c r="D69" s="1" t="s">
        <v>81</v>
      </c>
      <c r="E69" s="1" t="str">
        <f aca="false">IF("."=had!D69,"--",IF(ISBLANK(C69),"//",IF(C69=VALUE(had!D69),"ok","■")))</f>
        <v>--</v>
      </c>
      <c r="F69" s="1" t="str">
        <f aca="false">IF("."=had!E69,"--",IF(ISBLANK(D69),"//",IF(D69=VALUE(had!E69),"ok","■")))</f>
        <v>--</v>
      </c>
      <c r="G69" s="1" t="n">
        <v>0.2</v>
      </c>
      <c r="H69" s="1" t="n">
        <v>0.09</v>
      </c>
      <c r="I69" s="1" t="str">
        <f aca="false">IF("."=had!G69,"--",IF(ISBLANK(G69),"//",IF(G69=VALUE(had!G69),"ok","■")))</f>
        <v>ok</v>
      </c>
      <c r="J69" s="1" t="str">
        <f aca="false">IF("."=had!H69,"--",IF(ISBLANK(H69),"//",IF(H69=VALUE(had!H69),"ok","■")))</f>
        <v>ok</v>
      </c>
    </row>
    <row r="70" customFormat="false" ht="13.8" hidden="false" customHeight="false" outlineLevel="0" collapsed="false">
      <c r="A70" s="1" t="n">
        <f aca="false">nt!B70</f>
        <v>62</v>
      </c>
      <c r="B70" s="1" t="str">
        <f aca="false">had!B70</f>
        <v>LINN 1999</v>
      </c>
      <c r="C70" s="1" t="n">
        <v>0.35</v>
      </c>
      <c r="D70" s="1" t="n">
        <v>0.16</v>
      </c>
      <c r="E70" s="1" t="str">
        <f aca="false">IF("."=had!D70,"--",IF(ISBLANK(C70),"//",IF(C70=VALUE(had!D70),"ok","■")))</f>
        <v>ok</v>
      </c>
      <c r="F70" s="1" t="str">
        <f aca="false">IF("."=had!E70,"--",IF(ISBLANK(D70),"//",IF(D70=VALUE(had!E70),"ok","■")))</f>
        <v>ok</v>
      </c>
      <c r="G70" s="1" t="s">
        <v>81</v>
      </c>
      <c r="H70" s="1" t="s">
        <v>81</v>
      </c>
      <c r="I70" s="1" t="str">
        <f aca="false">IF("."=had!G70,"--",IF(ISBLANK(G70),"//",IF(G70=VALUE(had!G70),"ok","■")))</f>
        <v>--</v>
      </c>
      <c r="J70" s="1" t="str">
        <f aca="false">IF("."=had!H70,"--",IF(ISBLANK(H70),"//",IF(H70=VALUE(had!H70),"ok","■")))</f>
        <v>--</v>
      </c>
    </row>
    <row r="71" customFormat="false" ht="13.8" hidden="false" customHeight="false" outlineLevel="0" collapsed="false">
      <c r="A71" s="1" t="n">
        <f aca="false">nt!B71</f>
        <v>63</v>
      </c>
      <c r="B71" s="1" t="str">
        <f aca="false">had!B71</f>
        <v>LOGICAL DASH</v>
      </c>
      <c r="C71" s="1" t="n">
        <v>0.23</v>
      </c>
      <c r="D71" s="1" t="n">
        <v>0.11</v>
      </c>
      <c r="E71" s="1" t="str">
        <f aca="false">IF("."=had!D71,"--",IF(ISBLANK(C71),"//",IF(C71=VALUE(had!D71),"ok","■")))</f>
        <v>ok</v>
      </c>
      <c r="F71" s="1" t="str">
        <f aca="false">IF("."=had!E71,"--",IF(ISBLANK(D71),"//",IF(D71=VALUE(had!E71),"ok","■")))</f>
        <v>ok</v>
      </c>
      <c r="G71" s="1" t="n">
        <v>0.23</v>
      </c>
      <c r="H71" s="1" t="n">
        <v>0.11</v>
      </c>
      <c r="I71" s="1" t="str">
        <f aca="false">IF("."=had!G71,"--",IF(ISBLANK(G71),"//",IF(G71=VALUE(had!G71),"ok","■")))</f>
        <v>ok</v>
      </c>
      <c r="J71" s="1" t="str">
        <f aca="false">IF("."=had!H71,"--",IF(ISBLANK(H71),"//",IF(H71=VALUE(had!H71),"ok","■")))</f>
        <v>ok</v>
      </c>
    </row>
    <row r="72" customFormat="false" ht="13.8" hidden="false" customHeight="false" outlineLevel="0" collapsed="false">
      <c r="A72" s="1" t="n">
        <f aca="false">nt!B72</f>
        <v>64</v>
      </c>
      <c r="B72" s="1" t="str">
        <f aca="false">had!B72</f>
        <v>LUV TO ME</v>
      </c>
      <c r="C72" s="1" t="n">
        <v>0.31</v>
      </c>
      <c r="D72" s="1" t="n">
        <v>0.14</v>
      </c>
      <c r="E72" s="1" t="str">
        <f aca="false">IF("."=had!D72,"--",IF(ISBLANK(C72),"//",IF(C72=VALUE(had!D72),"ok","■")))</f>
        <v>ok</v>
      </c>
      <c r="F72" s="1" t="str">
        <f aca="false">IF("."=had!E72,"--",IF(ISBLANK(D72),"//",IF(D72=VALUE(had!E72),"ok","■")))</f>
        <v>ok</v>
      </c>
      <c r="G72" s="1" t="s">
        <v>81</v>
      </c>
      <c r="H72" s="1" t="s">
        <v>81</v>
      </c>
      <c r="I72" s="1" t="str">
        <f aca="false">IF("."=had!G72,"--",IF(ISBLANK(G72),"//",IF(G72=VALUE(had!G72),"ok","■")))</f>
        <v>--</v>
      </c>
      <c r="J72" s="1" t="str">
        <f aca="false">IF("."=had!H72,"--",IF(ISBLANK(H72),"//",IF(H72=VALUE(had!H72),"ok","■")))</f>
        <v>--</v>
      </c>
    </row>
    <row r="73" customFormat="false" ht="13.8" hidden="false" customHeight="false" outlineLevel="0" collapsed="false">
      <c r="A73" s="1" t="n">
        <f aca="false">nt!B73</f>
        <v>65</v>
      </c>
      <c r="B73" s="1" t="str">
        <f aca="false">had!B73</f>
        <v>LUV TO ME [DISCO MIX]</v>
      </c>
      <c r="C73" s="1" t="s">
        <v>81</v>
      </c>
      <c r="D73" s="1" t="s">
        <v>81</v>
      </c>
      <c r="E73" s="1" t="str">
        <f aca="false">IF("."=had!D73,"--",IF(ISBLANK(C73),"//",IF(C73=VALUE(had!D73),"ok","■")))</f>
        <v>--</v>
      </c>
      <c r="F73" s="1" t="str">
        <f aca="false">IF("."=had!E73,"--",IF(ISBLANK(D73),"//",IF(D73=VALUE(had!E73),"ok","■")))</f>
        <v>--</v>
      </c>
      <c r="G73" s="1" t="n">
        <v>0.24</v>
      </c>
      <c r="H73" s="1" t="n">
        <v>0.11</v>
      </c>
      <c r="I73" s="1" t="str">
        <f aca="false">IF("."=had!G73,"--",IF(ISBLANK(G73),"//",IF(G73=VALUE(had!G73),"ok","■")))</f>
        <v>ok</v>
      </c>
      <c r="J73" s="1" t="str">
        <f aca="false">IF("."=had!H73,"--",IF(ISBLANK(H73),"//",IF(H73=VALUE(had!H73),"ok","■")))</f>
        <v>ok</v>
      </c>
    </row>
    <row r="74" customFormat="false" ht="13.8" hidden="false" customHeight="false" outlineLevel="0" collapsed="false">
      <c r="A74" s="1" t="n">
        <f aca="false">nt!B74</f>
        <v>66</v>
      </c>
      <c r="B74" s="1" t="str">
        <f aca="false">had!B74</f>
        <v>MANMACHINE PLAYS JAZZ</v>
      </c>
      <c r="C74" s="1" t="n">
        <v>0.28</v>
      </c>
      <c r="D74" s="1" t="n">
        <v>0.13</v>
      </c>
      <c r="E74" s="1" t="str">
        <f aca="false">IF("."=had!D74,"--",IF(ISBLANK(C74),"//",IF(C74=VALUE(had!D74),"ok","■")))</f>
        <v>ok</v>
      </c>
      <c r="F74" s="1" t="str">
        <f aca="false">IF("."=had!E74,"--",IF(ISBLANK(D74),"//",IF(D74=VALUE(had!E74),"ok","■")))</f>
        <v>ok</v>
      </c>
      <c r="G74" s="1" t="s">
        <v>81</v>
      </c>
      <c r="H74" s="1" t="s">
        <v>81</v>
      </c>
      <c r="I74" s="1" t="str">
        <f aca="false">IF("."=had!G74,"--",IF(ISBLANK(G74),"//",IF(G74=VALUE(had!G74),"ok","■")))</f>
        <v>--</v>
      </c>
      <c r="J74" s="1" t="str">
        <f aca="false">IF("."=had!H74,"--",IF(ISBLANK(H74),"//",IF(H74=VALUE(had!H74),"ok","■")))</f>
        <v>--</v>
      </c>
    </row>
    <row r="75" customFormat="false" ht="13.8" hidden="false" customHeight="false" outlineLevel="0" collapsed="false">
      <c r="A75" s="1" t="n">
        <f aca="false">nt!B75</f>
        <v>67</v>
      </c>
      <c r="B75" s="1" t="str">
        <f aca="false">had!B75</f>
        <v>PRINCE ON A STAR</v>
      </c>
      <c r="C75" s="1" t="n">
        <v>0.17</v>
      </c>
      <c r="D75" s="1" t="n">
        <v>0.08</v>
      </c>
      <c r="E75" s="1" t="str">
        <f aca="false">IF("."=had!D75,"--",IF(ISBLANK(C75),"//",IF(C75=VALUE(had!D75),"ok","■")))</f>
        <v>ok</v>
      </c>
      <c r="F75" s="1" t="str">
        <f aca="false">IF("."=had!E75,"--",IF(ISBLANK(D75),"//",IF(D75=VALUE(had!E75),"ok","■")))</f>
        <v>ok</v>
      </c>
      <c r="G75" s="1" t="n">
        <v>0.16</v>
      </c>
      <c r="H75" s="1" t="n">
        <v>0.07</v>
      </c>
      <c r="I75" s="1" t="str">
        <f aca="false">IF("."=had!G75,"--",IF(ISBLANK(G75),"//",IF(G75=VALUE(had!G75),"ok","■")))</f>
        <v>ok</v>
      </c>
      <c r="J75" s="1" t="str">
        <f aca="false">IF("."=had!H75,"--",IF(ISBLANK(H75),"//",IF(H75=VALUE(had!H75),"ok","■")))</f>
        <v>ok</v>
      </c>
    </row>
    <row r="76" customFormat="false" ht="13.8" hidden="false" customHeight="false" outlineLevel="0" collapsed="false">
      <c r="A76" s="1" t="n">
        <f aca="false">nt!B76</f>
        <v>68</v>
      </c>
      <c r="B76" s="1" t="str">
        <f aca="false">had!B76</f>
        <v>R3</v>
      </c>
      <c r="C76" s="1" t="n">
        <v>0.31</v>
      </c>
      <c r="D76" s="1" t="n">
        <v>0.14</v>
      </c>
      <c r="E76" s="1" t="str">
        <f aca="false">IF("."=had!D76,"--",IF(ISBLANK(C76),"//",IF(C76=VALUE(had!D76),"ok","■")))</f>
        <v>ok</v>
      </c>
      <c r="F76" s="1" t="str">
        <f aca="false">IF("."=had!E76,"--",IF(ISBLANK(D76),"//",IF(D76=VALUE(had!E76),"ok","■")))</f>
        <v>ok</v>
      </c>
      <c r="G76" s="1" t="n">
        <v>0.25</v>
      </c>
      <c r="H76" s="1" t="n">
        <v>0.11</v>
      </c>
      <c r="I76" s="1" t="str">
        <f aca="false">IF("."=had!G76,"--",IF(ISBLANK(G76),"//",IF(G76=VALUE(had!G76),"ok","■")))</f>
        <v>ok</v>
      </c>
      <c r="J76" s="1" t="str">
        <f aca="false">IF("."=had!H76,"--",IF(ISBLANK(H76),"//",IF(H76=VALUE(had!H76),"ok","■")))</f>
        <v>ok</v>
      </c>
    </row>
    <row r="77" customFormat="false" ht="13.8" hidden="false" customHeight="false" outlineLevel="0" collapsed="false">
      <c r="A77" s="1" t="n">
        <f aca="false">nt!B77</f>
        <v>69</v>
      </c>
      <c r="B77" s="1" t="str">
        <f aca="false">had!B77</f>
        <v>SKA A GO GO</v>
      </c>
      <c r="C77" s="1" t="n">
        <v>0.23</v>
      </c>
      <c r="D77" s="1" t="n">
        <v>0.1</v>
      </c>
      <c r="E77" s="1" t="str">
        <f aca="false">IF("."=had!D77,"--",IF(ISBLANK(C77),"//",IF(C77=VALUE(had!D77),"ok","■")))</f>
        <v>ok</v>
      </c>
      <c r="F77" s="1" t="str">
        <f aca="false">IF("."=had!E77,"--",IF(ISBLANK(D77),"//",IF(D77=VALUE(had!E77),"ok","■")))</f>
        <v>ok</v>
      </c>
      <c r="G77" s="1" t="s">
        <v>81</v>
      </c>
      <c r="H77" s="1" t="s">
        <v>81</v>
      </c>
      <c r="I77" s="1" t="str">
        <f aca="false">IF("."=had!G77,"--",IF(ISBLANK(G77),"//",IF(G77=VALUE(had!G77),"ok","■")))</f>
        <v>--</v>
      </c>
      <c r="J77" s="1" t="str">
        <f aca="false">IF("."=had!H77,"--",IF(ISBLANK(H77),"//",IF(H77=VALUE(had!H77),"ok","■")))</f>
        <v>--</v>
      </c>
    </row>
    <row r="78" customFormat="false" ht="13.8" hidden="false" customHeight="false" outlineLevel="0" collapsed="false">
      <c r="A78" s="1" t="n">
        <f aca="false">nt!B78</f>
        <v>70</v>
      </c>
      <c r="B78" s="1" t="str">
        <f aca="false">had!B78</f>
        <v>SKA A GO GO [PERFECT MIX]</v>
      </c>
      <c r="C78" s="1" t="s">
        <v>81</v>
      </c>
      <c r="D78" s="1" t="s">
        <v>81</v>
      </c>
      <c r="E78" s="1" t="str">
        <f aca="false">IF("."=had!D78,"--",IF(ISBLANK(C78),"//",IF(C78=VALUE(had!D78),"ok","■")))</f>
        <v>--</v>
      </c>
      <c r="F78" s="1" t="str">
        <f aca="false">IF("."=had!E78,"--",IF(ISBLANK(D78),"//",IF(D78=VALUE(had!E78),"ok","■")))</f>
        <v>--</v>
      </c>
      <c r="G78" s="1" t="n">
        <v>0.19</v>
      </c>
      <c r="H78" s="1" t="n">
        <v>0.09</v>
      </c>
      <c r="I78" s="1" t="str">
        <f aca="false">IF("."=had!G78,"--",IF(ISBLANK(G78),"//",IF(G78=VALUE(had!G78),"ok","■")))</f>
        <v>ok</v>
      </c>
      <c r="J78" s="1" t="str">
        <f aca="false">IF("."=had!H78,"--",IF(ISBLANK(H78),"//",IF(H78=VALUE(had!H78),"ok","■")))</f>
        <v>ok</v>
      </c>
    </row>
    <row r="79" customFormat="false" ht="13.8" hidden="false" customHeight="false" outlineLevel="0" collapsed="false">
      <c r="A79" s="1" t="n">
        <f aca="false">nt!B79</f>
        <v>71</v>
      </c>
      <c r="B79" s="1" t="str">
        <f aca="false">had!B79</f>
        <v>SUPER HIGHWAY</v>
      </c>
      <c r="C79" s="1" t="n">
        <v>0.26</v>
      </c>
      <c r="D79" s="1" t="n">
        <v>0.12</v>
      </c>
      <c r="E79" s="1" t="str">
        <f aca="false">IF("."=had!D79,"--",IF(ISBLANK(C79),"//",IF(C79=VALUE(had!D79),"ok","■")))</f>
        <v>ok</v>
      </c>
      <c r="F79" s="1" t="str">
        <f aca="false">IF("."=had!E79,"--",IF(ISBLANK(D79),"//",IF(D79=VALUE(had!E79),"ok","■")))</f>
        <v>ok</v>
      </c>
      <c r="G79" s="1" t="s">
        <v>81</v>
      </c>
      <c r="H79" s="1" t="s">
        <v>81</v>
      </c>
      <c r="I79" s="1" t="str">
        <f aca="false">IF("."=had!G79,"--",IF(ISBLANK(G79),"//",IF(G79=VALUE(had!G79),"ok","■")))</f>
        <v>--</v>
      </c>
      <c r="J79" s="1" t="str">
        <f aca="false">IF("."=had!H79,"--",IF(ISBLANK(H79),"//",IF(H79=VALUE(had!H79),"ok","■")))</f>
        <v>--</v>
      </c>
    </row>
    <row r="80" customFormat="false" ht="13.8" hidden="false" customHeight="false" outlineLevel="0" collapsed="false">
      <c r="A80" s="1" t="n">
        <f aca="false">nt!B80</f>
        <v>72</v>
      </c>
      <c r="B80" s="1" t="str">
        <f aca="false">had!B80</f>
        <v>SUPER HIGHWAY [SUPER SUBWAY MIX]</v>
      </c>
      <c r="C80" s="1" t="s">
        <v>81</v>
      </c>
      <c r="D80" s="1" t="s">
        <v>81</v>
      </c>
      <c r="E80" s="1" t="str">
        <f aca="false">IF("."=had!D80,"--",IF(ISBLANK(C80),"//",IF(C80=VALUE(had!D80),"ok","■")))</f>
        <v>--</v>
      </c>
      <c r="F80" s="1" t="str">
        <f aca="false">IF("."=had!E80,"--",IF(ISBLANK(D80),"//",IF(D80=VALUE(had!E80),"ok","■")))</f>
        <v>--</v>
      </c>
      <c r="G80" s="1" t="n">
        <v>0.25</v>
      </c>
      <c r="H80" s="1" t="n">
        <v>0.11</v>
      </c>
      <c r="I80" s="1" t="str">
        <f aca="false">IF("."=had!G80,"--",IF(ISBLANK(G80),"//",IF(G80=VALUE(had!G80),"ok","■")))</f>
        <v>ok</v>
      </c>
      <c r="J80" s="1" t="str">
        <f aca="false">IF("."=had!H80,"--",IF(ISBLANK(H80),"//",IF(H80=VALUE(had!H80),"ok","■")))</f>
        <v>ok</v>
      </c>
    </row>
    <row r="81" customFormat="false" ht="13.8" hidden="false" customHeight="false" outlineLevel="0" collapsed="false">
      <c r="A81" s="1" t="n">
        <f aca="false">nt!B81</f>
        <v>73</v>
      </c>
      <c r="B81" s="1" t="str">
        <f aca="false">had!B81</f>
        <v>THRASH TRAXX</v>
      </c>
      <c r="C81" s="1" t="n">
        <v>0.31</v>
      </c>
      <c r="D81" s="1" t="n">
        <v>0.14</v>
      </c>
      <c r="E81" s="1" t="str">
        <f aca="false">IF("."=had!D81,"--",IF(ISBLANK(C81),"//",IF(C81=VALUE(had!D81),"ok","■")))</f>
        <v>ok</v>
      </c>
      <c r="F81" s="1" t="str">
        <f aca="false">IF("."=had!E81,"--",IF(ISBLANK(D81),"//",IF(D81=VALUE(had!E81),"ok","■")))</f>
        <v>ok</v>
      </c>
      <c r="G81" s="1" t="s">
        <v>81</v>
      </c>
      <c r="H81" s="1" t="s">
        <v>81</v>
      </c>
      <c r="I81" s="1" t="str">
        <f aca="false">IF("."=had!G81,"--",IF(ISBLANK(G81),"//",IF(G81=VALUE(had!G81),"ok","■")))</f>
        <v>--</v>
      </c>
      <c r="J81" s="1" t="str">
        <f aca="false">IF("."=had!H81,"--",IF(ISBLANK(H81),"//",IF(H81=VALUE(had!H81),"ok","■")))</f>
        <v>--</v>
      </c>
    </row>
    <row r="82" customFormat="false" ht="13.8" hidden="false" customHeight="false" outlineLevel="0" collapsed="false">
      <c r="A82" s="1" t="n">
        <f aca="false">nt!B82</f>
        <v>74</v>
      </c>
      <c r="B82" s="1" t="str">
        <f aca="false">had!B82</f>
        <v>WEIGHTED ACTION</v>
      </c>
      <c r="C82" s="1" t="n">
        <v>0.34</v>
      </c>
      <c r="D82" s="1" t="n">
        <v>0.15</v>
      </c>
      <c r="E82" s="1" t="str">
        <f aca="false">IF("."=had!D82,"--",IF(ISBLANK(C82),"//",IF(C82=VALUE(had!D82),"ok","■")))</f>
        <v>ok</v>
      </c>
      <c r="F82" s="1" t="str">
        <f aca="false">IF("."=had!E82,"--",IF(ISBLANK(D82),"//",IF(D82=VALUE(had!E82),"ok","■")))</f>
        <v>ok</v>
      </c>
      <c r="G82" s="1" t="s">
        <v>81</v>
      </c>
      <c r="H82" s="1" t="s">
        <v>81</v>
      </c>
      <c r="I82" s="1" t="str">
        <f aca="false">IF("."=had!G82,"--",IF(ISBLANK(G82),"//",IF(G82=VALUE(had!G82),"ok","■")))</f>
        <v>--</v>
      </c>
      <c r="J82" s="1" t="str">
        <f aca="false">IF("."=had!H82,"--",IF(ISBLANK(H82),"//",IF(H82=VALUE(had!H82),"ok","■")))</f>
        <v>--</v>
      </c>
    </row>
    <row r="83" customFormat="false" ht="13.8" hidden="false" customHeight="false" outlineLevel="0" collapsed="false">
      <c r="A83" s="1" t="n">
        <f aca="false">nt!B83</f>
        <v>75</v>
      </c>
      <c r="B83" s="1" t="str">
        <f aca="false">had!B83</f>
        <v>DENIM</v>
      </c>
      <c r="C83" s="1" t="n">
        <v>0.3</v>
      </c>
      <c r="D83" s="1" t="n">
        <v>0.14</v>
      </c>
      <c r="E83" s="1" t="str">
        <f aca="false">IF("."=had!D83,"--",IF(ISBLANK(C83),"//",IF(C83=VALUE(had!D83),"ok","■")))</f>
        <v>ok</v>
      </c>
      <c r="F83" s="1" t="str">
        <f aca="false">IF("."=had!E83,"--",IF(ISBLANK(D83),"//",IF(D83=VALUE(had!E83),"ok","■")))</f>
        <v>ok</v>
      </c>
      <c r="G83" s="1" t="s">
        <v>81</v>
      </c>
      <c r="H83" s="1" t="s">
        <v>81</v>
      </c>
      <c r="I83" s="1" t="str">
        <f aca="false">IF("."=had!G83,"--",IF(ISBLANK(G83),"//",IF(G83=VALUE(had!G83),"ok","■")))</f>
        <v>--</v>
      </c>
      <c r="J83" s="1" t="str">
        <f aca="false">IF("."=had!H83,"--",IF(ISBLANK(H83),"//",IF(H83=VALUE(had!H83),"ok","■")))</f>
        <v>--</v>
      </c>
    </row>
    <row r="84" customFormat="false" ht="13.8" hidden="false" customHeight="false" outlineLevel="0" collapsed="false">
      <c r="A84" s="1" t="n">
        <f aca="false">nt!B84</f>
        <v>76</v>
      </c>
      <c r="B84" s="1" t="str">
        <f aca="false">had!B84</f>
        <v>DENIM [ELECTRO MIX]</v>
      </c>
      <c r="C84" s="1" t="s">
        <v>81</v>
      </c>
      <c r="D84" s="1" t="s">
        <v>81</v>
      </c>
      <c r="E84" s="1" t="str">
        <f aca="false">IF("."=had!D84,"--",IF(ISBLANK(C84),"//",IF(C84=VALUE(had!D84),"ok","■")))</f>
        <v>--</v>
      </c>
      <c r="F84" s="1" t="str">
        <f aca="false">IF("."=had!E84,"--",IF(ISBLANK(D84),"//",IF(D84=VALUE(had!E84),"ok","■")))</f>
        <v>--</v>
      </c>
      <c r="G84" s="1" t="n">
        <v>0.22</v>
      </c>
      <c r="H84" s="1" t="n">
        <v>0.1</v>
      </c>
      <c r="I84" s="1" t="str">
        <f aca="false">IF("."=had!G84,"--",IF(ISBLANK(G84),"//",IF(G84=VALUE(had!G84),"ok","■")))</f>
        <v>ok</v>
      </c>
      <c r="J84" s="1" t="str">
        <f aca="false">IF("."=had!H84,"--",IF(ISBLANK(H84),"//",IF(H84=VALUE(had!H84),"ok","■")))</f>
        <v>ok</v>
      </c>
    </row>
    <row r="85" customFormat="false" ht="13.8" hidden="false" customHeight="false" outlineLevel="0" collapsed="false">
      <c r="A85" s="1" t="n">
        <f aca="false">nt!B85</f>
        <v>77</v>
      </c>
      <c r="B85" s="1" t="str">
        <f aca="false">had!B85</f>
        <v>HELL SCAPER</v>
      </c>
      <c r="C85" s="1" t="n">
        <v>0.22</v>
      </c>
      <c r="D85" s="1" t="n">
        <v>0.1</v>
      </c>
      <c r="E85" s="1" t="str">
        <f aca="false">IF("."=had!D85,"--",IF(ISBLANK(C85),"//",IF(C85=VALUE(had!D85),"ok","■")))</f>
        <v>ok</v>
      </c>
      <c r="F85" s="1" t="str">
        <f aca="false">IF("."=had!E85,"--",IF(ISBLANK(D85),"//",IF(D85=VALUE(had!E85),"ok","■")))</f>
        <v>ok</v>
      </c>
      <c r="G85" s="1" t="s">
        <v>81</v>
      </c>
      <c r="H85" s="1" t="s">
        <v>81</v>
      </c>
      <c r="I85" s="1" t="str">
        <f aca="false">IF("."=had!G85,"--",IF(ISBLANK(G85),"//",IF(G85=VALUE(had!G85),"ok","■")))</f>
        <v>--</v>
      </c>
      <c r="J85" s="1" t="str">
        <f aca="false">IF("."=had!H85,"--",IF(ISBLANK(H85),"//",IF(H85=VALUE(had!H85),"ok","■")))</f>
        <v>--</v>
      </c>
    </row>
    <row r="86" customFormat="false" ht="13.8" hidden="false" customHeight="false" outlineLevel="0" collapsed="false">
      <c r="A86" s="1" t="n">
        <f aca="false">nt!B86</f>
        <v>78</v>
      </c>
      <c r="B86" s="1" t="str">
        <f aca="false">had!B86</f>
        <v>HELL SCAPER [SLASHING MIX]</v>
      </c>
      <c r="C86" s="1" t="s">
        <v>81</v>
      </c>
      <c r="D86" s="1" t="s">
        <v>81</v>
      </c>
      <c r="E86" s="1" t="str">
        <f aca="false">IF("."=had!D86,"--",IF(ISBLANK(C86),"//",IF(C86=VALUE(had!D86),"ok","■")))</f>
        <v>--</v>
      </c>
      <c r="F86" s="1" t="str">
        <f aca="false">IF("."=had!E86,"--",IF(ISBLANK(D86),"//",IF(D86=VALUE(had!E86),"ok","■")))</f>
        <v>--</v>
      </c>
      <c r="G86" s="1" t="n">
        <v>0.23</v>
      </c>
      <c r="H86" s="1" t="n">
        <v>0.1</v>
      </c>
      <c r="I86" s="1" t="str">
        <f aca="false">IF("."=had!G86,"--",IF(ISBLANK(G86),"//",IF(G86=VALUE(had!G86),"ok","■")))</f>
        <v>ok</v>
      </c>
      <c r="J86" s="1" t="str">
        <f aca="false">IF("."=had!H86,"--",IF(ISBLANK(H86),"//",IF(H86=VALUE(had!H86),"ok","■")))</f>
        <v>ok</v>
      </c>
    </row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false" showOutlineSymbols="true" defaultGridColor="true" view="normal" topLeftCell="A70" colorId="64" zoomScale="100" zoomScaleNormal="100" zoomScalePageLayoutView="100" workbookViewId="0">
      <selection pane="topLeft" activeCell="C9" activeCellId="0" sqref="C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10" min="3" style="1" width="5.21"/>
  </cols>
  <sheetData>
    <row r="1" customFormat="false" ht="14" hidden="false" customHeight="false" outlineLevel="0" collapsed="false">
      <c r="B1" s="1" t="str">
        <f aca="false">ba2!B1</f>
        <v>beatmania completeMIX2</v>
      </c>
      <c r="C1" s="1" t="s">
        <v>174</v>
      </c>
      <c r="G1" s="1" t="n">
        <f aca="false">COUNTIF(G:G,"ok")</f>
        <v>65</v>
      </c>
      <c r="H1" s="1" t="n">
        <f aca="false">COUNTIF(H:H,"ok")</f>
        <v>65</v>
      </c>
      <c r="I1" s="1" t="n">
        <f aca="false">COUNTIF(I:I,"ok")</f>
        <v>65</v>
      </c>
      <c r="J1" s="1" t="n">
        <f aca="false">COUNTIF(J:J,"ok")</f>
        <v>65</v>
      </c>
    </row>
    <row r="2" customFormat="false" ht="14" hidden="false" customHeight="false" outlineLevel="0" collapsed="false">
      <c r="B2" s="1" t="str">
        <f aca="false">ba2!B2</f>
        <v>2p basic</v>
      </c>
      <c r="C2" s="1" t="s">
        <v>175</v>
      </c>
      <c r="G2" s="1" t="n">
        <f aca="false">COUNTIF(G:G,"//")</f>
        <v>0</v>
      </c>
      <c r="H2" s="1" t="n">
        <f aca="false">COUNTIF(H:H,"//")</f>
        <v>0</v>
      </c>
      <c r="I2" s="1" t="n">
        <f aca="false">COUNTIF(I:I,"//")</f>
        <v>0</v>
      </c>
      <c r="J2" s="1" t="n">
        <f aca="false">COUNTIF(J:J,"//")</f>
        <v>0</v>
      </c>
    </row>
    <row r="3" customFormat="false" ht="14" hidden="false" customHeight="false" outlineLevel="0" collapsed="false">
      <c r="B3" s="1" t="s">
        <v>176</v>
      </c>
      <c r="C3" s="1" t="s">
        <v>177</v>
      </c>
      <c r="G3" s="1" t="n">
        <f aca="false">COUNTIF(G:G,"--")</f>
        <v>13</v>
      </c>
      <c r="H3" s="1" t="n">
        <f aca="false">COUNTIF(H:H,"--")</f>
        <v>13</v>
      </c>
      <c r="I3" s="1" t="n">
        <f aca="false">COUNTIF(I:I,"--")</f>
        <v>13</v>
      </c>
      <c r="J3" s="1" t="n">
        <f aca="false">COUNTIF(J:J,"--")</f>
        <v>13</v>
      </c>
    </row>
    <row r="4" customFormat="false" ht="14" hidden="false" customHeight="false" outlineLevel="0" collapsed="false">
      <c r="C4" s="1" t="s">
        <v>178</v>
      </c>
      <c r="G4" s="1" t="n">
        <f aca="false">COUNTIF(G:G,"■")</f>
        <v>0</v>
      </c>
      <c r="H4" s="1" t="n">
        <f aca="false">COUNTIF(H:H,"■")</f>
        <v>0</v>
      </c>
      <c r="I4" s="1" t="n">
        <f aca="false">COUNTIF(I:I,"■")</f>
        <v>0</v>
      </c>
      <c r="J4" s="1" t="n">
        <f aca="false">COUNTIF(J:J,"■")</f>
        <v>0</v>
      </c>
    </row>
    <row r="5" customFormat="false" ht="13.8" hidden="false" customHeight="false" outlineLevel="0" collapsed="false">
      <c r="D5" s="4"/>
      <c r="F5" s="4"/>
    </row>
    <row r="6" customFormat="false" ht="13.8" hidden="false" customHeight="false" outlineLevel="0" collapsed="false">
      <c r="C6" s="1" t="s">
        <v>66</v>
      </c>
      <c r="G6" s="1" t="str">
        <f aca="false">_xlfn.LET(_xlpm.z1z,_xlfn.FORMULATEXT(G9),_xlpm.z2z,MID(_xlpm.z1z,FIND("""=",_xlpm.z1z)+2,99),_xlpm.z3z,LEFT(_xlpm.z2z,FIND(",",_xlpm.z2z)-1),_xlpm.z4z,IFERROR(FIND(".",_xlpm.z3z),FIND("!",_xlpm.z3z)),LEFT(_xlpm.z3z,_xlpm.z4z-1))</f>
        <v>ba2</v>
      </c>
      <c r="H6" s="1" t="str">
        <f aca="false">_xlfn.LET(_xlpm.z1z,_xlfn.FORMULATEXT(H9),_xlpm.z2z,MID(_xlpm.z1z,FIND("""=",_xlpm.z1z)+2,99),_xlpm.z3z,LEFT(_xlpm.z2z,FIND(",",_xlpm.z2z)-1),_xlpm.z4z,IFERROR(FIND(".",_xlpm.z3z),FIND("!",_xlpm.z3z)),LEFT(_xlpm.z3z,_xlpm.z4z-1))</f>
        <v>ba2</v>
      </c>
      <c r="I6" s="1" t="str">
        <f aca="false">_xlfn.LET(_xlpm.z1z,_xlfn.FORMULATEXT(I9),_xlpm.z2z,MID(_xlpm.z1z,FIND("""=",_xlpm.z1z)+2,99),_xlpm.z3z,LEFT(_xlpm.z2z,FIND(",",_xlpm.z2z)-1),_xlpm.z4z,IFERROR(FIND(".",_xlpm.z3z),FIND("!",_xlpm.z3z)),LEFT(_xlpm.z3z,_xlpm.z4z-1))</f>
        <v>ba2</v>
      </c>
      <c r="J6" s="1" t="str">
        <f aca="false">_xlfn.LET(_xlpm.z1z,_xlfn.FORMULATEXT(J9),_xlpm.z2z,MID(_xlpm.z1z,FIND("""=",_xlpm.z1z)+2,99),_xlpm.z3z,LEFT(_xlpm.z2z,FIND(",",_xlpm.z2z)-1),_xlpm.z4z,IFERROR(FIND(".",_xlpm.z3z),FIND("!",_xlpm.z3z)),LEFT(_xlpm.z3z,_xlpm.z4z-1))</f>
        <v>ba2</v>
      </c>
    </row>
    <row r="7" customFormat="false" ht="13.8" hidden="false" customHeight="false" outlineLevel="0" collapsed="false">
      <c r="C7" s="1" t="s">
        <v>163</v>
      </c>
      <c r="D7" s="1" t="s">
        <v>164</v>
      </c>
      <c r="E7" s="1" t="s">
        <v>163</v>
      </c>
      <c r="F7" s="1" t="s">
        <v>164</v>
      </c>
      <c r="G7" s="1" t="str">
        <f aca="false">_xlfn.LET(_xlpm.z1z,_xlfn.FORMULATEXT(G9),_xlpm.z2z,MID(_xlpm.z1z,FIND("""=",_xlpm.z1z)+2,99),_xlpm.z3z,LEFT(_xlpm.z2z,FIND(",",_xlpm.z2z)-1),_xlpm.z4z,IFERROR(FIND(".",_xlpm.z3z),FIND("!",_xlpm.z3z)),MID(_xlpm.z3z,_xlpm.z4z+1,99))</f>
        <v>D9</v>
      </c>
      <c r="H7" s="1" t="str">
        <f aca="false">_xlfn.LET(_xlpm.z1z,_xlfn.FORMULATEXT(H9),_xlpm.z2z,MID(_xlpm.z1z,FIND("""=",_xlpm.z1z)+2,99),_xlpm.z3z,LEFT(_xlpm.z2z,FIND(",",_xlpm.z2z)-1),_xlpm.z4z,IFERROR(FIND(".",_xlpm.z3z),FIND("!",_xlpm.z3z)),MID(_xlpm.z3z,_xlpm.z4z+1,99))</f>
        <v>E9</v>
      </c>
      <c r="I7" s="1" t="str">
        <f aca="false">_xlfn.LET(_xlpm.z1z,_xlfn.FORMULATEXT(I9),_xlpm.z2z,MID(_xlpm.z1z,FIND("""=",_xlpm.z1z)+2,99),_xlpm.z3z,LEFT(_xlpm.z2z,FIND(",",_xlpm.z2z)-1),_xlpm.z4z,IFERROR(FIND(".",_xlpm.z3z),FIND("!",_xlpm.z3z)),MID(_xlpm.z3z,_xlpm.z4z+1,99))</f>
        <v>G9</v>
      </c>
      <c r="J7" s="1" t="str">
        <f aca="false">_xlfn.LET(_xlpm.z1z,_xlfn.FORMULATEXT(J9),_xlpm.z2z,MID(_xlpm.z1z,FIND("""=",_xlpm.z1z)+2,99),_xlpm.z3z,LEFT(_xlpm.z2z,FIND(",",_xlpm.z2z)-1),_xlpm.z4z,IFERROR(FIND(".",_xlpm.z3z),FIND("!",_xlpm.z3z)),MID(_xlpm.z3z,_xlpm.z4z+1,99))</f>
        <v>H9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ba2!B9</f>
        <v>DO YOU LOVE ME?</v>
      </c>
      <c r="C9" s="1" t="n">
        <v>1.21</v>
      </c>
      <c r="D9" s="1" t="n">
        <v>0.56</v>
      </c>
      <c r="E9" s="1" t="n">
        <v>1.31</v>
      </c>
      <c r="F9" s="1" t="n">
        <v>0.61</v>
      </c>
      <c r="G9" s="1" t="str">
        <f aca="false">IF("."=ba2!D9,"--",IF(ISBLANK(C9),"//",IF(C9=VALUE(ba2!D9),"ok","■")))</f>
        <v>ok</v>
      </c>
      <c r="H9" s="1" t="str">
        <f aca="false">IF("."=ba2!E9,"--",IF(ISBLANK(D9),"//",IF(D9=VALUE(ba2!E9),"ok","■")))</f>
        <v>ok</v>
      </c>
      <c r="I9" s="1" t="str">
        <f aca="false">IF("."=ba2!G9,"--",IF(ISBLANK(E9),"//",IF(E9=VALUE(ba2!G9),"ok","■")))</f>
        <v>ok</v>
      </c>
      <c r="J9" s="1" t="str">
        <f aca="false">IF("."=ba2!H9,"--",IF(ISBLANK(F9),"//",IF(F9=VALUE(ba2!H9),"ok","■")))</f>
        <v>ok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ba2!B10</f>
        <v>DO YOU LOVE ME? [SOFT LANDING MIX]</v>
      </c>
      <c r="C10" s="1" t="s">
        <v>81</v>
      </c>
      <c r="D10" s="1" t="s">
        <v>81</v>
      </c>
      <c r="E10" s="1" t="s">
        <v>81</v>
      </c>
      <c r="F10" s="1" t="s">
        <v>81</v>
      </c>
      <c r="G10" s="1" t="str">
        <f aca="false">IF("."=ba2!D10,"--",IF(ISBLANK(C10),"//",IF(C10=VALUE(ba2!D10),"ok","■")))</f>
        <v>--</v>
      </c>
      <c r="H10" s="1" t="str">
        <f aca="false">IF("."=ba2!E10,"--",IF(ISBLANK(D10),"//",IF(D10=VALUE(ba2!E10),"ok","■")))</f>
        <v>--</v>
      </c>
      <c r="I10" s="1" t="str">
        <f aca="false">IF("."=ba2!G10,"--",IF(ISBLANK(E10),"//",IF(E10=VALUE(ba2!G10),"ok","■")))</f>
        <v>--</v>
      </c>
      <c r="J10" s="1" t="str">
        <f aca="false">IF("."=ba2!H10,"--",IF(ISBLANK(F10),"//",IF(F10=VALUE(ba2!H10),"ok","■")))</f>
        <v>--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ba2!B11</f>
        <v>FINDING A NEW WORLD</v>
      </c>
      <c r="C11" s="1" t="n">
        <v>1.88</v>
      </c>
      <c r="D11" s="1" t="n">
        <v>0.88</v>
      </c>
      <c r="E11" s="1" t="n">
        <v>2.17</v>
      </c>
      <c r="F11" s="1" t="n">
        <v>1.02</v>
      </c>
      <c r="G11" s="1" t="str">
        <f aca="false">IF("."=ba2!D11,"--",IF(ISBLANK(C11),"//",IF(C11=VALUE(ba2!D11),"ok","■")))</f>
        <v>ok</v>
      </c>
      <c r="H11" s="1" t="str">
        <f aca="false">IF("."=ba2!E11,"--",IF(ISBLANK(D11),"//",IF(D11=VALUE(ba2!E11),"ok","■")))</f>
        <v>ok</v>
      </c>
      <c r="I11" s="1" t="str">
        <f aca="false">IF("."=ba2!G11,"--",IF(ISBLANK(E11),"//",IF(E11=VALUE(ba2!G11),"ok","■")))</f>
        <v>ok</v>
      </c>
      <c r="J11" s="1" t="str">
        <f aca="false">IF("."=ba2!H11,"--",IF(ISBLANK(F11),"//",IF(F11=VALUE(ba2!H11),"ok","■")))</f>
        <v>ok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ba2!B12</f>
        <v>I LIVE JUST 4U</v>
      </c>
      <c r="C12" s="1" t="n">
        <v>2.2</v>
      </c>
      <c r="D12" s="1" t="n">
        <v>1.03</v>
      </c>
      <c r="E12" s="1" t="n">
        <v>2.26</v>
      </c>
      <c r="F12" s="1" t="n">
        <v>1.06</v>
      </c>
      <c r="G12" s="1" t="str">
        <f aca="false">IF("."=ba2!D12,"--",IF(ISBLANK(C12),"//",IF(C12=VALUE(ba2!D12),"ok","■")))</f>
        <v>ok</v>
      </c>
      <c r="H12" s="1" t="str">
        <f aca="false">IF("."=ba2!E12,"--",IF(ISBLANK(D12),"//",IF(D12=VALUE(ba2!E12),"ok","■")))</f>
        <v>ok</v>
      </c>
      <c r="I12" s="1" t="str">
        <f aca="false">IF("."=ba2!G12,"--",IF(ISBLANK(E12),"//",IF(E12=VALUE(ba2!G12),"ok","■")))</f>
        <v>ok</v>
      </c>
      <c r="J12" s="1" t="str">
        <f aca="false">IF("."=ba2!H12,"--",IF(ISBLANK(F12),"//",IF(F12=VALUE(ba2!H12),"ok","■")))</f>
        <v>ok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ba2!B13</f>
        <v>POPCORN</v>
      </c>
      <c r="C13" s="1" t="n">
        <v>1.84</v>
      </c>
      <c r="D13" s="1" t="n">
        <v>0.86</v>
      </c>
      <c r="E13" s="1" t="n">
        <v>1.82</v>
      </c>
      <c r="F13" s="1" t="n">
        <v>0.85</v>
      </c>
      <c r="G13" s="1" t="str">
        <f aca="false">IF("."=ba2!D13,"--",IF(ISBLANK(C13),"//",IF(C13=VALUE(ba2!D13),"ok","■")))</f>
        <v>ok</v>
      </c>
      <c r="H13" s="1" t="str">
        <f aca="false">IF("."=ba2!E13,"--",IF(ISBLANK(D13),"//",IF(D13=VALUE(ba2!E13),"ok","■")))</f>
        <v>ok</v>
      </c>
      <c r="I13" s="1" t="str">
        <f aca="false">IF("."=ba2!G13,"--",IF(ISBLANK(E13),"//",IF(E13=VALUE(ba2!G13),"ok","■")))</f>
        <v>ok</v>
      </c>
      <c r="J13" s="1" t="str">
        <f aca="false">IF("."=ba2!H13,"--",IF(ISBLANK(F13),"//",IF(F13=VALUE(ba2!H13),"ok","■")))</f>
        <v>ok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ba2!B14</f>
        <v>TOTAL RECALL</v>
      </c>
      <c r="C14" s="1" t="n">
        <v>1.63</v>
      </c>
      <c r="D14" s="1" t="n">
        <v>0.76</v>
      </c>
      <c r="E14" s="1" t="n">
        <v>1.6</v>
      </c>
      <c r="F14" s="1" t="n">
        <v>0.75</v>
      </c>
      <c r="G14" s="1" t="str">
        <f aca="false">IF("."=ba2!D14,"--",IF(ISBLANK(C14),"//",IF(C14=VALUE(ba2!D14),"ok","■")))</f>
        <v>ok</v>
      </c>
      <c r="H14" s="1" t="str">
        <f aca="false">IF("."=ba2!E14,"--",IF(ISBLANK(D14),"//",IF(D14=VALUE(ba2!E14),"ok","■")))</f>
        <v>ok</v>
      </c>
      <c r="I14" s="1" t="str">
        <f aca="false">IF("."=ba2!G14,"--",IF(ISBLANK(E14),"//",IF(E14=VALUE(ba2!G14),"ok","■")))</f>
        <v>ok</v>
      </c>
      <c r="J14" s="1" t="str">
        <f aca="false">IF("."=ba2!H14,"--",IF(ISBLANK(F14),"//",IF(F14=VALUE(ba2!H14),"ok","■")))</f>
        <v>ok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ba2!B15</f>
        <v>WONDERLAND</v>
      </c>
      <c r="C15" s="1" t="n">
        <v>1.45</v>
      </c>
      <c r="D15" s="1" t="n">
        <v>0.68</v>
      </c>
      <c r="E15" s="1" t="n">
        <v>1.51</v>
      </c>
      <c r="F15" s="1" t="n">
        <v>0.71</v>
      </c>
      <c r="G15" s="1" t="str">
        <f aca="false">IF("."=ba2!D15,"--",IF(ISBLANK(C15),"//",IF(C15=VALUE(ba2!D15),"ok","■")))</f>
        <v>ok</v>
      </c>
      <c r="H15" s="1" t="str">
        <f aca="false">IF("."=ba2!E15,"--",IF(ISBLANK(D15),"//",IF(D15=VALUE(ba2!E15),"ok","■")))</f>
        <v>ok</v>
      </c>
      <c r="I15" s="1" t="str">
        <f aca="false">IF("."=ba2!G15,"--",IF(ISBLANK(E15),"//",IF(E15=VALUE(ba2!G15),"ok","■")))</f>
        <v>ok</v>
      </c>
      <c r="J15" s="1" t="str">
        <f aca="false">IF("."=ba2!H15,"--",IF(ISBLANK(F15),"//",IF(F15=VALUE(ba2!H15),"ok","■")))</f>
        <v>ok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ba2!B16</f>
        <v>COME AND GET IT</v>
      </c>
      <c r="C16" s="1" t="n">
        <v>1.37</v>
      </c>
      <c r="D16" s="1" t="n">
        <v>0.64</v>
      </c>
      <c r="E16" s="1" t="n">
        <v>1.57</v>
      </c>
      <c r="F16" s="1" t="n">
        <v>0.73</v>
      </c>
      <c r="G16" s="1" t="str">
        <f aca="false">IF("."=ba2!D16,"--",IF(ISBLANK(C16),"//",IF(C16=VALUE(ba2!D16),"ok","■")))</f>
        <v>ok</v>
      </c>
      <c r="H16" s="1" t="str">
        <f aca="false">IF("."=ba2!E16,"--",IF(ISBLANK(D16),"//",IF(D16=VALUE(ba2!E16),"ok","■")))</f>
        <v>ok</v>
      </c>
      <c r="I16" s="1" t="str">
        <f aca="false">IF("."=ba2!G16,"--",IF(ISBLANK(E16),"//",IF(E16=VALUE(ba2!G16),"ok","■")))</f>
        <v>ok</v>
      </c>
      <c r="J16" s="1" t="str">
        <f aca="false">IF("."=ba2!H16,"--",IF(ISBLANK(F16),"//",IF(F16=VALUE(ba2!H16),"ok","■")))</f>
        <v>ok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ba2!B17</f>
        <v>DO IT ALL NIGHT</v>
      </c>
      <c r="C17" s="1" t="n">
        <v>1.03</v>
      </c>
      <c r="D17" s="1" t="n">
        <v>0.48</v>
      </c>
      <c r="E17" s="1" t="n">
        <v>1.11</v>
      </c>
      <c r="F17" s="1" t="n">
        <v>0.52</v>
      </c>
      <c r="G17" s="1" t="str">
        <f aca="false">IF("."=ba2!D17,"--",IF(ISBLANK(C17),"//",IF(C17=VALUE(ba2!D17),"ok","■")))</f>
        <v>ok</v>
      </c>
      <c r="H17" s="1" t="str">
        <f aca="false">IF("."=ba2!E17,"--",IF(ISBLANK(D17),"//",IF(D17=VALUE(ba2!E17),"ok","■")))</f>
        <v>ok</v>
      </c>
      <c r="I17" s="1" t="str">
        <f aca="false">IF("."=ba2!G17,"--",IF(ISBLANK(E17),"//",IF(E17=VALUE(ba2!G17),"ok","■")))</f>
        <v>ok</v>
      </c>
      <c r="J17" s="1" t="str">
        <f aca="false">IF("."=ba2!H17,"--",IF(ISBLANK(F17),"//",IF(F17=VALUE(ba2!H17),"ok","■")))</f>
        <v>ok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ba2!B18</f>
        <v>HIGHER</v>
      </c>
      <c r="C18" s="1" t="n">
        <v>1.51</v>
      </c>
      <c r="D18" s="1" t="n">
        <v>0.71</v>
      </c>
      <c r="E18" s="1" t="n">
        <v>1.6</v>
      </c>
      <c r="F18" s="1" t="n">
        <v>0.75</v>
      </c>
      <c r="G18" s="1" t="str">
        <f aca="false">IF("."=ba2!D18,"--",IF(ISBLANK(C18),"//",IF(C18=VALUE(ba2!D18),"ok","■")))</f>
        <v>ok</v>
      </c>
      <c r="H18" s="1" t="str">
        <f aca="false">IF("."=ba2!E18,"--",IF(ISBLANK(D18),"//",IF(D18=VALUE(ba2!E18),"ok","■")))</f>
        <v>ok</v>
      </c>
      <c r="I18" s="1" t="str">
        <f aca="false">IF("."=ba2!G18,"--",IF(ISBLANK(E18),"//",IF(E18=VALUE(ba2!G18),"ok","■")))</f>
        <v>ok</v>
      </c>
      <c r="J18" s="1" t="str">
        <f aca="false">IF("."=ba2!H18,"--",IF(ISBLANK(F18),"//",IF(F18=VALUE(ba2!H18),"ok","■")))</f>
        <v>ok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ba2!B19</f>
        <v>HUNTING FOR YOU</v>
      </c>
      <c r="C19" s="1" t="n">
        <v>1.34</v>
      </c>
      <c r="D19" s="1" t="n">
        <v>0.63</v>
      </c>
      <c r="E19" s="1" t="n">
        <v>1.33</v>
      </c>
      <c r="F19" s="1" t="n">
        <v>0.62</v>
      </c>
      <c r="G19" s="1" t="str">
        <f aca="false">IF("."=ba2!D19,"--",IF(ISBLANK(C19),"//",IF(C19=VALUE(ba2!D19),"ok","■")))</f>
        <v>ok</v>
      </c>
      <c r="H19" s="1" t="str">
        <f aca="false">IF("."=ba2!E19,"--",IF(ISBLANK(D19),"//",IF(D19=VALUE(ba2!E19),"ok","■")))</f>
        <v>ok</v>
      </c>
      <c r="I19" s="1" t="str">
        <f aca="false">IF("."=ba2!G19,"--",IF(ISBLANK(E19),"//",IF(E19=VALUE(ba2!G19),"ok","■")))</f>
        <v>ok</v>
      </c>
      <c r="J19" s="1" t="str">
        <f aca="false">IF("."=ba2!H19,"--",IF(ISBLANK(F19),"//",IF(F19=VALUE(ba2!H19),"ok","■")))</f>
        <v>ok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ba2!B20</f>
        <v>KEEP ON MOVIN'</v>
      </c>
      <c r="C20" s="1" t="n">
        <v>3.05</v>
      </c>
      <c r="D20" s="1" t="n">
        <v>1.43</v>
      </c>
      <c r="E20" s="1" t="n">
        <v>3.3</v>
      </c>
      <c r="F20" s="1" t="n">
        <v>1.55</v>
      </c>
      <c r="G20" s="1" t="str">
        <f aca="false">IF("."=ba2!D20,"--",IF(ISBLANK(C20),"//",IF(C20=VALUE(ba2!D20),"ok","■")))</f>
        <v>ok</v>
      </c>
      <c r="H20" s="1" t="str">
        <f aca="false">IF("."=ba2!E20,"--",IF(ISBLANK(D20),"//",IF(D20=VALUE(ba2!E20),"ok","■")))</f>
        <v>ok</v>
      </c>
      <c r="I20" s="1" t="str">
        <f aca="false">IF("."=ba2!G20,"--",IF(ISBLANK(E20),"//",IF(E20=VALUE(ba2!G20),"ok","■")))</f>
        <v>ok</v>
      </c>
      <c r="J20" s="1" t="str">
        <f aca="false">IF("."=ba2!H20,"--",IF(ISBLANK(F20),"//",IF(F20=VALUE(ba2!H20),"ok","■")))</f>
        <v>ok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ba2!B21</f>
        <v>OPERATOR</v>
      </c>
      <c r="C21" s="1" t="n">
        <v>1.33</v>
      </c>
      <c r="D21" s="1" t="n">
        <v>0.62</v>
      </c>
      <c r="E21" s="1" t="n">
        <v>1.74</v>
      </c>
      <c r="F21" s="1" t="n">
        <v>0.82</v>
      </c>
      <c r="G21" s="1" t="str">
        <f aca="false">IF("."=ba2!D21,"--",IF(ISBLANK(C21),"//",IF(C21=VALUE(ba2!D21),"ok","■")))</f>
        <v>ok</v>
      </c>
      <c r="H21" s="1" t="str">
        <f aca="false">IF("."=ba2!E21,"--",IF(ISBLANK(D21),"//",IF(D21=VALUE(ba2!E21),"ok","■")))</f>
        <v>ok</v>
      </c>
      <c r="I21" s="1" t="str">
        <f aca="false">IF("."=ba2!G21,"--",IF(ISBLANK(E21),"//",IF(E21=VALUE(ba2!G21),"ok","■")))</f>
        <v>ok</v>
      </c>
      <c r="J21" s="1" t="str">
        <f aca="false">IF("."=ba2!H21,"--",IF(ISBLANK(F21),"//",IF(F21=VALUE(ba2!H21),"ok","■")))</f>
        <v>ok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ba2!B22</f>
        <v>PARANOIA MAX [DIRTY MIX]</v>
      </c>
      <c r="C22" s="1" t="n">
        <v>1.6</v>
      </c>
      <c r="D22" s="1" t="n">
        <v>0.75</v>
      </c>
      <c r="E22" s="1" t="n">
        <v>1.57</v>
      </c>
      <c r="F22" s="1" t="n">
        <v>0.73</v>
      </c>
      <c r="G22" s="1" t="str">
        <f aca="false">IF("."=ba2!D22,"--",IF(ISBLANK(C22),"//",IF(C22=VALUE(ba2!D22),"ok","■")))</f>
        <v>ok</v>
      </c>
      <c r="H22" s="1" t="str">
        <f aca="false">IF("."=ba2!E22,"--",IF(ISBLANK(D22),"//",IF(D22=VALUE(ba2!E22),"ok","■")))</f>
        <v>ok</v>
      </c>
      <c r="I22" s="1" t="str">
        <f aca="false">IF("."=ba2!G22,"--",IF(ISBLANK(E22),"//",IF(E22=VALUE(ba2!G22),"ok","■")))</f>
        <v>ok</v>
      </c>
      <c r="J22" s="1" t="str">
        <f aca="false">IF("."=ba2!H22,"--",IF(ISBLANK(F22),"//",IF(F22=VALUE(ba2!H22),"ok","■")))</f>
        <v>ok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ba2!B23</f>
        <v>PARANOIA MAX [FUNKY BLEEP MIX]</v>
      </c>
      <c r="C23" s="1" t="s">
        <v>81</v>
      </c>
      <c r="D23" s="1" t="s">
        <v>81</v>
      </c>
      <c r="E23" s="1" t="s">
        <v>81</v>
      </c>
      <c r="F23" s="1" t="s">
        <v>81</v>
      </c>
      <c r="G23" s="1" t="str">
        <f aca="false">IF("."=ba2!D23,"--",IF(ISBLANK(C23),"//",IF(C23=VALUE(ba2!D23),"ok","■")))</f>
        <v>--</v>
      </c>
      <c r="H23" s="1" t="str">
        <f aca="false">IF("."=ba2!E23,"--",IF(ISBLANK(D23),"//",IF(D23=VALUE(ba2!E23),"ok","■")))</f>
        <v>--</v>
      </c>
      <c r="I23" s="1" t="str">
        <f aca="false">IF("."=ba2!G23,"--",IF(ISBLANK(E23),"//",IF(E23=VALUE(ba2!G23),"ok","■")))</f>
        <v>--</v>
      </c>
      <c r="J23" s="1" t="str">
        <f aca="false">IF("."=ba2!H23,"--",IF(ISBLANK(F23),"//",IF(F23=VALUE(ba2!H23),"ok","■")))</f>
        <v>--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ba2!B24</f>
        <v>RUGGED ASH</v>
      </c>
      <c r="C24" s="1" t="n">
        <v>1.58</v>
      </c>
      <c r="D24" s="1" t="n">
        <v>0.74</v>
      </c>
      <c r="E24" s="1" t="n">
        <v>1.57</v>
      </c>
      <c r="F24" s="1" t="n">
        <v>0.73</v>
      </c>
      <c r="G24" s="1" t="str">
        <f aca="false">IF("."=ba2!D24,"--",IF(ISBLANK(C24),"//",IF(C24=VALUE(ba2!D24),"ok","■")))</f>
        <v>ok</v>
      </c>
      <c r="H24" s="1" t="str">
        <f aca="false">IF("."=ba2!E24,"--",IF(ISBLANK(D24),"//",IF(D24=VALUE(ba2!E24),"ok","■")))</f>
        <v>ok</v>
      </c>
      <c r="I24" s="1" t="str">
        <f aca="false">IF("."=ba2!G24,"--",IF(ISBLANK(E24),"//",IF(E24=VALUE(ba2!G24),"ok","■")))</f>
        <v>ok</v>
      </c>
      <c r="J24" s="1" t="str">
        <f aca="false">IF("."=ba2!H24,"--",IF(ISBLANK(F24),"//",IF(F24=VALUE(ba2!H24),"ok","■")))</f>
        <v>ok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ba2!B25</f>
        <v>SPACED OUT</v>
      </c>
      <c r="C25" s="1" t="n">
        <v>2.17</v>
      </c>
      <c r="D25" s="1" t="n">
        <v>1.02</v>
      </c>
      <c r="E25" s="1" t="n">
        <v>2.11</v>
      </c>
      <c r="F25" s="1" t="n">
        <v>0.99</v>
      </c>
      <c r="G25" s="1" t="str">
        <f aca="false">IF("."=ba2!D25,"--",IF(ISBLANK(C25),"//",IF(C25=VALUE(ba2!D25),"ok","■")))</f>
        <v>ok</v>
      </c>
      <c r="H25" s="1" t="str">
        <f aca="false">IF("."=ba2!E25,"--",IF(ISBLANK(D25),"//",IF(D25=VALUE(ba2!E25),"ok","■")))</f>
        <v>ok</v>
      </c>
      <c r="I25" s="1" t="str">
        <f aca="false">IF("."=ba2!G25,"--",IF(ISBLANK(E25),"//",IF(E25=VALUE(ba2!G25),"ok","■")))</f>
        <v>ok</v>
      </c>
      <c r="J25" s="1" t="str">
        <f aca="false">IF("."=ba2!H25,"--",IF(ISBLANK(F25),"//",IF(F25=VALUE(ba2!H25),"ok","■")))</f>
        <v>ok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ba2!B26</f>
        <v>THE ONLY WAY IS UP</v>
      </c>
      <c r="C26" s="1" t="n">
        <v>1.3</v>
      </c>
      <c r="D26" s="1" t="n">
        <v>0.61</v>
      </c>
      <c r="E26" s="1" t="n">
        <v>1.67</v>
      </c>
      <c r="F26" s="1" t="n">
        <v>0.78</v>
      </c>
      <c r="G26" s="1" t="str">
        <f aca="false">IF("."=ba2!D26,"--",IF(ISBLANK(C26),"//",IF(C26=VALUE(ba2!D26),"ok","■")))</f>
        <v>ok</v>
      </c>
      <c r="H26" s="1" t="str">
        <f aca="false">IF("."=ba2!E26,"--",IF(ISBLANK(D26),"//",IF(D26=VALUE(ba2!E26),"ok","■")))</f>
        <v>ok</v>
      </c>
      <c r="I26" s="1" t="str">
        <f aca="false">IF("."=ba2!G26,"--",IF(ISBLANK(E26),"//",IF(E26=VALUE(ba2!G26),"ok","■")))</f>
        <v>ok</v>
      </c>
      <c r="J26" s="1" t="str">
        <f aca="false">IF("."=ba2!H26,"--",IF(ISBLANK(F26),"//",IF(F26=VALUE(ba2!H26),"ok","■")))</f>
        <v>ok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ba2!B27</f>
        <v>TURNING THE MOTOR OVER</v>
      </c>
      <c r="C27" s="1" t="n">
        <v>1.24</v>
      </c>
      <c r="D27" s="1" t="n">
        <v>0.58</v>
      </c>
      <c r="E27" s="1" t="n">
        <v>1.31</v>
      </c>
      <c r="F27" s="1" t="n">
        <v>0.61</v>
      </c>
      <c r="G27" s="1" t="str">
        <f aca="false">IF("."=ba2!D27,"--",IF(ISBLANK(C27),"//",IF(C27=VALUE(ba2!D27),"ok","■")))</f>
        <v>ok</v>
      </c>
      <c r="H27" s="1" t="str">
        <f aca="false">IF("."=ba2!E27,"--",IF(ISBLANK(D27),"//",IF(D27=VALUE(ba2!E27),"ok","■")))</f>
        <v>ok</v>
      </c>
      <c r="I27" s="1" t="str">
        <f aca="false">IF("."=ba2!G27,"--",IF(ISBLANK(E27),"//",IF(E27=VALUE(ba2!G27),"ok","■")))</f>
        <v>ok</v>
      </c>
      <c r="J27" s="1" t="str">
        <f aca="false">IF("."=ba2!H27,"--",IF(ISBLANK(F27),"//",IF(F27=VALUE(ba2!H27),"ok","■")))</f>
        <v>ok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ba2!B28</f>
        <v>UP ON THE FLOOR</v>
      </c>
      <c r="C28" s="1" t="n">
        <v>1.01</v>
      </c>
      <c r="D28" s="1" t="n">
        <v>0.47</v>
      </c>
      <c r="E28" s="1" t="n">
        <v>0.99</v>
      </c>
      <c r="F28" s="1" t="n">
        <v>0.46</v>
      </c>
      <c r="G28" s="1" t="str">
        <f aca="false">IF("."=ba2!D28,"--",IF(ISBLANK(C28),"//",IF(C28=VALUE(ba2!D28),"ok","■")))</f>
        <v>ok</v>
      </c>
      <c r="H28" s="1" t="str">
        <f aca="false">IF("."=ba2!E28,"--",IF(ISBLANK(D28),"//",IF(D28=VALUE(ba2!E28),"ok","■")))</f>
        <v>ok</v>
      </c>
      <c r="I28" s="1" t="str">
        <f aca="false">IF("."=ba2!G28,"--",IF(ISBLANK(E28),"//",IF(E28=VALUE(ba2!G28),"ok","■")))</f>
        <v>ok</v>
      </c>
      <c r="J28" s="1" t="str">
        <f aca="false">IF("."=ba2!H28,"--",IF(ISBLANK(F28),"//",IF(F28=VALUE(ba2!H28),"ok","■")))</f>
        <v>ok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ba2!B29</f>
        <v>WATCHINGOUT</v>
      </c>
      <c r="C29" s="1" t="n">
        <v>1.82</v>
      </c>
      <c r="D29" s="1" t="n">
        <v>0.85</v>
      </c>
      <c r="E29" s="1" t="n">
        <v>1.98</v>
      </c>
      <c r="F29" s="1" t="n">
        <v>0.93</v>
      </c>
      <c r="G29" s="1" t="str">
        <f aca="false">IF("."=ba2!D29,"--",IF(ISBLANK(C29),"//",IF(C29=VALUE(ba2!D29),"ok","■")))</f>
        <v>ok</v>
      </c>
      <c r="H29" s="1" t="str">
        <f aca="false">IF("."=ba2!E29,"--",IF(ISBLANK(D29),"//",IF(D29=VALUE(ba2!E29),"ok","■")))</f>
        <v>ok</v>
      </c>
      <c r="I29" s="1" t="str">
        <f aca="false">IF("."=ba2!G29,"--",IF(ISBLANK(E29),"//",IF(E29=VALUE(ba2!G29),"ok","■")))</f>
        <v>ok</v>
      </c>
      <c r="J29" s="1" t="str">
        <f aca="false">IF("."=ba2!H29,"--",IF(ISBLANK(F29),"//",IF(F29=VALUE(ba2!H29),"ok","■")))</f>
        <v>ok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ba2!B30</f>
        <v>BOA BOA LADY [JAMMING MIX]</v>
      </c>
      <c r="C30" s="1" t="n">
        <v>1.42</v>
      </c>
      <c r="D30" s="1" t="n">
        <v>0.67</v>
      </c>
      <c r="E30" s="1" t="n">
        <v>1.58</v>
      </c>
      <c r="F30" s="1" t="n">
        <v>0.74</v>
      </c>
      <c r="G30" s="1" t="str">
        <f aca="false">IF("."=ba2!D30,"--",IF(ISBLANK(C30),"//",IF(C30=VALUE(ba2!D30),"ok","■")))</f>
        <v>ok</v>
      </c>
      <c r="H30" s="1" t="str">
        <f aca="false">IF("."=ba2!E30,"--",IF(ISBLANK(D30),"//",IF(D30=VALUE(ba2!E30),"ok","■")))</f>
        <v>ok</v>
      </c>
      <c r="I30" s="1" t="str">
        <f aca="false">IF("."=ba2!G30,"--",IF(ISBLANK(E30),"//",IF(E30=VALUE(ba2!G30),"ok","■")))</f>
        <v>ok</v>
      </c>
      <c r="J30" s="1" t="str">
        <f aca="false">IF("."=ba2!H30,"--",IF(ISBLANK(F30),"//",IF(F30=VALUE(ba2!H30),"ok","■")))</f>
        <v>ok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ba2!B31</f>
        <v>BOA BOA LADY</v>
      </c>
      <c r="C31" s="1" t="s">
        <v>81</v>
      </c>
      <c r="D31" s="1" t="s">
        <v>81</v>
      </c>
      <c r="E31" s="1" t="s">
        <v>81</v>
      </c>
      <c r="F31" s="1" t="s">
        <v>81</v>
      </c>
      <c r="G31" s="1" t="str">
        <f aca="false">IF("."=ba2!D31,"--",IF(ISBLANK(C31),"//",IF(C31=VALUE(ba2!D31),"ok","■")))</f>
        <v>--</v>
      </c>
      <c r="H31" s="1" t="str">
        <f aca="false">IF("."=ba2!E31,"--",IF(ISBLANK(D31),"//",IF(D31=VALUE(ba2!E31),"ok","■")))</f>
        <v>--</v>
      </c>
      <c r="I31" s="1" t="str">
        <f aca="false">IF("."=ba2!G31,"--",IF(ISBLANK(E31),"//",IF(E31=VALUE(ba2!G31),"ok","■")))</f>
        <v>--</v>
      </c>
      <c r="J31" s="1" t="str">
        <f aca="false">IF("."=ba2!H31,"--",IF(ISBLANK(F31),"//",IF(F31=VALUE(ba2!H31),"ok","■")))</f>
        <v>--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ba2!B32</f>
        <v>CHAIN</v>
      </c>
      <c r="C32" s="1" t="n">
        <v>1.24</v>
      </c>
      <c r="D32" s="1" t="n">
        <v>0.58</v>
      </c>
      <c r="E32" s="1" t="n">
        <v>1.32</v>
      </c>
      <c r="F32" s="1" t="n">
        <v>0.62</v>
      </c>
      <c r="G32" s="1" t="str">
        <f aca="false">IF("."=ba2!D32,"--",IF(ISBLANK(C32),"//",IF(C32=VALUE(ba2!D32),"ok","■")))</f>
        <v>ok</v>
      </c>
      <c r="H32" s="1" t="str">
        <f aca="false">IF("."=ba2!E32,"--",IF(ISBLANK(D32),"//",IF(D32=VALUE(ba2!E32),"ok","■")))</f>
        <v>ok</v>
      </c>
      <c r="I32" s="1" t="str">
        <f aca="false">IF("."=ba2!G32,"--",IF(ISBLANK(E32),"//",IF(E32=VALUE(ba2!G32),"ok","■")))</f>
        <v>ok</v>
      </c>
      <c r="J32" s="1" t="str">
        <f aca="false">IF("."=ba2!H32,"--",IF(ISBLANK(F32),"//",IF(F32=VALUE(ba2!H32),"ok","■")))</f>
        <v>ok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ba2!B33</f>
        <v>CHAIN [CONNECTION MIX]</v>
      </c>
      <c r="C33" s="1" t="s">
        <v>81</v>
      </c>
      <c r="D33" s="1" t="s">
        <v>81</v>
      </c>
      <c r="E33" s="1" t="s">
        <v>81</v>
      </c>
      <c r="F33" s="1" t="s">
        <v>81</v>
      </c>
      <c r="G33" s="1" t="str">
        <f aca="false">IF("."=ba2!D33,"--",IF(ISBLANK(C33),"//",IF(C33=VALUE(ba2!D33),"ok","■")))</f>
        <v>--</v>
      </c>
      <c r="H33" s="1" t="str">
        <f aca="false">IF("."=ba2!E33,"--",IF(ISBLANK(D33),"//",IF(D33=VALUE(ba2!E33),"ok","■")))</f>
        <v>--</v>
      </c>
      <c r="I33" s="1" t="str">
        <f aca="false">IF("."=ba2!G33,"--",IF(ISBLANK(E33),"//",IF(E33=VALUE(ba2!G33),"ok","■")))</f>
        <v>--</v>
      </c>
      <c r="J33" s="1" t="str">
        <f aca="false">IF("."=ba2!H33,"--",IF(ISBLANK(F33),"//",IF(F33=VALUE(ba2!H33),"ok","■")))</f>
        <v>--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ba2!B34</f>
        <v>CYCLE</v>
      </c>
      <c r="C34" s="1" t="n">
        <v>0.73</v>
      </c>
      <c r="D34" s="1" t="n">
        <v>0.34</v>
      </c>
      <c r="E34" s="1" t="n">
        <v>0.73</v>
      </c>
      <c r="F34" s="1" t="n">
        <v>0.34</v>
      </c>
      <c r="G34" s="1" t="str">
        <f aca="false">IF("."=ba2!D34,"--",IF(ISBLANK(C34),"//",IF(C34=VALUE(ba2!D34),"ok","■")))</f>
        <v>ok</v>
      </c>
      <c r="H34" s="1" t="str">
        <f aca="false">IF("."=ba2!E34,"--",IF(ISBLANK(D34),"//",IF(D34=VALUE(ba2!E34),"ok","■")))</f>
        <v>ok</v>
      </c>
      <c r="I34" s="1" t="str">
        <f aca="false">IF("."=ba2!G34,"--",IF(ISBLANK(E34),"//",IF(E34=VALUE(ba2!G34),"ok","■")))</f>
        <v>ok</v>
      </c>
      <c r="J34" s="1" t="str">
        <f aca="false">IF("."=ba2!H34,"--",IF(ISBLANK(F34),"//",IF(F34=VALUE(ba2!H34),"ok","■")))</f>
        <v>ok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ba2!B35</f>
        <v>JAZZ A PUMP UP</v>
      </c>
      <c r="C35" s="1" t="n">
        <v>1.48</v>
      </c>
      <c r="D35" s="1" t="n">
        <v>0.69</v>
      </c>
      <c r="E35" s="1" t="n">
        <v>2.08</v>
      </c>
      <c r="F35" s="1" t="n">
        <v>0.98</v>
      </c>
      <c r="G35" s="1" t="str">
        <f aca="false">IF("."=ba2!D35,"--",IF(ISBLANK(C35),"//",IF(C35=VALUE(ba2!D35),"ok","■")))</f>
        <v>ok</v>
      </c>
      <c r="H35" s="1" t="str">
        <f aca="false">IF("."=ba2!E35,"--",IF(ISBLANK(D35),"//",IF(D35=VALUE(ba2!E35),"ok","■")))</f>
        <v>ok</v>
      </c>
      <c r="I35" s="1" t="str">
        <f aca="false">IF("."=ba2!G35,"--",IF(ISBLANK(E35),"//",IF(E35=VALUE(ba2!G35),"ok","■")))</f>
        <v>ok</v>
      </c>
      <c r="J35" s="1" t="str">
        <f aca="false">IF("."=ba2!H35,"--",IF(ISBLANK(F35),"//",IF(F35=VALUE(ba2!H35),"ok","■")))</f>
        <v>ok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ba2!B36</f>
        <v>KAKATTEKONKAI</v>
      </c>
      <c r="C36" s="1" t="n">
        <v>1.93</v>
      </c>
      <c r="D36" s="1" t="n">
        <v>0.91</v>
      </c>
      <c r="E36" s="1" t="n">
        <v>2.23</v>
      </c>
      <c r="F36" s="1" t="n">
        <v>1.05</v>
      </c>
      <c r="G36" s="1" t="str">
        <f aca="false">IF("."=ba2!D36,"--",IF(ISBLANK(C36),"//",IF(C36=VALUE(ba2!D36),"ok","■")))</f>
        <v>ok</v>
      </c>
      <c r="H36" s="1" t="str">
        <f aca="false">IF("."=ba2!E36,"--",IF(ISBLANK(D36),"//",IF(D36=VALUE(ba2!E36),"ok","■")))</f>
        <v>ok</v>
      </c>
      <c r="I36" s="1" t="str">
        <f aca="false">IF("."=ba2!G36,"--",IF(ISBLANK(E36),"//",IF(E36=VALUE(ba2!G36),"ok","■")))</f>
        <v>ok</v>
      </c>
      <c r="J36" s="1" t="str">
        <f aca="false">IF("."=ba2!H36,"--",IF(ISBLANK(F36),"//",IF(F36=VALUE(ba2!H36),"ok","■")))</f>
        <v>ok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ba2!B37</f>
        <v>LA BOSSANOVA DE FABIENNE</v>
      </c>
      <c r="C37" s="1" t="n">
        <v>1.08</v>
      </c>
      <c r="D37" s="1" t="n">
        <v>0.51</v>
      </c>
      <c r="E37" s="1" t="n">
        <v>1.21</v>
      </c>
      <c r="F37" s="1" t="n">
        <v>0.56</v>
      </c>
      <c r="G37" s="1" t="str">
        <f aca="false">IF("."=ba2!D37,"--",IF(ISBLANK(C37),"//",IF(C37=VALUE(ba2!D37),"ok","■")))</f>
        <v>ok</v>
      </c>
      <c r="H37" s="1" t="str">
        <f aca="false">IF("."=ba2!E37,"--",IF(ISBLANK(D37),"//",IF(D37=VALUE(ba2!E37),"ok","■")))</f>
        <v>ok</v>
      </c>
      <c r="I37" s="1" t="str">
        <f aca="false">IF("."=ba2!G37,"--",IF(ISBLANK(E37),"//",IF(E37=VALUE(ba2!G37),"ok","■")))</f>
        <v>ok</v>
      </c>
      <c r="J37" s="1" t="str">
        <f aca="false">IF("."=ba2!H37,"--",IF(ISBLANK(F37),"//",IF(F37=VALUE(ba2!H37),"ok","■")))</f>
        <v>ok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ba2!B38</f>
        <v>LA BOSSANOVA DE FABIENNE [BOSSA BOSSA MIX]</v>
      </c>
      <c r="C38" s="1" t="s">
        <v>81</v>
      </c>
      <c r="D38" s="1" t="s">
        <v>81</v>
      </c>
      <c r="E38" s="1" t="s">
        <v>81</v>
      </c>
      <c r="F38" s="1" t="s">
        <v>81</v>
      </c>
      <c r="G38" s="1" t="str">
        <f aca="false">IF("."=ba2!D38,"--",IF(ISBLANK(C38),"//",IF(C38=VALUE(ba2!D38),"ok","■")))</f>
        <v>--</v>
      </c>
      <c r="H38" s="1" t="str">
        <f aca="false">IF("."=ba2!E38,"--",IF(ISBLANK(D38),"//",IF(D38=VALUE(ba2!E38),"ok","■")))</f>
        <v>--</v>
      </c>
      <c r="I38" s="1" t="str">
        <f aca="false">IF("."=ba2!G38,"--",IF(ISBLANK(E38),"//",IF(E38=VALUE(ba2!G38),"ok","■")))</f>
        <v>--</v>
      </c>
      <c r="J38" s="1" t="str">
        <f aca="false">IF("."=ba2!H38,"--",IF(ISBLANK(F38),"//",IF(F38=VALUE(ba2!H38),"ok","■")))</f>
        <v>--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ba2!B39</f>
        <v>LOVE SO GROOVY</v>
      </c>
      <c r="C39" s="1" t="n">
        <v>1.44</v>
      </c>
      <c r="D39" s="1" t="n">
        <v>0.67</v>
      </c>
      <c r="E39" s="1" t="n">
        <v>1.93</v>
      </c>
      <c r="F39" s="1" t="n">
        <v>0.91</v>
      </c>
      <c r="G39" s="1" t="str">
        <f aca="false">IF("."=ba2!D39,"--",IF(ISBLANK(C39),"//",IF(C39=VALUE(ba2!D39),"ok","■")))</f>
        <v>ok</v>
      </c>
      <c r="H39" s="1" t="str">
        <f aca="false">IF("."=ba2!E39,"--",IF(ISBLANK(D39),"//",IF(D39=VALUE(ba2!E39),"ok","■")))</f>
        <v>ok</v>
      </c>
      <c r="I39" s="1" t="str">
        <f aca="false">IF("."=ba2!G39,"--",IF(ISBLANK(E39),"//",IF(E39=VALUE(ba2!G39),"ok","■")))</f>
        <v>ok</v>
      </c>
      <c r="J39" s="1" t="str">
        <f aca="false">IF("."=ba2!H39,"--",IF(ISBLANK(F39),"//",IF(F39=VALUE(ba2!H39),"ok","■")))</f>
        <v>ok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ba2!B40</f>
        <v>MOMENT</v>
      </c>
      <c r="C40" s="1" t="n">
        <v>1.05</v>
      </c>
      <c r="D40" s="1" t="n">
        <v>0.49</v>
      </c>
      <c r="E40" s="1" t="n">
        <v>1.07</v>
      </c>
      <c r="F40" s="1" t="n">
        <v>0.5</v>
      </c>
      <c r="G40" s="1" t="str">
        <f aca="false">IF("."=ba2!D40,"--",IF(ISBLANK(C40),"//",IF(C40=VALUE(ba2!D40),"ok","■")))</f>
        <v>ok</v>
      </c>
      <c r="H40" s="1" t="str">
        <f aca="false">IF("."=ba2!E40,"--",IF(ISBLANK(D40),"//",IF(D40=VALUE(ba2!E40),"ok","■")))</f>
        <v>ok</v>
      </c>
      <c r="I40" s="1" t="str">
        <f aca="false">IF("."=ba2!G40,"--",IF(ISBLANK(E40),"//",IF(E40=VALUE(ba2!G40),"ok","■")))</f>
        <v>ok</v>
      </c>
      <c r="J40" s="1" t="str">
        <f aca="false">IF("."=ba2!H40,"--",IF(ISBLANK(F40),"//",IF(F40=VALUE(ba2!H40),"ok","■")))</f>
        <v>ok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ba2!B41</f>
        <v>MOTIVATION</v>
      </c>
      <c r="C41" s="1" t="n">
        <v>0.97</v>
      </c>
      <c r="D41" s="1" t="n">
        <v>0.45</v>
      </c>
      <c r="E41" s="1" t="n">
        <v>0.97</v>
      </c>
      <c r="F41" s="1" t="n">
        <v>0.45</v>
      </c>
      <c r="G41" s="1" t="str">
        <f aca="false">IF("."=ba2!D41,"--",IF(ISBLANK(C41),"//",IF(C41=VALUE(ba2!D41),"ok","■")))</f>
        <v>ok</v>
      </c>
      <c r="H41" s="1" t="str">
        <f aca="false">IF("."=ba2!E41,"--",IF(ISBLANK(D41),"//",IF(D41=VALUE(ba2!E41),"ok","■")))</f>
        <v>ok</v>
      </c>
      <c r="I41" s="1" t="str">
        <f aca="false">IF("."=ba2!G41,"--",IF(ISBLANK(E41),"//",IF(E41=VALUE(ba2!G41),"ok","■")))</f>
        <v>ok</v>
      </c>
      <c r="J41" s="1" t="str">
        <f aca="false">IF("."=ba2!H41,"--",IF(ISBLANK(F41),"//",IF(F41=VALUE(ba2!H41),"ok","■")))</f>
        <v>ok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ba2!B42</f>
        <v>RELEASE YOUR MIND</v>
      </c>
      <c r="C42" s="1" t="n">
        <v>1.27</v>
      </c>
      <c r="D42" s="1" t="n">
        <v>0.6</v>
      </c>
      <c r="E42" s="1" t="n">
        <v>1.28</v>
      </c>
      <c r="F42" s="1" t="n">
        <v>0.6</v>
      </c>
      <c r="G42" s="1" t="str">
        <f aca="false">IF("."=ba2!D42,"--",IF(ISBLANK(C42),"//",IF(C42=VALUE(ba2!D42),"ok","■")))</f>
        <v>ok</v>
      </c>
      <c r="H42" s="1" t="str">
        <f aca="false">IF("."=ba2!E42,"--",IF(ISBLANK(D42),"//",IF(D42=VALUE(ba2!E42),"ok","■")))</f>
        <v>ok</v>
      </c>
      <c r="I42" s="1" t="str">
        <f aca="false">IF("."=ba2!G42,"--",IF(ISBLANK(E42),"//",IF(E42=VALUE(ba2!G42),"ok","■")))</f>
        <v>ok</v>
      </c>
      <c r="J42" s="1" t="str">
        <f aca="false">IF("."=ba2!H42,"--",IF(ISBLANK(F42),"//",IF(F42=VALUE(ba2!H42),"ok","■")))</f>
        <v>ok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ba2!B43</f>
        <v>SODA</v>
      </c>
      <c r="C43" s="1" t="n">
        <v>2</v>
      </c>
      <c r="D43" s="1" t="n">
        <v>0.94</v>
      </c>
      <c r="E43" s="1" t="n">
        <v>2.14</v>
      </c>
      <c r="F43" s="1" t="n">
        <v>1</v>
      </c>
      <c r="G43" s="1" t="str">
        <f aca="false">IF("."=ba2!D43,"--",IF(ISBLANK(C43),"//",IF(C43=VALUE(ba2!D43),"ok","■")))</f>
        <v>ok</v>
      </c>
      <c r="H43" s="1" t="str">
        <f aca="false">IF("."=ba2!E43,"--",IF(ISBLANK(D43),"//",IF(D43=VALUE(ba2!E43),"ok","■")))</f>
        <v>ok</v>
      </c>
      <c r="I43" s="1" t="str">
        <f aca="false">IF("."=ba2!G43,"--",IF(ISBLANK(E43),"//",IF(E43=VALUE(ba2!G43),"ok","■")))</f>
        <v>ok</v>
      </c>
      <c r="J43" s="1" t="str">
        <f aca="false">IF("."=ba2!H43,"--",IF(ISBLANK(F43),"//",IF(F43=VALUE(ba2!H43),"ok","■")))</f>
        <v>ok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ba2!B44</f>
        <v>SYSTEM</v>
      </c>
      <c r="C44" s="1" t="n">
        <v>1.6</v>
      </c>
      <c r="D44" s="1" t="n">
        <v>0.75</v>
      </c>
      <c r="E44" s="1" t="n">
        <v>1.8</v>
      </c>
      <c r="F44" s="1" t="n">
        <v>0.84</v>
      </c>
      <c r="G44" s="1" t="str">
        <f aca="false">IF("."=ba2!D44,"--",IF(ISBLANK(C44),"//",IF(C44=VALUE(ba2!D44),"ok","■")))</f>
        <v>ok</v>
      </c>
      <c r="H44" s="1" t="str">
        <f aca="false">IF("."=ba2!E44,"--",IF(ISBLANK(D44),"//",IF(D44=VALUE(ba2!E44),"ok","■")))</f>
        <v>ok</v>
      </c>
      <c r="I44" s="1" t="str">
        <f aca="false">IF("."=ba2!G44,"--",IF(ISBLANK(E44),"//",IF(E44=VALUE(ba2!G44),"ok","■")))</f>
        <v>ok</v>
      </c>
      <c r="J44" s="1" t="str">
        <f aca="false">IF("."=ba2!H44,"--",IF(ISBLANK(F44),"//",IF(F44=VALUE(ba2!H44),"ok","■")))</f>
        <v>ok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ba2!B45</f>
        <v>TAKE A RIDE</v>
      </c>
      <c r="C45" s="1" t="n">
        <v>1.7</v>
      </c>
      <c r="D45" s="1" t="n">
        <v>0.8</v>
      </c>
      <c r="E45" s="1" t="n">
        <v>2</v>
      </c>
      <c r="F45" s="1" t="n">
        <v>0.94</v>
      </c>
      <c r="G45" s="1" t="str">
        <f aca="false">IF("."=ba2!D45,"--",IF(ISBLANK(C45),"//",IF(C45=VALUE(ba2!D45),"ok","■")))</f>
        <v>ok</v>
      </c>
      <c r="H45" s="1" t="str">
        <f aca="false">IF("."=ba2!E45,"--",IF(ISBLANK(D45),"//",IF(D45=VALUE(ba2!E45),"ok","■")))</f>
        <v>ok</v>
      </c>
      <c r="I45" s="1" t="str">
        <f aca="false">IF("."=ba2!G45,"--",IF(ISBLANK(E45),"//",IF(E45=VALUE(ba2!G45),"ok","■")))</f>
        <v>ok</v>
      </c>
      <c r="J45" s="1" t="str">
        <f aca="false">IF("."=ba2!H45,"--",IF(ISBLANK(F45),"//",IF(F45=VALUE(ba2!H45),"ok","■")))</f>
        <v>ok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ba2!B46</f>
        <v>THE FALL</v>
      </c>
      <c r="C46" s="1" t="n">
        <v>1.32</v>
      </c>
      <c r="D46" s="1" t="n">
        <v>0.62</v>
      </c>
      <c r="E46" s="1" t="n">
        <v>1.39</v>
      </c>
      <c r="F46" s="1" t="n">
        <v>0.65</v>
      </c>
      <c r="G46" s="1" t="str">
        <f aca="false">IF("."=ba2!D46,"--",IF(ISBLANK(C46),"//",IF(C46=VALUE(ba2!D46),"ok","■")))</f>
        <v>ok</v>
      </c>
      <c r="H46" s="1" t="str">
        <f aca="false">IF("."=ba2!E46,"--",IF(ISBLANK(D46),"//",IF(D46=VALUE(ba2!E46),"ok","■")))</f>
        <v>ok</v>
      </c>
      <c r="I46" s="1" t="str">
        <f aca="false">IF("."=ba2!G46,"--",IF(ISBLANK(E46),"//",IF(E46=VALUE(ba2!G46),"ok","■")))</f>
        <v>ok</v>
      </c>
      <c r="J46" s="1" t="str">
        <f aca="false">IF("."=ba2!H46,"--",IF(ISBLANK(F46),"//",IF(F46=VALUE(ba2!H46),"ok","■")))</f>
        <v>ok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ba2!B47</f>
        <v>THE RACE</v>
      </c>
      <c r="C47" s="1" t="n">
        <v>1.34</v>
      </c>
      <c r="D47" s="1" t="n">
        <v>0.63</v>
      </c>
      <c r="E47" s="1" t="n">
        <v>1.3</v>
      </c>
      <c r="F47" s="1" t="n">
        <v>0.61</v>
      </c>
      <c r="G47" s="1" t="str">
        <f aca="false">IF("."=ba2!D47,"--",IF(ISBLANK(C47),"//",IF(C47=VALUE(ba2!D47),"ok","■")))</f>
        <v>ok</v>
      </c>
      <c r="H47" s="1" t="str">
        <f aca="false">IF("."=ba2!E47,"--",IF(ISBLANK(D47),"//",IF(D47=VALUE(ba2!E47),"ok","■")))</f>
        <v>ok</v>
      </c>
      <c r="I47" s="1" t="str">
        <f aca="false">IF("."=ba2!G47,"--",IF(ISBLANK(E47),"//",IF(E47=VALUE(ba2!G47),"ok","■")))</f>
        <v>ok</v>
      </c>
      <c r="J47" s="1" t="str">
        <f aca="false">IF("."=ba2!H47,"--",IF(ISBLANK(F47),"//",IF(F47=VALUE(ba2!H47),"ok","■")))</f>
        <v>ok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ba2!B48</f>
        <v>TOKAI</v>
      </c>
      <c r="C48" s="1" t="n">
        <v>1.88</v>
      </c>
      <c r="D48" s="1" t="n">
        <v>0.88</v>
      </c>
      <c r="E48" s="1" t="n">
        <v>1.82</v>
      </c>
      <c r="F48" s="1" t="n">
        <v>0.85</v>
      </c>
      <c r="G48" s="1" t="str">
        <f aca="false">IF("."=ba2!D48,"--",IF(ISBLANK(C48),"//",IF(C48=VALUE(ba2!D48),"ok","■")))</f>
        <v>ok</v>
      </c>
      <c r="H48" s="1" t="str">
        <f aca="false">IF("."=ba2!E48,"--",IF(ISBLANK(D48),"//",IF(D48=VALUE(ba2!E48),"ok","■")))</f>
        <v>ok</v>
      </c>
      <c r="I48" s="1" t="str">
        <f aca="false">IF("."=ba2!G48,"--",IF(ISBLANK(E48),"//",IF(E48=VALUE(ba2!G48),"ok","■")))</f>
        <v>ok</v>
      </c>
      <c r="J48" s="1" t="str">
        <f aca="false">IF("."=ba2!H48,"--",IF(ISBLANK(F48),"//",IF(F48=VALUE(ba2!H48),"ok","■")))</f>
        <v>ok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ba2!B49</f>
        <v>ZANZIBAR</v>
      </c>
      <c r="C49" s="1" t="n">
        <v>1.46</v>
      </c>
      <c r="D49" s="1" t="n">
        <v>0.69</v>
      </c>
      <c r="E49" s="1" t="n">
        <v>1.46</v>
      </c>
      <c r="F49" s="1" t="n">
        <v>0.69</v>
      </c>
      <c r="G49" s="1" t="str">
        <f aca="false">IF("."=ba2!D49,"--",IF(ISBLANK(C49),"//",IF(C49=VALUE(ba2!D49),"ok","■")))</f>
        <v>ok</v>
      </c>
      <c r="H49" s="1" t="str">
        <f aca="false">IF("."=ba2!E49,"--",IF(ISBLANK(D49),"//",IF(D49=VALUE(ba2!E49),"ok","■")))</f>
        <v>ok</v>
      </c>
      <c r="I49" s="1" t="str">
        <f aca="false">IF("."=ba2!G49,"--",IF(ISBLANK(E49),"//",IF(E49=VALUE(ba2!G49),"ok","■")))</f>
        <v>ok</v>
      </c>
      <c r="J49" s="1" t="str">
        <f aca="false">IF("."=ba2!H49,"--",IF(ISBLANK(F49),"//",IF(F49=VALUE(ba2!H49),"ok","■")))</f>
        <v>ok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ba2!B50</f>
        <v>20, NOVEMBER</v>
      </c>
      <c r="C50" s="1" t="n">
        <v>0.88</v>
      </c>
      <c r="D50" s="1" t="n">
        <v>0.41</v>
      </c>
      <c r="E50" s="1" t="n">
        <v>0.91</v>
      </c>
      <c r="F50" s="1" t="n">
        <v>0.43</v>
      </c>
      <c r="G50" s="1" t="str">
        <f aca="false">IF("."=ba2!D50,"--",IF(ISBLANK(C50),"//",IF(C50=VALUE(ba2!D50),"ok","■")))</f>
        <v>ok</v>
      </c>
      <c r="H50" s="1" t="str">
        <f aca="false">IF("."=ba2!E50,"--",IF(ISBLANK(D50),"//",IF(D50=VALUE(ba2!E50),"ok","■")))</f>
        <v>ok</v>
      </c>
      <c r="I50" s="1" t="str">
        <f aca="false">IF("."=ba2!G50,"--",IF(ISBLANK(E50),"//",IF(E50=VALUE(ba2!G50),"ok","■")))</f>
        <v>ok</v>
      </c>
      <c r="J50" s="1" t="str">
        <f aca="false">IF("."=ba2!H50,"--",IF(ISBLANK(F50),"//",IF(F50=VALUE(ba2!H50),"ok","■")))</f>
        <v>ok</v>
      </c>
    </row>
    <row r="51" customFormat="false" ht="13.8" hidden="false" customHeight="false" outlineLevel="0" collapsed="false">
      <c r="A51" s="1" t="n">
        <f aca="false">nt!B51</f>
        <v>43</v>
      </c>
      <c r="B51" s="1" t="str">
        <f aca="false">ba2!B51</f>
        <v>22DUNK</v>
      </c>
      <c r="C51" s="1" t="n">
        <v>0.93</v>
      </c>
      <c r="D51" s="1" t="n">
        <v>0.44</v>
      </c>
      <c r="E51" s="1" t="n">
        <v>0.96</v>
      </c>
      <c r="F51" s="1" t="n">
        <v>0.45</v>
      </c>
      <c r="G51" s="1" t="str">
        <f aca="false">IF("."=ba2!D51,"--",IF(ISBLANK(C51),"//",IF(C51=VALUE(ba2!D51),"ok","■")))</f>
        <v>ok</v>
      </c>
      <c r="H51" s="1" t="str">
        <f aca="false">IF("."=ba2!E51,"--",IF(ISBLANK(D51),"//",IF(D51=VALUE(ba2!E51),"ok","■")))</f>
        <v>ok</v>
      </c>
      <c r="I51" s="1" t="str">
        <f aca="false">IF("."=ba2!G51,"--",IF(ISBLANK(E51),"//",IF(E51=VALUE(ba2!G51),"ok","■")))</f>
        <v>ok</v>
      </c>
      <c r="J51" s="1" t="str">
        <f aca="false">IF("."=ba2!H51,"--",IF(ISBLANK(F51),"//",IF(F51=VALUE(ba2!H51),"ok","■")))</f>
        <v>ok</v>
      </c>
    </row>
    <row r="52" customFormat="false" ht="13.8" hidden="false" customHeight="false" outlineLevel="0" collapsed="false">
      <c r="A52" s="1" t="n">
        <f aca="false">nt!B52</f>
        <v>44</v>
      </c>
      <c r="B52" s="1" t="str">
        <f aca="false">ba2!B52</f>
        <v>DEEP CLEAR EYES</v>
      </c>
      <c r="C52" s="1" t="n">
        <v>1.24</v>
      </c>
      <c r="D52" s="1" t="n">
        <v>0.58</v>
      </c>
      <c r="E52" s="1" t="n">
        <v>1.13</v>
      </c>
      <c r="F52" s="1" t="n">
        <v>0.53</v>
      </c>
      <c r="G52" s="1" t="str">
        <f aca="false">IF("."=ba2!D52,"--",IF(ISBLANK(C52),"//",IF(C52=VALUE(ba2!D52),"ok","■")))</f>
        <v>ok</v>
      </c>
      <c r="H52" s="1" t="str">
        <f aca="false">IF("."=ba2!E52,"--",IF(ISBLANK(D52),"//",IF(D52=VALUE(ba2!E52),"ok","■")))</f>
        <v>ok</v>
      </c>
      <c r="I52" s="1" t="str">
        <f aca="false">IF("."=ba2!G52,"--",IF(ISBLANK(E52),"//",IF(E52=VALUE(ba2!G52),"ok","■")))</f>
        <v>ok</v>
      </c>
      <c r="J52" s="1" t="str">
        <f aca="false">IF("."=ba2!H52,"--",IF(ISBLANK(F52),"//",IF(F52=VALUE(ba2!H52),"ok","■")))</f>
        <v>ok</v>
      </c>
    </row>
    <row r="53" customFormat="false" ht="13.8" hidden="false" customHeight="false" outlineLevel="0" collapsed="false">
      <c r="A53" s="1" t="n">
        <f aca="false">nt!B53</f>
        <v>45</v>
      </c>
      <c r="B53" s="1" t="str">
        <f aca="false">ba2!B53</f>
        <v>DESTRUCTION</v>
      </c>
      <c r="C53" s="1" t="n">
        <v>2.26</v>
      </c>
      <c r="D53" s="1" t="n">
        <v>1.06</v>
      </c>
      <c r="E53" s="1" t="n">
        <v>2.47</v>
      </c>
      <c r="F53" s="1" t="n">
        <v>1.16</v>
      </c>
      <c r="G53" s="1" t="str">
        <f aca="false">IF("."=ba2!D53,"--",IF(ISBLANK(C53),"//",IF(C53=VALUE(ba2!D53),"ok","■")))</f>
        <v>ok</v>
      </c>
      <c r="H53" s="1" t="str">
        <f aca="false">IF("."=ba2!E53,"--",IF(ISBLANK(D53),"//",IF(D53=VALUE(ba2!E53),"ok","■")))</f>
        <v>ok</v>
      </c>
      <c r="I53" s="1" t="str">
        <f aca="false">IF("."=ba2!G53,"--",IF(ISBLANK(E53),"//",IF(E53=VALUE(ba2!G53),"ok","■")))</f>
        <v>ok</v>
      </c>
      <c r="J53" s="1" t="str">
        <f aca="false">IF("."=ba2!H53,"--",IF(ISBLANK(F53),"//",IF(F53=VALUE(ba2!H53),"ok","■")))</f>
        <v>ok</v>
      </c>
    </row>
    <row r="54" customFormat="false" ht="13.8" hidden="false" customHeight="false" outlineLevel="0" collapsed="false">
      <c r="A54" s="1" t="n">
        <f aca="false">nt!B54</f>
        <v>46</v>
      </c>
      <c r="B54" s="1" t="str">
        <f aca="false">ba2!B54</f>
        <v>FREAKOUT</v>
      </c>
      <c r="C54" s="1" t="n">
        <v>1.08</v>
      </c>
      <c r="D54" s="1" t="n">
        <v>0.51</v>
      </c>
      <c r="E54" s="1" t="n">
        <v>1.14</v>
      </c>
      <c r="F54" s="1" t="n">
        <v>0.54</v>
      </c>
      <c r="G54" s="1" t="str">
        <f aca="false">IF("."=ba2!D54,"--",IF(ISBLANK(C54),"//",IF(C54=VALUE(ba2!D54),"ok","■")))</f>
        <v>ok</v>
      </c>
      <c r="H54" s="1" t="str">
        <f aca="false">IF("."=ba2!E54,"--",IF(ISBLANK(D54),"//",IF(D54=VALUE(ba2!E54),"ok","■")))</f>
        <v>ok</v>
      </c>
      <c r="I54" s="1" t="str">
        <f aca="false">IF("."=ba2!G54,"--",IF(ISBLANK(E54),"//",IF(E54=VALUE(ba2!G54),"ok","■")))</f>
        <v>ok</v>
      </c>
      <c r="J54" s="1" t="str">
        <f aca="false">IF("."=ba2!H54,"--",IF(ISBLANK(F54),"//",IF(F54=VALUE(ba2!H54),"ok","■")))</f>
        <v>ok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ba2!B55</f>
        <v>NOFIA</v>
      </c>
      <c r="C55" s="1" t="n">
        <v>1.19</v>
      </c>
      <c r="D55" s="1" t="n">
        <v>0.56</v>
      </c>
      <c r="E55" s="1" t="n">
        <v>1.14</v>
      </c>
      <c r="F55" s="1" t="n">
        <v>0.53</v>
      </c>
      <c r="G55" s="1" t="str">
        <f aca="false">IF("."=ba2!D55,"--",IF(ISBLANK(C55),"//",IF(C55=VALUE(ba2!D55),"ok","■")))</f>
        <v>ok</v>
      </c>
      <c r="H55" s="1" t="str">
        <f aca="false">IF("."=ba2!E55,"--",IF(ISBLANK(D55),"//",IF(D55=VALUE(ba2!E55),"ok","■")))</f>
        <v>ok</v>
      </c>
      <c r="I55" s="1" t="str">
        <f aca="false">IF("."=ba2!G55,"--",IF(ISBLANK(E55),"//",IF(E55=VALUE(ba2!G55),"ok","■")))</f>
        <v>ok</v>
      </c>
      <c r="J55" s="1" t="str">
        <f aca="false">IF("."=ba2!H55,"--",IF(ISBLANK(F55),"//",IF(F55=VALUE(ba2!H55),"ok","■")))</f>
        <v>ok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ba2!B56</f>
        <v>PEACE-OUT</v>
      </c>
      <c r="C56" s="1" t="n">
        <v>0.93</v>
      </c>
      <c r="D56" s="1" t="n">
        <v>0.43</v>
      </c>
      <c r="E56" s="1" t="n">
        <v>0.92</v>
      </c>
      <c r="F56" s="1" t="n">
        <v>0.43</v>
      </c>
      <c r="G56" s="1" t="str">
        <f aca="false">IF("."=ba2!D56,"--",IF(ISBLANK(C56),"//",IF(C56=VALUE(ba2!D56),"ok","■")))</f>
        <v>ok</v>
      </c>
      <c r="H56" s="1" t="str">
        <f aca="false">IF("."=ba2!E56,"--",IF(ISBLANK(D56),"//",IF(D56=VALUE(ba2!E56),"ok","■")))</f>
        <v>ok</v>
      </c>
      <c r="I56" s="1" t="str">
        <f aca="false">IF("."=ba2!G56,"--",IF(ISBLANK(E56),"//",IF(E56=VALUE(ba2!G56),"ok","■")))</f>
        <v>ok</v>
      </c>
      <c r="J56" s="1" t="str">
        <f aca="false">IF("."=ba2!H56,"--",IF(ISBLANK(F56),"//",IF(F56=VALUE(ba2!H56),"ok","■")))</f>
        <v>ok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ba2!B57</f>
        <v>SPARKER</v>
      </c>
      <c r="C57" s="1" t="n">
        <v>1.07</v>
      </c>
      <c r="D57" s="1" t="n">
        <v>0.5</v>
      </c>
      <c r="E57" s="1" t="n">
        <v>1.1</v>
      </c>
      <c r="F57" s="1" t="n">
        <v>0.51</v>
      </c>
      <c r="G57" s="1" t="str">
        <f aca="false">IF("."=ba2!D57,"--",IF(ISBLANK(C57),"//",IF(C57=VALUE(ba2!D57),"ok","■")))</f>
        <v>ok</v>
      </c>
      <c r="H57" s="1" t="str">
        <f aca="false">IF("."=ba2!E57,"--",IF(ISBLANK(D57),"//",IF(D57=VALUE(ba2!E57),"ok","■")))</f>
        <v>ok</v>
      </c>
      <c r="I57" s="1" t="str">
        <f aca="false">IF("."=ba2!G57,"--",IF(ISBLANK(E57),"//",IF(E57=VALUE(ba2!G57),"ok","■")))</f>
        <v>ok</v>
      </c>
      <c r="J57" s="1" t="str">
        <f aca="false">IF("."=ba2!H57,"--",IF(ISBLANK(F57),"//",IF(F57=VALUE(ba2!H57),"ok","■")))</f>
        <v>ok</v>
      </c>
    </row>
    <row r="58" customFormat="false" ht="13.8" hidden="false" customHeight="false" outlineLevel="0" collapsed="false">
      <c r="A58" s="1" t="n">
        <f aca="false">nt!B58</f>
        <v>50</v>
      </c>
      <c r="B58" s="1" t="str">
        <f aca="false">ba2!B58</f>
        <v>TAKE CONTROL</v>
      </c>
      <c r="C58" s="1" t="n">
        <v>1.41</v>
      </c>
      <c r="D58" s="1" t="n">
        <v>0.66</v>
      </c>
      <c r="E58" s="1" t="n">
        <v>1.45</v>
      </c>
      <c r="F58" s="1" t="n">
        <v>0.68</v>
      </c>
      <c r="G58" s="1" t="str">
        <f aca="false">IF("."=ba2!D58,"--",IF(ISBLANK(C58),"//",IF(C58=VALUE(ba2!D58),"ok","■")))</f>
        <v>ok</v>
      </c>
      <c r="H58" s="1" t="str">
        <f aca="false">IF("."=ba2!E58,"--",IF(ISBLANK(D58),"//",IF(D58=VALUE(ba2!E58),"ok","■")))</f>
        <v>ok</v>
      </c>
      <c r="I58" s="1" t="str">
        <f aca="false">IF("."=ba2!G58,"--",IF(ISBLANK(E58),"//",IF(E58=VALUE(ba2!G58),"ok","■")))</f>
        <v>ok</v>
      </c>
      <c r="J58" s="1" t="str">
        <f aca="false">IF("."=ba2!H58,"--",IF(ISBLANK(F58),"//",IF(F58=VALUE(ba2!H58),"ok","■")))</f>
        <v>ok</v>
      </c>
    </row>
    <row r="59" customFormat="false" ht="13.8" hidden="false" customHeight="false" outlineLevel="0" collapsed="false">
      <c r="A59" s="1" t="n">
        <f aca="false">nt!B59</f>
        <v>51</v>
      </c>
      <c r="B59" s="1" t="str">
        <f aca="false">ba2!B59</f>
        <v>TETRAQ</v>
      </c>
      <c r="C59" s="1" t="n">
        <v>0.94</v>
      </c>
      <c r="D59" s="1" t="n">
        <v>0.44</v>
      </c>
      <c r="E59" s="1" t="n">
        <v>1.32</v>
      </c>
      <c r="F59" s="1" t="n">
        <v>0.62</v>
      </c>
      <c r="G59" s="1" t="str">
        <f aca="false">IF("."=ba2!D59,"--",IF(ISBLANK(C59),"//",IF(C59=VALUE(ba2!D59),"ok","■")))</f>
        <v>ok</v>
      </c>
      <c r="H59" s="1" t="str">
        <f aca="false">IF("."=ba2!E59,"--",IF(ISBLANK(D59),"//",IF(D59=VALUE(ba2!E59),"ok","■")))</f>
        <v>ok</v>
      </c>
      <c r="I59" s="1" t="str">
        <f aca="false">IF("."=ba2!G59,"--",IF(ISBLANK(E59),"//",IF(E59=VALUE(ba2!G59),"ok","■")))</f>
        <v>ok</v>
      </c>
      <c r="J59" s="1" t="str">
        <f aca="false">IF("."=ba2!H59,"--",IF(ISBLANK(F59),"//",IF(F59=VALUE(ba2!H59),"ok","■")))</f>
        <v>ok</v>
      </c>
    </row>
    <row r="60" customFormat="false" ht="13.8" hidden="false" customHeight="false" outlineLevel="0" collapsed="false">
      <c r="A60" s="1" t="n">
        <f aca="false">nt!B60</f>
        <v>52</v>
      </c>
      <c r="B60" s="1" t="str">
        <f aca="false">ba2!B60</f>
        <v>321 STARS</v>
      </c>
      <c r="C60" s="1" t="n">
        <v>0.73</v>
      </c>
      <c r="D60" s="1" t="n">
        <v>0.34</v>
      </c>
      <c r="E60" s="1" t="n">
        <v>0.71</v>
      </c>
      <c r="F60" s="1" t="n">
        <v>0.33</v>
      </c>
      <c r="G60" s="1" t="str">
        <f aca="false">IF("."=ba2!D60,"--",IF(ISBLANK(C60),"//",IF(C60=VALUE(ba2!D60),"ok","■")))</f>
        <v>ok</v>
      </c>
      <c r="H60" s="1" t="str">
        <f aca="false">IF("."=ba2!E60,"--",IF(ISBLANK(D60),"//",IF(D60=VALUE(ba2!E60),"ok","■")))</f>
        <v>ok</v>
      </c>
      <c r="I60" s="1" t="str">
        <f aca="false">IF("."=ba2!G60,"--",IF(ISBLANK(E60),"//",IF(E60=VALUE(ba2!G60),"ok","■")))</f>
        <v>ok</v>
      </c>
      <c r="J60" s="1" t="str">
        <f aca="false">IF("."=ba2!H60,"--",IF(ISBLANK(F60),"//",IF(F60=VALUE(ba2!H60),"ok","■")))</f>
        <v>ok</v>
      </c>
    </row>
    <row r="61" customFormat="false" ht="13.8" hidden="false" customHeight="false" outlineLevel="0" collapsed="false">
      <c r="A61" s="1" t="n">
        <f aca="false">nt!B61</f>
        <v>53</v>
      </c>
      <c r="B61" s="1" t="str">
        <f aca="false">ba2!B61</f>
        <v>ALL PRO</v>
      </c>
      <c r="C61" s="1" t="n">
        <v>1.09</v>
      </c>
      <c r="D61" s="1" t="n">
        <v>0.51</v>
      </c>
      <c r="E61" s="1" t="n">
        <v>1.15</v>
      </c>
      <c r="F61" s="1" t="n">
        <v>0.54</v>
      </c>
      <c r="G61" s="1" t="str">
        <f aca="false">IF("."=ba2!D61,"--",IF(ISBLANK(C61),"//",IF(C61=VALUE(ba2!D61),"ok","■")))</f>
        <v>ok</v>
      </c>
      <c r="H61" s="1" t="str">
        <f aca="false">IF("."=ba2!E61,"--",IF(ISBLANK(D61),"//",IF(D61=VALUE(ba2!E61),"ok","■")))</f>
        <v>ok</v>
      </c>
      <c r="I61" s="1" t="str">
        <f aca="false">IF("."=ba2!G61,"--",IF(ISBLANK(E61),"//",IF(E61=VALUE(ba2!G61),"ok","■")))</f>
        <v>ok</v>
      </c>
      <c r="J61" s="1" t="str">
        <f aca="false">IF("."=ba2!H61,"--",IF(ISBLANK(F61),"//",IF(F61=VALUE(ba2!H61),"ok","■")))</f>
        <v>ok</v>
      </c>
    </row>
    <row r="62" customFormat="false" ht="13.8" hidden="false" customHeight="false" outlineLevel="0" collapsed="false">
      <c r="A62" s="1" t="n">
        <f aca="false">nt!B62</f>
        <v>54</v>
      </c>
      <c r="B62" s="1" t="str">
        <f aca="false">ba2!B62</f>
        <v>ATTACK THE MUSIC</v>
      </c>
      <c r="C62" s="1" t="n">
        <v>0.93</v>
      </c>
      <c r="D62" s="1" t="n">
        <v>0.44</v>
      </c>
      <c r="E62" s="1" t="n">
        <v>1.02</v>
      </c>
      <c r="F62" s="1" t="n">
        <v>0.48</v>
      </c>
      <c r="G62" s="1" t="str">
        <f aca="false">IF("."=ba2!D62,"--",IF(ISBLANK(C62),"//",IF(C62=VALUE(ba2!D62),"ok","■")))</f>
        <v>ok</v>
      </c>
      <c r="H62" s="1" t="str">
        <f aca="false">IF("."=ba2!E62,"--",IF(ISBLANK(D62),"//",IF(D62=VALUE(ba2!E62),"ok","■")))</f>
        <v>ok</v>
      </c>
      <c r="I62" s="1" t="str">
        <f aca="false">IF("."=ba2!G62,"--",IF(ISBLANK(E62),"//",IF(E62=VALUE(ba2!G62),"ok","■")))</f>
        <v>ok</v>
      </c>
      <c r="J62" s="1" t="str">
        <f aca="false">IF("."=ba2!H62,"--",IF(ISBLANK(F62),"//",IF(F62=VALUE(ba2!H62),"ok","■")))</f>
        <v>ok</v>
      </c>
    </row>
    <row r="63" customFormat="false" ht="13.8" hidden="false" customHeight="false" outlineLevel="0" collapsed="false">
      <c r="A63" s="1" t="n">
        <f aca="false">nt!B63</f>
        <v>55</v>
      </c>
      <c r="B63" s="1" t="str">
        <f aca="false">ba2!B63</f>
        <v>ATTACK THE MUSIC [49 MUSIC MIX]</v>
      </c>
      <c r="C63" s="1" t="s">
        <v>81</v>
      </c>
      <c r="D63" s="1" t="s">
        <v>81</v>
      </c>
      <c r="E63" s="1" t="s">
        <v>81</v>
      </c>
      <c r="F63" s="1" t="s">
        <v>81</v>
      </c>
      <c r="G63" s="1" t="str">
        <f aca="false">IF("."=ba2!D63,"--",IF(ISBLANK(C63),"//",IF(C63=VALUE(ba2!D63),"ok","■")))</f>
        <v>--</v>
      </c>
      <c r="H63" s="1" t="str">
        <f aca="false">IF("."=ba2!E63,"--",IF(ISBLANK(D63),"//",IF(D63=VALUE(ba2!E63),"ok","■")))</f>
        <v>--</v>
      </c>
      <c r="I63" s="1" t="str">
        <f aca="false">IF("."=ba2!G63,"--",IF(ISBLANK(E63),"//",IF(E63=VALUE(ba2!G63),"ok","■")))</f>
        <v>--</v>
      </c>
      <c r="J63" s="1" t="str">
        <f aca="false">IF("."=ba2!H63,"--",IF(ISBLANK(F63),"//",IF(F63=VALUE(ba2!H63),"ok","■")))</f>
        <v>--</v>
      </c>
    </row>
    <row r="64" customFormat="false" ht="13.8" hidden="false" customHeight="false" outlineLevel="0" collapsed="false">
      <c r="A64" s="1" t="n">
        <f aca="false">nt!B64</f>
        <v>56</v>
      </c>
      <c r="B64" s="1" t="str">
        <f aca="false">ba2!B64</f>
        <v>CRYMSON</v>
      </c>
      <c r="C64" s="1" t="n">
        <v>0.78</v>
      </c>
      <c r="D64" s="1" t="n">
        <v>0.36</v>
      </c>
      <c r="E64" s="1" t="n">
        <v>0.87</v>
      </c>
      <c r="F64" s="1" t="n">
        <v>0.41</v>
      </c>
      <c r="G64" s="1" t="str">
        <f aca="false">IF("."=ba2!D64,"--",IF(ISBLANK(C64),"//",IF(C64=VALUE(ba2!D64),"ok","■")))</f>
        <v>ok</v>
      </c>
      <c r="H64" s="1" t="str">
        <f aca="false">IF("."=ba2!E64,"--",IF(ISBLANK(D64),"//",IF(D64=VALUE(ba2!E64),"ok","■")))</f>
        <v>ok</v>
      </c>
      <c r="I64" s="1" t="str">
        <f aca="false">IF("."=ba2!G64,"--",IF(ISBLANK(E64),"//",IF(E64=VALUE(ba2!G64),"ok","■")))</f>
        <v>ok</v>
      </c>
      <c r="J64" s="1" t="str">
        <f aca="false">IF("."=ba2!H64,"--",IF(ISBLANK(F64),"//",IF(F64=VALUE(ba2!H64),"ok","■")))</f>
        <v>ok</v>
      </c>
    </row>
    <row r="65" customFormat="false" ht="13.8" hidden="false" customHeight="false" outlineLevel="0" collapsed="false">
      <c r="A65" s="1" t="n">
        <f aca="false">nt!B65</f>
        <v>57</v>
      </c>
      <c r="B65" s="1" t="str">
        <f aca="false">ba2!B65</f>
        <v>CRYMSON [SCARLET MIX]</v>
      </c>
      <c r="C65" s="1" t="s">
        <v>81</v>
      </c>
      <c r="D65" s="1" t="s">
        <v>81</v>
      </c>
      <c r="E65" s="1" t="s">
        <v>81</v>
      </c>
      <c r="F65" s="1" t="s">
        <v>81</v>
      </c>
      <c r="G65" s="1" t="str">
        <f aca="false">IF("."=ba2!D65,"--",IF(ISBLANK(C65),"//",IF(C65=VALUE(ba2!D65),"ok","■")))</f>
        <v>--</v>
      </c>
      <c r="H65" s="1" t="str">
        <f aca="false">IF("."=ba2!E65,"--",IF(ISBLANK(D65),"//",IF(D65=VALUE(ba2!E65),"ok","■")))</f>
        <v>--</v>
      </c>
      <c r="I65" s="1" t="str">
        <f aca="false">IF("."=ba2!G65,"--",IF(ISBLANK(E65),"//",IF(E65=VALUE(ba2!G65),"ok","■")))</f>
        <v>--</v>
      </c>
      <c r="J65" s="1" t="str">
        <f aca="false">IF("."=ba2!H65,"--",IF(ISBLANK(F65),"//",IF(F65=VALUE(ba2!H65),"ok","■")))</f>
        <v>--</v>
      </c>
    </row>
    <row r="66" customFormat="false" ht="13.8" hidden="false" customHeight="false" outlineLevel="0" collapsed="false">
      <c r="A66" s="1" t="n">
        <f aca="false">nt!B66</f>
        <v>58</v>
      </c>
      <c r="B66" s="1" t="str">
        <f aca="false">ba2!B66</f>
        <v>DEEP IN YOU</v>
      </c>
      <c r="C66" s="1" t="n">
        <v>0.86</v>
      </c>
      <c r="D66" s="1" t="n">
        <v>0.4</v>
      </c>
      <c r="E66" s="1" t="n">
        <v>0.91</v>
      </c>
      <c r="F66" s="1" t="n">
        <v>0.43</v>
      </c>
      <c r="G66" s="1" t="str">
        <f aca="false">IF("."=ba2!D66,"--",IF(ISBLANK(C66),"//",IF(C66=VALUE(ba2!D66),"ok","■")))</f>
        <v>ok</v>
      </c>
      <c r="H66" s="1" t="str">
        <f aca="false">IF("."=ba2!E66,"--",IF(ISBLANK(D66),"//",IF(D66=VALUE(ba2!E66),"ok","■")))</f>
        <v>ok</v>
      </c>
      <c r="I66" s="1" t="str">
        <f aca="false">IF("."=ba2!G66,"--",IF(ISBLANK(E66),"//",IF(E66=VALUE(ba2!G66),"ok","■")))</f>
        <v>ok</v>
      </c>
      <c r="J66" s="1" t="str">
        <f aca="false">IF("."=ba2!H66,"--",IF(ISBLANK(F66),"//",IF(F66=VALUE(ba2!H66),"ok","■")))</f>
        <v>ok</v>
      </c>
    </row>
    <row r="67" customFormat="false" ht="13.8" hidden="false" customHeight="false" outlineLevel="0" collapsed="false">
      <c r="A67" s="1" t="n">
        <f aca="false">nt!B67</f>
        <v>59</v>
      </c>
      <c r="B67" s="1" t="str">
        <f aca="false">ba2!B67</f>
        <v>DRUNK MONKY</v>
      </c>
      <c r="C67" s="1" t="n">
        <v>0.71</v>
      </c>
      <c r="D67" s="1" t="n">
        <v>0.33</v>
      </c>
      <c r="E67" s="1" t="n">
        <v>0.71</v>
      </c>
      <c r="F67" s="1" t="n">
        <v>0.33</v>
      </c>
      <c r="G67" s="1" t="str">
        <f aca="false">IF("."=ba2!D67,"--",IF(ISBLANK(C67),"//",IF(C67=VALUE(ba2!D67),"ok","■")))</f>
        <v>ok</v>
      </c>
      <c r="H67" s="1" t="str">
        <f aca="false">IF("."=ba2!E67,"--",IF(ISBLANK(D67),"//",IF(D67=VALUE(ba2!E67),"ok","■")))</f>
        <v>ok</v>
      </c>
      <c r="I67" s="1" t="str">
        <f aca="false">IF("."=ba2!G67,"--",IF(ISBLANK(E67),"//",IF(E67=VALUE(ba2!G67),"ok","■")))</f>
        <v>ok</v>
      </c>
      <c r="J67" s="1" t="str">
        <f aca="false">IF("."=ba2!H67,"--",IF(ISBLANK(F67),"//",IF(F67=VALUE(ba2!H67),"ok","■")))</f>
        <v>ok</v>
      </c>
    </row>
    <row r="68" customFormat="false" ht="13.8" hidden="false" customHeight="false" outlineLevel="0" collapsed="false">
      <c r="A68" s="1" t="n">
        <f aca="false">nt!B68</f>
        <v>60</v>
      </c>
      <c r="B68" s="1" t="str">
        <f aca="false">ba2!B68</f>
        <v>GENOM SCREAMS</v>
      </c>
      <c r="C68" s="1" t="n">
        <v>0.58</v>
      </c>
      <c r="D68" s="1" t="n">
        <v>0.27</v>
      </c>
      <c r="E68" s="1" t="n">
        <v>0.6</v>
      </c>
      <c r="F68" s="1" t="n">
        <v>0.28</v>
      </c>
      <c r="G68" s="1" t="str">
        <f aca="false">IF("."=ba2!D68,"--",IF(ISBLANK(C68),"//",IF(C68=VALUE(ba2!D68),"ok","■")))</f>
        <v>ok</v>
      </c>
      <c r="H68" s="1" t="str">
        <f aca="false">IF("."=ba2!E68,"--",IF(ISBLANK(D68),"//",IF(D68=VALUE(ba2!E68),"ok","■")))</f>
        <v>ok</v>
      </c>
      <c r="I68" s="1" t="str">
        <f aca="false">IF("."=ba2!G68,"--",IF(ISBLANK(E68),"//",IF(E68=VALUE(ba2!G68),"ok","■")))</f>
        <v>ok</v>
      </c>
      <c r="J68" s="1" t="str">
        <f aca="false">IF("."=ba2!H68,"--",IF(ISBLANK(F68),"//",IF(F68=VALUE(ba2!H68),"ok","■")))</f>
        <v>ok</v>
      </c>
    </row>
    <row r="69" customFormat="false" ht="13.8" hidden="false" customHeight="false" outlineLevel="0" collapsed="false">
      <c r="A69" s="1" t="n">
        <f aca="false">nt!B69</f>
        <v>61</v>
      </c>
      <c r="B69" s="1" t="str">
        <f aca="false">ba2!B69</f>
        <v>GENOM SCREAMS [SPIRITUAL MIX]</v>
      </c>
      <c r="C69" s="1" t="s">
        <v>81</v>
      </c>
      <c r="D69" s="1" t="s">
        <v>81</v>
      </c>
      <c r="E69" s="1" t="s">
        <v>81</v>
      </c>
      <c r="F69" s="1" t="s">
        <v>81</v>
      </c>
      <c r="G69" s="1" t="str">
        <f aca="false">IF("."=ba2!D69,"--",IF(ISBLANK(C69),"//",IF(C69=VALUE(ba2!D69),"ok","■")))</f>
        <v>--</v>
      </c>
      <c r="H69" s="1" t="str">
        <f aca="false">IF("."=ba2!E69,"--",IF(ISBLANK(D69),"//",IF(D69=VALUE(ba2!E69),"ok","■")))</f>
        <v>--</v>
      </c>
      <c r="I69" s="1" t="str">
        <f aca="false">IF("."=ba2!G69,"--",IF(ISBLANK(E69),"//",IF(E69=VALUE(ba2!G69),"ok","■")))</f>
        <v>--</v>
      </c>
      <c r="J69" s="1" t="str">
        <f aca="false">IF("."=ba2!H69,"--",IF(ISBLANK(F69),"//",IF(F69=VALUE(ba2!H69),"ok","■")))</f>
        <v>--</v>
      </c>
    </row>
    <row r="70" customFormat="false" ht="13.8" hidden="false" customHeight="false" outlineLevel="0" collapsed="false">
      <c r="A70" s="1" t="n">
        <f aca="false">nt!B70</f>
        <v>62</v>
      </c>
      <c r="B70" s="1" t="str">
        <f aca="false">ba2!B70</f>
        <v>LINN 1999</v>
      </c>
      <c r="C70" s="1" t="n">
        <v>0.89</v>
      </c>
      <c r="D70" s="1" t="n">
        <v>0.41</v>
      </c>
      <c r="E70" s="1" t="n">
        <v>0.96</v>
      </c>
      <c r="F70" s="1" t="n">
        <v>0.45</v>
      </c>
      <c r="G70" s="1" t="str">
        <f aca="false">IF("."=ba2!D70,"--",IF(ISBLANK(C70),"//",IF(C70=VALUE(ba2!D70),"ok","■")))</f>
        <v>ok</v>
      </c>
      <c r="H70" s="1" t="str">
        <f aca="false">IF("."=ba2!E70,"--",IF(ISBLANK(D70),"//",IF(D70=VALUE(ba2!E70),"ok","■")))</f>
        <v>ok</v>
      </c>
      <c r="I70" s="1" t="str">
        <f aca="false">IF("."=ba2!G70,"--",IF(ISBLANK(E70),"//",IF(E70=VALUE(ba2!G70),"ok","■")))</f>
        <v>ok</v>
      </c>
      <c r="J70" s="1" t="str">
        <f aca="false">IF("."=ba2!H70,"--",IF(ISBLANK(F70),"//",IF(F70=VALUE(ba2!H70),"ok","■")))</f>
        <v>ok</v>
      </c>
    </row>
    <row r="71" customFormat="false" ht="13.8" hidden="false" customHeight="false" outlineLevel="0" collapsed="false">
      <c r="A71" s="1" t="n">
        <f aca="false">nt!B71</f>
        <v>63</v>
      </c>
      <c r="B71" s="1" t="str">
        <f aca="false">ba2!B71</f>
        <v>LOGICAL DASH</v>
      </c>
      <c r="C71" s="1" t="n">
        <v>0.63</v>
      </c>
      <c r="D71" s="1" t="n">
        <v>0.29</v>
      </c>
      <c r="E71" s="1" t="n">
        <v>0.61</v>
      </c>
      <c r="F71" s="1" t="n">
        <v>0.29</v>
      </c>
      <c r="G71" s="1" t="str">
        <f aca="false">IF("."=ba2!D71,"--",IF(ISBLANK(C71),"//",IF(C71=VALUE(ba2!D71),"ok","■")))</f>
        <v>ok</v>
      </c>
      <c r="H71" s="1" t="str">
        <f aca="false">IF("."=ba2!E71,"--",IF(ISBLANK(D71),"//",IF(D71=VALUE(ba2!E71),"ok","■")))</f>
        <v>ok</v>
      </c>
      <c r="I71" s="1" t="str">
        <f aca="false">IF("."=ba2!G71,"--",IF(ISBLANK(E71),"//",IF(E71=VALUE(ba2!G71),"ok","■")))</f>
        <v>ok</v>
      </c>
      <c r="J71" s="1" t="str">
        <f aca="false">IF("."=ba2!H71,"--",IF(ISBLANK(F71),"//",IF(F71=VALUE(ba2!H71),"ok","■")))</f>
        <v>ok</v>
      </c>
    </row>
    <row r="72" customFormat="false" ht="13.8" hidden="false" customHeight="false" outlineLevel="0" collapsed="false">
      <c r="A72" s="1" t="n">
        <f aca="false">nt!B72</f>
        <v>64</v>
      </c>
      <c r="B72" s="1" t="str">
        <f aca="false">ba2!B72</f>
        <v>LUV TO ME</v>
      </c>
      <c r="C72" s="1" t="n">
        <v>1.11</v>
      </c>
      <c r="D72" s="1" t="n">
        <v>0.52</v>
      </c>
      <c r="E72" s="1" t="n">
        <v>1.22</v>
      </c>
      <c r="F72" s="1" t="n">
        <v>0.57</v>
      </c>
      <c r="G72" s="1" t="str">
        <f aca="false">IF("."=ba2!D72,"--",IF(ISBLANK(C72),"//",IF(C72=VALUE(ba2!D72),"ok","■")))</f>
        <v>ok</v>
      </c>
      <c r="H72" s="1" t="str">
        <f aca="false">IF("."=ba2!E72,"--",IF(ISBLANK(D72),"//",IF(D72=VALUE(ba2!E72),"ok","■")))</f>
        <v>ok</v>
      </c>
      <c r="I72" s="1" t="str">
        <f aca="false">IF("."=ba2!G72,"--",IF(ISBLANK(E72),"//",IF(E72=VALUE(ba2!G72),"ok","■")))</f>
        <v>ok</v>
      </c>
      <c r="J72" s="1" t="str">
        <f aca="false">IF("."=ba2!H72,"--",IF(ISBLANK(F72),"//",IF(F72=VALUE(ba2!H72),"ok","■")))</f>
        <v>ok</v>
      </c>
    </row>
    <row r="73" customFormat="false" ht="13.8" hidden="false" customHeight="false" outlineLevel="0" collapsed="false">
      <c r="A73" s="1" t="n">
        <f aca="false">nt!B73</f>
        <v>65</v>
      </c>
      <c r="B73" s="1" t="str">
        <f aca="false">ba2!B73</f>
        <v>LUV TO ME [DISCO MIX]</v>
      </c>
      <c r="C73" s="1" t="s">
        <v>81</v>
      </c>
      <c r="D73" s="1" t="s">
        <v>81</v>
      </c>
      <c r="E73" s="1" t="s">
        <v>81</v>
      </c>
      <c r="F73" s="1" t="s">
        <v>81</v>
      </c>
      <c r="G73" s="1" t="str">
        <f aca="false">IF("."=ba2!D73,"--",IF(ISBLANK(C73),"//",IF(C73=VALUE(ba2!D73),"ok","■")))</f>
        <v>--</v>
      </c>
      <c r="H73" s="1" t="str">
        <f aca="false">IF("."=ba2!E73,"--",IF(ISBLANK(D73),"//",IF(D73=VALUE(ba2!E73),"ok","■")))</f>
        <v>--</v>
      </c>
      <c r="I73" s="1" t="str">
        <f aca="false">IF("."=ba2!G73,"--",IF(ISBLANK(E73),"//",IF(E73=VALUE(ba2!G73),"ok","■")))</f>
        <v>--</v>
      </c>
      <c r="J73" s="1" t="str">
        <f aca="false">IF("."=ba2!H73,"--",IF(ISBLANK(F73),"//",IF(F73=VALUE(ba2!H73),"ok","■")))</f>
        <v>--</v>
      </c>
    </row>
    <row r="74" customFormat="false" ht="13.8" hidden="false" customHeight="false" outlineLevel="0" collapsed="false">
      <c r="A74" s="1" t="n">
        <f aca="false">nt!B74</f>
        <v>66</v>
      </c>
      <c r="B74" s="1" t="str">
        <f aca="false">ba2!B74</f>
        <v>MANMACHINE PLAYS JAZZ</v>
      </c>
      <c r="C74" s="1" t="n">
        <v>0.76</v>
      </c>
      <c r="D74" s="1" t="n">
        <v>0.36</v>
      </c>
      <c r="E74" s="1" t="n">
        <v>0.73</v>
      </c>
      <c r="F74" s="1" t="n">
        <v>0.34</v>
      </c>
      <c r="G74" s="1" t="str">
        <f aca="false">IF("."=ba2!D74,"--",IF(ISBLANK(C74),"//",IF(C74=VALUE(ba2!D74),"ok","■")))</f>
        <v>ok</v>
      </c>
      <c r="H74" s="1" t="str">
        <f aca="false">IF("."=ba2!E74,"--",IF(ISBLANK(D74),"//",IF(D74=VALUE(ba2!E74),"ok","■")))</f>
        <v>ok</v>
      </c>
      <c r="I74" s="1" t="str">
        <f aca="false">IF("."=ba2!G74,"--",IF(ISBLANK(E74),"//",IF(E74=VALUE(ba2!G74),"ok","■")))</f>
        <v>ok</v>
      </c>
      <c r="J74" s="1" t="str">
        <f aca="false">IF("."=ba2!H74,"--",IF(ISBLANK(F74),"//",IF(F74=VALUE(ba2!H74),"ok","■")))</f>
        <v>ok</v>
      </c>
    </row>
    <row r="75" customFormat="false" ht="13.8" hidden="false" customHeight="false" outlineLevel="0" collapsed="false">
      <c r="A75" s="1" t="n">
        <f aca="false">nt!B75</f>
        <v>67</v>
      </c>
      <c r="B75" s="1" t="str">
        <f aca="false">ba2!B75</f>
        <v>PRINCE ON A STAR</v>
      </c>
      <c r="C75" s="1" t="n">
        <v>0.66</v>
      </c>
      <c r="D75" s="1" t="n">
        <v>0.31</v>
      </c>
      <c r="E75" s="1" t="n">
        <v>0.53</v>
      </c>
      <c r="F75" s="1" t="n">
        <v>0.25</v>
      </c>
      <c r="G75" s="1" t="str">
        <f aca="false">IF("."=ba2!D75,"--",IF(ISBLANK(C75),"//",IF(C75=VALUE(ba2!D75),"ok","■")))</f>
        <v>ok</v>
      </c>
      <c r="H75" s="1" t="str">
        <f aca="false">IF("."=ba2!E75,"--",IF(ISBLANK(D75),"//",IF(D75=VALUE(ba2!E75),"ok","■")))</f>
        <v>ok</v>
      </c>
      <c r="I75" s="1" t="str">
        <f aca="false">IF("."=ba2!G75,"--",IF(ISBLANK(E75),"//",IF(E75=VALUE(ba2!G75),"ok","■")))</f>
        <v>ok</v>
      </c>
      <c r="J75" s="1" t="str">
        <f aca="false">IF("."=ba2!H75,"--",IF(ISBLANK(F75),"//",IF(F75=VALUE(ba2!H75),"ok","■")))</f>
        <v>ok</v>
      </c>
    </row>
    <row r="76" customFormat="false" ht="13.8" hidden="false" customHeight="false" outlineLevel="0" collapsed="false">
      <c r="A76" s="1" t="n">
        <f aca="false">nt!B76</f>
        <v>68</v>
      </c>
      <c r="B76" s="1" t="str">
        <f aca="false">ba2!B76</f>
        <v>R3</v>
      </c>
      <c r="C76" s="1" t="n">
        <v>0.81</v>
      </c>
      <c r="D76" s="1" t="n">
        <v>0.38</v>
      </c>
      <c r="E76" s="1" t="n">
        <v>0.8</v>
      </c>
      <c r="F76" s="1" t="n">
        <v>0.38</v>
      </c>
      <c r="G76" s="1" t="str">
        <f aca="false">IF("."=ba2!D76,"--",IF(ISBLANK(C76),"//",IF(C76=VALUE(ba2!D76),"ok","■")))</f>
        <v>ok</v>
      </c>
      <c r="H76" s="1" t="str">
        <f aca="false">IF("."=ba2!E76,"--",IF(ISBLANK(D76),"//",IF(D76=VALUE(ba2!E76),"ok","■")))</f>
        <v>ok</v>
      </c>
      <c r="I76" s="1" t="str">
        <f aca="false">IF("."=ba2!G76,"--",IF(ISBLANK(E76),"//",IF(E76=VALUE(ba2!G76),"ok","■")))</f>
        <v>ok</v>
      </c>
      <c r="J76" s="1" t="str">
        <f aca="false">IF("."=ba2!H76,"--",IF(ISBLANK(F76),"//",IF(F76=VALUE(ba2!H76),"ok","■")))</f>
        <v>ok</v>
      </c>
    </row>
    <row r="77" customFormat="false" ht="13.8" hidden="false" customHeight="false" outlineLevel="0" collapsed="false">
      <c r="A77" s="1" t="n">
        <f aca="false">nt!B77</f>
        <v>69</v>
      </c>
      <c r="B77" s="1" t="str">
        <f aca="false">ba2!B77</f>
        <v>SKA A GO GO</v>
      </c>
      <c r="C77" s="1" t="n">
        <v>0.84</v>
      </c>
      <c r="D77" s="1" t="n">
        <v>0.39</v>
      </c>
      <c r="E77" s="1" t="n">
        <v>0.77</v>
      </c>
      <c r="F77" s="1" t="n">
        <v>0.36</v>
      </c>
      <c r="G77" s="1" t="str">
        <f aca="false">IF("."=ba2!D77,"--",IF(ISBLANK(C77),"//",IF(C77=VALUE(ba2!D77),"ok","■")))</f>
        <v>ok</v>
      </c>
      <c r="H77" s="1" t="str">
        <f aca="false">IF("."=ba2!E77,"--",IF(ISBLANK(D77),"//",IF(D77=VALUE(ba2!E77),"ok","■")))</f>
        <v>ok</v>
      </c>
      <c r="I77" s="1" t="str">
        <f aca="false">IF("."=ba2!G77,"--",IF(ISBLANK(E77),"//",IF(E77=VALUE(ba2!G77),"ok","■")))</f>
        <v>ok</v>
      </c>
      <c r="J77" s="1" t="str">
        <f aca="false">IF("."=ba2!H77,"--",IF(ISBLANK(F77),"//",IF(F77=VALUE(ba2!H77),"ok","■")))</f>
        <v>ok</v>
      </c>
    </row>
    <row r="78" customFormat="false" ht="13.8" hidden="false" customHeight="false" outlineLevel="0" collapsed="false">
      <c r="A78" s="1" t="n">
        <f aca="false">nt!B78</f>
        <v>70</v>
      </c>
      <c r="B78" s="1" t="str">
        <f aca="false">ba2!B78</f>
        <v>SKA A GO GO [PERFECT MIX]</v>
      </c>
      <c r="C78" s="1" t="s">
        <v>81</v>
      </c>
      <c r="D78" s="1" t="s">
        <v>81</v>
      </c>
      <c r="E78" s="1" t="s">
        <v>81</v>
      </c>
      <c r="F78" s="1" t="s">
        <v>81</v>
      </c>
      <c r="G78" s="1" t="str">
        <f aca="false">IF("."=ba2!D78,"--",IF(ISBLANK(C78),"//",IF(C78=VALUE(ba2!D78),"ok","■")))</f>
        <v>--</v>
      </c>
      <c r="H78" s="1" t="str">
        <f aca="false">IF("."=ba2!E78,"--",IF(ISBLANK(D78),"//",IF(D78=VALUE(ba2!E78),"ok","■")))</f>
        <v>--</v>
      </c>
      <c r="I78" s="1" t="str">
        <f aca="false">IF("."=ba2!G78,"--",IF(ISBLANK(E78),"//",IF(E78=VALUE(ba2!G78),"ok","■")))</f>
        <v>--</v>
      </c>
      <c r="J78" s="1" t="str">
        <f aca="false">IF("."=ba2!H78,"--",IF(ISBLANK(F78),"//",IF(F78=VALUE(ba2!H78),"ok","■")))</f>
        <v>--</v>
      </c>
    </row>
    <row r="79" customFormat="false" ht="13.8" hidden="false" customHeight="false" outlineLevel="0" collapsed="false">
      <c r="A79" s="1" t="n">
        <f aca="false">nt!B79</f>
        <v>71</v>
      </c>
      <c r="B79" s="1" t="str">
        <f aca="false">ba2!B79</f>
        <v>SUPER HIGHWAY</v>
      </c>
      <c r="C79" s="1" t="n">
        <v>0.65</v>
      </c>
      <c r="D79" s="1" t="n">
        <v>0.3</v>
      </c>
      <c r="E79" s="1" t="n">
        <v>0.75</v>
      </c>
      <c r="F79" s="1" t="n">
        <v>0.35</v>
      </c>
      <c r="G79" s="1" t="str">
        <f aca="false">IF("."=ba2!D79,"--",IF(ISBLANK(C79),"//",IF(C79=VALUE(ba2!D79),"ok","■")))</f>
        <v>ok</v>
      </c>
      <c r="H79" s="1" t="str">
        <f aca="false">IF("."=ba2!E79,"--",IF(ISBLANK(D79),"//",IF(D79=VALUE(ba2!E79),"ok","■")))</f>
        <v>ok</v>
      </c>
      <c r="I79" s="1" t="str">
        <f aca="false">IF("."=ba2!G79,"--",IF(ISBLANK(E79),"//",IF(E79=VALUE(ba2!G79),"ok","■")))</f>
        <v>ok</v>
      </c>
      <c r="J79" s="1" t="str">
        <f aca="false">IF("."=ba2!H79,"--",IF(ISBLANK(F79),"//",IF(F79=VALUE(ba2!H79),"ok","■")))</f>
        <v>ok</v>
      </c>
    </row>
    <row r="80" customFormat="false" ht="13.8" hidden="false" customHeight="false" outlineLevel="0" collapsed="false">
      <c r="A80" s="1" t="n">
        <f aca="false">nt!B80</f>
        <v>72</v>
      </c>
      <c r="B80" s="1" t="str">
        <f aca="false">ba2!B80</f>
        <v>SUPER HIGHWAY [SUPER SUBWAY MIX]</v>
      </c>
      <c r="C80" s="1" t="s">
        <v>81</v>
      </c>
      <c r="D80" s="1" t="s">
        <v>81</v>
      </c>
      <c r="E80" s="1" t="s">
        <v>81</v>
      </c>
      <c r="F80" s="1" t="s">
        <v>81</v>
      </c>
      <c r="G80" s="1" t="str">
        <f aca="false">IF("."=ba2!D80,"--",IF(ISBLANK(C80),"//",IF(C80=VALUE(ba2!D80),"ok","■")))</f>
        <v>--</v>
      </c>
      <c r="H80" s="1" t="str">
        <f aca="false">IF("."=ba2!E80,"--",IF(ISBLANK(D80),"//",IF(D80=VALUE(ba2!E80),"ok","■")))</f>
        <v>--</v>
      </c>
      <c r="I80" s="1" t="str">
        <f aca="false">IF("."=ba2!G80,"--",IF(ISBLANK(E80),"//",IF(E80=VALUE(ba2!G80),"ok","■")))</f>
        <v>--</v>
      </c>
      <c r="J80" s="1" t="str">
        <f aca="false">IF("."=ba2!H80,"--",IF(ISBLANK(F80),"//",IF(F80=VALUE(ba2!H80),"ok","■")))</f>
        <v>--</v>
      </c>
    </row>
    <row r="81" customFormat="false" ht="13.8" hidden="false" customHeight="false" outlineLevel="0" collapsed="false">
      <c r="A81" s="1" t="n">
        <f aca="false">nt!B81</f>
        <v>73</v>
      </c>
      <c r="B81" s="1" t="str">
        <f aca="false">ba2!B81</f>
        <v>THRASH TRAXX</v>
      </c>
      <c r="C81" s="1" t="n">
        <v>0.85</v>
      </c>
      <c r="D81" s="1" t="n">
        <v>0.4</v>
      </c>
      <c r="E81" s="1" t="n">
        <v>0.8</v>
      </c>
      <c r="F81" s="1" t="n">
        <v>0.38</v>
      </c>
      <c r="G81" s="1" t="str">
        <f aca="false">IF("."=ba2!D81,"--",IF(ISBLANK(C81),"//",IF(C81=VALUE(ba2!D81),"ok","■")))</f>
        <v>ok</v>
      </c>
      <c r="H81" s="1" t="str">
        <f aca="false">IF("."=ba2!E81,"--",IF(ISBLANK(D81),"//",IF(D81=VALUE(ba2!E81),"ok","■")))</f>
        <v>ok</v>
      </c>
      <c r="I81" s="1" t="str">
        <f aca="false">IF("."=ba2!G81,"--",IF(ISBLANK(E81),"//",IF(E81=VALUE(ba2!G81),"ok","■")))</f>
        <v>ok</v>
      </c>
      <c r="J81" s="1" t="str">
        <f aca="false">IF("."=ba2!H81,"--",IF(ISBLANK(F81),"//",IF(F81=VALUE(ba2!H81),"ok","■")))</f>
        <v>ok</v>
      </c>
    </row>
    <row r="82" customFormat="false" ht="13.8" hidden="false" customHeight="false" outlineLevel="0" collapsed="false">
      <c r="A82" s="1" t="n">
        <f aca="false">nt!B82</f>
        <v>74</v>
      </c>
      <c r="B82" s="1" t="str">
        <f aca="false">ba2!B82</f>
        <v>WEIGHTED ACTION</v>
      </c>
      <c r="C82" s="1" t="n">
        <v>0.92</v>
      </c>
      <c r="D82" s="1" t="n">
        <v>0.43</v>
      </c>
      <c r="E82" s="1" t="n">
        <v>0.88</v>
      </c>
      <c r="F82" s="1" t="n">
        <v>0.41</v>
      </c>
      <c r="G82" s="1" t="str">
        <f aca="false">IF("."=ba2!D82,"--",IF(ISBLANK(C82),"//",IF(C82=VALUE(ba2!D82),"ok","■")))</f>
        <v>ok</v>
      </c>
      <c r="H82" s="1" t="str">
        <f aca="false">IF("."=ba2!E82,"--",IF(ISBLANK(D82),"//",IF(D82=VALUE(ba2!E82),"ok","■")))</f>
        <v>ok</v>
      </c>
      <c r="I82" s="1" t="str">
        <f aca="false">IF("."=ba2!G82,"--",IF(ISBLANK(E82),"//",IF(E82=VALUE(ba2!G82),"ok","■")))</f>
        <v>ok</v>
      </c>
      <c r="J82" s="1" t="str">
        <f aca="false">IF("."=ba2!H82,"--",IF(ISBLANK(F82),"//",IF(F82=VALUE(ba2!H82),"ok","■")))</f>
        <v>ok</v>
      </c>
    </row>
    <row r="83" customFormat="false" ht="13.8" hidden="false" customHeight="false" outlineLevel="0" collapsed="false">
      <c r="A83" s="1" t="n">
        <f aca="false">nt!B83</f>
        <v>75</v>
      </c>
      <c r="B83" s="1" t="str">
        <f aca="false">ba2!B83</f>
        <v>DENIM</v>
      </c>
      <c r="C83" s="1" t="n">
        <v>0.81</v>
      </c>
      <c r="D83" s="1" t="n">
        <v>0.38</v>
      </c>
      <c r="E83" s="1" t="n">
        <v>0.85</v>
      </c>
      <c r="F83" s="1" t="n">
        <v>0.4</v>
      </c>
      <c r="G83" s="1" t="str">
        <f aca="false">IF("."=ba2!D83,"--",IF(ISBLANK(C83),"//",IF(C83=VALUE(ba2!D83),"ok","■")))</f>
        <v>ok</v>
      </c>
      <c r="H83" s="1" t="str">
        <f aca="false">IF("."=ba2!E83,"--",IF(ISBLANK(D83),"//",IF(D83=VALUE(ba2!E83),"ok","■")))</f>
        <v>ok</v>
      </c>
      <c r="I83" s="1" t="str">
        <f aca="false">IF("."=ba2!G83,"--",IF(ISBLANK(E83),"//",IF(E83=VALUE(ba2!G83),"ok","■")))</f>
        <v>ok</v>
      </c>
      <c r="J83" s="1" t="str">
        <f aca="false">IF("."=ba2!H83,"--",IF(ISBLANK(F83),"//",IF(F83=VALUE(ba2!H83),"ok","■")))</f>
        <v>ok</v>
      </c>
    </row>
    <row r="84" customFormat="false" ht="13.8" hidden="false" customHeight="false" outlineLevel="0" collapsed="false">
      <c r="A84" s="1" t="n">
        <f aca="false">nt!B84</f>
        <v>76</v>
      </c>
      <c r="B84" s="1" t="str">
        <f aca="false">ba2!B84</f>
        <v>DENIM [ELECTRO MIX]</v>
      </c>
      <c r="C84" s="1" t="s">
        <v>81</v>
      </c>
      <c r="D84" s="1" t="s">
        <v>81</v>
      </c>
      <c r="E84" s="1" t="s">
        <v>81</v>
      </c>
      <c r="F84" s="1" t="s">
        <v>81</v>
      </c>
      <c r="G84" s="1" t="str">
        <f aca="false">IF("."=ba2!D84,"--",IF(ISBLANK(C84),"//",IF(C84=VALUE(ba2!D84),"ok","■")))</f>
        <v>--</v>
      </c>
      <c r="H84" s="1" t="str">
        <f aca="false">IF("."=ba2!E84,"--",IF(ISBLANK(D84),"//",IF(D84=VALUE(ba2!E84),"ok","■")))</f>
        <v>--</v>
      </c>
      <c r="I84" s="1" t="str">
        <f aca="false">IF("."=ba2!G84,"--",IF(ISBLANK(E84),"//",IF(E84=VALUE(ba2!G84),"ok","■")))</f>
        <v>--</v>
      </c>
      <c r="J84" s="1" t="str">
        <f aca="false">IF("."=ba2!H84,"--",IF(ISBLANK(F84),"//",IF(F84=VALUE(ba2!H84),"ok","■")))</f>
        <v>--</v>
      </c>
    </row>
    <row r="85" customFormat="false" ht="13.8" hidden="false" customHeight="false" outlineLevel="0" collapsed="false">
      <c r="A85" s="1" t="n">
        <f aca="false">nt!B85</f>
        <v>77</v>
      </c>
      <c r="B85" s="1" t="str">
        <f aca="false">ba2!B85</f>
        <v>HELL SCAPER</v>
      </c>
      <c r="C85" s="1" t="n">
        <v>0.51</v>
      </c>
      <c r="D85" s="1" t="n">
        <v>0.24</v>
      </c>
      <c r="E85" s="1" t="n">
        <v>0.65</v>
      </c>
      <c r="F85" s="1" t="n">
        <v>0.3</v>
      </c>
      <c r="G85" s="1" t="str">
        <f aca="false">IF("."=ba2!D85,"--",IF(ISBLANK(C85),"//",IF(C85=VALUE(ba2!D85),"ok","■")))</f>
        <v>ok</v>
      </c>
      <c r="H85" s="1" t="str">
        <f aca="false">IF("."=ba2!E85,"--",IF(ISBLANK(D85),"//",IF(D85=VALUE(ba2!E85),"ok","■")))</f>
        <v>ok</v>
      </c>
      <c r="I85" s="1" t="str">
        <f aca="false">IF("."=ba2!G85,"--",IF(ISBLANK(E85),"//",IF(E85=VALUE(ba2!G85),"ok","■")))</f>
        <v>ok</v>
      </c>
      <c r="J85" s="1" t="str">
        <f aca="false">IF("."=ba2!H85,"--",IF(ISBLANK(F85),"//",IF(F85=VALUE(ba2!H85),"ok","■")))</f>
        <v>ok</v>
      </c>
    </row>
    <row r="86" customFormat="false" ht="13.8" hidden="false" customHeight="false" outlineLevel="0" collapsed="false">
      <c r="A86" s="1" t="n">
        <f aca="false">nt!B86</f>
        <v>78</v>
      </c>
      <c r="B86" s="1" t="str">
        <f aca="false">ba2!B86</f>
        <v>HELL SCAPER [SLASHING MIX]</v>
      </c>
      <c r="C86" s="1" t="s">
        <v>81</v>
      </c>
      <c r="D86" s="1" t="s">
        <v>81</v>
      </c>
      <c r="E86" s="1" t="s">
        <v>81</v>
      </c>
      <c r="F86" s="1" t="s">
        <v>81</v>
      </c>
      <c r="G86" s="1" t="str">
        <f aca="false">IF("."=ba2!D86,"--",IF(ISBLANK(C86),"//",IF(C86=VALUE(ba2!D86),"ok","■")))</f>
        <v>--</v>
      </c>
      <c r="H86" s="1" t="str">
        <f aca="false">IF("."=ba2!E86,"--",IF(ISBLANK(D86),"//",IF(D86=VALUE(ba2!E86),"ok","■")))</f>
        <v>--</v>
      </c>
      <c r="I86" s="1" t="str">
        <f aca="false">IF("."=ba2!G86,"--",IF(ISBLANK(E86),"//",IF(E86=VALUE(ba2!G86),"ok","■")))</f>
        <v>--</v>
      </c>
      <c r="J86" s="1" t="str">
        <f aca="false">IF("."=ba2!H86,"--",IF(ISBLANK(F86),"//",IF(F86=VALUE(ba2!H86),"ok","■")))</f>
        <v>--</v>
      </c>
    </row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K9" activeCellId="0" sqref="K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18" min="3" style="1" width="5.21"/>
  </cols>
  <sheetData>
    <row r="1" customFormat="false" ht="14" hidden="false" customHeight="false" outlineLevel="0" collapsed="false">
      <c r="B1" s="1" t="str">
        <f aca="false">ha2!B1</f>
        <v>beatmania completeMIX2</v>
      </c>
      <c r="C1" s="1" t="s">
        <v>174</v>
      </c>
      <c r="G1" s="1" t="n">
        <f aca="false">COUNTIF(G:G,"ok")</f>
        <v>65</v>
      </c>
      <c r="H1" s="1" t="n">
        <f aca="false">COUNTIF(H:H,"ok")</f>
        <v>65</v>
      </c>
      <c r="I1" s="1" t="n">
        <f aca="false">COUNTIF(I:I,"ok")</f>
        <v>65</v>
      </c>
      <c r="J1" s="1" t="n">
        <f aca="false">COUNTIF(J:J,"ok")</f>
        <v>65</v>
      </c>
      <c r="O1" s="1" t="n">
        <f aca="false">COUNTIF(O:O,"ok")</f>
        <v>46</v>
      </c>
      <c r="P1" s="1" t="n">
        <f aca="false">COUNTIF(P:P,"ok")</f>
        <v>46</v>
      </c>
      <c r="Q1" s="1" t="n">
        <f aca="false">COUNTIF(Q:Q,"ok")</f>
        <v>46</v>
      </c>
      <c r="R1" s="1" t="n">
        <f aca="false">COUNTIF(R:R,"ok")</f>
        <v>46</v>
      </c>
    </row>
    <row r="2" customFormat="false" ht="14" hidden="false" customHeight="false" outlineLevel="0" collapsed="false">
      <c r="B2" s="1" t="str">
        <f aca="false">ha2!B2</f>
        <v>2p hard</v>
      </c>
      <c r="C2" s="1" t="s">
        <v>175</v>
      </c>
      <c r="G2" s="1" t="n">
        <f aca="false">COUNTIF(G:G,"//")</f>
        <v>0</v>
      </c>
      <c r="H2" s="1" t="n">
        <f aca="false">COUNTIF(H:H,"//")</f>
        <v>0</v>
      </c>
      <c r="I2" s="1" t="n">
        <f aca="false">COUNTIF(I:I,"//")</f>
        <v>0</v>
      </c>
      <c r="J2" s="1" t="n">
        <f aca="false">COUNTIF(J:J,"//")</f>
        <v>0</v>
      </c>
      <c r="O2" s="1" t="n">
        <f aca="false">COUNTIF(O:O,"//")</f>
        <v>0</v>
      </c>
      <c r="P2" s="1" t="n">
        <f aca="false">COUNTIF(P:P,"//")</f>
        <v>0</v>
      </c>
      <c r="Q2" s="1" t="n">
        <f aca="false">COUNTIF(Q:Q,"//")</f>
        <v>0</v>
      </c>
      <c r="R2" s="1" t="n">
        <f aca="false">COUNTIF(R:R,"//")</f>
        <v>0</v>
      </c>
    </row>
    <row r="3" customFormat="false" ht="14" hidden="false" customHeight="false" outlineLevel="0" collapsed="false">
      <c r="B3" s="1" t="s">
        <v>176</v>
      </c>
      <c r="C3" s="1" t="s">
        <v>177</v>
      </c>
      <c r="G3" s="1" t="n">
        <f aca="false">COUNTIF(G:G,"--")</f>
        <v>13</v>
      </c>
      <c r="H3" s="1" t="n">
        <f aca="false">COUNTIF(H:H,"--")</f>
        <v>13</v>
      </c>
      <c r="I3" s="1" t="n">
        <f aca="false">COUNTIF(I:I,"--")</f>
        <v>13</v>
      </c>
      <c r="J3" s="1" t="n">
        <f aca="false">COUNTIF(J:J,"--")</f>
        <v>13</v>
      </c>
      <c r="O3" s="1" t="n">
        <f aca="false">COUNTIF(O:O,"--")</f>
        <v>32</v>
      </c>
      <c r="P3" s="1" t="n">
        <f aca="false">COUNTIF(P:P,"--")</f>
        <v>32</v>
      </c>
      <c r="Q3" s="1" t="n">
        <f aca="false">COUNTIF(Q:Q,"--")</f>
        <v>32</v>
      </c>
      <c r="R3" s="1" t="n">
        <f aca="false">COUNTIF(R:R,"--")</f>
        <v>32</v>
      </c>
    </row>
    <row r="4" customFormat="false" ht="14" hidden="false" customHeight="false" outlineLevel="0" collapsed="false">
      <c r="C4" s="1" t="s">
        <v>178</v>
      </c>
      <c r="G4" s="1" t="n">
        <f aca="false">COUNTIF(G:G,"■")</f>
        <v>0</v>
      </c>
      <c r="H4" s="1" t="n">
        <f aca="false">COUNTIF(H:H,"■")</f>
        <v>0</v>
      </c>
      <c r="I4" s="1" t="n">
        <f aca="false">COUNTIF(I:I,"■")</f>
        <v>0</v>
      </c>
      <c r="J4" s="1" t="n">
        <f aca="false">COUNTIF(J:J,"■")</f>
        <v>0</v>
      </c>
      <c r="O4" s="1" t="n">
        <f aca="false">COUNTIF(O:O,"■")</f>
        <v>0</v>
      </c>
      <c r="P4" s="1" t="n">
        <f aca="false">COUNTIF(P:P,"■")</f>
        <v>0</v>
      </c>
      <c r="Q4" s="1" t="n">
        <f aca="false">COUNTIF(Q:Q,"■")</f>
        <v>0</v>
      </c>
      <c r="R4" s="1" t="n">
        <f aca="false">COUNTIF(R:R,"■")</f>
        <v>0</v>
      </c>
    </row>
    <row r="5" customFormat="false" ht="13.8" hidden="false" customHeight="false" outlineLevel="0" collapsed="false">
      <c r="D5" s="4"/>
      <c r="L5" s="4"/>
    </row>
    <row r="6" customFormat="false" ht="13.8" hidden="false" customHeight="false" outlineLevel="0" collapsed="false">
      <c r="C6" s="4" t="s">
        <v>67</v>
      </c>
      <c r="G6" s="1" t="str">
        <f aca="false">_xlfn.LET(_xlpm.z1z,_xlfn.FORMULATEXT(G9),_xlpm.z2z,MID(_xlpm.z1z,FIND("""=",_xlpm.z1z)+2,99),_xlpm.z3z,LEFT(_xlpm.z2z,FIND(",",_xlpm.z2z)-1),_xlpm.z4z,IFERROR(FIND(".",_xlpm.z3z),FIND("!",_xlpm.z3z)),LEFT(_xlpm.z3z,_xlpm.z4z-1))</f>
        <v>ha2</v>
      </c>
      <c r="H6" s="1" t="str">
        <f aca="false">_xlfn.LET(_xlpm.z1z,_xlfn.FORMULATEXT(H9),_xlpm.z2z,MID(_xlpm.z1z,FIND("""=",_xlpm.z1z)+2,99),_xlpm.z3z,LEFT(_xlpm.z2z,FIND(",",_xlpm.z2z)-1),_xlpm.z4z,IFERROR(FIND(".",_xlpm.z3z),FIND("!",_xlpm.z3z)),LEFT(_xlpm.z3z,_xlpm.z4z-1))</f>
        <v>ha2</v>
      </c>
      <c r="I6" s="1" t="str">
        <f aca="false">_xlfn.LET(_xlpm.z1z,_xlfn.FORMULATEXT(I9),_xlpm.z2z,MID(_xlpm.z1z,FIND("""=",_xlpm.z1z)+2,99),_xlpm.z3z,LEFT(_xlpm.z2z,FIND(",",_xlpm.z2z)-1),_xlpm.z4z,IFERROR(FIND(".",_xlpm.z3z),FIND("!",_xlpm.z3z)),LEFT(_xlpm.z3z,_xlpm.z4z-1))</f>
        <v>ha2</v>
      </c>
      <c r="J6" s="1" t="str">
        <f aca="false">_xlfn.LET(_xlpm.z1z,_xlfn.FORMULATEXT(J9),_xlpm.z2z,MID(_xlpm.z1z,FIND("""=",_xlpm.z1z)+2,99),_xlpm.z3z,LEFT(_xlpm.z2z,FIND(",",_xlpm.z2z)-1),_xlpm.z4z,IFERROR(FIND(".",_xlpm.z3z),FIND("!",_xlpm.z3z)),LEFT(_xlpm.z3z,_xlpm.z4z-1))</f>
        <v>ha2</v>
      </c>
      <c r="K6" s="1" t="s">
        <v>68</v>
      </c>
      <c r="O6" s="1" t="str">
        <f aca="false">_xlfn.LET(_xlpm.z1z,_xlfn.FORMULATEXT(O9),_xlpm.z2z,MID(_xlpm.z1z,FIND("""=",_xlpm.z1z)+2,99),_xlpm.z3z,LEFT(_xlpm.z2z,FIND(",",_xlpm.z2z)-1),_xlpm.z4z,IFERROR(FIND(".",_xlpm.z3z),FIND("!",_xlpm.z3z)),LEFT(_xlpm.z3z,_xlpm.z4z-1))</f>
        <v>ha2</v>
      </c>
      <c r="P6" s="1" t="str">
        <f aca="false">_xlfn.LET(_xlpm.z1z,_xlfn.FORMULATEXT(P9),_xlpm.z2z,MID(_xlpm.z1z,FIND("""=",_xlpm.z1z)+2,99),_xlpm.z3z,LEFT(_xlpm.z2z,FIND(",",_xlpm.z2z)-1),_xlpm.z4z,IFERROR(FIND(".",_xlpm.z3z),FIND("!",_xlpm.z3z)),LEFT(_xlpm.z3z,_xlpm.z4z-1))</f>
        <v>ha2</v>
      </c>
      <c r="Q6" s="1" t="str">
        <f aca="false">_xlfn.LET(_xlpm.z1z,_xlfn.FORMULATEXT(Q9),_xlpm.z2z,MID(_xlpm.z1z,FIND("""=",_xlpm.z1z)+2,99),_xlpm.z3z,LEFT(_xlpm.z2z,FIND(",",_xlpm.z2z)-1),_xlpm.z4z,IFERROR(FIND(".",_xlpm.z3z),FIND("!",_xlpm.z3z)),LEFT(_xlpm.z3z,_xlpm.z4z-1))</f>
        <v>ha2</v>
      </c>
      <c r="R6" s="1" t="str">
        <f aca="false">_xlfn.LET(_xlpm.z1z,_xlfn.FORMULATEXT(R9),_xlpm.z2z,MID(_xlpm.z1z,FIND("""=",_xlpm.z1z)+2,99),_xlpm.z3z,LEFT(_xlpm.z2z,FIND(",",_xlpm.z2z)-1),_xlpm.z4z,IFERROR(FIND(".",_xlpm.z3z),FIND("!",_xlpm.z3z)),LEFT(_xlpm.z3z,_xlpm.z4z-1))</f>
        <v>ha2</v>
      </c>
    </row>
    <row r="7" customFormat="false" ht="13.8" hidden="false" customHeight="false" outlineLevel="0" collapsed="false">
      <c r="C7" s="1" t="s">
        <v>163</v>
      </c>
      <c r="D7" s="1" t="s">
        <v>164</v>
      </c>
      <c r="E7" s="1" t="s">
        <v>163</v>
      </c>
      <c r="F7" s="1" t="s">
        <v>164</v>
      </c>
      <c r="G7" s="1" t="str">
        <f aca="false">_xlfn.LET(_xlpm.z1z,_xlfn.FORMULATEXT(G9),_xlpm.z2z,MID(_xlpm.z1z,FIND("""=",_xlpm.z1z)+2,99),_xlpm.z3z,LEFT(_xlpm.z2z,FIND(",",_xlpm.z2z)-1),_xlpm.z4z,IFERROR(FIND(".",_xlpm.z3z),FIND("!",_xlpm.z3z)),MID(_xlpm.z3z,_xlpm.z4z+1,99))</f>
        <v>D9</v>
      </c>
      <c r="H7" s="1" t="str">
        <f aca="false">_xlfn.LET(_xlpm.z1z,_xlfn.FORMULATEXT(H9),_xlpm.z2z,MID(_xlpm.z1z,FIND("""=",_xlpm.z1z)+2,99),_xlpm.z3z,LEFT(_xlpm.z2z,FIND(",",_xlpm.z2z)-1),_xlpm.z4z,IFERROR(FIND(".",_xlpm.z3z),FIND("!",_xlpm.z3z)),MID(_xlpm.z3z,_xlpm.z4z+1,99))</f>
        <v>E9</v>
      </c>
      <c r="I7" s="1" t="str">
        <f aca="false">_xlfn.LET(_xlpm.z1z,_xlfn.FORMULATEXT(I9),_xlpm.z2z,MID(_xlpm.z1z,FIND("""=",_xlpm.z1z)+2,99),_xlpm.z3z,LEFT(_xlpm.z2z,FIND(",",_xlpm.z2z)-1),_xlpm.z4z,IFERROR(FIND(".",_xlpm.z3z),FIND("!",_xlpm.z3z)),MID(_xlpm.z3z,_xlpm.z4z+1,99))</f>
        <v>G9</v>
      </c>
      <c r="J7" s="1" t="str">
        <f aca="false">_xlfn.LET(_xlpm.z1z,_xlfn.FORMULATEXT(J9),_xlpm.z2z,MID(_xlpm.z1z,FIND("""=",_xlpm.z1z)+2,99),_xlpm.z3z,LEFT(_xlpm.z2z,FIND(",",_xlpm.z2z)-1),_xlpm.z4z,IFERROR(FIND(".",_xlpm.z3z),FIND("!",_xlpm.z3z)),MID(_xlpm.z3z,_xlpm.z4z+1,99))</f>
        <v>H9</v>
      </c>
      <c r="K7" s="1" t="s">
        <v>163</v>
      </c>
      <c r="L7" s="1" t="s">
        <v>164</v>
      </c>
      <c r="M7" s="1" t="s">
        <v>163</v>
      </c>
      <c r="N7" s="1" t="s">
        <v>164</v>
      </c>
      <c r="O7" s="1" t="str">
        <f aca="false">_xlfn.LET(_xlpm.z1z,_xlfn.FORMULATEXT(O9),_xlpm.z2z,MID(_xlpm.z1z,FIND("""=",_xlpm.z1z)+2,99),_xlpm.z3z,LEFT(_xlpm.z2z,FIND(",",_xlpm.z2z)-1),_xlpm.z4z,IFERROR(FIND(".",_xlpm.z3z),FIND("!",_xlpm.z3z)),MID(_xlpm.z3z,_xlpm.z4z+1,99))</f>
        <v>J9</v>
      </c>
      <c r="P7" s="1" t="str">
        <f aca="false">_xlfn.LET(_xlpm.z1z,_xlfn.FORMULATEXT(P9),_xlpm.z2z,MID(_xlpm.z1z,FIND("""=",_xlpm.z1z)+2,99),_xlpm.z3z,LEFT(_xlpm.z2z,FIND(",",_xlpm.z2z)-1),_xlpm.z4z,IFERROR(FIND(".",_xlpm.z3z),FIND("!",_xlpm.z3z)),MID(_xlpm.z3z,_xlpm.z4z+1,99))</f>
        <v>K9</v>
      </c>
      <c r="Q7" s="1" t="str">
        <f aca="false">_xlfn.LET(_xlpm.z1z,_xlfn.FORMULATEXT(Q9),_xlpm.z2z,MID(_xlpm.z1z,FIND("""=",_xlpm.z1z)+2,99),_xlpm.z3z,LEFT(_xlpm.z2z,FIND(",",_xlpm.z2z)-1),_xlpm.z4z,IFERROR(FIND(".",_xlpm.z3z),FIND("!",_xlpm.z3z)),MID(_xlpm.z3z,_xlpm.z4z+1,99))</f>
        <v>M9</v>
      </c>
      <c r="R7" s="1" t="str">
        <f aca="false">_xlfn.LET(_xlpm.z1z,_xlfn.FORMULATEXT(R9),_xlpm.z2z,MID(_xlpm.z1z,FIND("""=",_xlpm.z1z)+2,99),_xlpm.z3z,LEFT(_xlpm.z2z,FIND(",",_xlpm.z2z)-1),_xlpm.z4z,IFERROR(FIND(".",_xlpm.z3z),FIND("!",_xlpm.z3z)),MID(_xlpm.z3z,_xlpm.z4z+1,99))</f>
        <v>N9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ha2!B9</f>
        <v>DO YOU LOVE ME?</v>
      </c>
      <c r="C9" s="1" t="n">
        <v>0.92</v>
      </c>
      <c r="D9" s="1" t="n">
        <v>0.42</v>
      </c>
      <c r="E9" s="1" t="n">
        <v>1</v>
      </c>
      <c r="F9" s="1" t="n">
        <v>0.46</v>
      </c>
      <c r="G9" s="1" t="str">
        <f aca="false">IF("."=ha2!D9,"--",IF(ISBLANK(C9),"//",IF(C9=VALUE(ha2!D9),"ok","■")))</f>
        <v>ok</v>
      </c>
      <c r="H9" s="1" t="str">
        <f aca="false">IF("."=ha2!E9,"--",IF(ISBLANK(D9),"//",IF(D9=VALUE(ha2!E9),"ok","■")))</f>
        <v>ok</v>
      </c>
      <c r="I9" s="1" t="str">
        <f aca="false">IF("."=ha2!G9,"--",IF(ISBLANK(E9),"//",IF(E9=VALUE(ha2!G9),"ok","■")))</f>
        <v>ok</v>
      </c>
      <c r="J9" s="1" t="str">
        <f aca="false">IF("."=ha2!H9,"--",IF(ISBLANK(F9),"//",IF(F9=VALUE(ha2!H9),"ok","■")))</f>
        <v>ok</v>
      </c>
      <c r="K9" s="1" t="s">
        <v>81</v>
      </c>
      <c r="L9" s="1" t="s">
        <v>81</v>
      </c>
      <c r="M9" s="1" t="s">
        <v>81</v>
      </c>
      <c r="N9" s="1" t="s">
        <v>81</v>
      </c>
      <c r="O9" s="1" t="str">
        <f aca="false">IF("."=ha2!J9,"--",IF(ISBLANK(K9),"//",IF(K9=VALUE(ha2!J9),"ok","■")))</f>
        <v>--</v>
      </c>
      <c r="P9" s="1" t="str">
        <f aca="false">IF("."=ha2!K9,"--",IF(ISBLANK(L9),"//",IF(L9=VALUE(ha2!K9),"ok","■")))</f>
        <v>--</v>
      </c>
      <c r="Q9" s="1" t="str">
        <f aca="false">IF("."=ha2!M9,"--",IF(ISBLANK(M9),"//",IF(M9=VALUE(ha2!M9),"ok","■")))</f>
        <v>--</v>
      </c>
      <c r="R9" s="1" t="str">
        <f aca="false">IF("."=ha2!N9,"--",IF(ISBLANK(N9),"//",IF(N9=VALUE(ha2!N9),"ok","■")))</f>
        <v>--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ha2!B10</f>
        <v>DO YOU LOVE ME? [SOFT LANDING MIX]</v>
      </c>
      <c r="C10" s="1" t="s">
        <v>81</v>
      </c>
      <c r="D10" s="1" t="s">
        <v>81</v>
      </c>
      <c r="E10" s="1" t="s">
        <v>81</v>
      </c>
      <c r="F10" s="1" t="s">
        <v>81</v>
      </c>
      <c r="G10" s="1" t="str">
        <f aca="false">IF("."=ha2!D10,"--",IF(ISBLANK(C10),"//",IF(C10=VALUE(ha2!D10),"ok","■")))</f>
        <v>--</v>
      </c>
      <c r="H10" s="1" t="str">
        <f aca="false">IF("."=ha2!E10,"--",IF(ISBLANK(D10),"//",IF(D10=VALUE(ha2!E10),"ok","■")))</f>
        <v>--</v>
      </c>
      <c r="I10" s="1" t="str">
        <f aca="false">IF("."=ha2!G10,"--",IF(ISBLANK(E10),"//",IF(E10=VALUE(ha2!G10),"ok","■")))</f>
        <v>--</v>
      </c>
      <c r="J10" s="1" t="str">
        <f aca="false">IF("."=ha2!H10,"--",IF(ISBLANK(F10),"//",IF(F10=VALUE(ha2!H10),"ok","■")))</f>
        <v>--</v>
      </c>
      <c r="K10" s="1" t="n">
        <v>0.56</v>
      </c>
      <c r="L10" s="1" t="n">
        <v>0.26</v>
      </c>
      <c r="M10" s="1" t="n">
        <v>0.59</v>
      </c>
      <c r="N10" s="1" t="n">
        <v>0.27</v>
      </c>
      <c r="O10" s="1" t="str">
        <f aca="false">IF("."=ha2!J10,"--",IF(ISBLANK(K10),"//",IF(K10=VALUE(ha2!J10),"ok","■")))</f>
        <v>ok</v>
      </c>
      <c r="P10" s="1" t="str">
        <f aca="false">IF("."=ha2!K10,"--",IF(ISBLANK(L10),"//",IF(L10=VALUE(ha2!K10),"ok","■")))</f>
        <v>ok</v>
      </c>
      <c r="Q10" s="1" t="str">
        <f aca="false">IF("."=ha2!M10,"--",IF(ISBLANK(M10),"//",IF(M10=VALUE(ha2!M10),"ok","■")))</f>
        <v>ok</v>
      </c>
      <c r="R10" s="1" t="str">
        <f aca="false">IF("."=ha2!N10,"--",IF(ISBLANK(N10),"//",IF(N10=VALUE(ha2!N10),"ok","■")))</f>
        <v>ok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ha2!B11</f>
        <v>FINDING A NEW WORLD</v>
      </c>
      <c r="C11" s="1" t="n">
        <v>1.44</v>
      </c>
      <c r="D11" s="1" t="n">
        <v>0.66</v>
      </c>
      <c r="E11" s="1" t="n">
        <v>1.66</v>
      </c>
      <c r="F11" s="1" t="n">
        <v>0.76</v>
      </c>
      <c r="G11" s="1" t="str">
        <f aca="false">IF("."=ha2!D11,"--",IF(ISBLANK(C11),"//",IF(C11=VALUE(ha2!D11),"ok","■")))</f>
        <v>ok</v>
      </c>
      <c r="H11" s="1" t="str">
        <f aca="false">IF("."=ha2!E11,"--",IF(ISBLANK(D11),"//",IF(D11=VALUE(ha2!E11),"ok","■")))</f>
        <v>ok</v>
      </c>
      <c r="I11" s="1" t="str">
        <f aca="false">IF("."=ha2!G11,"--",IF(ISBLANK(E11),"//",IF(E11=VALUE(ha2!G11),"ok","■")))</f>
        <v>ok</v>
      </c>
      <c r="J11" s="1" t="str">
        <f aca="false">IF("."=ha2!H11,"--",IF(ISBLANK(F11),"//",IF(F11=VALUE(ha2!H11),"ok","■")))</f>
        <v>ok</v>
      </c>
      <c r="K11" s="1" t="s">
        <v>81</v>
      </c>
      <c r="L11" s="1" t="s">
        <v>81</v>
      </c>
      <c r="M11" s="1" t="s">
        <v>81</v>
      </c>
      <c r="N11" s="1" t="s">
        <v>81</v>
      </c>
      <c r="O11" s="1" t="str">
        <f aca="false">IF("."=ha2!J11,"--",IF(ISBLANK(K11),"//",IF(K11=VALUE(ha2!J11),"ok","■")))</f>
        <v>--</v>
      </c>
      <c r="P11" s="1" t="str">
        <f aca="false">IF("."=ha2!K11,"--",IF(ISBLANK(L11),"//",IF(L11=VALUE(ha2!K11),"ok","■")))</f>
        <v>--</v>
      </c>
      <c r="Q11" s="1" t="str">
        <f aca="false">IF("."=ha2!M11,"--",IF(ISBLANK(M11),"//",IF(M11=VALUE(ha2!M11),"ok","■")))</f>
        <v>--</v>
      </c>
      <c r="R11" s="1" t="str">
        <f aca="false">IF("."=ha2!N11,"--",IF(ISBLANK(N11),"//",IF(N11=VALUE(ha2!N11),"ok","■")))</f>
        <v>--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ha2!B12</f>
        <v>I LIVE JUST 4U</v>
      </c>
      <c r="C12" s="1" t="n">
        <v>1.63</v>
      </c>
      <c r="D12" s="1" t="n">
        <v>0.75</v>
      </c>
      <c r="E12" s="1" t="n">
        <v>1.73</v>
      </c>
      <c r="F12" s="1" t="n">
        <v>0.8</v>
      </c>
      <c r="G12" s="1" t="str">
        <f aca="false">IF("."=ha2!D12,"--",IF(ISBLANK(C12),"//",IF(C12=VALUE(ha2!D12),"ok","■")))</f>
        <v>ok</v>
      </c>
      <c r="H12" s="1" t="str">
        <f aca="false">IF("."=ha2!E12,"--",IF(ISBLANK(D12),"//",IF(D12=VALUE(ha2!E12),"ok","■")))</f>
        <v>ok</v>
      </c>
      <c r="I12" s="1" t="str">
        <f aca="false">IF("."=ha2!G12,"--",IF(ISBLANK(E12),"//",IF(E12=VALUE(ha2!G12),"ok","■")))</f>
        <v>ok</v>
      </c>
      <c r="J12" s="1" t="str">
        <f aca="false">IF("."=ha2!H12,"--",IF(ISBLANK(F12),"//",IF(F12=VALUE(ha2!H12),"ok","■")))</f>
        <v>ok</v>
      </c>
      <c r="K12" s="1" t="n">
        <v>1.51</v>
      </c>
      <c r="L12" s="1" t="n">
        <v>0.7</v>
      </c>
      <c r="M12" s="1" t="n">
        <v>1.61</v>
      </c>
      <c r="N12" s="1" t="n">
        <v>0.74</v>
      </c>
      <c r="O12" s="1" t="str">
        <f aca="false">IF("."=ha2!J12,"--",IF(ISBLANK(K12),"//",IF(K12=VALUE(ha2!J12),"ok","■")))</f>
        <v>ok</v>
      </c>
      <c r="P12" s="1" t="str">
        <f aca="false">IF("."=ha2!K12,"--",IF(ISBLANK(L12),"//",IF(L12=VALUE(ha2!K12),"ok","■")))</f>
        <v>ok</v>
      </c>
      <c r="Q12" s="1" t="str">
        <f aca="false">IF("."=ha2!M12,"--",IF(ISBLANK(M12),"//",IF(M12=VALUE(ha2!M12),"ok","■")))</f>
        <v>ok</v>
      </c>
      <c r="R12" s="1" t="str">
        <f aca="false">IF("."=ha2!N12,"--",IF(ISBLANK(N12),"//",IF(N12=VALUE(ha2!N12),"ok","■")))</f>
        <v>ok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ha2!B13</f>
        <v>POPCORN</v>
      </c>
      <c r="C13" s="1" t="n">
        <v>1.41</v>
      </c>
      <c r="D13" s="1" t="n">
        <v>0.65</v>
      </c>
      <c r="E13" s="1" t="n">
        <v>1.39</v>
      </c>
      <c r="F13" s="1" t="n">
        <v>0.64</v>
      </c>
      <c r="G13" s="1" t="str">
        <f aca="false">IF("."=ha2!D13,"--",IF(ISBLANK(C13),"//",IF(C13=VALUE(ha2!D13),"ok","■")))</f>
        <v>ok</v>
      </c>
      <c r="H13" s="1" t="str">
        <f aca="false">IF("."=ha2!E13,"--",IF(ISBLANK(D13),"//",IF(D13=VALUE(ha2!E13),"ok","■")))</f>
        <v>ok</v>
      </c>
      <c r="I13" s="1" t="str">
        <f aca="false">IF("."=ha2!G13,"--",IF(ISBLANK(E13),"//",IF(E13=VALUE(ha2!G13),"ok","■")))</f>
        <v>ok</v>
      </c>
      <c r="J13" s="1" t="str">
        <f aca="false">IF("."=ha2!H13,"--",IF(ISBLANK(F13),"//",IF(F13=VALUE(ha2!H13),"ok","■")))</f>
        <v>ok</v>
      </c>
      <c r="K13" s="1" t="n">
        <v>1.41</v>
      </c>
      <c r="L13" s="1" t="n">
        <v>0.65</v>
      </c>
      <c r="M13" s="1" t="n">
        <v>1.39</v>
      </c>
      <c r="N13" s="1" t="n">
        <v>0.64</v>
      </c>
      <c r="O13" s="1" t="str">
        <f aca="false">IF("."=ha2!J13,"--",IF(ISBLANK(K13),"//",IF(K13=VALUE(ha2!J13),"ok","■")))</f>
        <v>ok</v>
      </c>
      <c r="P13" s="1" t="str">
        <f aca="false">IF("."=ha2!K13,"--",IF(ISBLANK(L13),"//",IF(L13=VALUE(ha2!K13),"ok","■")))</f>
        <v>ok</v>
      </c>
      <c r="Q13" s="1" t="str">
        <f aca="false">IF("."=ha2!M13,"--",IF(ISBLANK(M13),"//",IF(M13=VALUE(ha2!M13),"ok","■")))</f>
        <v>ok</v>
      </c>
      <c r="R13" s="1" t="str">
        <f aca="false">IF("."=ha2!N13,"--",IF(ISBLANK(N13),"//",IF(N13=VALUE(ha2!N13),"ok","■")))</f>
        <v>ok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ha2!B14</f>
        <v>TOTAL RECALL</v>
      </c>
      <c r="C14" s="1" t="n">
        <v>1.16</v>
      </c>
      <c r="D14" s="1" t="n">
        <v>0.53</v>
      </c>
      <c r="E14" s="1" t="n">
        <v>1.23</v>
      </c>
      <c r="F14" s="1" t="n">
        <v>0.57</v>
      </c>
      <c r="G14" s="1" t="str">
        <f aca="false">IF("."=ha2!D14,"--",IF(ISBLANK(C14),"//",IF(C14=VALUE(ha2!D14),"ok","■")))</f>
        <v>ok</v>
      </c>
      <c r="H14" s="1" t="str">
        <f aca="false">IF("."=ha2!E14,"--",IF(ISBLANK(D14),"//",IF(D14=VALUE(ha2!E14),"ok","■")))</f>
        <v>ok</v>
      </c>
      <c r="I14" s="1" t="str">
        <f aca="false">IF("."=ha2!G14,"--",IF(ISBLANK(E14),"//",IF(E14=VALUE(ha2!G14),"ok","■")))</f>
        <v>ok</v>
      </c>
      <c r="J14" s="1" t="str">
        <f aca="false">IF("."=ha2!H14,"--",IF(ISBLANK(F14),"//",IF(F14=VALUE(ha2!H14),"ok","■")))</f>
        <v>ok</v>
      </c>
      <c r="K14" s="1" t="s">
        <v>81</v>
      </c>
      <c r="L14" s="1" t="s">
        <v>81</v>
      </c>
      <c r="M14" s="1" t="s">
        <v>81</v>
      </c>
      <c r="N14" s="1" t="s">
        <v>81</v>
      </c>
      <c r="O14" s="1" t="str">
        <f aca="false">IF("."=ha2!J14,"--",IF(ISBLANK(K14),"//",IF(K14=VALUE(ha2!J14),"ok","■")))</f>
        <v>--</v>
      </c>
      <c r="P14" s="1" t="str">
        <f aca="false">IF("."=ha2!K14,"--",IF(ISBLANK(L14),"//",IF(L14=VALUE(ha2!K14),"ok","■")))</f>
        <v>--</v>
      </c>
      <c r="Q14" s="1" t="str">
        <f aca="false">IF("."=ha2!M14,"--",IF(ISBLANK(M14),"//",IF(M14=VALUE(ha2!M14),"ok","■")))</f>
        <v>--</v>
      </c>
      <c r="R14" s="1" t="str">
        <f aca="false">IF("."=ha2!N14,"--",IF(ISBLANK(N14),"//",IF(N14=VALUE(ha2!N14),"ok","■")))</f>
        <v>--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ha2!B15</f>
        <v>WONDERLAND</v>
      </c>
      <c r="C15" s="1" t="n">
        <v>1.11</v>
      </c>
      <c r="D15" s="1" t="n">
        <v>0.51</v>
      </c>
      <c r="E15" s="1" t="n">
        <v>1.15</v>
      </c>
      <c r="F15" s="1" t="n">
        <v>0.53</v>
      </c>
      <c r="G15" s="1" t="str">
        <f aca="false">IF("."=ha2!D15,"--",IF(ISBLANK(C15),"//",IF(C15=VALUE(ha2!D15),"ok","■")))</f>
        <v>ok</v>
      </c>
      <c r="H15" s="1" t="str">
        <f aca="false">IF("."=ha2!E15,"--",IF(ISBLANK(D15),"//",IF(D15=VALUE(ha2!E15),"ok","■")))</f>
        <v>ok</v>
      </c>
      <c r="I15" s="1" t="str">
        <f aca="false">IF("."=ha2!G15,"--",IF(ISBLANK(E15),"//",IF(E15=VALUE(ha2!G15),"ok","■")))</f>
        <v>ok</v>
      </c>
      <c r="J15" s="1" t="str">
        <f aca="false">IF("."=ha2!H15,"--",IF(ISBLANK(F15),"//",IF(F15=VALUE(ha2!H15),"ok","■")))</f>
        <v>ok</v>
      </c>
      <c r="K15" s="1" t="s">
        <v>81</v>
      </c>
      <c r="L15" s="1" t="s">
        <v>81</v>
      </c>
      <c r="M15" s="1" t="s">
        <v>81</v>
      </c>
      <c r="N15" s="1" t="s">
        <v>81</v>
      </c>
      <c r="O15" s="1" t="str">
        <f aca="false">IF("."=ha2!J15,"--",IF(ISBLANK(K15),"//",IF(K15=VALUE(ha2!J15),"ok","■")))</f>
        <v>--</v>
      </c>
      <c r="P15" s="1" t="str">
        <f aca="false">IF("."=ha2!K15,"--",IF(ISBLANK(L15),"//",IF(L15=VALUE(ha2!K15),"ok","■")))</f>
        <v>--</v>
      </c>
      <c r="Q15" s="1" t="str">
        <f aca="false">IF("."=ha2!M15,"--",IF(ISBLANK(M15),"//",IF(M15=VALUE(ha2!M15),"ok","■")))</f>
        <v>--</v>
      </c>
      <c r="R15" s="1" t="str">
        <f aca="false">IF("."=ha2!N15,"--",IF(ISBLANK(N15),"//",IF(N15=VALUE(ha2!N15),"ok","■")))</f>
        <v>--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ha2!B16</f>
        <v>COME AND GET IT</v>
      </c>
      <c r="C16" s="1" t="n">
        <v>1.05</v>
      </c>
      <c r="D16" s="1" t="n">
        <v>0.48</v>
      </c>
      <c r="E16" s="1" t="n">
        <v>1.2</v>
      </c>
      <c r="F16" s="1" t="n">
        <v>0.55</v>
      </c>
      <c r="G16" s="1" t="str">
        <f aca="false">IF("."=ha2!D16,"--",IF(ISBLANK(C16),"//",IF(C16=VALUE(ha2!D16),"ok","■")))</f>
        <v>ok</v>
      </c>
      <c r="H16" s="1" t="str">
        <f aca="false">IF("."=ha2!E16,"--",IF(ISBLANK(D16),"//",IF(D16=VALUE(ha2!E16),"ok","■")))</f>
        <v>ok</v>
      </c>
      <c r="I16" s="1" t="str">
        <f aca="false">IF("."=ha2!G16,"--",IF(ISBLANK(E16),"//",IF(E16=VALUE(ha2!G16),"ok","■")))</f>
        <v>ok</v>
      </c>
      <c r="J16" s="1" t="str">
        <f aca="false">IF("."=ha2!H16,"--",IF(ISBLANK(F16),"//",IF(F16=VALUE(ha2!H16),"ok","■")))</f>
        <v>ok</v>
      </c>
      <c r="K16" s="1" t="s">
        <v>81</v>
      </c>
      <c r="L16" s="1" t="s">
        <v>81</v>
      </c>
      <c r="M16" s="1" t="s">
        <v>81</v>
      </c>
      <c r="N16" s="1" t="s">
        <v>81</v>
      </c>
      <c r="O16" s="1" t="str">
        <f aca="false">IF("."=ha2!J16,"--",IF(ISBLANK(K16),"//",IF(K16=VALUE(ha2!J16),"ok","■")))</f>
        <v>--</v>
      </c>
      <c r="P16" s="1" t="str">
        <f aca="false">IF("."=ha2!K16,"--",IF(ISBLANK(L16),"//",IF(L16=VALUE(ha2!K16),"ok","■")))</f>
        <v>--</v>
      </c>
      <c r="Q16" s="1" t="str">
        <f aca="false">IF("."=ha2!M16,"--",IF(ISBLANK(M16),"//",IF(M16=VALUE(ha2!M16),"ok","■")))</f>
        <v>--</v>
      </c>
      <c r="R16" s="1" t="str">
        <f aca="false">IF("."=ha2!N16,"--",IF(ISBLANK(N16),"//",IF(N16=VALUE(ha2!N16),"ok","■")))</f>
        <v>--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ha2!B17</f>
        <v>DO IT ALL NIGHT</v>
      </c>
      <c r="C17" s="1" t="n">
        <v>0.79</v>
      </c>
      <c r="D17" s="1" t="n">
        <v>0.36</v>
      </c>
      <c r="E17" s="1" t="n">
        <v>0.85</v>
      </c>
      <c r="F17" s="1" t="n">
        <v>0.39</v>
      </c>
      <c r="G17" s="1" t="str">
        <f aca="false">IF("."=ha2!D17,"--",IF(ISBLANK(C17),"//",IF(C17=VALUE(ha2!D17),"ok","■")))</f>
        <v>ok</v>
      </c>
      <c r="H17" s="1" t="str">
        <f aca="false">IF("."=ha2!E17,"--",IF(ISBLANK(D17),"//",IF(D17=VALUE(ha2!E17),"ok","■")))</f>
        <v>ok</v>
      </c>
      <c r="I17" s="1" t="str">
        <f aca="false">IF("."=ha2!G17,"--",IF(ISBLANK(E17),"//",IF(E17=VALUE(ha2!G17),"ok","■")))</f>
        <v>ok</v>
      </c>
      <c r="J17" s="1" t="str">
        <f aca="false">IF("."=ha2!H17,"--",IF(ISBLANK(F17),"//",IF(F17=VALUE(ha2!H17),"ok","■")))</f>
        <v>ok</v>
      </c>
      <c r="K17" s="1" t="n">
        <v>0.49</v>
      </c>
      <c r="L17" s="1" t="n">
        <v>0.22</v>
      </c>
      <c r="M17" s="1" t="n">
        <v>0.57</v>
      </c>
      <c r="N17" s="1" t="n">
        <v>0.26</v>
      </c>
      <c r="O17" s="1" t="str">
        <f aca="false">IF("."=ha2!J17,"--",IF(ISBLANK(K17),"//",IF(K17=VALUE(ha2!J17),"ok","■")))</f>
        <v>ok</v>
      </c>
      <c r="P17" s="1" t="str">
        <f aca="false">IF("."=ha2!K17,"--",IF(ISBLANK(L17),"//",IF(L17=VALUE(ha2!K17),"ok","■")))</f>
        <v>ok</v>
      </c>
      <c r="Q17" s="1" t="str">
        <f aca="false">IF("."=ha2!M17,"--",IF(ISBLANK(M17),"//",IF(M17=VALUE(ha2!M17),"ok","■")))</f>
        <v>ok</v>
      </c>
      <c r="R17" s="1" t="str">
        <f aca="false">IF("."=ha2!N17,"--",IF(ISBLANK(N17),"//",IF(N17=VALUE(ha2!N17),"ok","■")))</f>
        <v>ok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ha2!B18</f>
        <v>HIGHER</v>
      </c>
      <c r="C18" s="1" t="n">
        <v>1.01</v>
      </c>
      <c r="D18" s="1" t="n">
        <v>0.47</v>
      </c>
      <c r="E18" s="1" t="n">
        <v>1.11</v>
      </c>
      <c r="F18" s="1" t="n">
        <v>0.51</v>
      </c>
      <c r="G18" s="1" t="str">
        <f aca="false">IF("."=ha2!D18,"--",IF(ISBLANK(C18),"//",IF(C18=VALUE(ha2!D18),"ok","■")))</f>
        <v>ok</v>
      </c>
      <c r="H18" s="1" t="str">
        <f aca="false">IF("."=ha2!E18,"--",IF(ISBLANK(D18),"//",IF(D18=VALUE(ha2!E18),"ok","■")))</f>
        <v>ok</v>
      </c>
      <c r="I18" s="1" t="str">
        <f aca="false">IF("."=ha2!G18,"--",IF(ISBLANK(E18),"//",IF(E18=VALUE(ha2!G18),"ok","■")))</f>
        <v>ok</v>
      </c>
      <c r="J18" s="1" t="str">
        <f aca="false">IF("."=ha2!H18,"--",IF(ISBLANK(F18),"//",IF(F18=VALUE(ha2!H18),"ok","■")))</f>
        <v>ok</v>
      </c>
      <c r="K18" s="1" t="n">
        <v>1.01</v>
      </c>
      <c r="L18" s="1" t="n">
        <v>0.47</v>
      </c>
      <c r="M18" s="1" t="n">
        <v>1.11</v>
      </c>
      <c r="N18" s="1" t="n">
        <v>0.51</v>
      </c>
      <c r="O18" s="1" t="str">
        <f aca="false">IF("."=ha2!J18,"--",IF(ISBLANK(K18),"//",IF(K18=VALUE(ha2!J18),"ok","■")))</f>
        <v>ok</v>
      </c>
      <c r="P18" s="1" t="str">
        <f aca="false">IF("."=ha2!K18,"--",IF(ISBLANK(L18),"//",IF(L18=VALUE(ha2!K18),"ok","■")))</f>
        <v>ok</v>
      </c>
      <c r="Q18" s="1" t="str">
        <f aca="false">IF("."=ha2!M18,"--",IF(ISBLANK(M18),"//",IF(M18=VALUE(ha2!M18),"ok","■")))</f>
        <v>ok</v>
      </c>
      <c r="R18" s="1" t="str">
        <f aca="false">IF("."=ha2!N18,"--",IF(ISBLANK(N18),"//",IF(N18=VALUE(ha2!N18),"ok","■")))</f>
        <v>ok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ha2!B19</f>
        <v>HUNTING FOR YOU</v>
      </c>
      <c r="C19" s="1" t="n">
        <v>0.86</v>
      </c>
      <c r="D19" s="1" t="n">
        <v>0.4</v>
      </c>
      <c r="E19" s="1" t="n">
        <v>0.87</v>
      </c>
      <c r="F19" s="1" t="n">
        <v>0.4</v>
      </c>
      <c r="G19" s="1" t="str">
        <f aca="false">IF("."=ha2!D19,"--",IF(ISBLANK(C19),"//",IF(C19=VALUE(ha2!D19),"ok","■")))</f>
        <v>ok</v>
      </c>
      <c r="H19" s="1" t="str">
        <f aca="false">IF("."=ha2!E19,"--",IF(ISBLANK(D19),"//",IF(D19=VALUE(ha2!E19),"ok","■")))</f>
        <v>ok</v>
      </c>
      <c r="I19" s="1" t="str">
        <f aca="false">IF("."=ha2!G19,"--",IF(ISBLANK(E19),"//",IF(E19=VALUE(ha2!G19),"ok","■")))</f>
        <v>ok</v>
      </c>
      <c r="J19" s="1" t="str">
        <f aca="false">IF("."=ha2!H19,"--",IF(ISBLANK(F19),"//",IF(F19=VALUE(ha2!H19),"ok","■")))</f>
        <v>ok</v>
      </c>
      <c r="K19" s="1" t="n">
        <v>0.69</v>
      </c>
      <c r="L19" s="1" t="n">
        <v>0.32</v>
      </c>
      <c r="M19" s="1" t="n">
        <v>0.62</v>
      </c>
      <c r="N19" s="1" t="n">
        <v>0.29</v>
      </c>
      <c r="O19" s="1" t="str">
        <f aca="false">IF("."=ha2!J19,"--",IF(ISBLANK(K19),"//",IF(K19=VALUE(ha2!J19),"ok","■")))</f>
        <v>ok</v>
      </c>
      <c r="P19" s="1" t="str">
        <f aca="false">IF("."=ha2!K19,"--",IF(ISBLANK(L19),"//",IF(L19=VALUE(ha2!K19),"ok","■")))</f>
        <v>ok</v>
      </c>
      <c r="Q19" s="1" t="str">
        <f aca="false">IF("."=ha2!M19,"--",IF(ISBLANK(M19),"//",IF(M19=VALUE(ha2!M19),"ok","■")))</f>
        <v>ok</v>
      </c>
      <c r="R19" s="1" t="str">
        <f aca="false">IF("."=ha2!N19,"--",IF(ISBLANK(N19),"//",IF(N19=VALUE(ha2!N19),"ok","■")))</f>
        <v>ok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ha2!B20</f>
        <v>KEEP ON MOVIN'</v>
      </c>
      <c r="C20" s="1" t="n">
        <v>1.92</v>
      </c>
      <c r="D20" s="1" t="n">
        <v>0.88</v>
      </c>
      <c r="E20" s="1" t="n">
        <v>2.16</v>
      </c>
      <c r="F20" s="1" t="n">
        <v>1</v>
      </c>
      <c r="G20" s="1" t="str">
        <f aca="false">IF("."=ha2!D20,"--",IF(ISBLANK(C20),"//",IF(C20=VALUE(ha2!D20),"ok","■")))</f>
        <v>ok</v>
      </c>
      <c r="H20" s="1" t="str">
        <f aca="false">IF("."=ha2!E20,"--",IF(ISBLANK(D20),"//",IF(D20=VALUE(ha2!E20),"ok","■")))</f>
        <v>ok</v>
      </c>
      <c r="I20" s="1" t="str">
        <f aca="false">IF("."=ha2!G20,"--",IF(ISBLANK(E20),"//",IF(E20=VALUE(ha2!G20),"ok","■")))</f>
        <v>ok</v>
      </c>
      <c r="J20" s="1" t="str">
        <f aca="false">IF("."=ha2!H20,"--",IF(ISBLANK(F20),"//",IF(F20=VALUE(ha2!H20),"ok","■")))</f>
        <v>ok</v>
      </c>
      <c r="K20" s="1" t="s">
        <v>81</v>
      </c>
      <c r="L20" s="1" t="s">
        <v>81</v>
      </c>
      <c r="M20" s="1" t="s">
        <v>81</v>
      </c>
      <c r="N20" s="1" t="s">
        <v>81</v>
      </c>
      <c r="O20" s="1" t="str">
        <f aca="false">IF("."=ha2!J20,"--",IF(ISBLANK(K20),"//",IF(K20=VALUE(ha2!J20),"ok","■")))</f>
        <v>--</v>
      </c>
      <c r="P20" s="1" t="str">
        <f aca="false">IF("."=ha2!K20,"--",IF(ISBLANK(L20),"//",IF(L20=VALUE(ha2!K20),"ok","■")))</f>
        <v>--</v>
      </c>
      <c r="Q20" s="1" t="str">
        <f aca="false">IF("."=ha2!M20,"--",IF(ISBLANK(M20),"//",IF(M20=VALUE(ha2!M20),"ok","■")))</f>
        <v>--</v>
      </c>
      <c r="R20" s="1" t="str">
        <f aca="false">IF("."=ha2!N20,"--",IF(ISBLANK(N20),"//",IF(N20=VALUE(ha2!N20),"ok","■")))</f>
        <v>--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ha2!B21</f>
        <v>OPERATOR</v>
      </c>
      <c r="C21" s="1" t="n">
        <v>1.01</v>
      </c>
      <c r="D21" s="1" t="n">
        <v>0.47</v>
      </c>
      <c r="E21" s="1" t="n">
        <v>1.33</v>
      </c>
      <c r="F21" s="1" t="n">
        <v>0.61</v>
      </c>
      <c r="G21" s="1" t="str">
        <f aca="false">IF("."=ha2!D21,"--",IF(ISBLANK(C21),"//",IF(C21=VALUE(ha2!D21),"ok","■")))</f>
        <v>ok</v>
      </c>
      <c r="H21" s="1" t="str">
        <f aca="false">IF("."=ha2!E21,"--",IF(ISBLANK(D21),"//",IF(D21=VALUE(ha2!E21),"ok","■")))</f>
        <v>ok</v>
      </c>
      <c r="I21" s="1" t="str">
        <f aca="false">IF("."=ha2!G21,"--",IF(ISBLANK(E21),"//",IF(E21=VALUE(ha2!G21),"ok","■")))</f>
        <v>ok</v>
      </c>
      <c r="J21" s="1" t="str">
        <f aca="false">IF("."=ha2!H21,"--",IF(ISBLANK(F21),"//",IF(F21=VALUE(ha2!H21),"ok","■")))</f>
        <v>ok</v>
      </c>
      <c r="K21" s="1" t="n">
        <v>0.91</v>
      </c>
      <c r="L21" s="1" t="n">
        <v>0.42</v>
      </c>
      <c r="M21" s="1" t="n">
        <v>0.99</v>
      </c>
      <c r="N21" s="1" t="n">
        <v>0.45</v>
      </c>
      <c r="O21" s="1" t="str">
        <f aca="false">IF("."=ha2!J21,"--",IF(ISBLANK(K21),"//",IF(K21=VALUE(ha2!J21),"ok","■")))</f>
        <v>ok</v>
      </c>
      <c r="P21" s="1" t="str">
        <f aca="false">IF("."=ha2!K21,"--",IF(ISBLANK(L21),"//",IF(L21=VALUE(ha2!K21),"ok","■")))</f>
        <v>ok</v>
      </c>
      <c r="Q21" s="1" t="str">
        <f aca="false">IF("."=ha2!M21,"--",IF(ISBLANK(M21),"//",IF(M21=VALUE(ha2!M21),"ok","■")))</f>
        <v>ok</v>
      </c>
      <c r="R21" s="1" t="str">
        <f aca="false">IF("."=ha2!N21,"--",IF(ISBLANK(N21),"//",IF(N21=VALUE(ha2!N21),"ok","■")))</f>
        <v>ok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ha2!B22</f>
        <v>PARANOIA MAX [DIRTY MIX]</v>
      </c>
      <c r="C22" s="1" t="n">
        <v>1.22</v>
      </c>
      <c r="D22" s="1" t="n">
        <v>0.56</v>
      </c>
      <c r="E22" s="1" t="n">
        <v>1.2</v>
      </c>
      <c r="F22" s="1" t="n">
        <v>0.55</v>
      </c>
      <c r="G22" s="1" t="str">
        <f aca="false">IF("."=ha2!D22,"--",IF(ISBLANK(C22),"//",IF(C22=VALUE(ha2!D22),"ok","■")))</f>
        <v>ok</v>
      </c>
      <c r="H22" s="1" t="str">
        <f aca="false">IF("."=ha2!E22,"--",IF(ISBLANK(D22),"//",IF(D22=VALUE(ha2!E22),"ok","■")))</f>
        <v>ok</v>
      </c>
      <c r="I22" s="1" t="str">
        <f aca="false">IF("."=ha2!G22,"--",IF(ISBLANK(E22),"//",IF(E22=VALUE(ha2!G22),"ok","■")))</f>
        <v>ok</v>
      </c>
      <c r="J22" s="1" t="str">
        <f aca="false">IF("."=ha2!H22,"--",IF(ISBLANK(F22),"//",IF(F22=VALUE(ha2!H22),"ok","■")))</f>
        <v>ok</v>
      </c>
      <c r="K22" s="1" t="s">
        <v>81</v>
      </c>
      <c r="L22" s="1" t="s">
        <v>81</v>
      </c>
      <c r="M22" s="1" t="s">
        <v>81</v>
      </c>
      <c r="N22" s="1" t="s">
        <v>81</v>
      </c>
      <c r="O22" s="1" t="str">
        <f aca="false">IF("."=ha2!J22,"--",IF(ISBLANK(K22),"//",IF(K22=VALUE(ha2!J22),"ok","■")))</f>
        <v>--</v>
      </c>
      <c r="P22" s="1" t="str">
        <f aca="false">IF("."=ha2!K22,"--",IF(ISBLANK(L22),"//",IF(L22=VALUE(ha2!K22),"ok","■")))</f>
        <v>--</v>
      </c>
      <c r="Q22" s="1" t="str">
        <f aca="false">IF("."=ha2!M22,"--",IF(ISBLANK(M22),"//",IF(M22=VALUE(ha2!M22),"ok","■")))</f>
        <v>--</v>
      </c>
      <c r="R22" s="1" t="str">
        <f aca="false">IF("."=ha2!N22,"--",IF(ISBLANK(N22),"//",IF(N22=VALUE(ha2!N22),"ok","■")))</f>
        <v>--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ha2!B23</f>
        <v>PARANOIA MAX [FUNKY BLEEP MIX]</v>
      </c>
      <c r="C23" s="1" t="s">
        <v>81</v>
      </c>
      <c r="D23" s="1" t="s">
        <v>81</v>
      </c>
      <c r="E23" s="1" t="s">
        <v>81</v>
      </c>
      <c r="F23" s="1" t="s">
        <v>81</v>
      </c>
      <c r="G23" s="1" t="str">
        <f aca="false">IF("."=ha2!D23,"--",IF(ISBLANK(C23),"//",IF(C23=VALUE(ha2!D23),"ok","■")))</f>
        <v>--</v>
      </c>
      <c r="H23" s="1" t="str">
        <f aca="false">IF("."=ha2!E23,"--",IF(ISBLANK(D23),"//",IF(D23=VALUE(ha2!E23),"ok","■")))</f>
        <v>--</v>
      </c>
      <c r="I23" s="1" t="str">
        <f aca="false">IF("."=ha2!G23,"--",IF(ISBLANK(E23),"//",IF(E23=VALUE(ha2!G23),"ok","■")))</f>
        <v>--</v>
      </c>
      <c r="J23" s="1" t="str">
        <f aca="false">IF("."=ha2!H23,"--",IF(ISBLANK(F23),"//",IF(F23=VALUE(ha2!H23),"ok","■")))</f>
        <v>--</v>
      </c>
      <c r="K23" s="1" t="n">
        <v>0.76</v>
      </c>
      <c r="L23" s="1" t="n">
        <v>0.35</v>
      </c>
      <c r="M23" s="1" t="n">
        <v>0.69</v>
      </c>
      <c r="N23" s="1" t="n">
        <v>0.32</v>
      </c>
      <c r="O23" s="1" t="str">
        <f aca="false">IF("."=ha2!J23,"--",IF(ISBLANK(K23),"//",IF(K23=VALUE(ha2!J23),"ok","■")))</f>
        <v>ok</v>
      </c>
      <c r="P23" s="1" t="str">
        <f aca="false">IF("."=ha2!K23,"--",IF(ISBLANK(L23),"//",IF(L23=VALUE(ha2!K23),"ok","■")))</f>
        <v>ok</v>
      </c>
      <c r="Q23" s="1" t="str">
        <f aca="false">IF("."=ha2!M23,"--",IF(ISBLANK(M23),"//",IF(M23=VALUE(ha2!M23),"ok","■")))</f>
        <v>ok</v>
      </c>
      <c r="R23" s="1" t="str">
        <f aca="false">IF("."=ha2!N23,"--",IF(ISBLANK(N23),"//",IF(N23=VALUE(ha2!N23),"ok","■")))</f>
        <v>ok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ha2!B24</f>
        <v>RUGGED ASH</v>
      </c>
      <c r="C24" s="1" t="n">
        <v>1.21</v>
      </c>
      <c r="D24" s="1" t="n">
        <v>0.56</v>
      </c>
      <c r="E24" s="1" t="n">
        <v>1.2</v>
      </c>
      <c r="F24" s="1" t="n">
        <v>0.55</v>
      </c>
      <c r="G24" s="1" t="str">
        <f aca="false">IF("."=ha2!D24,"--",IF(ISBLANK(C24),"//",IF(C24=VALUE(ha2!D24),"ok","■")))</f>
        <v>ok</v>
      </c>
      <c r="H24" s="1" t="str">
        <f aca="false">IF("."=ha2!E24,"--",IF(ISBLANK(D24),"//",IF(D24=VALUE(ha2!E24),"ok","■")))</f>
        <v>ok</v>
      </c>
      <c r="I24" s="1" t="str">
        <f aca="false">IF("."=ha2!G24,"--",IF(ISBLANK(E24),"//",IF(E24=VALUE(ha2!G24),"ok","■")))</f>
        <v>ok</v>
      </c>
      <c r="J24" s="1" t="str">
        <f aca="false">IF("."=ha2!H24,"--",IF(ISBLANK(F24),"//",IF(F24=VALUE(ha2!H24),"ok","■")))</f>
        <v>ok</v>
      </c>
      <c r="K24" s="1" t="s">
        <v>81</v>
      </c>
      <c r="L24" s="1" t="s">
        <v>81</v>
      </c>
      <c r="M24" s="1" t="s">
        <v>81</v>
      </c>
      <c r="N24" s="1" t="s">
        <v>81</v>
      </c>
      <c r="O24" s="1" t="str">
        <f aca="false">IF("."=ha2!J24,"--",IF(ISBLANK(K24),"//",IF(K24=VALUE(ha2!J24),"ok","■")))</f>
        <v>--</v>
      </c>
      <c r="P24" s="1" t="str">
        <f aca="false">IF("."=ha2!K24,"--",IF(ISBLANK(L24),"//",IF(L24=VALUE(ha2!K24),"ok","■")))</f>
        <v>--</v>
      </c>
      <c r="Q24" s="1" t="str">
        <f aca="false">IF("."=ha2!M24,"--",IF(ISBLANK(M24),"//",IF(M24=VALUE(ha2!M24),"ok","■")))</f>
        <v>--</v>
      </c>
      <c r="R24" s="1" t="str">
        <f aca="false">IF("."=ha2!N24,"--",IF(ISBLANK(N24),"//",IF(N24=VALUE(ha2!N24),"ok","■")))</f>
        <v>--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ha2!B25</f>
        <v>SPACED OUT</v>
      </c>
      <c r="C25" s="1" t="n">
        <v>1.66</v>
      </c>
      <c r="D25" s="1" t="n">
        <v>0.76</v>
      </c>
      <c r="E25" s="1" t="n">
        <v>1.61</v>
      </c>
      <c r="F25" s="1" t="n">
        <v>0.74</v>
      </c>
      <c r="G25" s="1" t="str">
        <f aca="false">IF("."=ha2!D25,"--",IF(ISBLANK(C25),"//",IF(C25=VALUE(ha2!D25),"ok","■")))</f>
        <v>ok</v>
      </c>
      <c r="H25" s="1" t="str">
        <f aca="false">IF("."=ha2!E25,"--",IF(ISBLANK(D25),"//",IF(D25=VALUE(ha2!E25),"ok","■")))</f>
        <v>ok</v>
      </c>
      <c r="I25" s="1" t="str">
        <f aca="false">IF("."=ha2!G25,"--",IF(ISBLANK(E25),"//",IF(E25=VALUE(ha2!G25),"ok","■")))</f>
        <v>ok</v>
      </c>
      <c r="J25" s="1" t="str">
        <f aca="false">IF("."=ha2!H25,"--",IF(ISBLANK(F25),"//",IF(F25=VALUE(ha2!H25),"ok","■")))</f>
        <v>ok</v>
      </c>
      <c r="K25" s="1" t="s">
        <v>81</v>
      </c>
      <c r="L25" s="1" t="s">
        <v>81</v>
      </c>
      <c r="M25" s="1" t="s">
        <v>81</v>
      </c>
      <c r="N25" s="1" t="s">
        <v>81</v>
      </c>
      <c r="O25" s="1" t="str">
        <f aca="false">IF("."=ha2!J25,"--",IF(ISBLANK(K25),"//",IF(K25=VALUE(ha2!J25),"ok","■")))</f>
        <v>--</v>
      </c>
      <c r="P25" s="1" t="str">
        <f aca="false">IF("."=ha2!K25,"--",IF(ISBLANK(L25),"//",IF(L25=VALUE(ha2!K25),"ok","■")))</f>
        <v>--</v>
      </c>
      <c r="Q25" s="1" t="str">
        <f aca="false">IF("."=ha2!M25,"--",IF(ISBLANK(M25),"//",IF(M25=VALUE(ha2!M25),"ok","■")))</f>
        <v>--</v>
      </c>
      <c r="R25" s="1" t="str">
        <f aca="false">IF("."=ha2!N25,"--",IF(ISBLANK(N25),"//",IF(N25=VALUE(ha2!N25),"ok","■")))</f>
        <v>--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ha2!B26</f>
        <v>THE ONLY WAY IS UP</v>
      </c>
      <c r="C26" s="1" t="n">
        <v>0.89</v>
      </c>
      <c r="D26" s="1" t="n">
        <v>0.41</v>
      </c>
      <c r="E26" s="1" t="n">
        <v>0.88</v>
      </c>
      <c r="F26" s="1" t="n">
        <v>0.4</v>
      </c>
      <c r="G26" s="1" t="str">
        <f aca="false">IF("."=ha2!D26,"--",IF(ISBLANK(C26),"//",IF(C26=VALUE(ha2!D26),"ok","■")))</f>
        <v>ok</v>
      </c>
      <c r="H26" s="1" t="str">
        <f aca="false">IF("."=ha2!E26,"--",IF(ISBLANK(D26),"//",IF(D26=VALUE(ha2!E26),"ok","■")))</f>
        <v>ok</v>
      </c>
      <c r="I26" s="1" t="str">
        <f aca="false">IF("."=ha2!G26,"--",IF(ISBLANK(E26),"//",IF(E26=VALUE(ha2!G26),"ok","■")))</f>
        <v>ok</v>
      </c>
      <c r="J26" s="1" t="str">
        <f aca="false">IF("."=ha2!H26,"--",IF(ISBLANK(F26),"//",IF(F26=VALUE(ha2!H26),"ok","■")))</f>
        <v>ok</v>
      </c>
      <c r="K26" s="1" t="n">
        <v>0.73</v>
      </c>
      <c r="L26" s="1" t="n">
        <v>0.33</v>
      </c>
      <c r="M26" s="1" t="n">
        <v>0.78</v>
      </c>
      <c r="N26" s="1" t="n">
        <v>0.36</v>
      </c>
      <c r="O26" s="1" t="str">
        <f aca="false">IF("."=ha2!J26,"--",IF(ISBLANK(K26),"//",IF(K26=VALUE(ha2!J26),"ok","■")))</f>
        <v>ok</v>
      </c>
      <c r="P26" s="1" t="str">
        <f aca="false">IF("."=ha2!K26,"--",IF(ISBLANK(L26),"//",IF(L26=VALUE(ha2!K26),"ok","■")))</f>
        <v>ok</v>
      </c>
      <c r="Q26" s="1" t="str">
        <f aca="false">IF("."=ha2!M26,"--",IF(ISBLANK(M26),"//",IF(M26=VALUE(ha2!M26),"ok","■")))</f>
        <v>ok</v>
      </c>
      <c r="R26" s="1" t="str">
        <f aca="false">IF("."=ha2!N26,"--",IF(ISBLANK(N26),"//",IF(N26=VALUE(ha2!N26),"ok","■")))</f>
        <v>ok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ha2!B27</f>
        <v>TURNING THE MOTOR OVER</v>
      </c>
      <c r="C27" s="1" t="n">
        <v>0.95</v>
      </c>
      <c r="D27" s="1" t="n">
        <v>0.44</v>
      </c>
      <c r="E27" s="1" t="n">
        <v>1</v>
      </c>
      <c r="F27" s="1" t="n">
        <v>0.46</v>
      </c>
      <c r="G27" s="1" t="str">
        <f aca="false">IF("."=ha2!D27,"--",IF(ISBLANK(C27),"//",IF(C27=VALUE(ha2!D27),"ok","■")))</f>
        <v>ok</v>
      </c>
      <c r="H27" s="1" t="str">
        <f aca="false">IF("."=ha2!E27,"--",IF(ISBLANK(D27),"//",IF(D27=VALUE(ha2!E27),"ok","■")))</f>
        <v>ok</v>
      </c>
      <c r="I27" s="1" t="str">
        <f aca="false">IF("."=ha2!G27,"--",IF(ISBLANK(E27),"//",IF(E27=VALUE(ha2!G27),"ok","■")))</f>
        <v>ok</v>
      </c>
      <c r="J27" s="1" t="str">
        <f aca="false">IF("."=ha2!H27,"--",IF(ISBLANK(F27),"//",IF(F27=VALUE(ha2!H27),"ok","■")))</f>
        <v>ok</v>
      </c>
      <c r="K27" s="1" t="n">
        <v>0.63</v>
      </c>
      <c r="L27" s="1" t="n">
        <v>0.29</v>
      </c>
      <c r="M27" s="1" t="n">
        <v>0.63</v>
      </c>
      <c r="N27" s="1" t="n">
        <v>0.29</v>
      </c>
      <c r="O27" s="1" t="str">
        <f aca="false">IF("."=ha2!J27,"--",IF(ISBLANK(K27),"//",IF(K27=VALUE(ha2!J27),"ok","■")))</f>
        <v>ok</v>
      </c>
      <c r="P27" s="1" t="str">
        <f aca="false">IF("."=ha2!K27,"--",IF(ISBLANK(L27),"//",IF(L27=VALUE(ha2!K27),"ok","■")))</f>
        <v>ok</v>
      </c>
      <c r="Q27" s="1" t="str">
        <f aca="false">IF("."=ha2!M27,"--",IF(ISBLANK(M27),"//",IF(M27=VALUE(ha2!M27),"ok","■")))</f>
        <v>ok</v>
      </c>
      <c r="R27" s="1" t="str">
        <f aca="false">IF("."=ha2!N27,"--",IF(ISBLANK(N27),"//",IF(N27=VALUE(ha2!N27),"ok","■")))</f>
        <v>ok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ha2!B28</f>
        <v>UP ON THE FLOOR</v>
      </c>
      <c r="C28" s="1" t="n">
        <v>0.77</v>
      </c>
      <c r="D28" s="1" t="n">
        <v>0.35</v>
      </c>
      <c r="E28" s="1" t="n">
        <v>0.76</v>
      </c>
      <c r="F28" s="1" t="n">
        <v>0.35</v>
      </c>
      <c r="G28" s="1" t="str">
        <f aca="false">IF("."=ha2!D28,"--",IF(ISBLANK(C28),"//",IF(C28=VALUE(ha2!D28),"ok","■")))</f>
        <v>ok</v>
      </c>
      <c r="H28" s="1" t="str">
        <f aca="false">IF("."=ha2!E28,"--",IF(ISBLANK(D28),"//",IF(D28=VALUE(ha2!E28),"ok","■")))</f>
        <v>ok</v>
      </c>
      <c r="I28" s="1" t="str">
        <f aca="false">IF("."=ha2!G28,"--",IF(ISBLANK(E28),"//",IF(E28=VALUE(ha2!G28),"ok","■")))</f>
        <v>ok</v>
      </c>
      <c r="J28" s="1" t="str">
        <f aca="false">IF("."=ha2!H28,"--",IF(ISBLANK(F28),"//",IF(F28=VALUE(ha2!H28),"ok","■")))</f>
        <v>ok</v>
      </c>
      <c r="K28" s="1" t="n">
        <v>0.55</v>
      </c>
      <c r="L28" s="1" t="n">
        <v>0.25</v>
      </c>
      <c r="M28" s="1" t="n">
        <v>0.6</v>
      </c>
      <c r="N28" s="1" t="n">
        <v>0.27</v>
      </c>
      <c r="O28" s="1" t="str">
        <f aca="false">IF("."=ha2!J28,"--",IF(ISBLANK(K28),"//",IF(K28=VALUE(ha2!J28),"ok","■")))</f>
        <v>ok</v>
      </c>
      <c r="P28" s="1" t="str">
        <f aca="false">IF("."=ha2!K28,"--",IF(ISBLANK(L28),"//",IF(L28=VALUE(ha2!K28),"ok","■")))</f>
        <v>ok</v>
      </c>
      <c r="Q28" s="1" t="str">
        <f aca="false">IF("."=ha2!M28,"--",IF(ISBLANK(M28),"//",IF(M28=VALUE(ha2!M28),"ok","■")))</f>
        <v>ok</v>
      </c>
      <c r="R28" s="1" t="str">
        <f aca="false">IF("."=ha2!N28,"--",IF(ISBLANK(N28),"//",IF(N28=VALUE(ha2!N28),"ok","■")))</f>
        <v>ok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ha2!B29</f>
        <v>WATCHINGOUT</v>
      </c>
      <c r="C29" s="1" t="n">
        <v>1.39</v>
      </c>
      <c r="D29" s="1" t="n">
        <v>0.64</v>
      </c>
      <c r="E29" s="1" t="n">
        <v>1.51</v>
      </c>
      <c r="F29" s="1" t="n">
        <v>0.7</v>
      </c>
      <c r="G29" s="1" t="str">
        <f aca="false">IF("."=ha2!D29,"--",IF(ISBLANK(C29),"//",IF(C29=VALUE(ha2!D29),"ok","■")))</f>
        <v>ok</v>
      </c>
      <c r="H29" s="1" t="str">
        <f aca="false">IF("."=ha2!E29,"--",IF(ISBLANK(D29),"//",IF(D29=VALUE(ha2!E29),"ok","■")))</f>
        <v>ok</v>
      </c>
      <c r="I29" s="1" t="str">
        <f aca="false">IF("."=ha2!G29,"--",IF(ISBLANK(E29),"//",IF(E29=VALUE(ha2!G29),"ok","■")))</f>
        <v>ok</v>
      </c>
      <c r="J29" s="1" t="str">
        <f aca="false">IF("."=ha2!H29,"--",IF(ISBLANK(F29),"//",IF(F29=VALUE(ha2!H29),"ok","■")))</f>
        <v>ok</v>
      </c>
      <c r="K29" s="1" t="n">
        <v>0.89</v>
      </c>
      <c r="L29" s="1" t="n">
        <v>0.41</v>
      </c>
      <c r="M29" s="1" t="n">
        <v>1.1</v>
      </c>
      <c r="N29" s="1" t="n">
        <v>0.5</v>
      </c>
      <c r="O29" s="1" t="str">
        <f aca="false">IF("."=ha2!J29,"--",IF(ISBLANK(K29),"//",IF(K29=VALUE(ha2!J29),"ok","■")))</f>
        <v>ok</v>
      </c>
      <c r="P29" s="1" t="str">
        <f aca="false">IF("."=ha2!K29,"--",IF(ISBLANK(L29),"//",IF(L29=VALUE(ha2!K29),"ok","■")))</f>
        <v>ok</v>
      </c>
      <c r="Q29" s="1" t="str">
        <f aca="false">IF("."=ha2!M29,"--",IF(ISBLANK(M29),"//",IF(M29=VALUE(ha2!M29),"ok","■")))</f>
        <v>ok</v>
      </c>
      <c r="R29" s="1" t="str">
        <f aca="false">IF("."=ha2!N29,"--",IF(ISBLANK(N29),"//",IF(N29=VALUE(ha2!N29),"ok","■")))</f>
        <v>ok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ha2!B30</f>
        <v>BOA BOA LADY [JAMMING MIX]</v>
      </c>
      <c r="C30" s="1" t="n">
        <v>0.93</v>
      </c>
      <c r="D30" s="1" t="n">
        <v>0.43</v>
      </c>
      <c r="E30" s="1" t="n">
        <v>1.08</v>
      </c>
      <c r="F30" s="1" t="n">
        <v>0.5</v>
      </c>
      <c r="G30" s="1" t="str">
        <f aca="false">IF("."=ha2!D30,"--",IF(ISBLANK(C30),"//",IF(C30=VALUE(ha2!D30),"ok","■")))</f>
        <v>ok</v>
      </c>
      <c r="H30" s="1" t="str">
        <f aca="false">IF("."=ha2!E30,"--",IF(ISBLANK(D30),"//",IF(D30=VALUE(ha2!E30),"ok","■")))</f>
        <v>ok</v>
      </c>
      <c r="I30" s="1" t="str">
        <f aca="false">IF("."=ha2!G30,"--",IF(ISBLANK(E30),"//",IF(E30=VALUE(ha2!G30),"ok","■")))</f>
        <v>ok</v>
      </c>
      <c r="J30" s="1" t="str">
        <f aca="false">IF("."=ha2!H30,"--",IF(ISBLANK(F30),"//",IF(F30=VALUE(ha2!H30),"ok","■")))</f>
        <v>ok</v>
      </c>
      <c r="K30" s="1" t="s">
        <v>81</v>
      </c>
      <c r="L30" s="1" t="s">
        <v>81</v>
      </c>
      <c r="M30" s="1" t="s">
        <v>81</v>
      </c>
      <c r="N30" s="1" t="s">
        <v>81</v>
      </c>
      <c r="O30" s="1" t="str">
        <f aca="false">IF("."=ha2!J30,"--",IF(ISBLANK(K30),"//",IF(K30=VALUE(ha2!J30),"ok","■")))</f>
        <v>--</v>
      </c>
      <c r="P30" s="1" t="str">
        <f aca="false">IF("."=ha2!K30,"--",IF(ISBLANK(L30),"//",IF(L30=VALUE(ha2!K30),"ok","■")))</f>
        <v>--</v>
      </c>
      <c r="Q30" s="1" t="str">
        <f aca="false">IF("."=ha2!M30,"--",IF(ISBLANK(M30),"//",IF(M30=VALUE(ha2!M30),"ok","■")))</f>
        <v>--</v>
      </c>
      <c r="R30" s="1" t="str">
        <f aca="false">IF("."=ha2!N30,"--",IF(ISBLANK(N30),"//",IF(N30=VALUE(ha2!N30),"ok","■")))</f>
        <v>--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ha2!B31</f>
        <v>BOA BOA LADY</v>
      </c>
      <c r="C31" s="1" t="s">
        <v>81</v>
      </c>
      <c r="D31" s="1" t="s">
        <v>81</v>
      </c>
      <c r="E31" s="1" t="s">
        <v>81</v>
      </c>
      <c r="F31" s="1" t="s">
        <v>81</v>
      </c>
      <c r="G31" s="1" t="str">
        <f aca="false">IF("."=ha2!D31,"--",IF(ISBLANK(C31),"//",IF(C31=VALUE(ha2!D31),"ok","■")))</f>
        <v>--</v>
      </c>
      <c r="H31" s="1" t="str">
        <f aca="false">IF("."=ha2!E31,"--",IF(ISBLANK(D31),"//",IF(D31=VALUE(ha2!E31),"ok","■")))</f>
        <v>--</v>
      </c>
      <c r="I31" s="1" t="str">
        <f aca="false">IF("."=ha2!G31,"--",IF(ISBLANK(E31),"//",IF(E31=VALUE(ha2!G31),"ok","■")))</f>
        <v>--</v>
      </c>
      <c r="J31" s="1" t="str">
        <f aca="false">IF("."=ha2!H31,"--",IF(ISBLANK(F31),"//",IF(F31=VALUE(ha2!H31),"ok","■")))</f>
        <v>--</v>
      </c>
      <c r="K31" s="1" t="n">
        <v>0.6</v>
      </c>
      <c r="L31" s="1" t="n">
        <v>0.27</v>
      </c>
      <c r="M31" s="1" t="n">
        <v>0.59</v>
      </c>
      <c r="N31" s="1" t="n">
        <v>0.27</v>
      </c>
      <c r="O31" s="1" t="str">
        <f aca="false">IF("."=ha2!J31,"--",IF(ISBLANK(K31),"//",IF(K31=VALUE(ha2!J31),"ok","■")))</f>
        <v>ok</v>
      </c>
      <c r="P31" s="1" t="str">
        <f aca="false">IF("."=ha2!K31,"--",IF(ISBLANK(L31),"//",IF(L31=VALUE(ha2!K31),"ok","■")))</f>
        <v>ok</v>
      </c>
      <c r="Q31" s="1" t="str">
        <f aca="false">IF("."=ha2!M31,"--",IF(ISBLANK(M31),"//",IF(M31=VALUE(ha2!M31),"ok","■")))</f>
        <v>ok</v>
      </c>
      <c r="R31" s="1" t="str">
        <f aca="false">IF("."=ha2!N31,"--",IF(ISBLANK(N31),"//",IF(N31=VALUE(ha2!N31),"ok","■")))</f>
        <v>ok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ha2!B32</f>
        <v>CHAIN</v>
      </c>
      <c r="C32" s="1" t="n">
        <v>0.95</v>
      </c>
      <c r="D32" s="1" t="n">
        <v>0.44</v>
      </c>
      <c r="E32" s="1" t="n">
        <v>1.01</v>
      </c>
      <c r="F32" s="1" t="n">
        <v>0.46</v>
      </c>
      <c r="G32" s="1" t="str">
        <f aca="false">IF("."=ha2!D32,"--",IF(ISBLANK(C32),"//",IF(C32=VALUE(ha2!D32),"ok","■")))</f>
        <v>ok</v>
      </c>
      <c r="H32" s="1" t="str">
        <f aca="false">IF("."=ha2!E32,"--",IF(ISBLANK(D32),"//",IF(D32=VALUE(ha2!E32),"ok","■")))</f>
        <v>ok</v>
      </c>
      <c r="I32" s="1" t="str">
        <f aca="false">IF("."=ha2!G32,"--",IF(ISBLANK(E32),"//",IF(E32=VALUE(ha2!G32),"ok","■")))</f>
        <v>ok</v>
      </c>
      <c r="J32" s="1" t="str">
        <f aca="false">IF("."=ha2!H32,"--",IF(ISBLANK(F32),"//",IF(F32=VALUE(ha2!H32),"ok","■")))</f>
        <v>ok</v>
      </c>
      <c r="K32" s="1" t="s">
        <v>81</v>
      </c>
      <c r="L32" s="1" t="s">
        <v>81</v>
      </c>
      <c r="M32" s="1" t="s">
        <v>81</v>
      </c>
      <c r="N32" s="1" t="s">
        <v>81</v>
      </c>
      <c r="O32" s="1" t="str">
        <f aca="false">IF("."=ha2!J32,"--",IF(ISBLANK(K32),"//",IF(K32=VALUE(ha2!J32),"ok","■")))</f>
        <v>--</v>
      </c>
      <c r="P32" s="1" t="str">
        <f aca="false">IF("."=ha2!K32,"--",IF(ISBLANK(L32),"//",IF(L32=VALUE(ha2!K32),"ok","■")))</f>
        <v>--</v>
      </c>
      <c r="Q32" s="1" t="str">
        <f aca="false">IF("."=ha2!M32,"--",IF(ISBLANK(M32),"//",IF(M32=VALUE(ha2!M32),"ok","■")))</f>
        <v>--</v>
      </c>
      <c r="R32" s="1" t="str">
        <f aca="false">IF("."=ha2!N32,"--",IF(ISBLANK(N32),"//",IF(N32=VALUE(ha2!N32),"ok","■")))</f>
        <v>--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ha2!B33</f>
        <v>CHAIN [CONNECTION MIX]</v>
      </c>
      <c r="C33" s="1" t="s">
        <v>81</v>
      </c>
      <c r="D33" s="1" t="s">
        <v>81</v>
      </c>
      <c r="E33" s="1" t="s">
        <v>81</v>
      </c>
      <c r="F33" s="1" t="s">
        <v>81</v>
      </c>
      <c r="G33" s="1" t="str">
        <f aca="false">IF("."=ha2!D33,"--",IF(ISBLANK(C33),"//",IF(C33=VALUE(ha2!D33),"ok","■")))</f>
        <v>--</v>
      </c>
      <c r="H33" s="1" t="str">
        <f aca="false">IF("."=ha2!E33,"--",IF(ISBLANK(D33),"//",IF(D33=VALUE(ha2!E33),"ok","■")))</f>
        <v>--</v>
      </c>
      <c r="I33" s="1" t="str">
        <f aca="false">IF("."=ha2!G33,"--",IF(ISBLANK(E33),"//",IF(E33=VALUE(ha2!G33),"ok","■")))</f>
        <v>--</v>
      </c>
      <c r="J33" s="1" t="str">
        <f aca="false">IF("."=ha2!H33,"--",IF(ISBLANK(F33),"//",IF(F33=VALUE(ha2!H33),"ok","■")))</f>
        <v>--</v>
      </c>
      <c r="K33" s="1" t="n">
        <v>0.64</v>
      </c>
      <c r="L33" s="1" t="n">
        <v>0.29</v>
      </c>
      <c r="M33" s="1" t="n">
        <v>0.63</v>
      </c>
      <c r="N33" s="1" t="n">
        <v>0.29</v>
      </c>
      <c r="O33" s="1" t="str">
        <f aca="false">IF("."=ha2!J33,"--",IF(ISBLANK(K33),"//",IF(K33=VALUE(ha2!J33),"ok","■")))</f>
        <v>ok</v>
      </c>
      <c r="P33" s="1" t="str">
        <f aca="false">IF("."=ha2!K33,"--",IF(ISBLANK(L33),"//",IF(L33=VALUE(ha2!K33),"ok","■")))</f>
        <v>ok</v>
      </c>
      <c r="Q33" s="1" t="str">
        <f aca="false">IF("."=ha2!M33,"--",IF(ISBLANK(M33),"//",IF(M33=VALUE(ha2!M33),"ok","■")))</f>
        <v>ok</v>
      </c>
      <c r="R33" s="1" t="str">
        <f aca="false">IF("."=ha2!N33,"--",IF(ISBLANK(N33),"//",IF(N33=VALUE(ha2!N33),"ok","■")))</f>
        <v>ok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ha2!B34</f>
        <v>CYCLE</v>
      </c>
      <c r="C34" s="1" t="n">
        <v>0.52</v>
      </c>
      <c r="D34" s="1" t="n">
        <v>0.24</v>
      </c>
      <c r="E34" s="1" t="n">
        <v>0.52</v>
      </c>
      <c r="F34" s="1" t="n">
        <v>0.24</v>
      </c>
      <c r="G34" s="1" t="str">
        <f aca="false">IF("."=ha2!D34,"--",IF(ISBLANK(C34),"//",IF(C34=VALUE(ha2!D34),"ok","■")))</f>
        <v>ok</v>
      </c>
      <c r="H34" s="1" t="str">
        <f aca="false">IF("."=ha2!E34,"--",IF(ISBLANK(D34),"//",IF(D34=VALUE(ha2!E34),"ok","■")))</f>
        <v>ok</v>
      </c>
      <c r="I34" s="1" t="str">
        <f aca="false">IF("."=ha2!G34,"--",IF(ISBLANK(E34),"//",IF(E34=VALUE(ha2!G34),"ok","■")))</f>
        <v>ok</v>
      </c>
      <c r="J34" s="1" t="str">
        <f aca="false">IF("."=ha2!H34,"--",IF(ISBLANK(F34),"//",IF(F34=VALUE(ha2!H34),"ok","■")))</f>
        <v>ok</v>
      </c>
      <c r="K34" s="1" t="n">
        <v>0.52</v>
      </c>
      <c r="L34" s="1" t="n">
        <v>0.24</v>
      </c>
      <c r="M34" s="1" t="n">
        <v>0.52</v>
      </c>
      <c r="N34" s="1" t="n">
        <v>0.24</v>
      </c>
      <c r="O34" s="1" t="str">
        <f aca="false">IF("."=ha2!J34,"--",IF(ISBLANK(K34),"//",IF(K34=VALUE(ha2!J34),"ok","■")))</f>
        <v>ok</v>
      </c>
      <c r="P34" s="1" t="str">
        <f aca="false">IF("."=ha2!K34,"--",IF(ISBLANK(L34),"//",IF(L34=VALUE(ha2!K34),"ok","■")))</f>
        <v>ok</v>
      </c>
      <c r="Q34" s="1" t="str">
        <f aca="false">IF("."=ha2!M34,"--",IF(ISBLANK(M34),"//",IF(M34=VALUE(ha2!M34),"ok","■")))</f>
        <v>ok</v>
      </c>
      <c r="R34" s="1" t="str">
        <f aca="false">IF("."=ha2!N34,"--",IF(ISBLANK(N34),"//",IF(N34=VALUE(ha2!N34),"ok","■")))</f>
        <v>ok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ha2!B35</f>
        <v>JAZZ A PUMP UP</v>
      </c>
      <c r="C35" s="1" t="n">
        <v>1.13</v>
      </c>
      <c r="D35" s="1" t="n">
        <v>0.52</v>
      </c>
      <c r="E35" s="1" t="n">
        <v>1.59</v>
      </c>
      <c r="F35" s="1" t="n">
        <v>0.73</v>
      </c>
      <c r="G35" s="1" t="str">
        <f aca="false">IF("."=ha2!D35,"--",IF(ISBLANK(C35),"//",IF(C35=VALUE(ha2!D35),"ok","■")))</f>
        <v>ok</v>
      </c>
      <c r="H35" s="1" t="str">
        <f aca="false">IF("."=ha2!E35,"--",IF(ISBLANK(D35),"//",IF(D35=VALUE(ha2!E35),"ok","■")))</f>
        <v>ok</v>
      </c>
      <c r="I35" s="1" t="str">
        <f aca="false">IF("."=ha2!G35,"--",IF(ISBLANK(E35),"//",IF(E35=VALUE(ha2!G35),"ok","■")))</f>
        <v>ok</v>
      </c>
      <c r="J35" s="1" t="str">
        <f aca="false">IF("."=ha2!H35,"--",IF(ISBLANK(F35),"//",IF(F35=VALUE(ha2!H35),"ok","■")))</f>
        <v>ok</v>
      </c>
      <c r="K35" s="1" t="n">
        <v>1.13</v>
      </c>
      <c r="L35" s="1" t="n">
        <v>0.52</v>
      </c>
      <c r="M35" s="1" t="n">
        <v>1.59</v>
      </c>
      <c r="N35" s="1" t="n">
        <v>0.73</v>
      </c>
      <c r="O35" s="1" t="str">
        <f aca="false">IF("."=ha2!J35,"--",IF(ISBLANK(K35),"//",IF(K35=VALUE(ha2!J35),"ok","■")))</f>
        <v>ok</v>
      </c>
      <c r="P35" s="1" t="str">
        <f aca="false">IF("."=ha2!K35,"--",IF(ISBLANK(L35),"//",IF(L35=VALUE(ha2!K35),"ok","■")))</f>
        <v>ok</v>
      </c>
      <c r="Q35" s="1" t="str">
        <f aca="false">IF("."=ha2!M35,"--",IF(ISBLANK(M35),"//",IF(M35=VALUE(ha2!M35),"ok","■")))</f>
        <v>ok</v>
      </c>
      <c r="R35" s="1" t="str">
        <f aca="false">IF("."=ha2!N35,"--",IF(ISBLANK(N35),"//",IF(N35=VALUE(ha2!N35),"ok","■")))</f>
        <v>ok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ha2!B36</f>
        <v>KAKATTEKONKAI</v>
      </c>
      <c r="C36" s="1" t="n">
        <v>1.39</v>
      </c>
      <c r="D36" s="1" t="n">
        <v>0.64</v>
      </c>
      <c r="E36" s="1" t="n">
        <v>1.59</v>
      </c>
      <c r="F36" s="1" t="n">
        <v>0.73</v>
      </c>
      <c r="G36" s="1" t="str">
        <f aca="false">IF("."=ha2!D36,"--",IF(ISBLANK(C36),"//",IF(C36=VALUE(ha2!D36),"ok","■")))</f>
        <v>ok</v>
      </c>
      <c r="H36" s="1" t="str">
        <f aca="false">IF("."=ha2!E36,"--",IF(ISBLANK(D36),"//",IF(D36=VALUE(ha2!E36),"ok","■")))</f>
        <v>ok</v>
      </c>
      <c r="I36" s="1" t="str">
        <f aca="false">IF("."=ha2!G36,"--",IF(ISBLANK(E36),"//",IF(E36=VALUE(ha2!G36),"ok","■")))</f>
        <v>ok</v>
      </c>
      <c r="J36" s="1" t="str">
        <f aca="false">IF("."=ha2!H36,"--",IF(ISBLANK(F36),"//",IF(F36=VALUE(ha2!H36),"ok","■")))</f>
        <v>ok</v>
      </c>
      <c r="K36" s="1" t="s">
        <v>81</v>
      </c>
      <c r="L36" s="1" t="s">
        <v>81</v>
      </c>
      <c r="M36" s="1" t="s">
        <v>81</v>
      </c>
      <c r="N36" s="1" t="s">
        <v>81</v>
      </c>
      <c r="O36" s="1" t="str">
        <f aca="false">IF("."=ha2!J36,"--",IF(ISBLANK(K36),"//",IF(K36=VALUE(ha2!J36),"ok","■")))</f>
        <v>--</v>
      </c>
      <c r="P36" s="1" t="str">
        <f aca="false">IF("."=ha2!K36,"--",IF(ISBLANK(L36),"//",IF(L36=VALUE(ha2!K36),"ok","■")))</f>
        <v>--</v>
      </c>
      <c r="Q36" s="1" t="str">
        <f aca="false">IF("."=ha2!M36,"--",IF(ISBLANK(M36),"//",IF(M36=VALUE(ha2!M36),"ok","■")))</f>
        <v>--</v>
      </c>
      <c r="R36" s="1" t="str">
        <f aca="false">IF("."=ha2!N36,"--",IF(ISBLANK(N36),"//",IF(N36=VALUE(ha2!N36),"ok","■")))</f>
        <v>--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ha2!B37</f>
        <v>LA BOSSANOVA DE FABIENNE</v>
      </c>
      <c r="C37" s="1" t="n">
        <v>0.68</v>
      </c>
      <c r="D37" s="1" t="n">
        <v>0.31</v>
      </c>
      <c r="E37" s="1" t="n">
        <v>0.74</v>
      </c>
      <c r="F37" s="1" t="n">
        <v>0.34</v>
      </c>
      <c r="G37" s="1" t="str">
        <f aca="false">IF("."=ha2!D37,"--",IF(ISBLANK(C37),"//",IF(C37=VALUE(ha2!D37),"ok","■")))</f>
        <v>ok</v>
      </c>
      <c r="H37" s="1" t="str">
        <f aca="false">IF("."=ha2!E37,"--",IF(ISBLANK(D37),"//",IF(D37=VALUE(ha2!E37),"ok","■")))</f>
        <v>ok</v>
      </c>
      <c r="I37" s="1" t="str">
        <f aca="false">IF("."=ha2!G37,"--",IF(ISBLANK(E37),"//",IF(E37=VALUE(ha2!G37),"ok","■")))</f>
        <v>ok</v>
      </c>
      <c r="J37" s="1" t="str">
        <f aca="false">IF("."=ha2!H37,"--",IF(ISBLANK(F37),"//",IF(F37=VALUE(ha2!H37),"ok","■")))</f>
        <v>ok</v>
      </c>
      <c r="K37" s="1" t="s">
        <v>81</v>
      </c>
      <c r="L37" s="1" t="s">
        <v>81</v>
      </c>
      <c r="M37" s="1" t="s">
        <v>81</v>
      </c>
      <c r="N37" s="1" t="s">
        <v>81</v>
      </c>
      <c r="O37" s="1" t="str">
        <f aca="false">IF("."=ha2!J37,"--",IF(ISBLANK(K37),"//",IF(K37=VALUE(ha2!J37),"ok","■")))</f>
        <v>--</v>
      </c>
      <c r="P37" s="1" t="str">
        <f aca="false">IF("."=ha2!K37,"--",IF(ISBLANK(L37),"//",IF(L37=VALUE(ha2!K37),"ok","■")))</f>
        <v>--</v>
      </c>
      <c r="Q37" s="1" t="str">
        <f aca="false">IF("."=ha2!M37,"--",IF(ISBLANK(M37),"//",IF(M37=VALUE(ha2!M37),"ok","■")))</f>
        <v>--</v>
      </c>
      <c r="R37" s="1" t="str">
        <f aca="false">IF("."=ha2!N37,"--",IF(ISBLANK(N37),"//",IF(N37=VALUE(ha2!N37),"ok","■")))</f>
        <v>--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ha2!B38</f>
        <v>LA BOSSANOVA DE FABIENNE [BOSSA BOSSA MIX]</v>
      </c>
      <c r="C38" s="1" t="s">
        <v>81</v>
      </c>
      <c r="D38" s="1" t="s">
        <v>81</v>
      </c>
      <c r="E38" s="1" t="s">
        <v>81</v>
      </c>
      <c r="F38" s="1" t="s">
        <v>81</v>
      </c>
      <c r="G38" s="1" t="str">
        <f aca="false">IF("."=ha2!D38,"--",IF(ISBLANK(C38),"//",IF(C38=VALUE(ha2!D38),"ok","■")))</f>
        <v>--</v>
      </c>
      <c r="H38" s="1" t="str">
        <f aca="false">IF("."=ha2!E38,"--",IF(ISBLANK(D38),"//",IF(D38=VALUE(ha2!E38),"ok","■")))</f>
        <v>--</v>
      </c>
      <c r="I38" s="1" t="str">
        <f aca="false">IF("."=ha2!G38,"--",IF(ISBLANK(E38),"//",IF(E38=VALUE(ha2!G38),"ok","■")))</f>
        <v>--</v>
      </c>
      <c r="J38" s="1" t="str">
        <f aca="false">IF("."=ha2!H38,"--",IF(ISBLANK(F38),"//",IF(F38=VALUE(ha2!H38),"ok","■")))</f>
        <v>--</v>
      </c>
      <c r="K38" s="1" t="n">
        <v>0.73</v>
      </c>
      <c r="L38" s="1" t="n">
        <v>0.34</v>
      </c>
      <c r="M38" s="1" t="n">
        <v>0.73</v>
      </c>
      <c r="N38" s="1" t="n">
        <v>0.33</v>
      </c>
      <c r="O38" s="1" t="str">
        <f aca="false">IF("."=ha2!J38,"--",IF(ISBLANK(K38),"//",IF(K38=VALUE(ha2!J38),"ok","■")))</f>
        <v>ok</v>
      </c>
      <c r="P38" s="1" t="str">
        <f aca="false">IF("."=ha2!K38,"--",IF(ISBLANK(L38),"//",IF(L38=VALUE(ha2!K38),"ok","■")))</f>
        <v>ok</v>
      </c>
      <c r="Q38" s="1" t="str">
        <f aca="false">IF("."=ha2!M38,"--",IF(ISBLANK(M38),"//",IF(M38=VALUE(ha2!M38),"ok","■")))</f>
        <v>ok</v>
      </c>
      <c r="R38" s="1" t="str">
        <f aca="false">IF("."=ha2!N38,"--",IF(ISBLANK(N38),"//",IF(N38=VALUE(ha2!N38),"ok","■")))</f>
        <v>ok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ha2!B39</f>
        <v>LOVE SO GROOVY</v>
      </c>
      <c r="C39" s="1" t="n">
        <v>0.94</v>
      </c>
      <c r="D39" s="1" t="n">
        <v>0.43</v>
      </c>
      <c r="E39" s="1" t="n">
        <v>1.22</v>
      </c>
      <c r="F39" s="1" t="n">
        <v>0.56</v>
      </c>
      <c r="G39" s="1" t="str">
        <f aca="false">IF("."=ha2!D39,"--",IF(ISBLANK(C39),"//",IF(C39=VALUE(ha2!D39),"ok","■")))</f>
        <v>ok</v>
      </c>
      <c r="H39" s="1" t="str">
        <f aca="false">IF("."=ha2!E39,"--",IF(ISBLANK(D39),"//",IF(D39=VALUE(ha2!E39),"ok","■")))</f>
        <v>ok</v>
      </c>
      <c r="I39" s="1" t="str">
        <f aca="false">IF("."=ha2!G39,"--",IF(ISBLANK(E39),"//",IF(E39=VALUE(ha2!G39),"ok","■")))</f>
        <v>ok</v>
      </c>
      <c r="J39" s="1" t="str">
        <f aca="false">IF("."=ha2!H39,"--",IF(ISBLANK(F39),"//",IF(F39=VALUE(ha2!H39),"ok","■")))</f>
        <v>ok</v>
      </c>
      <c r="K39" s="1" t="n">
        <v>0.65</v>
      </c>
      <c r="L39" s="1" t="n">
        <v>0.3</v>
      </c>
      <c r="M39" s="1" t="n">
        <v>0.87</v>
      </c>
      <c r="N39" s="1" t="n">
        <v>0.4</v>
      </c>
      <c r="O39" s="1" t="str">
        <f aca="false">IF("."=ha2!J39,"--",IF(ISBLANK(K39),"//",IF(K39=VALUE(ha2!J39),"ok","■")))</f>
        <v>ok</v>
      </c>
      <c r="P39" s="1" t="str">
        <f aca="false">IF("."=ha2!K39,"--",IF(ISBLANK(L39),"//",IF(L39=VALUE(ha2!K39),"ok","■")))</f>
        <v>ok</v>
      </c>
      <c r="Q39" s="1" t="str">
        <f aca="false">IF("."=ha2!M39,"--",IF(ISBLANK(M39),"//",IF(M39=VALUE(ha2!M39),"ok","■")))</f>
        <v>ok</v>
      </c>
      <c r="R39" s="1" t="str">
        <f aca="false">IF("."=ha2!N39,"--",IF(ISBLANK(N39),"//",IF(N39=VALUE(ha2!N39),"ok","■")))</f>
        <v>ok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ha2!B40</f>
        <v>MOMENT</v>
      </c>
      <c r="C40" s="1" t="n">
        <v>0.8</v>
      </c>
      <c r="D40" s="1" t="n">
        <v>0.37</v>
      </c>
      <c r="E40" s="1" t="n">
        <v>0.82</v>
      </c>
      <c r="F40" s="1" t="n">
        <v>0.38</v>
      </c>
      <c r="G40" s="1" t="str">
        <f aca="false">IF("."=ha2!D40,"--",IF(ISBLANK(C40),"//",IF(C40=VALUE(ha2!D40),"ok","■")))</f>
        <v>ok</v>
      </c>
      <c r="H40" s="1" t="str">
        <f aca="false">IF("."=ha2!E40,"--",IF(ISBLANK(D40),"//",IF(D40=VALUE(ha2!E40),"ok","■")))</f>
        <v>ok</v>
      </c>
      <c r="I40" s="1" t="str">
        <f aca="false">IF("."=ha2!G40,"--",IF(ISBLANK(E40),"//",IF(E40=VALUE(ha2!G40),"ok","■")))</f>
        <v>ok</v>
      </c>
      <c r="J40" s="1" t="str">
        <f aca="false">IF("."=ha2!H40,"--",IF(ISBLANK(F40),"//",IF(F40=VALUE(ha2!H40),"ok","■")))</f>
        <v>ok</v>
      </c>
      <c r="K40" s="1" t="n">
        <v>0.52</v>
      </c>
      <c r="L40" s="1" t="n">
        <v>0.24</v>
      </c>
      <c r="M40" s="1" t="n">
        <v>0.6</v>
      </c>
      <c r="N40" s="1" t="n">
        <v>0.28</v>
      </c>
      <c r="O40" s="1" t="str">
        <f aca="false">IF("."=ha2!J40,"--",IF(ISBLANK(K40),"//",IF(K40=VALUE(ha2!J40),"ok","■")))</f>
        <v>ok</v>
      </c>
      <c r="P40" s="1" t="str">
        <f aca="false">IF("."=ha2!K40,"--",IF(ISBLANK(L40),"//",IF(L40=VALUE(ha2!K40),"ok","■")))</f>
        <v>ok</v>
      </c>
      <c r="Q40" s="1" t="str">
        <f aca="false">IF("."=ha2!M40,"--",IF(ISBLANK(M40),"//",IF(M40=VALUE(ha2!M40),"ok","■")))</f>
        <v>ok</v>
      </c>
      <c r="R40" s="1" t="str">
        <f aca="false">IF("."=ha2!N40,"--",IF(ISBLANK(N40),"//",IF(N40=VALUE(ha2!N40),"ok","■")))</f>
        <v>ok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ha2!B41</f>
        <v>MOTIVATION</v>
      </c>
      <c r="C41" s="1" t="n">
        <v>0.74</v>
      </c>
      <c r="D41" s="1" t="n">
        <v>0.34</v>
      </c>
      <c r="E41" s="1" t="n">
        <v>0.74</v>
      </c>
      <c r="F41" s="1" t="n">
        <v>0.34</v>
      </c>
      <c r="G41" s="1" t="str">
        <f aca="false">IF("."=ha2!D41,"--",IF(ISBLANK(C41),"//",IF(C41=VALUE(ha2!D41),"ok","■")))</f>
        <v>ok</v>
      </c>
      <c r="H41" s="1" t="str">
        <f aca="false">IF("."=ha2!E41,"--",IF(ISBLANK(D41),"//",IF(D41=VALUE(ha2!E41),"ok","■")))</f>
        <v>ok</v>
      </c>
      <c r="I41" s="1" t="str">
        <f aca="false">IF("."=ha2!G41,"--",IF(ISBLANK(E41),"//",IF(E41=VALUE(ha2!G41),"ok","■")))</f>
        <v>ok</v>
      </c>
      <c r="J41" s="1" t="str">
        <f aca="false">IF("."=ha2!H41,"--",IF(ISBLANK(F41),"//",IF(F41=VALUE(ha2!H41),"ok","■")))</f>
        <v>ok</v>
      </c>
      <c r="K41" s="1" t="s">
        <v>81</v>
      </c>
      <c r="L41" s="1" t="s">
        <v>81</v>
      </c>
      <c r="M41" s="1" t="s">
        <v>81</v>
      </c>
      <c r="N41" s="1" t="s">
        <v>81</v>
      </c>
      <c r="O41" s="1" t="str">
        <f aca="false">IF("."=ha2!J41,"--",IF(ISBLANK(K41),"//",IF(K41=VALUE(ha2!J41),"ok","■")))</f>
        <v>--</v>
      </c>
      <c r="P41" s="1" t="str">
        <f aca="false">IF("."=ha2!K41,"--",IF(ISBLANK(L41),"//",IF(L41=VALUE(ha2!K41),"ok","■")))</f>
        <v>--</v>
      </c>
      <c r="Q41" s="1" t="str">
        <f aca="false">IF("."=ha2!M41,"--",IF(ISBLANK(M41),"//",IF(M41=VALUE(ha2!M41),"ok","■")))</f>
        <v>--</v>
      </c>
      <c r="R41" s="1" t="str">
        <f aca="false">IF("."=ha2!N41,"--",IF(ISBLANK(N41),"//",IF(N41=VALUE(ha2!N41),"ok","■")))</f>
        <v>--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ha2!B42</f>
        <v>RELEASE YOUR MIND</v>
      </c>
      <c r="C42" s="1" t="n">
        <v>0.76</v>
      </c>
      <c r="D42" s="1" t="n">
        <v>0.35</v>
      </c>
      <c r="E42" s="1" t="n">
        <v>0.81</v>
      </c>
      <c r="F42" s="1" t="n">
        <v>0.37</v>
      </c>
      <c r="G42" s="1" t="str">
        <f aca="false">IF("."=ha2!D42,"--",IF(ISBLANK(C42),"//",IF(C42=VALUE(ha2!D42),"ok","■")))</f>
        <v>ok</v>
      </c>
      <c r="H42" s="1" t="str">
        <f aca="false">IF("."=ha2!E42,"--",IF(ISBLANK(D42),"//",IF(D42=VALUE(ha2!E42),"ok","■")))</f>
        <v>ok</v>
      </c>
      <c r="I42" s="1" t="str">
        <f aca="false">IF("."=ha2!G42,"--",IF(ISBLANK(E42),"//",IF(E42=VALUE(ha2!G42),"ok","■")))</f>
        <v>ok</v>
      </c>
      <c r="J42" s="1" t="str">
        <f aca="false">IF("."=ha2!H42,"--",IF(ISBLANK(F42),"//",IF(F42=VALUE(ha2!H42),"ok","■")))</f>
        <v>ok</v>
      </c>
      <c r="K42" s="1" t="n">
        <v>0.43</v>
      </c>
      <c r="L42" s="1" t="n">
        <v>0.19</v>
      </c>
      <c r="M42" s="1" t="n">
        <v>0.4</v>
      </c>
      <c r="N42" s="1" t="n">
        <v>0.18</v>
      </c>
      <c r="O42" s="1" t="str">
        <f aca="false">IF("."=ha2!J42,"--",IF(ISBLANK(K42),"//",IF(K42=VALUE(ha2!J42),"ok","■")))</f>
        <v>ok</v>
      </c>
      <c r="P42" s="1" t="str">
        <f aca="false">IF("."=ha2!K42,"--",IF(ISBLANK(L42),"//",IF(L42=VALUE(ha2!K42),"ok","■")))</f>
        <v>ok</v>
      </c>
      <c r="Q42" s="1" t="str">
        <f aca="false">IF("."=ha2!M42,"--",IF(ISBLANK(M42),"//",IF(M42=VALUE(ha2!M42),"ok","■")))</f>
        <v>ok</v>
      </c>
      <c r="R42" s="1" t="str">
        <f aca="false">IF("."=ha2!N42,"--",IF(ISBLANK(N42),"//",IF(N42=VALUE(ha2!N42),"ok","■")))</f>
        <v>ok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ha2!B43</f>
        <v>SODA</v>
      </c>
      <c r="C43" s="1" t="n">
        <v>1.53</v>
      </c>
      <c r="D43" s="1" t="n">
        <v>0.7</v>
      </c>
      <c r="E43" s="1" t="n">
        <v>1.63</v>
      </c>
      <c r="F43" s="1" t="n">
        <v>0.75</v>
      </c>
      <c r="G43" s="1" t="str">
        <f aca="false">IF("."=ha2!D43,"--",IF(ISBLANK(C43),"//",IF(C43=VALUE(ha2!D43),"ok","■")))</f>
        <v>ok</v>
      </c>
      <c r="H43" s="1" t="str">
        <f aca="false">IF("."=ha2!E43,"--",IF(ISBLANK(D43),"//",IF(D43=VALUE(ha2!E43),"ok","■")))</f>
        <v>ok</v>
      </c>
      <c r="I43" s="1" t="str">
        <f aca="false">IF("."=ha2!G43,"--",IF(ISBLANK(E43),"//",IF(E43=VALUE(ha2!G43),"ok","■")))</f>
        <v>ok</v>
      </c>
      <c r="J43" s="1" t="str">
        <f aca="false">IF("."=ha2!H43,"--",IF(ISBLANK(F43),"//",IF(F43=VALUE(ha2!H43),"ok","■")))</f>
        <v>ok</v>
      </c>
      <c r="K43" s="1" t="s">
        <v>81</v>
      </c>
      <c r="L43" s="1" t="s">
        <v>81</v>
      </c>
      <c r="M43" s="1" t="s">
        <v>81</v>
      </c>
      <c r="N43" s="1" t="s">
        <v>81</v>
      </c>
      <c r="O43" s="1" t="str">
        <f aca="false">IF("."=ha2!J43,"--",IF(ISBLANK(K43),"//",IF(K43=VALUE(ha2!J43),"ok","■")))</f>
        <v>--</v>
      </c>
      <c r="P43" s="1" t="str">
        <f aca="false">IF("."=ha2!K43,"--",IF(ISBLANK(L43),"//",IF(L43=VALUE(ha2!K43),"ok","■")))</f>
        <v>--</v>
      </c>
      <c r="Q43" s="1" t="str">
        <f aca="false">IF("."=ha2!M43,"--",IF(ISBLANK(M43),"//",IF(M43=VALUE(ha2!M43),"ok","■")))</f>
        <v>--</v>
      </c>
      <c r="R43" s="1" t="str">
        <f aca="false">IF("."=ha2!N43,"--",IF(ISBLANK(N43),"//",IF(N43=VALUE(ha2!N43),"ok","■")))</f>
        <v>--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ha2!B44</f>
        <v>SYSTEM</v>
      </c>
      <c r="C44" s="1" t="n">
        <v>1.22</v>
      </c>
      <c r="D44" s="1" t="n">
        <v>0.56</v>
      </c>
      <c r="E44" s="1" t="n">
        <v>1.37</v>
      </c>
      <c r="F44" s="1" t="n">
        <v>0.63</v>
      </c>
      <c r="G44" s="1" t="str">
        <f aca="false">IF("."=ha2!D44,"--",IF(ISBLANK(C44),"//",IF(C44=VALUE(ha2!D44),"ok","■")))</f>
        <v>ok</v>
      </c>
      <c r="H44" s="1" t="str">
        <f aca="false">IF("."=ha2!E44,"--",IF(ISBLANK(D44),"//",IF(D44=VALUE(ha2!E44),"ok","■")))</f>
        <v>ok</v>
      </c>
      <c r="I44" s="1" t="str">
        <f aca="false">IF("."=ha2!G44,"--",IF(ISBLANK(E44),"//",IF(E44=VALUE(ha2!G44),"ok","■")))</f>
        <v>ok</v>
      </c>
      <c r="J44" s="1" t="str">
        <f aca="false">IF("."=ha2!H44,"--",IF(ISBLANK(F44),"//",IF(F44=VALUE(ha2!H44),"ok","■")))</f>
        <v>ok</v>
      </c>
      <c r="K44" s="1" t="n">
        <v>0.99</v>
      </c>
      <c r="L44" s="1" t="n">
        <v>0.45</v>
      </c>
      <c r="M44" s="1" t="n">
        <v>1.02</v>
      </c>
      <c r="N44" s="1" t="n">
        <v>0.47</v>
      </c>
      <c r="O44" s="1" t="str">
        <f aca="false">IF("."=ha2!J44,"--",IF(ISBLANK(K44),"//",IF(K44=VALUE(ha2!J44),"ok","■")))</f>
        <v>ok</v>
      </c>
      <c r="P44" s="1" t="str">
        <f aca="false">IF("."=ha2!K44,"--",IF(ISBLANK(L44),"//",IF(L44=VALUE(ha2!K44),"ok","■")))</f>
        <v>ok</v>
      </c>
      <c r="Q44" s="1" t="str">
        <f aca="false">IF("."=ha2!M44,"--",IF(ISBLANK(M44),"//",IF(M44=VALUE(ha2!M44),"ok","■")))</f>
        <v>ok</v>
      </c>
      <c r="R44" s="1" t="str">
        <f aca="false">IF("."=ha2!N44,"--",IF(ISBLANK(N44),"//",IF(N44=VALUE(ha2!N44),"ok","■")))</f>
        <v>ok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ha2!B45</f>
        <v>TAKE A RIDE</v>
      </c>
      <c r="C45" s="1" t="n">
        <v>1.25</v>
      </c>
      <c r="D45" s="1" t="n">
        <v>0.57</v>
      </c>
      <c r="E45" s="1" t="n">
        <v>1.46</v>
      </c>
      <c r="F45" s="1" t="n">
        <v>0.67</v>
      </c>
      <c r="G45" s="1" t="str">
        <f aca="false">IF("."=ha2!D45,"--",IF(ISBLANK(C45),"//",IF(C45=VALUE(ha2!D45),"ok","■")))</f>
        <v>ok</v>
      </c>
      <c r="H45" s="1" t="str">
        <f aca="false">IF("."=ha2!E45,"--",IF(ISBLANK(D45),"//",IF(D45=VALUE(ha2!E45),"ok","■")))</f>
        <v>ok</v>
      </c>
      <c r="I45" s="1" t="str">
        <f aca="false">IF("."=ha2!G45,"--",IF(ISBLANK(E45),"//",IF(E45=VALUE(ha2!G45),"ok","■")))</f>
        <v>ok</v>
      </c>
      <c r="J45" s="1" t="str">
        <f aca="false">IF("."=ha2!H45,"--",IF(ISBLANK(F45),"//",IF(F45=VALUE(ha2!H45),"ok","■")))</f>
        <v>ok</v>
      </c>
      <c r="K45" s="1" t="s">
        <v>81</v>
      </c>
      <c r="L45" s="1" t="s">
        <v>81</v>
      </c>
      <c r="M45" s="1" t="s">
        <v>81</v>
      </c>
      <c r="N45" s="1" t="s">
        <v>81</v>
      </c>
      <c r="O45" s="1" t="str">
        <f aca="false">IF("."=ha2!J45,"--",IF(ISBLANK(K45),"//",IF(K45=VALUE(ha2!J45),"ok","■")))</f>
        <v>--</v>
      </c>
      <c r="P45" s="1" t="str">
        <f aca="false">IF("."=ha2!K45,"--",IF(ISBLANK(L45),"//",IF(L45=VALUE(ha2!K45),"ok","■")))</f>
        <v>--</v>
      </c>
      <c r="Q45" s="1" t="str">
        <f aca="false">IF("."=ha2!M45,"--",IF(ISBLANK(M45),"//",IF(M45=VALUE(ha2!M45),"ok","■")))</f>
        <v>--</v>
      </c>
      <c r="R45" s="1" t="str">
        <f aca="false">IF("."=ha2!N45,"--",IF(ISBLANK(N45),"//",IF(N45=VALUE(ha2!N45),"ok","■")))</f>
        <v>--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ha2!B46</f>
        <v>THE FALL</v>
      </c>
      <c r="C46" s="1" t="n">
        <v>1.01</v>
      </c>
      <c r="D46" s="1" t="n">
        <v>0.46</v>
      </c>
      <c r="E46" s="1" t="n">
        <v>1.06</v>
      </c>
      <c r="F46" s="1" t="n">
        <v>0.49</v>
      </c>
      <c r="G46" s="1" t="str">
        <f aca="false">IF("."=ha2!D46,"--",IF(ISBLANK(C46),"//",IF(C46=VALUE(ha2!D46),"ok","■")))</f>
        <v>ok</v>
      </c>
      <c r="H46" s="1" t="str">
        <f aca="false">IF("."=ha2!E46,"--",IF(ISBLANK(D46),"//",IF(D46=VALUE(ha2!E46),"ok","■")))</f>
        <v>ok</v>
      </c>
      <c r="I46" s="1" t="str">
        <f aca="false">IF("."=ha2!G46,"--",IF(ISBLANK(E46),"//",IF(E46=VALUE(ha2!G46),"ok","■")))</f>
        <v>ok</v>
      </c>
      <c r="J46" s="1" t="str">
        <f aca="false">IF("."=ha2!H46,"--",IF(ISBLANK(F46),"//",IF(F46=VALUE(ha2!H46),"ok","■")))</f>
        <v>ok</v>
      </c>
      <c r="K46" s="1" t="n">
        <v>0.66</v>
      </c>
      <c r="L46" s="1" t="n">
        <v>0.3</v>
      </c>
      <c r="M46" s="1" t="n">
        <v>0.72</v>
      </c>
      <c r="N46" s="1" t="n">
        <v>0.33</v>
      </c>
      <c r="O46" s="1" t="str">
        <f aca="false">IF("."=ha2!J46,"--",IF(ISBLANK(K46),"//",IF(K46=VALUE(ha2!J46),"ok","■")))</f>
        <v>ok</v>
      </c>
      <c r="P46" s="1" t="str">
        <f aca="false">IF("."=ha2!K46,"--",IF(ISBLANK(L46),"//",IF(L46=VALUE(ha2!K46),"ok","■")))</f>
        <v>ok</v>
      </c>
      <c r="Q46" s="1" t="str">
        <f aca="false">IF("."=ha2!M46,"--",IF(ISBLANK(M46),"//",IF(M46=VALUE(ha2!M46),"ok","■")))</f>
        <v>ok</v>
      </c>
      <c r="R46" s="1" t="str">
        <f aca="false">IF("."=ha2!N46,"--",IF(ISBLANK(N46),"//",IF(N46=VALUE(ha2!N46),"ok","■")))</f>
        <v>ok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ha2!B47</f>
        <v>THE RACE</v>
      </c>
      <c r="C47" s="1" t="n">
        <v>0.99</v>
      </c>
      <c r="D47" s="1" t="n">
        <v>0.45</v>
      </c>
      <c r="E47" s="1" t="n">
        <v>0.96</v>
      </c>
      <c r="F47" s="1" t="n">
        <v>0.44</v>
      </c>
      <c r="G47" s="1" t="str">
        <f aca="false">IF("."=ha2!D47,"--",IF(ISBLANK(C47),"//",IF(C47=VALUE(ha2!D47),"ok","■")))</f>
        <v>ok</v>
      </c>
      <c r="H47" s="1" t="str">
        <f aca="false">IF("."=ha2!E47,"--",IF(ISBLANK(D47),"//",IF(D47=VALUE(ha2!E47),"ok","■")))</f>
        <v>ok</v>
      </c>
      <c r="I47" s="1" t="str">
        <f aca="false">IF("."=ha2!G47,"--",IF(ISBLANK(E47),"//",IF(E47=VALUE(ha2!G47),"ok","■")))</f>
        <v>ok</v>
      </c>
      <c r="J47" s="1" t="str">
        <f aca="false">IF("."=ha2!H47,"--",IF(ISBLANK(F47),"//",IF(F47=VALUE(ha2!H47),"ok","■")))</f>
        <v>ok</v>
      </c>
      <c r="K47" s="1" t="n">
        <v>0.75</v>
      </c>
      <c r="L47" s="1" t="n">
        <v>0.35</v>
      </c>
      <c r="M47" s="1" t="n">
        <v>0.74</v>
      </c>
      <c r="N47" s="1" t="n">
        <v>0.34</v>
      </c>
      <c r="O47" s="1" t="str">
        <f aca="false">IF("."=ha2!J47,"--",IF(ISBLANK(K47),"//",IF(K47=VALUE(ha2!J47),"ok","■")))</f>
        <v>ok</v>
      </c>
      <c r="P47" s="1" t="str">
        <f aca="false">IF("."=ha2!K47,"--",IF(ISBLANK(L47),"//",IF(L47=VALUE(ha2!K47),"ok","■")))</f>
        <v>ok</v>
      </c>
      <c r="Q47" s="1" t="str">
        <f aca="false">IF("."=ha2!M47,"--",IF(ISBLANK(M47),"//",IF(M47=VALUE(ha2!M47),"ok","■")))</f>
        <v>ok</v>
      </c>
      <c r="R47" s="1" t="str">
        <f aca="false">IF("."=ha2!N47,"--",IF(ISBLANK(N47),"//",IF(N47=VALUE(ha2!N47),"ok","■")))</f>
        <v>ok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ha2!B48</f>
        <v>TOKAI</v>
      </c>
      <c r="C48" s="1" t="n">
        <v>1.17</v>
      </c>
      <c r="D48" s="1" t="n">
        <v>0.54</v>
      </c>
      <c r="E48" s="1" t="n">
        <v>1.17</v>
      </c>
      <c r="F48" s="1" t="n">
        <v>0.54</v>
      </c>
      <c r="G48" s="1" t="str">
        <f aca="false">IF("."=ha2!D48,"--",IF(ISBLANK(C48),"//",IF(C48=VALUE(ha2!D48),"ok","■")))</f>
        <v>ok</v>
      </c>
      <c r="H48" s="1" t="str">
        <f aca="false">IF("."=ha2!E48,"--",IF(ISBLANK(D48),"//",IF(D48=VALUE(ha2!E48),"ok","■")))</f>
        <v>ok</v>
      </c>
      <c r="I48" s="1" t="str">
        <f aca="false">IF("."=ha2!G48,"--",IF(ISBLANK(E48),"//",IF(E48=VALUE(ha2!G48),"ok","■")))</f>
        <v>ok</v>
      </c>
      <c r="J48" s="1" t="str">
        <f aca="false">IF("."=ha2!H48,"--",IF(ISBLANK(F48),"//",IF(F48=VALUE(ha2!H48),"ok","■")))</f>
        <v>ok</v>
      </c>
      <c r="K48" s="1" t="n">
        <v>0.97</v>
      </c>
      <c r="L48" s="1" t="n">
        <v>0.44</v>
      </c>
      <c r="M48" s="1" t="n">
        <v>0.97</v>
      </c>
      <c r="N48" s="1" t="n">
        <v>0.45</v>
      </c>
      <c r="O48" s="1" t="str">
        <f aca="false">IF("."=ha2!J48,"--",IF(ISBLANK(K48),"//",IF(K48=VALUE(ha2!J48),"ok","■")))</f>
        <v>ok</v>
      </c>
      <c r="P48" s="1" t="str">
        <f aca="false">IF("."=ha2!K48,"--",IF(ISBLANK(L48),"//",IF(L48=VALUE(ha2!K48),"ok","■")))</f>
        <v>ok</v>
      </c>
      <c r="Q48" s="1" t="str">
        <f aca="false">IF("."=ha2!M48,"--",IF(ISBLANK(M48),"//",IF(M48=VALUE(ha2!M48),"ok","■")))</f>
        <v>ok</v>
      </c>
      <c r="R48" s="1" t="str">
        <f aca="false">IF("."=ha2!N48,"--",IF(ISBLANK(N48),"//",IF(N48=VALUE(ha2!N48),"ok","■")))</f>
        <v>ok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ha2!B49</f>
        <v>ZANZIBAR</v>
      </c>
      <c r="C49" s="1" t="n">
        <v>0.69</v>
      </c>
      <c r="D49" s="1" t="n">
        <v>0.32</v>
      </c>
      <c r="E49" s="1" t="n">
        <v>0.9</v>
      </c>
      <c r="F49" s="1" t="n">
        <v>0.41</v>
      </c>
      <c r="G49" s="1" t="str">
        <f aca="false">IF("."=ha2!D49,"--",IF(ISBLANK(C49),"//",IF(C49=VALUE(ha2!D49),"ok","■")))</f>
        <v>ok</v>
      </c>
      <c r="H49" s="1" t="str">
        <f aca="false">IF("."=ha2!E49,"--",IF(ISBLANK(D49),"//",IF(D49=VALUE(ha2!E49),"ok","■")))</f>
        <v>ok</v>
      </c>
      <c r="I49" s="1" t="str">
        <f aca="false">IF("."=ha2!G49,"--",IF(ISBLANK(E49),"//",IF(E49=VALUE(ha2!G49),"ok","■")))</f>
        <v>ok</v>
      </c>
      <c r="J49" s="1" t="str">
        <f aca="false">IF("."=ha2!H49,"--",IF(ISBLANK(F49),"//",IF(F49=VALUE(ha2!H49),"ok","■")))</f>
        <v>ok</v>
      </c>
      <c r="K49" s="1" t="n">
        <v>0.62</v>
      </c>
      <c r="L49" s="1" t="n">
        <v>0.29</v>
      </c>
      <c r="M49" s="1" t="n">
        <v>0.64</v>
      </c>
      <c r="N49" s="1" t="n">
        <v>0.29</v>
      </c>
      <c r="O49" s="1" t="str">
        <f aca="false">IF("."=ha2!J49,"--",IF(ISBLANK(K49),"//",IF(K49=VALUE(ha2!J49),"ok","■")))</f>
        <v>ok</v>
      </c>
      <c r="P49" s="1" t="str">
        <f aca="false">IF("."=ha2!K49,"--",IF(ISBLANK(L49),"//",IF(L49=VALUE(ha2!K49),"ok","■")))</f>
        <v>ok</v>
      </c>
      <c r="Q49" s="1" t="str">
        <f aca="false">IF("."=ha2!M49,"--",IF(ISBLANK(M49),"//",IF(M49=VALUE(ha2!M49),"ok","■")))</f>
        <v>ok</v>
      </c>
      <c r="R49" s="1" t="str">
        <f aca="false">IF("."=ha2!N49,"--",IF(ISBLANK(N49),"//",IF(N49=VALUE(ha2!N49),"ok","■")))</f>
        <v>ok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ha2!B50</f>
        <v>20, NOVEMBER</v>
      </c>
      <c r="C50" s="1" t="n">
        <v>0.67</v>
      </c>
      <c r="D50" s="1" t="n">
        <v>0.31</v>
      </c>
      <c r="E50" s="1" t="n">
        <v>0.7</v>
      </c>
      <c r="F50" s="1" t="n">
        <v>0.32</v>
      </c>
      <c r="G50" s="1" t="str">
        <f aca="false">IF("."=ha2!D50,"--",IF(ISBLANK(C50),"//",IF(C50=VALUE(ha2!D50),"ok","■")))</f>
        <v>ok</v>
      </c>
      <c r="H50" s="1" t="str">
        <f aca="false">IF("."=ha2!E50,"--",IF(ISBLANK(D50),"//",IF(D50=VALUE(ha2!E50),"ok","■")))</f>
        <v>ok</v>
      </c>
      <c r="I50" s="1" t="str">
        <f aca="false">IF("."=ha2!G50,"--",IF(ISBLANK(E50),"//",IF(E50=VALUE(ha2!G50),"ok","■")))</f>
        <v>ok</v>
      </c>
      <c r="J50" s="1" t="str">
        <f aca="false">IF("."=ha2!H50,"--",IF(ISBLANK(F50),"//",IF(F50=VALUE(ha2!H50),"ok","■")))</f>
        <v>ok</v>
      </c>
      <c r="K50" s="1" t="n">
        <v>0.49</v>
      </c>
      <c r="L50" s="1" t="n">
        <v>0.23</v>
      </c>
      <c r="M50" s="1" t="n">
        <v>0.52</v>
      </c>
      <c r="N50" s="1" t="n">
        <v>0.24</v>
      </c>
      <c r="O50" s="1" t="str">
        <f aca="false">IF("."=ha2!J50,"--",IF(ISBLANK(K50),"//",IF(K50=VALUE(ha2!J50),"ok","■")))</f>
        <v>ok</v>
      </c>
      <c r="P50" s="1" t="str">
        <f aca="false">IF("."=ha2!K50,"--",IF(ISBLANK(L50),"//",IF(L50=VALUE(ha2!K50),"ok","■")))</f>
        <v>ok</v>
      </c>
      <c r="Q50" s="1" t="str">
        <f aca="false">IF("."=ha2!M50,"--",IF(ISBLANK(M50),"//",IF(M50=VALUE(ha2!M50),"ok","■")))</f>
        <v>ok</v>
      </c>
      <c r="R50" s="1" t="str">
        <f aca="false">IF("."=ha2!N50,"--",IF(ISBLANK(N50),"//",IF(N50=VALUE(ha2!N50),"ok","■")))</f>
        <v>ok</v>
      </c>
    </row>
    <row r="51" customFormat="false" ht="13.8" hidden="false" customHeight="false" outlineLevel="0" collapsed="false">
      <c r="A51" s="1" t="n">
        <f aca="false">nt!B51</f>
        <v>43</v>
      </c>
      <c r="B51" s="1" t="str">
        <f aca="false">ha2!B51</f>
        <v>22DUNK</v>
      </c>
      <c r="C51" s="1" t="n">
        <v>0.71</v>
      </c>
      <c r="D51" s="1" t="n">
        <v>0.33</v>
      </c>
      <c r="E51" s="1" t="n">
        <v>0.73</v>
      </c>
      <c r="F51" s="1" t="n">
        <v>0.33</v>
      </c>
      <c r="G51" s="1" t="str">
        <f aca="false">IF("."=ha2!D51,"--",IF(ISBLANK(C51),"//",IF(C51=VALUE(ha2!D51),"ok","■")))</f>
        <v>ok</v>
      </c>
      <c r="H51" s="1" t="str">
        <f aca="false">IF("."=ha2!E51,"--",IF(ISBLANK(D51),"//",IF(D51=VALUE(ha2!E51),"ok","■")))</f>
        <v>ok</v>
      </c>
      <c r="I51" s="1" t="str">
        <f aca="false">IF("."=ha2!G51,"--",IF(ISBLANK(E51),"//",IF(E51=VALUE(ha2!G51),"ok","■")))</f>
        <v>ok</v>
      </c>
      <c r="J51" s="1" t="str">
        <f aca="false">IF("."=ha2!H51,"--",IF(ISBLANK(F51),"//",IF(F51=VALUE(ha2!H51),"ok","■")))</f>
        <v>ok</v>
      </c>
      <c r="K51" s="1" t="n">
        <v>0.65</v>
      </c>
      <c r="L51" s="1" t="n">
        <v>0.3</v>
      </c>
      <c r="M51" s="1" t="n">
        <v>0.84</v>
      </c>
      <c r="N51" s="1" t="n">
        <v>0.39</v>
      </c>
      <c r="O51" s="1" t="str">
        <f aca="false">IF("."=ha2!J51,"--",IF(ISBLANK(K51),"//",IF(K51=VALUE(ha2!J51),"ok","■")))</f>
        <v>ok</v>
      </c>
      <c r="P51" s="1" t="str">
        <f aca="false">IF("."=ha2!K51,"--",IF(ISBLANK(L51),"//",IF(L51=VALUE(ha2!K51),"ok","■")))</f>
        <v>ok</v>
      </c>
      <c r="Q51" s="1" t="str">
        <f aca="false">IF("."=ha2!M51,"--",IF(ISBLANK(M51),"//",IF(M51=VALUE(ha2!M51),"ok","■")))</f>
        <v>ok</v>
      </c>
      <c r="R51" s="1" t="str">
        <f aca="false">IF("."=ha2!N51,"--",IF(ISBLANK(N51),"//",IF(N51=VALUE(ha2!N51),"ok","■")))</f>
        <v>ok</v>
      </c>
    </row>
    <row r="52" customFormat="false" ht="13.8" hidden="false" customHeight="false" outlineLevel="0" collapsed="false">
      <c r="A52" s="1" t="n">
        <f aca="false">nt!B52</f>
        <v>44</v>
      </c>
      <c r="B52" s="1" t="str">
        <f aca="false">ha2!B52</f>
        <v>DEEP CLEAR EYES</v>
      </c>
      <c r="C52" s="1" t="n">
        <v>0.82</v>
      </c>
      <c r="D52" s="1" t="n">
        <v>0.38</v>
      </c>
      <c r="E52" s="1" t="n">
        <v>0.75</v>
      </c>
      <c r="F52" s="1" t="n">
        <v>0.35</v>
      </c>
      <c r="G52" s="1" t="str">
        <f aca="false">IF("."=ha2!D52,"--",IF(ISBLANK(C52),"//",IF(C52=VALUE(ha2!D52),"ok","■")))</f>
        <v>ok</v>
      </c>
      <c r="H52" s="1" t="str">
        <f aca="false">IF("."=ha2!E52,"--",IF(ISBLANK(D52),"//",IF(D52=VALUE(ha2!E52),"ok","■")))</f>
        <v>ok</v>
      </c>
      <c r="I52" s="1" t="str">
        <f aca="false">IF("."=ha2!G52,"--",IF(ISBLANK(E52),"//",IF(E52=VALUE(ha2!G52),"ok","■")))</f>
        <v>ok</v>
      </c>
      <c r="J52" s="1" t="str">
        <f aca="false">IF("."=ha2!H52,"--",IF(ISBLANK(F52),"//",IF(F52=VALUE(ha2!H52),"ok","■")))</f>
        <v>ok</v>
      </c>
      <c r="K52" s="1" t="n">
        <v>0.77</v>
      </c>
      <c r="L52" s="1" t="n">
        <v>0.35</v>
      </c>
      <c r="M52" s="1" t="n">
        <v>0.87</v>
      </c>
      <c r="N52" s="1" t="n">
        <v>0.4</v>
      </c>
      <c r="O52" s="1" t="str">
        <f aca="false">IF("."=ha2!J52,"--",IF(ISBLANK(K52),"//",IF(K52=VALUE(ha2!J52),"ok","■")))</f>
        <v>ok</v>
      </c>
      <c r="P52" s="1" t="str">
        <f aca="false">IF("."=ha2!K52,"--",IF(ISBLANK(L52),"//",IF(L52=VALUE(ha2!K52),"ok","■")))</f>
        <v>ok</v>
      </c>
      <c r="Q52" s="1" t="str">
        <f aca="false">IF("."=ha2!M52,"--",IF(ISBLANK(M52),"//",IF(M52=VALUE(ha2!M52),"ok","■")))</f>
        <v>ok</v>
      </c>
      <c r="R52" s="1" t="str">
        <f aca="false">IF("."=ha2!N52,"--",IF(ISBLANK(N52),"//",IF(N52=VALUE(ha2!N52),"ok","■")))</f>
        <v>ok</v>
      </c>
    </row>
    <row r="53" customFormat="false" ht="13.8" hidden="false" customHeight="false" outlineLevel="0" collapsed="false">
      <c r="A53" s="1" t="n">
        <f aca="false">nt!B53</f>
        <v>45</v>
      </c>
      <c r="B53" s="1" t="str">
        <f aca="false">ha2!B53</f>
        <v>DESTRUCTION</v>
      </c>
      <c r="C53" s="1" t="n">
        <v>0.97</v>
      </c>
      <c r="D53" s="1" t="n">
        <v>0.44</v>
      </c>
      <c r="E53" s="1" t="n">
        <v>1.01</v>
      </c>
      <c r="F53" s="1" t="n">
        <v>0.47</v>
      </c>
      <c r="G53" s="1" t="str">
        <f aca="false">IF("."=ha2!D53,"--",IF(ISBLANK(C53),"//",IF(C53=VALUE(ha2!D53),"ok","■")))</f>
        <v>ok</v>
      </c>
      <c r="H53" s="1" t="str">
        <f aca="false">IF("."=ha2!E53,"--",IF(ISBLANK(D53),"//",IF(D53=VALUE(ha2!E53),"ok","■")))</f>
        <v>ok</v>
      </c>
      <c r="I53" s="1" t="str">
        <f aca="false">IF("."=ha2!G53,"--",IF(ISBLANK(E53),"//",IF(E53=VALUE(ha2!G53),"ok","■")))</f>
        <v>ok</v>
      </c>
      <c r="J53" s="1" t="str">
        <f aca="false">IF("."=ha2!H53,"--",IF(ISBLANK(F53),"//",IF(F53=VALUE(ha2!H53),"ok","■")))</f>
        <v>ok</v>
      </c>
      <c r="K53" s="1" t="s">
        <v>81</v>
      </c>
      <c r="L53" s="1" t="s">
        <v>81</v>
      </c>
      <c r="M53" s="1" t="s">
        <v>81</v>
      </c>
      <c r="N53" s="1" t="s">
        <v>81</v>
      </c>
      <c r="O53" s="1" t="str">
        <f aca="false">IF("."=ha2!J53,"--",IF(ISBLANK(K53),"//",IF(K53=VALUE(ha2!J53),"ok","■")))</f>
        <v>--</v>
      </c>
      <c r="P53" s="1" t="str">
        <f aca="false">IF("."=ha2!K53,"--",IF(ISBLANK(L53),"//",IF(L53=VALUE(ha2!K53),"ok","■")))</f>
        <v>--</v>
      </c>
      <c r="Q53" s="1" t="str">
        <f aca="false">IF("."=ha2!M53,"--",IF(ISBLANK(M53),"//",IF(M53=VALUE(ha2!M53),"ok","■")))</f>
        <v>--</v>
      </c>
      <c r="R53" s="1" t="str">
        <f aca="false">IF("."=ha2!N53,"--",IF(ISBLANK(N53),"//",IF(N53=VALUE(ha2!N53),"ok","■")))</f>
        <v>--</v>
      </c>
    </row>
    <row r="54" customFormat="false" ht="13.8" hidden="false" customHeight="false" outlineLevel="0" collapsed="false">
      <c r="A54" s="1" t="n">
        <f aca="false">nt!B54</f>
        <v>46</v>
      </c>
      <c r="B54" s="1" t="str">
        <f aca="false">ha2!B54</f>
        <v>FREAKOUT</v>
      </c>
      <c r="C54" s="1" t="n">
        <v>0.83</v>
      </c>
      <c r="D54" s="1" t="n">
        <v>0.38</v>
      </c>
      <c r="E54" s="1" t="n">
        <v>0.87</v>
      </c>
      <c r="F54" s="1" t="n">
        <v>0.4</v>
      </c>
      <c r="G54" s="1" t="str">
        <f aca="false">IF("."=ha2!D54,"--",IF(ISBLANK(C54),"//",IF(C54=VALUE(ha2!D54),"ok","■")))</f>
        <v>ok</v>
      </c>
      <c r="H54" s="1" t="str">
        <f aca="false">IF("."=ha2!E54,"--",IF(ISBLANK(D54),"//",IF(D54=VALUE(ha2!E54),"ok","■")))</f>
        <v>ok</v>
      </c>
      <c r="I54" s="1" t="str">
        <f aca="false">IF("."=ha2!G54,"--",IF(ISBLANK(E54),"//",IF(E54=VALUE(ha2!G54),"ok","■")))</f>
        <v>ok</v>
      </c>
      <c r="J54" s="1" t="str">
        <f aca="false">IF("."=ha2!H54,"--",IF(ISBLANK(F54),"//",IF(F54=VALUE(ha2!H54),"ok","■")))</f>
        <v>ok</v>
      </c>
      <c r="K54" s="1" t="n">
        <v>0.89</v>
      </c>
      <c r="L54" s="1" t="n">
        <v>0.41</v>
      </c>
      <c r="M54" s="1" t="n">
        <v>0.92</v>
      </c>
      <c r="N54" s="1" t="n">
        <v>0.42</v>
      </c>
      <c r="O54" s="1" t="str">
        <f aca="false">IF("."=ha2!J54,"--",IF(ISBLANK(K54),"//",IF(K54=VALUE(ha2!J54),"ok","■")))</f>
        <v>ok</v>
      </c>
      <c r="P54" s="1" t="str">
        <f aca="false">IF("."=ha2!K54,"--",IF(ISBLANK(L54),"//",IF(L54=VALUE(ha2!K54),"ok","■")))</f>
        <v>ok</v>
      </c>
      <c r="Q54" s="1" t="str">
        <f aca="false">IF("."=ha2!M54,"--",IF(ISBLANK(M54),"//",IF(M54=VALUE(ha2!M54),"ok","■")))</f>
        <v>ok</v>
      </c>
      <c r="R54" s="1" t="str">
        <f aca="false">IF("."=ha2!N54,"--",IF(ISBLANK(N54),"//",IF(N54=VALUE(ha2!N54),"ok","■")))</f>
        <v>ok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ha2!B55</f>
        <v>NOFIA</v>
      </c>
      <c r="C55" s="1" t="n">
        <v>0.91</v>
      </c>
      <c r="D55" s="1" t="n">
        <v>0.42</v>
      </c>
      <c r="E55" s="1" t="n">
        <v>0.87</v>
      </c>
      <c r="F55" s="1" t="n">
        <v>0.4</v>
      </c>
      <c r="G55" s="1" t="str">
        <f aca="false">IF("."=ha2!D55,"--",IF(ISBLANK(C55),"//",IF(C55=VALUE(ha2!D55),"ok","■")))</f>
        <v>ok</v>
      </c>
      <c r="H55" s="1" t="str">
        <f aca="false">IF("."=ha2!E55,"--",IF(ISBLANK(D55),"//",IF(D55=VALUE(ha2!E55),"ok","■")))</f>
        <v>ok</v>
      </c>
      <c r="I55" s="1" t="str">
        <f aca="false">IF("."=ha2!G55,"--",IF(ISBLANK(E55),"//",IF(E55=VALUE(ha2!G55),"ok","■")))</f>
        <v>ok</v>
      </c>
      <c r="J55" s="1" t="str">
        <f aca="false">IF("."=ha2!H55,"--",IF(ISBLANK(F55),"//",IF(F55=VALUE(ha2!H55),"ok","■")))</f>
        <v>ok</v>
      </c>
      <c r="K55" s="1" t="n">
        <v>0.85</v>
      </c>
      <c r="L55" s="1" t="n">
        <v>0.39</v>
      </c>
      <c r="M55" s="1" t="n">
        <v>0.81</v>
      </c>
      <c r="N55" s="1" t="n">
        <v>0.37</v>
      </c>
      <c r="O55" s="1" t="str">
        <f aca="false">IF("."=ha2!J55,"--",IF(ISBLANK(K55),"//",IF(K55=VALUE(ha2!J55),"ok","■")))</f>
        <v>ok</v>
      </c>
      <c r="P55" s="1" t="str">
        <f aca="false">IF("."=ha2!K55,"--",IF(ISBLANK(L55),"//",IF(L55=VALUE(ha2!K55),"ok","■")))</f>
        <v>ok</v>
      </c>
      <c r="Q55" s="1" t="str">
        <f aca="false">IF("."=ha2!M55,"--",IF(ISBLANK(M55),"//",IF(M55=VALUE(ha2!M55),"ok","■")))</f>
        <v>ok</v>
      </c>
      <c r="R55" s="1" t="str">
        <f aca="false">IF("."=ha2!N55,"--",IF(ISBLANK(N55),"//",IF(N55=VALUE(ha2!N55),"ok","■")))</f>
        <v>ok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ha2!B56</f>
        <v>PEACE-OUT</v>
      </c>
      <c r="C56" s="1" t="n">
        <v>0.71</v>
      </c>
      <c r="D56" s="1" t="n">
        <v>0.32</v>
      </c>
      <c r="E56" s="1" t="n">
        <v>0.7</v>
      </c>
      <c r="F56" s="1" t="n">
        <v>0.32</v>
      </c>
      <c r="G56" s="1" t="str">
        <f aca="false">IF("."=ha2!D56,"--",IF(ISBLANK(C56),"//",IF(C56=VALUE(ha2!D56),"ok","■")))</f>
        <v>ok</v>
      </c>
      <c r="H56" s="1" t="str">
        <f aca="false">IF("."=ha2!E56,"--",IF(ISBLANK(D56),"//",IF(D56=VALUE(ha2!E56),"ok","■")))</f>
        <v>ok</v>
      </c>
      <c r="I56" s="1" t="str">
        <f aca="false">IF("."=ha2!G56,"--",IF(ISBLANK(E56),"//",IF(E56=VALUE(ha2!G56),"ok","■")))</f>
        <v>ok</v>
      </c>
      <c r="J56" s="1" t="str">
        <f aca="false">IF("."=ha2!H56,"--",IF(ISBLANK(F56),"//",IF(F56=VALUE(ha2!H56),"ok","■")))</f>
        <v>ok</v>
      </c>
      <c r="K56" s="1" t="s">
        <v>81</v>
      </c>
      <c r="L56" s="1" t="s">
        <v>81</v>
      </c>
      <c r="M56" s="1" t="s">
        <v>81</v>
      </c>
      <c r="N56" s="1" t="s">
        <v>81</v>
      </c>
      <c r="O56" s="1" t="str">
        <f aca="false">IF("."=ha2!J56,"--",IF(ISBLANK(K56),"//",IF(K56=VALUE(ha2!J56),"ok","■")))</f>
        <v>--</v>
      </c>
      <c r="P56" s="1" t="str">
        <f aca="false">IF("."=ha2!K56,"--",IF(ISBLANK(L56),"//",IF(L56=VALUE(ha2!K56),"ok","■")))</f>
        <v>--</v>
      </c>
      <c r="Q56" s="1" t="str">
        <f aca="false">IF("."=ha2!M56,"--",IF(ISBLANK(M56),"//",IF(M56=VALUE(ha2!M56),"ok","■")))</f>
        <v>--</v>
      </c>
      <c r="R56" s="1" t="str">
        <f aca="false">IF("."=ha2!N56,"--",IF(ISBLANK(N56),"//",IF(N56=VALUE(ha2!N56),"ok","■")))</f>
        <v>--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ha2!B57</f>
        <v>SPARKER</v>
      </c>
      <c r="C57" s="1" t="n">
        <v>0.81</v>
      </c>
      <c r="D57" s="1" t="n">
        <v>0.37</v>
      </c>
      <c r="E57" s="1" t="n">
        <v>0.84</v>
      </c>
      <c r="F57" s="1" t="n">
        <v>0.38</v>
      </c>
      <c r="G57" s="1" t="str">
        <f aca="false">IF("."=ha2!D57,"--",IF(ISBLANK(C57),"//",IF(C57=VALUE(ha2!D57),"ok","■")))</f>
        <v>ok</v>
      </c>
      <c r="H57" s="1" t="str">
        <f aca="false">IF("."=ha2!E57,"--",IF(ISBLANK(D57),"//",IF(D57=VALUE(ha2!E57),"ok","■")))</f>
        <v>ok</v>
      </c>
      <c r="I57" s="1" t="str">
        <f aca="false">IF("."=ha2!G57,"--",IF(ISBLANK(E57),"//",IF(E57=VALUE(ha2!G57),"ok","■")))</f>
        <v>ok</v>
      </c>
      <c r="J57" s="1" t="str">
        <f aca="false">IF("."=ha2!H57,"--",IF(ISBLANK(F57),"//",IF(F57=VALUE(ha2!H57),"ok","■")))</f>
        <v>ok</v>
      </c>
      <c r="K57" s="1" t="n">
        <v>0.59</v>
      </c>
      <c r="L57" s="1" t="n">
        <v>0.27</v>
      </c>
      <c r="M57" s="1" t="n">
        <v>0.6</v>
      </c>
      <c r="N57" s="1" t="n">
        <v>0.28</v>
      </c>
      <c r="O57" s="1" t="str">
        <f aca="false">IF("."=ha2!J57,"--",IF(ISBLANK(K57),"//",IF(K57=VALUE(ha2!J57),"ok","■")))</f>
        <v>ok</v>
      </c>
      <c r="P57" s="1" t="str">
        <f aca="false">IF("."=ha2!K57,"--",IF(ISBLANK(L57),"//",IF(L57=VALUE(ha2!K57),"ok","■")))</f>
        <v>ok</v>
      </c>
      <c r="Q57" s="1" t="str">
        <f aca="false">IF("."=ha2!M57,"--",IF(ISBLANK(M57),"//",IF(M57=VALUE(ha2!M57),"ok","■")))</f>
        <v>ok</v>
      </c>
      <c r="R57" s="1" t="str">
        <f aca="false">IF("."=ha2!N57,"--",IF(ISBLANK(N57),"//",IF(N57=VALUE(ha2!N57),"ok","■")))</f>
        <v>ok</v>
      </c>
    </row>
    <row r="58" customFormat="false" ht="13.8" hidden="false" customHeight="false" outlineLevel="0" collapsed="false">
      <c r="A58" s="1" t="n">
        <f aca="false">nt!B58</f>
        <v>50</v>
      </c>
      <c r="B58" s="1" t="str">
        <f aca="false">ha2!B58</f>
        <v>TAKE CONTROL</v>
      </c>
      <c r="C58" s="1" t="n">
        <v>1.08</v>
      </c>
      <c r="D58" s="1" t="n">
        <v>0.5</v>
      </c>
      <c r="E58" s="1" t="n">
        <v>1.11</v>
      </c>
      <c r="F58" s="1" t="n">
        <v>0.51</v>
      </c>
      <c r="G58" s="1" t="str">
        <f aca="false">IF("."=ha2!D58,"--",IF(ISBLANK(C58),"//",IF(C58=VALUE(ha2!D58),"ok","■")))</f>
        <v>ok</v>
      </c>
      <c r="H58" s="1" t="str">
        <f aca="false">IF("."=ha2!E58,"--",IF(ISBLANK(D58),"//",IF(D58=VALUE(ha2!E58),"ok","■")))</f>
        <v>ok</v>
      </c>
      <c r="I58" s="1" t="str">
        <f aca="false">IF("."=ha2!G58,"--",IF(ISBLANK(E58),"//",IF(E58=VALUE(ha2!G58),"ok","■")))</f>
        <v>ok</v>
      </c>
      <c r="J58" s="1" t="str">
        <f aca="false">IF("."=ha2!H58,"--",IF(ISBLANK(F58),"//",IF(F58=VALUE(ha2!H58),"ok","■")))</f>
        <v>ok</v>
      </c>
      <c r="K58" s="1" t="s">
        <v>81</v>
      </c>
      <c r="L58" s="1" t="s">
        <v>81</v>
      </c>
      <c r="M58" s="1" t="s">
        <v>81</v>
      </c>
      <c r="N58" s="1" t="s">
        <v>81</v>
      </c>
      <c r="O58" s="1" t="str">
        <f aca="false">IF("."=ha2!J58,"--",IF(ISBLANK(K58),"//",IF(K58=VALUE(ha2!J58),"ok","■")))</f>
        <v>--</v>
      </c>
      <c r="P58" s="1" t="str">
        <f aca="false">IF("."=ha2!K58,"--",IF(ISBLANK(L58),"//",IF(L58=VALUE(ha2!K58),"ok","■")))</f>
        <v>--</v>
      </c>
      <c r="Q58" s="1" t="str">
        <f aca="false">IF("."=ha2!M58,"--",IF(ISBLANK(M58),"//",IF(M58=VALUE(ha2!M58),"ok","■")))</f>
        <v>--</v>
      </c>
      <c r="R58" s="1" t="str">
        <f aca="false">IF("."=ha2!N58,"--",IF(ISBLANK(N58),"//",IF(N58=VALUE(ha2!N58),"ok","■")))</f>
        <v>--</v>
      </c>
    </row>
    <row r="59" customFormat="false" ht="13.8" hidden="false" customHeight="false" outlineLevel="0" collapsed="false">
      <c r="A59" s="1" t="n">
        <f aca="false">nt!B59</f>
        <v>51</v>
      </c>
      <c r="B59" s="1" t="str">
        <f aca="false">ha2!B59</f>
        <v>TETRAQ</v>
      </c>
      <c r="C59" s="1" t="n">
        <v>0.72</v>
      </c>
      <c r="D59" s="1" t="n">
        <v>0.33</v>
      </c>
      <c r="E59" s="1" t="n">
        <v>1.01</v>
      </c>
      <c r="F59" s="1" t="n">
        <v>0.46</v>
      </c>
      <c r="G59" s="1" t="str">
        <f aca="false">IF("."=ha2!D59,"--",IF(ISBLANK(C59),"//",IF(C59=VALUE(ha2!D59),"ok","■")))</f>
        <v>ok</v>
      </c>
      <c r="H59" s="1" t="str">
        <f aca="false">IF("."=ha2!E59,"--",IF(ISBLANK(D59),"//",IF(D59=VALUE(ha2!E59),"ok","■")))</f>
        <v>ok</v>
      </c>
      <c r="I59" s="1" t="str">
        <f aca="false">IF("."=ha2!G59,"--",IF(ISBLANK(E59),"//",IF(E59=VALUE(ha2!G59),"ok","■")))</f>
        <v>ok</v>
      </c>
      <c r="J59" s="1" t="str">
        <f aca="false">IF("."=ha2!H59,"--",IF(ISBLANK(F59),"//",IF(F59=VALUE(ha2!H59),"ok","■")))</f>
        <v>ok</v>
      </c>
      <c r="K59" s="1" t="n">
        <v>0.68</v>
      </c>
      <c r="L59" s="1" t="n">
        <v>0.31</v>
      </c>
      <c r="M59" s="1" t="n">
        <v>0.7</v>
      </c>
      <c r="N59" s="1" t="n">
        <v>0.32</v>
      </c>
      <c r="O59" s="1" t="str">
        <f aca="false">IF("."=ha2!J59,"--",IF(ISBLANK(K59),"//",IF(K59=VALUE(ha2!J59),"ok","■")))</f>
        <v>ok</v>
      </c>
      <c r="P59" s="1" t="str">
        <f aca="false">IF("."=ha2!K59,"--",IF(ISBLANK(L59),"//",IF(L59=VALUE(ha2!K59),"ok","■")))</f>
        <v>ok</v>
      </c>
      <c r="Q59" s="1" t="str">
        <f aca="false">IF("."=ha2!M59,"--",IF(ISBLANK(M59),"//",IF(M59=VALUE(ha2!M59),"ok","■")))</f>
        <v>ok</v>
      </c>
      <c r="R59" s="1" t="str">
        <f aca="false">IF("."=ha2!N59,"--",IF(ISBLANK(N59),"//",IF(N59=VALUE(ha2!N59),"ok","■")))</f>
        <v>ok</v>
      </c>
    </row>
    <row r="60" customFormat="false" ht="13.8" hidden="false" customHeight="false" outlineLevel="0" collapsed="false">
      <c r="A60" s="1" t="n">
        <f aca="false">nt!B60</f>
        <v>52</v>
      </c>
      <c r="B60" s="1" t="str">
        <f aca="false">ha2!B60</f>
        <v>321 STARS</v>
      </c>
      <c r="C60" s="1" t="n">
        <v>0.56</v>
      </c>
      <c r="D60" s="1" t="n">
        <v>0.26</v>
      </c>
      <c r="E60" s="1" t="n">
        <v>0.54</v>
      </c>
      <c r="F60" s="1" t="n">
        <v>0.25</v>
      </c>
      <c r="G60" s="1" t="str">
        <f aca="false">IF("."=ha2!D60,"--",IF(ISBLANK(C60),"//",IF(C60=VALUE(ha2!D60),"ok","■")))</f>
        <v>ok</v>
      </c>
      <c r="H60" s="1" t="str">
        <f aca="false">IF("."=ha2!E60,"--",IF(ISBLANK(D60),"//",IF(D60=VALUE(ha2!E60),"ok","■")))</f>
        <v>ok</v>
      </c>
      <c r="I60" s="1" t="str">
        <f aca="false">IF("."=ha2!G60,"--",IF(ISBLANK(E60),"//",IF(E60=VALUE(ha2!G60),"ok","■")))</f>
        <v>ok</v>
      </c>
      <c r="J60" s="1" t="str">
        <f aca="false">IF("."=ha2!H60,"--",IF(ISBLANK(F60),"//",IF(F60=VALUE(ha2!H60),"ok","■")))</f>
        <v>ok</v>
      </c>
      <c r="K60" s="1" t="n">
        <v>0.39</v>
      </c>
      <c r="L60" s="1" t="n">
        <v>0.18</v>
      </c>
      <c r="M60" s="1" t="n">
        <v>0.38</v>
      </c>
      <c r="N60" s="1" t="n">
        <v>0.17</v>
      </c>
      <c r="O60" s="1" t="str">
        <f aca="false">IF("."=ha2!J60,"--",IF(ISBLANK(K60),"//",IF(K60=VALUE(ha2!J60),"ok","■")))</f>
        <v>ok</v>
      </c>
      <c r="P60" s="1" t="str">
        <f aca="false">IF("."=ha2!K60,"--",IF(ISBLANK(L60),"//",IF(L60=VALUE(ha2!K60),"ok","■")))</f>
        <v>ok</v>
      </c>
      <c r="Q60" s="1" t="str">
        <f aca="false">IF("."=ha2!M60,"--",IF(ISBLANK(M60),"//",IF(M60=VALUE(ha2!M60),"ok","■")))</f>
        <v>ok</v>
      </c>
      <c r="R60" s="1" t="str">
        <f aca="false">IF("."=ha2!N60,"--",IF(ISBLANK(N60),"//",IF(N60=VALUE(ha2!N60),"ok","■")))</f>
        <v>ok</v>
      </c>
    </row>
    <row r="61" customFormat="false" ht="13.8" hidden="false" customHeight="false" outlineLevel="0" collapsed="false">
      <c r="A61" s="1" t="n">
        <f aca="false">nt!B61</f>
        <v>53</v>
      </c>
      <c r="B61" s="1" t="str">
        <f aca="false">ha2!B61</f>
        <v>ALL PRO</v>
      </c>
      <c r="C61" s="1" t="n">
        <v>0.83</v>
      </c>
      <c r="D61" s="1" t="n">
        <v>0.38</v>
      </c>
      <c r="E61" s="1" t="n">
        <v>0.88</v>
      </c>
      <c r="F61" s="1" t="n">
        <v>0.4</v>
      </c>
      <c r="G61" s="1" t="str">
        <f aca="false">IF("."=ha2!D61,"--",IF(ISBLANK(C61),"//",IF(C61=VALUE(ha2!D61),"ok","■")))</f>
        <v>ok</v>
      </c>
      <c r="H61" s="1" t="str">
        <f aca="false">IF("."=ha2!E61,"--",IF(ISBLANK(D61),"//",IF(D61=VALUE(ha2!E61),"ok","■")))</f>
        <v>ok</v>
      </c>
      <c r="I61" s="1" t="str">
        <f aca="false">IF("."=ha2!G61,"--",IF(ISBLANK(E61),"//",IF(E61=VALUE(ha2!G61),"ok","■")))</f>
        <v>ok</v>
      </c>
      <c r="J61" s="1" t="str">
        <f aca="false">IF("."=ha2!H61,"--",IF(ISBLANK(F61),"//",IF(F61=VALUE(ha2!H61),"ok","■")))</f>
        <v>ok</v>
      </c>
      <c r="K61" s="1" t="s">
        <v>81</v>
      </c>
      <c r="L61" s="1" t="s">
        <v>81</v>
      </c>
      <c r="M61" s="1" t="s">
        <v>81</v>
      </c>
      <c r="N61" s="1" t="s">
        <v>81</v>
      </c>
      <c r="O61" s="1" t="str">
        <f aca="false">IF("."=ha2!J61,"--",IF(ISBLANK(K61),"//",IF(K61=VALUE(ha2!J61),"ok","■")))</f>
        <v>--</v>
      </c>
      <c r="P61" s="1" t="str">
        <f aca="false">IF("."=ha2!K61,"--",IF(ISBLANK(L61),"//",IF(L61=VALUE(ha2!K61),"ok","■")))</f>
        <v>--</v>
      </c>
      <c r="Q61" s="1" t="str">
        <f aca="false">IF("."=ha2!M61,"--",IF(ISBLANK(M61),"//",IF(M61=VALUE(ha2!M61),"ok","■")))</f>
        <v>--</v>
      </c>
      <c r="R61" s="1" t="str">
        <f aca="false">IF("."=ha2!N61,"--",IF(ISBLANK(N61),"//",IF(N61=VALUE(ha2!N61),"ok","■")))</f>
        <v>--</v>
      </c>
    </row>
    <row r="62" customFormat="false" ht="13.8" hidden="false" customHeight="false" outlineLevel="0" collapsed="false">
      <c r="A62" s="1" t="n">
        <f aca="false">nt!B62</f>
        <v>54</v>
      </c>
      <c r="B62" s="1" t="str">
        <f aca="false">ha2!B62</f>
        <v>ATTACK THE MUSIC</v>
      </c>
      <c r="C62" s="1" t="n">
        <v>0.59</v>
      </c>
      <c r="D62" s="1" t="n">
        <v>0.27</v>
      </c>
      <c r="E62" s="1" t="n">
        <v>0.7</v>
      </c>
      <c r="F62" s="1" t="n">
        <v>0.32</v>
      </c>
      <c r="G62" s="1" t="str">
        <f aca="false">IF("."=ha2!D62,"--",IF(ISBLANK(C62),"//",IF(C62=VALUE(ha2!D62),"ok","■")))</f>
        <v>ok</v>
      </c>
      <c r="H62" s="1" t="str">
        <f aca="false">IF("."=ha2!E62,"--",IF(ISBLANK(D62),"//",IF(D62=VALUE(ha2!E62),"ok","■")))</f>
        <v>ok</v>
      </c>
      <c r="I62" s="1" t="str">
        <f aca="false">IF("."=ha2!G62,"--",IF(ISBLANK(E62),"//",IF(E62=VALUE(ha2!G62),"ok","■")))</f>
        <v>ok</v>
      </c>
      <c r="J62" s="1" t="str">
        <f aca="false">IF("."=ha2!H62,"--",IF(ISBLANK(F62),"//",IF(F62=VALUE(ha2!H62),"ok","■")))</f>
        <v>ok</v>
      </c>
      <c r="K62" s="1" t="s">
        <v>81</v>
      </c>
      <c r="L62" s="1" t="s">
        <v>81</v>
      </c>
      <c r="M62" s="1" t="s">
        <v>81</v>
      </c>
      <c r="N62" s="1" t="s">
        <v>81</v>
      </c>
      <c r="O62" s="1" t="str">
        <f aca="false">IF("."=ha2!J62,"--",IF(ISBLANK(K62),"//",IF(K62=VALUE(ha2!J62),"ok","■")))</f>
        <v>--</v>
      </c>
      <c r="P62" s="1" t="str">
        <f aca="false">IF("."=ha2!K62,"--",IF(ISBLANK(L62),"//",IF(L62=VALUE(ha2!K62),"ok","■")))</f>
        <v>--</v>
      </c>
      <c r="Q62" s="1" t="str">
        <f aca="false">IF("."=ha2!M62,"--",IF(ISBLANK(M62),"//",IF(M62=VALUE(ha2!M62),"ok","■")))</f>
        <v>--</v>
      </c>
      <c r="R62" s="1" t="str">
        <f aca="false">IF("."=ha2!N62,"--",IF(ISBLANK(N62),"//",IF(N62=VALUE(ha2!N62),"ok","■")))</f>
        <v>--</v>
      </c>
    </row>
    <row r="63" customFormat="false" ht="13.8" hidden="false" customHeight="false" outlineLevel="0" collapsed="false">
      <c r="A63" s="1" t="n">
        <f aca="false">nt!B63</f>
        <v>55</v>
      </c>
      <c r="B63" s="1" t="str">
        <f aca="false">ha2!B63</f>
        <v>ATTACK THE MUSIC [49 MUSIC MIX]</v>
      </c>
      <c r="C63" s="1" t="s">
        <v>81</v>
      </c>
      <c r="D63" s="1" t="s">
        <v>81</v>
      </c>
      <c r="E63" s="1" t="s">
        <v>81</v>
      </c>
      <c r="F63" s="1" t="s">
        <v>81</v>
      </c>
      <c r="G63" s="1" t="str">
        <f aca="false">IF("."=ha2!D63,"--",IF(ISBLANK(C63),"//",IF(C63=VALUE(ha2!D63),"ok","■")))</f>
        <v>--</v>
      </c>
      <c r="H63" s="1" t="str">
        <f aca="false">IF("."=ha2!E63,"--",IF(ISBLANK(D63),"//",IF(D63=VALUE(ha2!E63),"ok","■")))</f>
        <v>--</v>
      </c>
      <c r="I63" s="1" t="str">
        <f aca="false">IF("."=ha2!G63,"--",IF(ISBLANK(E63),"//",IF(E63=VALUE(ha2!G63),"ok","■")))</f>
        <v>--</v>
      </c>
      <c r="J63" s="1" t="str">
        <f aca="false">IF("."=ha2!H63,"--",IF(ISBLANK(F63),"//",IF(F63=VALUE(ha2!H63),"ok","■")))</f>
        <v>--</v>
      </c>
      <c r="K63" s="1" t="n">
        <v>0.6</v>
      </c>
      <c r="L63" s="1" t="n">
        <v>0.28</v>
      </c>
      <c r="M63" s="1" t="n">
        <v>0.59</v>
      </c>
      <c r="N63" s="1" t="n">
        <v>0.27</v>
      </c>
      <c r="O63" s="1" t="str">
        <f aca="false">IF("."=ha2!J63,"--",IF(ISBLANK(K63),"//",IF(K63=VALUE(ha2!J63),"ok","■")))</f>
        <v>ok</v>
      </c>
      <c r="P63" s="1" t="str">
        <f aca="false">IF("."=ha2!K63,"--",IF(ISBLANK(L63),"//",IF(L63=VALUE(ha2!K63),"ok","■")))</f>
        <v>ok</v>
      </c>
      <c r="Q63" s="1" t="str">
        <f aca="false">IF("."=ha2!M63,"--",IF(ISBLANK(M63),"//",IF(M63=VALUE(ha2!M63),"ok","■")))</f>
        <v>ok</v>
      </c>
      <c r="R63" s="1" t="str">
        <f aca="false">IF("."=ha2!N63,"--",IF(ISBLANK(N63),"//",IF(N63=VALUE(ha2!N63),"ok","■")))</f>
        <v>ok</v>
      </c>
    </row>
    <row r="64" customFormat="false" ht="13.8" hidden="false" customHeight="false" outlineLevel="0" collapsed="false">
      <c r="A64" s="1" t="n">
        <f aca="false">nt!B64</f>
        <v>56</v>
      </c>
      <c r="B64" s="1" t="str">
        <f aca="false">ha2!B64</f>
        <v>CRYMSON</v>
      </c>
      <c r="C64" s="1" t="n">
        <v>0.6</v>
      </c>
      <c r="D64" s="1" t="n">
        <v>0.27</v>
      </c>
      <c r="E64" s="1" t="n">
        <v>0.66</v>
      </c>
      <c r="F64" s="1" t="n">
        <v>0.3</v>
      </c>
      <c r="G64" s="1" t="str">
        <f aca="false">IF("."=ha2!D64,"--",IF(ISBLANK(C64),"//",IF(C64=VALUE(ha2!D64),"ok","■")))</f>
        <v>ok</v>
      </c>
      <c r="H64" s="1" t="str">
        <f aca="false">IF("."=ha2!E64,"--",IF(ISBLANK(D64),"//",IF(D64=VALUE(ha2!E64),"ok","■")))</f>
        <v>ok</v>
      </c>
      <c r="I64" s="1" t="str">
        <f aca="false">IF("."=ha2!G64,"--",IF(ISBLANK(E64),"//",IF(E64=VALUE(ha2!G64),"ok","■")))</f>
        <v>ok</v>
      </c>
      <c r="J64" s="1" t="str">
        <f aca="false">IF("."=ha2!H64,"--",IF(ISBLANK(F64),"//",IF(F64=VALUE(ha2!H64),"ok","■")))</f>
        <v>ok</v>
      </c>
      <c r="K64" s="1" t="s">
        <v>81</v>
      </c>
      <c r="L64" s="1" t="s">
        <v>81</v>
      </c>
      <c r="M64" s="1" t="s">
        <v>81</v>
      </c>
      <c r="N64" s="1" t="s">
        <v>81</v>
      </c>
      <c r="O64" s="1" t="str">
        <f aca="false">IF("."=ha2!J64,"--",IF(ISBLANK(K64),"//",IF(K64=VALUE(ha2!J64),"ok","■")))</f>
        <v>--</v>
      </c>
      <c r="P64" s="1" t="str">
        <f aca="false">IF("."=ha2!K64,"--",IF(ISBLANK(L64),"//",IF(L64=VALUE(ha2!K64),"ok","■")))</f>
        <v>--</v>
      </c>
      <c r="Q64" s="1" t="str">
        <f aca="false">IF("."=ha2!M64,"--",IF(ISBLANK(M64),"//",IF(M64=VALUE(ha2!M64),"ok","■")))</f>
        <v>--</v>
      </c>
      <c r="R64" s="1" t="str">
        <f aca="false">IF("."=ha2!N64,"--",IF(ISBLANK(N64),"//",IF(N64=VALUE(ha2!N64),"ok","■")))</f>
        <v>--</v>
      </c>
    </row>
    <row r="65" customFormat="false" ht="13.8" hidden="false" customHeight="false" outlineLevel="0" collapsed="false">
      <c r="A65" s="1" t="n">
        <f aca="false">nt!B65</f>
        <v>57</v>
      </c>
      <c r="B65" s="1" t="str">
        <f aca="false">ha2!B65</f>
        <v>CRYMSON [SCARLET MIX]</v>
      </c>
      <c r="C65" s="1" t="s">
        <v>81</v>
      </c>
      <c r="D65" s="1" t="s">
        <v>81</v>
      </c>
      <c r="E65" s="1" t="s">
        <v>81</v>
      </c>
      <c r="F65" s="1" t="s">
        <v>81</v>
      </c>
      <c r="G65" s="1" t="str">
        <f aca="false">IF("."=ha2!D65,"--",IF(ISBLANK(C65),"//",IF(C65=VALUE(ha2!D65),"ok","■")))</f>
        <v>--</v>
      </c>
      <c r="H65" s="1" t="str">
        <f aca="false">IF("."=ha2!E65,"--",IF(ISBLANK(D65),"//",IF(D65=VALUE(ha2!E65),"ok","■")))</f>
        <v>--</v>
      </c>
      <c r="I65" s="1" t="str">
        <f aca="false">IF("."=ha2!G65,"--",IF(ISBLANK(E65),"//",IF(E65=VALUE(ha2!G65),"ok","■")))</f>
        <v>--</v>
      </c>
      <c r="J65" s="1" t="str">
        <f aca="false">IF("."=ha2!H65,"--",IF(ISBLANK(F65),"//",IF(F65=VALUE(ha2!H65),"ok","■")))</f>
        <v>--</v>
      </c>
      <c r="K65" s="1" t="n">
        <v>0.46</v>
      </c>
      <c r="L65" s="1" t="n">
        <v>0.21</v>
      </c>
      <c r="M65" s="1" t="n">
        <v>0.46</v>
      </c>
      <c r="N65" s="1" t="n">
        <v>0.21</v>
      </c>
      <c r="O65" s="1" t="str">
        <f aca="false">IF("."=ha2!J65,"--",IF(ISBLANK(K65),"//",IF(K65=VALUE(ha2!J65),"ok","■")))</f>
        <v>ok</v>
      </c>
      <c r="P65" s="1" t="str">
        <f aca="false">IF("."=ha2!K65,"--",IF(ISBLANK(L65),"//",IF(L65=VALUE(ha2!K65),"ok","■")))</f>
        <v>ok</v>
      </c>
      <c r="Q65" s="1" t="str">
        <f aca="false">IF("."=ha2!M65,"--",IF(ISBLANK(M65),"//",IF(M65=VALUE(ha2!M65),"ok","■")))</f>
        <v>ok</v>
      </c>
      <c r="R65" s="1" t="str">
        <f aca="false">IF("."=ha2!N65,"--",IF(ISBLANK(N65),"//",IF(N65=VALUE(ha2!N65),"ok","■")))</f>
        <v>ok</v>
      </c>
    </row>
    <row r="66" customFormat="false" ht="13.8" hidden="false" customHeight="false" outlineLevel="0" collapsed="false">
      <c r="A66" s="1" t="n">
        <f aca="false">nt!B66</f>
        <v>58</v>
      </c>
      <c r="B66" s="1" t="str">
        <f aca="false">ha2!B66</f>
        <v>DEEP IN YOU</v>
      </c>
      <c r="C66" s="1" t="n">
        <v>0.65</v>
      </c>
      <c r="D66" s="1" t="n">
        <v>0.3</v>
      </c>
      <c r="E66" s="1" t="n">
        <v>0.7</v>
      </c>
      <c r="F66" s="1" t="n">
        <v>0.32</v>
      </c>
      <c r="G66" s="1" t="str">
        <f aca="false">IF("."=ha2!D66,"--",IF(ISBLANK(C66),"//",IF(C66=VALUE(ha2!D66),"ok","■")))</f>
        <v>ok</v>
      </c>
      <c r="H66" s="1" t="str">
        <f aca="false">IF("."=ha2!E66,"--",IF(ISBLANK(D66),"//",IF(D66=VALUE(ha2!E66),"ok","■")))</f>
        <v>ok</v>
      </c>
      <c r="I66" s="1" t="str">
        <f aca="false">IF("."=ha2!G66,"--",IF(ISBLANK(E66),"//",IF(E66=VALUE(ha2!G66),"ok","■")))</f>
        <v>ok</v>
      </c>
      <c r="J66" s="1" t="str">
        <f aca="false">IF("."=ha2!H66,"--",IF(ISBLANK(F66),"//",IF(F66=VALUE(ha2!H66),"ok","■")))</f>
        <v>ok</v>
      </c>
      <c r="K66" s="1" t="n">
        <v>0.64</v>
      </c>
      <c r="L66" s="1" t="n">
        <v>0.29</v>
      </c>
      <c r="M66" s="1" t="n">
        <v>0.69</v>
      </c>
      <c r="N66" s="1" t="n">
        <v>0.32</v>
      </c>
      <c r="O66" s="1" t="str">
        <f aca="false">IF("."=ha2!J66,"--",IF(ISBLANK(K66),"//",IF(K66=VALUE(ha2!J66),"ok","■")))</f>
        <v>ok</v>
      </c>
      <c r="P66" s="1" t="str">
        <f aca="false">IF("."=ha2!K66,"--",IF(ISBLANK(L66),"//",IF(L66=VALUE(ha2!K66),"ok","■")))</f>
        <v>ok</v>
      </c>
      <c r="Q66" s="1" t="str">
        <f aca="false">IF("."=ha2!M66,"--",IF(ISBLANK(M66),"//",IF(M66=VALUE(ha2!M66),"ok","■")))</f>
        <v>ok</v>
      </c>
      <c r="R66" s="1" t="str">
        <f aca="false">IF("."=ha2!N66,"--",IF(ISBLANK(N66),"//",IF(N66=VALUE(ha2!N66),"ok","■")))</f>
        <v>ok</v>
      </c>
    </row>
    <row r="67" customFormat="false" ht="13.8" hidden="false" customHeight="false" outlineLevel="0" collapsed="false">
      <c r="A67" s="1" t="n">
        <f aca="false">nt!B67</f>
        <v>59</v>
      </c>
      <c r="B67" s="1" t="str">
        <f aca="false">ha2!B67</f>
        <v>DRUNK MONKY</v>
      </c>
      <c r="C67" s="1" t="n">
        <v>0.54</v>
      </c>
      <c r="D67" s="1" t="n">
        <v>0.25</v>
      </c>
      <c r="E67" s="1" t="n">
        <v>0.54</v>
      </c>
      <c r="F67" s="1" t="n">
        <v>0.25</v>
      </c>
      <c r="G67" s="1" t="str">
        <f aca="false">IF("."=ha2!D67,"--",IF(ISBLANK(C67),"//",IF(C67=VALUE(ha2!D67),"ok","■")))</f>
        <v>ok</v>
      </c>
      <c r="H67" s="1" t="str">
        <f aca="false">IF("."=ha2!E67,"--",IF(ISBLANK(D67),"//",IF(D67=VALUE(ha2!E67),"ok","■")))</f>
        <v>ok</v>
      </c>
      <c r="I67" s="1" t="str">
        <f aca="false">IF("."=ha2!G67,"--",IF(ISBLANK(E67),"//",IF(E67=VALUE(ha2!G67),"ok","■")))</f>
        <v>ok</v>
      </c>
      <c r="J67" s="1" t="str">
        <f aca="false">IF("."=ha2!H67,"--",IF(ISBLANK(F67),"//",IF(F67=VALUE(ha2!H67),"ok","■")))</f>
        <v>ok</v>
      </c>
      <c r="K67" s="1" t="n">
        <v>0.34</v>
      </c>
      <c r="L67" s="1" t="n">
        <v>0.15</v>
      </c>
      <c r="M67" s="1" t="n">
        <v>0.37</v>
      </c>
      <c r="N67" s="1" t="n">
        <v>0.17</v>
      </c>
      <c r="O67" s="1" t="str">
        <f aca="false">IF("."=ha2!J67,"--",IF(ISBLANK(K67),"//",IF(K67=VALUE(ha2!J67),"ok","■")))</f>
        <v>ok</v>
      </c>
      <c r="P67" s="1" t="str">
        <f aca="false">IF("."=ha2!K67,"--",IF(ISBLANK(L67),"//",IF(L67=VALUE(ha2!K67),"ok","■")))</f>
        <v>ok</v>
      </c>
      <c r="Q67" s="1" t="str">
        <f aca="false">IF("."=ha2!M67,"--",IF(ISBLANK(M67),"//",IF(M67=VALUE(ha2!M67),"ok","■")))</f>
        <v>ok</v>
      </c>
      <c r="R67" s="1" t="str">
        <f aca="false">IF("."=ha2!N67,"--",IF(ISBLANK(N67),"//",IF(N67=VALUE(ha2!N67),"ok","■")))</f>
        <v>ok</v>
      </c>
    </row>
    <row r="68" customFormat="false" ht="13.8" hidden="false" customHeight="false" outlineLevel="0" collapsed="false">
      <c r="A68" s="1" t="n">
        <f aca="false">nt!B68</f>
        <v>60</v>
      </c>
      <c r="B68" s="1" t="str">
        <f aca="false">ha2!B68</f>
        <v>GENOM SCREAMS</v>
      </c>
      <c r="C68" s="1" t="n">
        <v>0.44</v>
      </c>
      <c r="D68" s="1" t="n">
        <v>0.2</v>
      </c>
      <c r="E68" s="1" t="n">
        <v>0.46</v>
      </c>
      <c r="F68" s="1" t="n">
        <v>0.21</v>
      </c>
      <c r="G68" s="1" t="str">
        <f aca="false">IF("."=ha2!D68,"--",IF(ISBLANK(C68),"//",IF(C68=VALUE(ha2!D68),"ok","■")))</f>
        <v>ok</v>
      </c>
      <c r="H68" s="1" t="str">
        <f aca="false">IF("."=ha2!E68,"--",IF(ISBLANK(D68),"//",IF(D68=VALUE(ha2!E68),"ok","■")))</f>
        <v>ok</v>
      </c>
      <c r="I68" s="1" t="str">
        <f aca="false">IF("."=ha2!G68,"--",IF(ISBLANK(E68),"//",IF(E68=VALUE(ha2!G68),"ok","■")))</f>
        <v>ok</v>
      </c>
      <c r="J68" s="1" t="str">
        <f aca="false">IF("."=ha2!H68,"--",IF(ISBLANK(F68),"//",IF(F68=VALUE(ha2!H68),"ok","■")))</f>
        <v>ok</v>
      </c>
      <c r="K68" s="1" t="s">
        <v>81</v>
      </c>
      <c r="L68" s="1" t="s">
        <v>81</v>
      </c>
      <c r="M68" s="1" t="s">
        <v>81</v>
      </c>
      <c r="N68" s="1" t="s">
        <v>81</v>
      </c>
      <c r="O68" s="1" t="str">
        <f aca="false">IF("."=ha2!J68,"--",IF(ISBLANK(K68),"//",IF(K68=VALUE(ha2!J68),"ok","■")))</f>
        <v>--</v>
      </c>
      <c r="P68" s="1" t="str">
        <f aca="false">IF("."=ha2!K68,"--",IF(ISBLANK(L68),"//",IF(L68=VALUE(ha2!K68),"ok","■")))</f>
        <v>--</v>
      </c>
      <c r="Q68" s="1" t="str">
        <f aca="false">IF("."=ha2!M68,"--",IF(ISBLANK(M68),"//",IF(M68=VALUE(ha2!M68),"ok","■")))</f>
        <v>--</v>
      </c>
      <c r="R68" s="1" t="str">
        <f aca="false">IF("."=ha2!N68,"--",IF(ISBLANK(N68),"//",IF(N68=VALUE(ha2!N68),"ok","■")))</f>
        <v>--</v>
      </c>
    </row>
    <row r="69" customFormat="false" ht="13.8" hidden="false" customHeight="false" outlineLevel="0" collapsed="false">
      <c r="A69" s="1" t="n">
        <f aca="false">nt!B69</f>
        <v>61</v>
      </c>
      <c r="B69" s="1" t="str">
        <f aca="false">ha2!B69</f>
        <v>GENOM SCREAMS [SPIRITUAL MIX]</v>
      </c>
      <c r="C69" s="1" t="s">
        <v>81</v>
      </c>
      <c r="D69" s="1" t="s">
        <v>81</v>
      </c>
      <c r="E69" s="1" t="s">
        <v>81</v>
      </c>
      <c r="F69" s="1" t="s">
        <v>81</v>
      </c>
      <c r="G69" s="1" t="str">
        <f aca="false">IF("."=ha2!D69,"--",IF(ISBLANK(C69),"//",IF(C69=VALUE(ha2!D69),"ok","■")))</f>
        <v>--</v>
      </c>
      <c r="H69" s="1" t="str">
        <f aca="false">IF("."=ha2!E69,"--",IF(ISBLANK(D69),"//",IF(D69=VALUE(ha2!E69),"ok","■")))</f>
        <v>--</v>
      </c>
      <c r="I69" s="1" t="str">
        <f aca="false">IF("."=ha2!G69,"--",IF(ISBLANK(E69),"//",IF(E69=VALUE(ha2!G69),"ok","■")))</f>
        <v>--</v>
      </c>
      <c r="J69" s="1" t="str">
        <f aca="false">IF("."=ha2!H69,"--",IF(ISBLANK(F69),"//",IF(F69=VALUE(ha2!H69),"ok","■")))</f>
        <v>--</v>
      </c>
      <c r="K69" s="1" t="n">
        <v>0.41</v>
      </c>
      <c r="L69" s="1" t="n">
        <v>0.19</v>
      </c>
      <c r="M69" s="1" t="n">
        <v>0.4</v>
      </c>
      <c r="N69" s="1" t="n">
        <v>0.18</v>
      </c>
      <c r="O69" s="1" t="str">
        <f aca="false">IF("."=ha2!J69,"--",IF(ISBLANK(K69),"//",IF(K69=VALUE(ha2!J69),"ok","■")))</f>
        <v>ok</v>
      </c>
      <c r="P69" s="1" t="str">
        <f aca="false">IF("."=ha2!K69,"--",IF(ISBLANK(L69),"//",IF(L69=VALUE(ha2!K69),"ok","■")))</f>
        <v>ok</v>
      </c>
      <c r="Q69" s="1" t="str">
        <f aca="false">IF("."=ha2!M69,"--",IF(ISBLANK(M69),"//",IF(M69=VALUE(ha2!M69),"ok","■")))</f>
        <v>ok</v>
      </c>
      <c r="R69" s="1" t="str">
        <f aca="false">IF("."=ha2!N69,"--",IF(ISBLANK(N69),"//",IF(N69=VALUE(ha2!N69),"ok","■")))</f>
        <v>ok</v>
      </c>
    </row>
    <row r="70" customFormat="false" ht="13.8" hidden="false" customHeight="false" outlineLevel="0" collapsed="false">
      <c r="A70" s="1" t="n">
        <f aca="false">nt!B70</f>
        <v>62</v>
      </c>
      <c r="B70" s="1" t="str">
        <f aca="false">ha2!B70</f>
        <v>LINN 1999</v>
      </c>
      <c r="C70" s="1" t="n">
        <v>0.68</v>
      </c>
      <c r="D70" s="1" t="n">
        <v>0.31</v>
      </c>
      <c r="E70" s="1" t="n">
        <v>0.73</v>
      </c>
      <c r="F70" s="1" t="n">
        <v>0.33</v>
      </c>
      <c r="G70" s="1" t="str">
        <f aca="false">IF("."=ha2!D70,"--",IF(ISBLANK(C70),"//",IF(C70=VALUE(ha2!D70),"ok","■")))</f>
        <v>ok</v>
      </c>
      <c r="H70" s="1" t="str">
        <f aca="false">IF("."=ha2!E70,"--",IF(ISBLANK(D70),"//",IF(D70=VALUE(ha2!E70),"ok","■")))</f>
        <v>ok</v>
      </c>
      <c r="I70" s="1" t="str">
        <f aca="false">IF("."=ha2!G70,"--",IF(ISBLANK(E70),"//",IF(E70=VALUE(ha2!G70),"ok","■")))</f>
        <v>ok</v>
      </c>
      <c r="J70" s="1" t="str">
        <f aca="false">IF("."=ha2!H70,"--",IF(ISBLANK(F70),"//",IF(F70=VALUE(ha2!H70),"ok","■")))</f>
        <v>ok</v>
      </c>
      <c r="K70" s="1" t="s">
        <v>81</v>
      </c>
      <c r="L70" s="1" t="s">
        <v>81</v>
      </c>
      <c r="M70" s="1" t="s">
        <v>81</v>
      </c>
      <c r="N70" s="1" t="s">
        <v>81</v>
      </c>
      <c r="O70" s="1" t="str">
        <f aca="false">IF("."=ha2!J70,"--",IF(ISBLANK(K70),"//",IF(K70=VALUE(ha2!J70),"ok","■")))</f>
        <v>--</v>
      </c>
      <c r="P70" s="1" t="str">
        <f aca="false">IF("."=ha2!K70,"--",IF(ISBLANK(L70),"//",IF(L70=VALUE(ha2!K70),"ok","■")))</f>
        <v>--</v>
      </c>
      <c r="Q70" s="1" t="str">
        <f aca="false">IF("."=ha2!M70,"--",IF(ISBLANK(M70),"//",IF(M70=VALUE(ha2!M70),"ok","■")))</f>
        <v>--</v>
      </c>
      <c r="R70" s="1" t="str">
        <f aca="false">IF("."=ha2!N70,"--",IF(ISBLANK(N70),"//",IF(N70=VALUE(ha2!N70),"ok","■")))</f>
        <v>--</v>
      </c>
    </row>
    <row r="71" customFormat="false" ht="13.8" hidden="false" customHeight="false" outlineLevel="0" collapsed="false">
      <c r="A71" s="1" t="n">
        <f aca="false">nt!B71</f>
        <v>63</v>
      </c>
      <c r="B71" s="1" t="str">
        <f aca="false">ha2!B71</f>
        <v>LOGICAL DASH</v>
      </c>
      <c r="C71" s="1" t="n">
        <v>0.48</v>
      </c>
      <c r="D71" s="1" t="n">
        <v>0.22</v>
      </c>
      <c r="E71" s="1" t="n">
        <v>0.47</v>
      </c>
      <c r="F71" s="1" t="n">
        <v>0.21</v>
      </c>
      <c r="G71" s="1" t="str">
        <f aca="false">IF("."=ha2!D71,"--",IF(ISBLANK(C71),"//",IF(C71=VALUE(ha2!D71),"ok","■")))</f>
        <v>ok</v>
      </c>
      <c r="H71" s="1" t="str">
        <f aca="false">IF("."=ha2!E71,"--",IF(ISBLANK(D71),"//",IF(D71=VALUE(ha2!E71),"ok","■")))</f>
        <v>ok</v>
      </c>
      <c r="I71" s="1" t="str">
        <f aca="false">IF("."=ha2!G71,"--",IF(ISBLANK(E71),"//",IF(E71=VALUE(ha2!G71),"ok","■")))</f>
        <v>ok</v>
      </c>
      <c r="J71" s="1" t="str">
        <f aca="false">IF("."=ha2!H71,"--",IF(ISBLANK(F71),"//",IF(F71=VALUE(ha2!H71),"ok","■")))</f>
        <v>ok</v>
      </c>
      <c r="K71" s="1" t="n">
        <v>0.48</v>
      </c>
      <c r="L71" s="1" t="n">
        <v>0.22</v>
      </c>
      <c r="M71" s="1" t="n">
        <v>0.47</v>
      </c>
      <c r="N71" s="1" t="n">
        <v>0.21</v>
      </c>
      <c r="O71" s="1" t="str">
        <f aca="false">IF("."=ha2!J71,"--",IF(ISBLANK(K71),"//",IF(K71=VALUE(ha2!J71),"ok","■")))</f>
        <v>ok</v>
      </c>
      <c r="P71" s="1" t="str">
        <f aca="false">IF("."=ha2!K71,"--",IF(ISBLANK(L71),"//",IF(L71=VALUE(ha2!K71),"ok","■")))</f>
        <v>ok</v>
      </c>
      <c r="Q71" s="1" t="str">
        <f aca="false">IF("."=ha2!M71,"--",IF(ISBLANK(M71),"//",IF(M71=VALUE(ha2!M71),"ok","■")))</f>
        <v>ok</v>
      </c>
      <c r="R71" s="1" t="str">
        <f aca="false">IF("."=ha2!N71,"--",IF(ISBLANK(N71),"//",IF(N71=VALUE(ha2!N71),"ok","■")))</f>
        <v>ok</v>
      </c>
    </row>
    <row r="72" customFormat="false" ht="13.8" hidden="false" customHeight="false" outlineLevel="0" collapsed="false">
      <c r="A72" s="1" t="n">
        <f aca="false">nt!B72</f>
        <v>64</v>
      </c>
      <c r="B72" s="1" t="str">
        <f aca="false">ha2!B72</f>
        <v>LUV TO ME</v>
      </c>
      <c r="C72" s="1" t="n">
        <v>0.57</v>
      </c>
      <c r="D72" s="1" t="n">
        <v>0.26</v>
      </c>
      <c r="E72" s="1" t="n">
        <v>0.69</v>
      </c>
      <c r="F72" s="1" t="n">
        <v>0.32</v>
      </c>
      <c r="G72" s="1" t="str">
        <f aca="false">IF("."=ha2!D72,"--",IF(ISBLANK(C72),"//",IF(C72=VALUE(ha2!D72),"ok","■")))</f>
        <v>ok</v>
      </c>
      <c r="H72" s="1" t="str">
        <f aca="false">IF("."=ha2!E72,"--",IF(ISBLANK(D72),"//",IF(D72=VALUE(ha2!E72),"ok","■")))</f>
        <v>ok</v>
      </c>
      <c r="I72" s="1" t="str">
        <f aca="false">IF("."=ha2!G72,"--",IF(ISBLANK(E72),"//",IF(E72=VALUE(ha2!G72),"ok","■")))</f>
        <v>ok</v>
      </c>
      <c r="J72" s="1" t="str">
        <f aca="false">IF("."=ha2!H72,"--",IF(ISBLANK(F72),"//",IF(F72=VALUE(ha2!H72),"ok","■")))</f>
        <v>ok</v>
      </c>
      <c r="K72" s="1" t="s">
        <v>81</v>
      </c>
      <c r="L72" s="1" t="s">
        <v>81</v>
      </c>
      <c r="M72" s="1" t="s">
        <v>81</v>
      </c>
      <c r="N72" s="1" t="s">
        <v>81</v>
      </c>
      <c r="O72" s="1" t="str">
        <f aca="false">IF("."=ha2!J72,"--",IF(ISBLANK(K72),"//",IF(K72=VALUE(ha2!J72),"ok","■")))</f>
        <v>--</v>
      </c>
      <c r="P72" s="1" t="str">
        <f aca="false">IF("."=ha2!K72,"--",IF(ISBLANK(L72),"//",IF(L72=VALUE(ha2!K72),"ok","■")))</f>
        <v>--</v>
      </c>
      <c r="Q72" s="1" t="str">
        <f aca="false">IF("."=ha2!M72,"--",IF(ISBLANK(M72),"//",IF(M72=VALUE(ha2!M72),"ok","■")))</f>
        <v>--</v>
      </c>
      <c r="R72" s="1" t="str">
        <f aca="false">IF("."=ha2!N72,"--",IF(ISBLANK(N72),"//",IF(N72=VALUE(ha2!N72),"ok","■")))</f>
        <v>--</v>
      </c>
    </row>
    <row r="73" customFormat="false" ht="13.8" hidden="false" customHeight="false" outlineLevel="0" collapsed="false">
      <c r="A73" s="1" t="n">
        <f aca="false">nt!B73</f>
        <v>65</v>
      </c>
      <c r="B73" s="1" t="str">
        <f aca="false">ha2!B73</f>
        <v>LUV TO ME [DISCO MIX]</v>
      </c>
      <c r="C73" s="1" t="s">
        <v>81</v>
      </c>
      <c r="D73" s="1" t="s">
        <v>81</v>
      </c>
      <c r="E73" s="1" t="s">
        <v>81</v>
      </c>
      <c r="F73" s="1" t="s">
        <v>81</v>
      </c>
      <c r="G73" s="1" t="str">
        <f aca="false">IF("."=ha2!D73,"--",IF(ISBLANK(C73),"//",IF(C73=VALUE(ha2!D73),"ok","■")))</f>
        <v>--</v>
      </c>
      <c r="H73" s="1" t="str">
        <f aca="false">IF("."=ha2!E73,"--",IF(ISBLANK(D73),"//",IF(D73=VALUE(ha2!E73),"ok","■")))</f>
        <v>--</v>
      </c>
      <c r="I73" s="1" t="str">
        <f aca="false">IF("."=ha2!G73,"--",IF(ISBLANK(E73),"//",IF(E73=VALUE(ha2!G73),"ok","■")))</f>
        <v>--</v>
      </c>
      <c r="J73" s="1" t="str">
        <f aca="false">IF("."=ha2!H73,"--",IF(ISBLANK(F73),"//",IF(F73=VALUE(ha2!H73),"ok","■")))</f>
        <v>--</v>
      </c>
      <c r="K73" s="1" t="n">
        <v>0.47</v>
      </c>
      <c r="L73" s="1" t="n">
        <v>0.21</v>
      </c>
      <c r="M73" s="1" t="n">
        <v>0.49</v>
      </c>
      <c r="N73" s="1" t="n">
        <v>0.22</v>
      </c>
      <c r="O73" s="1" t="str">
        <f aca="false">IF("."=ha2!J73,"--",IF(ISBLANK(K73),"//",IF(K73=VALUE(ha2!J73),"ok","■")))</f>
        <v>ok</v>
      </c>
      <c r="P73" s="1" t="str">
        <f aca="false">IF("."=ha2!K73,"--",IF(ISBLANK(L73),"//",IF(L73=VALUE(ha2!K73),"ok","■")))</f>
        <v>ok</v>
      </c>
      <c r="Q73" s="1" t="str">
        <f aca="false">IF("."=ha2!M73,"--",IF(ISBLANK(M73),"//",IF(M73=VALUE(ha2!M73),"ok","■")))</f>
        <v>ok</v>
      </c>
      <c r="R73" s="1" t="str">
        <f aca="false">IF("."=ha2!N73,"--",IF(ISBLANK(N73),"//",IF(N73=VALUE(ha2!N73),"ok","■")))</f>
        <v>ok</v>
      </c>
    </row>
    <row r="74" customFormat="false" ht="13.8" hidden="false" customHeight="false" outlineLevel="0" collapsed="false">
      <c r="A74" s="1" t="n">
        <f aca="false">nt!B74</f>
        <v>66</v>
      </c>
      <c r="B74" s="1" t="str">
        <f aca="false">ha2!B74</f>
        <v>MANMACHINE PLAYS JAZZ</v>
      </c>
      <c r="C74" s="1" t="n">
        <v>0.58</v>
      </c>
      <c r="D74" s="1" t="n">
        <v>0.27</v>
      </c>
      <c r="E74" s="1" t="n">
        <v>0.55</v>
      </c>
      <c r="F74" s="1" t="n">
        <v>0.25</v>
      </c>
      <c r="G74" s="1" t="str">
        <f aca="false">IF("."=ha2!D74,"--",IF(ISBLANK(C74),"//",IF(C74=VALUE(ha2!D74),"ok","■")))</f>
        <v>ok</v>
      </c>
      <c r="H74" s="1" t="str">
        <f aca="false">IF("."=ha2!E74,"--",IF(ISBLANK(D74),"//",IF(D74=VALUE(ha2!E74),"ok","■")))</f>
        <v>ok</v>
      </c>
      <c r="I74" s="1" t="str">
        <f aca="false">IF("."=ha2!G74,"--",IF(ISBLANK(E74),"//",IF(E74=VALUE(ha2!G74),"ok","■")))</f>
        <v>ok</v>
      </c>
      <c r="J74" s="1" t="str">
        <f aca="false">IF("."=ha2!H74,"--",IF(ISBLANK(F74),"//",IF(F74=VALUE(ha2!H74),"ok","■")))</f>
        <v>ok</v>
      </c>
      <c r="K74" s="1" t="s">
        <v>81</v>
      </c>
      <c r="L74" s="1" t="s">
        <v>81</v>
      </c>
      <c r="M74" s="1" t="s">
        <v>81</v>
      </c>
      <c r="N74" s="1" t="s">
        <v>81</v>
      </c>
      <c r="O74" s="1" t="str">
        <f aca="false">IF("."=ha2!J74,"--",IF(ISBLANK(K74),"//",IF(K74=VALUE(ha2!J74),"ok","■")))</f>
        <v>--</v>
      </c>
      <c r="P74" s="1" t="str">
        <f aca="false">IF("."=ha2!K74,"--",IF(ISBLANK(L74),"//",IF(L74=VALUE(ha2!K74),"ok","■")))</f>
        <v>--</v>
      </c>
      <c r="Q74" s="1" t="str">
        <f aca="false">IF("."=ha2!M74,"--",IF(ISBLANK(M74),"//",IF(M74=VALUE(ha2!M74),"ok","■")))</f>
        <v>--</v>
      </c>
      <c r="R74" s="1" t="str">
        <f aca="false">IF("."=ha2!N74,"--",IF(ISBLANK(N74),"//",IF(N74=VALUE(ha2!N74),"ok","■")))</f>
        <v>--</v>
      </c>
    </row>
    <row r="75" customFormat="false" ht="13.8" hidden="false" customHeight="false" outlineLevel="0" collapsed="false">
      <c r="A75" s="1" t="n">
        <f aca="false">nt!B75</f>
        <v>67</v>
      </c>
      <c r="B75" s="1" t="str">
        <f aca="false">ha2!B75</f>
        <v>PRINCE ON A STAR</v>
      </c>
      <c r="C75" s="1" t="n">
        <v>0.37</v>
      </c>
      <c r="D75" s="1" t="n">
        <v>0.17</v>
      </c>
      <c r="E75" s="1" t="n">
        <v>0.32</v>
      </c>
      <c r="F75" s="1" t="n">
        <v>0.15</v>
      </c>
      <c r="G75" s="1" t="str">
        <f aca="false">IF("."=ha2!D75,"--",IF(ISBLANK(C75),"//",IF(C75=VALUE(ha2!D75),"ok","■")))</f>
        <v>ok</v>
      </c>
      <c r="H75" s="1" t="str">
        <f aca="false">IF("."=ha2!E75,"--",IF(ISBLANK(D75),"//",IF(D75=VALUE(ha2!E75),"ok","■")))</f>
        <v>ok</v>
      </c>
      <c r="I75" s="1" t="str">
        <f aca="false">IF("."=ha2!G75,"--",IF(ISBLANK(E75),"//",IF(E75=VALUE(ha2!G75),"ok","■")))</f>
        <v>ok</v>
      </c>
      <c r="J75" s="1" t="str">
        <f aca="false">IF("."=ha2!H75,"--",IF(ISBLANK(F75),"//",IF(F75=VALUE(ha2!H75),"ok","■")))</f>
        <v>ok</v>
      </c>
      <c r="K75" s="1" t="n">
        <v>0.3</v>
      </c>
      <c r="L75" s="1" t="n">
        <v>0.14</v>
      </c>
      <c r="M75" s="1" t="n">
        <v>0.36</v>
      </c>
      <c r="N75" s="1" t="n">
        <v>0.16</v>
      </c>
      <c r="O75" s="1" t="str">
        <f aca="false">IF("."=ha2!J75,"--",IF(ISBLANK(K75),"//",IF(K75=VALUE(ha2!J75),"ok","■")))</f>
        <v>ok</v>
      </c>
      <c r="P75" s="1" t="str">
        <f aca="false">IF("."=ha2!K75,"--",IF(ISBLANK(L75),"//",IF(L75=VALUE(ha2!K75),"ok","■")))</f>
        <v>ok</v>
      </c>
      <c r="Q75" s="1" t="str">
        <f aca="false">IF("."=ha2!M75,"--",IF(ISBLANK(M75),"//",IF(M75=VALUE(ha2!M75),"ok","■")))</f>
        <v>ok</v>
      </c>
      <c r="R75" s="1" t="str">
        <f aca="false">IF("."=ha2!N75,"--",IF(ISBLANK(N75),"//",IF(N75=VALUE(ha2!N75),"ok","■")))</f>
        <v>ok</v>
      </c>
    </row>
    <row r="76" customFormat="false" ht="13.8" hidden="false" customHeight="false" outlineLevel="0" collapsed="false">
      <c r="A76" s="1" t="n">
        <f aca="false">nt!B76</f>
        <v>68</v>
      </c>
      <c r="B76" s="1" t="str">
        <f aca="false">ha2!B76</f>
        <v>R3</v>
      </c>
      <c r="C76" s="1" t="n">
        <v>0.62</v>
      </c>
      <c r="D76" s="1" t="n">
        <v>0.28</v>
      </c>
      <c r="E76" s="1" t="n">
        <v>0.61</v>
      </c>
      <c r="F76" s="1" t="n">
        <v>0.28</v>
      </c>
      <c r="G76" s="1" t="str">
        <f aca="false">IF("."=ha2!D76,"--",IF(ISBLANK(C76),"//",IF(C76=VALUE(ha2!D76),"ok","■")))</f>
        <v>ok</v>
      </c>
      <c r="H76" s="1" t="str">
        <f aca="false">IF("."=ha2!E76,"--",IF(ISBLANK(D76),"//",IF(D76=VALUE(ha2!E76),"ok","■")))</f>
        <v>ok</v>
      </c>
      <c r="I76" s="1" t="str">
        <f aca="false">IF("."=ha2!G76,"--",IF(ISBLANK(E76),"//",IF(E76=VALUE(ha2!G76),"ok","■")))</f>
        <v>ok</v>
      </c>
      <c r="J76" s="1" t="str">
        <f aca="false">IF("."=ha2!H76,"--",IF(ISBLANK(F76),"//",IF(F76=VALUE(ha2!H76),"ok","■")))</f>
        <v>ok</v>
      </c>
      <c r="K76" s="1" t="n">
        <v>0.5</v>
      </c>
      <c r="L76" s="1" t="n">
        <v>0.23</v>
      </c>
      <c r="M76" s="1" t="n">
        <v>0.52</v>
      </c>
      <c r="N76" s="1" t="n">
        <v>0.24</v>
      </c>
      <c r="O76" s="1" t="str">
        <f aca="false">IF("."=ha2!J76,"--",IF(ISBLANK(K76),"//",IF(K76=VALUE(ha2!J76),"ok","■")))</f>
        <v>ok</v>
      </c>
      <c r="P76" s="1" t="str">
        <f aca="false">IF("."=ha2!K76,"--",IF(ISBLANK(L76),"//",IF(L76=VALUE(ha2!K76),"ok","■")))</f>
        <v>ok</v>
      </c>
      <c r="Q76" s="1" t="str">
        <f aca="false">IF("."=ha2!M76,"--",IF(ISBLANK(M76),"//",IF(M76=VALUE(ha2!M76),"ok","■")))</f>
        <v>ok</v>
      </c>
      <c r="R76" s="1" t="str">
        <f aca="false">IF("."=ha2!N76,"--",IF(ISBLANK(N76),"//",IF(N76=VALUE(ha2!N76),"ok","■")))</f>
        <v>ok</v>
      </c>
    </row>
    <row r="77" customFormat="false" ht="13.8" hidden="false" customHeight="false" outlineLevel="0" collapsed="false">
      <c r="A77" s="1" t="n">
        <f aca="false">nt!B77</f>
        <v>69</v>
      </c>
      <c r="B77" s="1" t="str">
        <f aca="false">ha2!B77</f>
        <v>SKA A GO GO</v>
      </c>
      <c r="C77" s="1" t="n">
        <v>0.43</v>
      </c>
      <c r="D77" s="1" t="n">
        <v>0.19</v>
      </c>
      <c r="E77" s="1" t="n">
        <v>0.52</v>
      </c>
      <c r="F77" s="1" t="n">
        <v>0.24</v>
      </c>
      <c r="G77" s="1" t="str">
        <f aca="false">IF("."=ha2!D77,"--",IF(ISBLANK(C77),"//",IF(C77=VALUE(ha2!D77),"ok","■")))</f>
        <v>ok</v>
      </c>
      <c r="H77" s="1" t="str">
        <f aca="false">IF("."=ha2!E77,"--",IF(ISBLANK(D77),"//",IF(D77=VALUE(ha2!E77),"ok","■")))</f>
        <v>ok</v>
      </c>
      <c r="I77" s="1" t="str">
        <f aca="false">IF("."=ha2!G77,"--",IF(ISBLANK(E77),"//",IF(E77=VALUE(ha2!G77),"ok","■")))</f>
        <v>ok</v>
      </c>
      <c r="J77" s="1" t="str">
        <f aca="false">IF("."=ha2!H77,"--",IF(ISBLANK(F77),"//",IF(F77=VALUE(ha2!H77),"ok","■")))</f>
        <v>ok</v>
      </c>
      <c r="K77" s="1" t="s">
        <v>81</v>
      </c>
      <c r="L77" s="1" t="s">
        <v>81</v>
      </c>
      <c r="M77" s="1" t="s">
        <v>81</v>
      </c>
      <c r="N77" s="1" t="s">
        <v>81</v>
      </c>
      <c r="O77" s="1" t="str">
        <f aca="false">IF("."=ha2!J77,"--",IF(ISBLANK(K77),"//",IF(K77=VALUE(ha2!J77),"ok","■")))</f>
        <v>--</v>
      </c>
      <c r="P77" s="1" t="str">
        <f aca="false">IF("."=ha2!K77,"--",IF(ISBLANK(L77),"//",IF(L77=VALUE(ha2!K77),"ok","■")))</f>
        <v>--</v>
      </c>
      <c r="Q77" s="1" t="str">
        <f aca="false">IF("."=ha2!M77,"--",IF(ISBLANK(M77),"//",IF(M77=VALUE(ha2!M77),"ok","■")))</f>
        <v>--</v>
      </c>
      <c r="R77" s="1" t="str">
        <f aca="false">IF("."=ha2!N77,"--",IF(ISBLANK(N77),"//",IF(N77=VALUE(ha2!N77),"ok","■")))</f>
        <v>--</v>
      </c>
    </row>
    <row r="78" customFormat="false" ht="13.8" hidden="false" customHeight="false" outlineLevel="0" collapsed="false">
      <c r="A78" s="1" t="n">
        <f aca="false">nt!B78</f>
        <v>70</v>
      </c>
      <c r="B78" s="1" t="str">
        <f aca="false">ha2!B78</f>
        <v>SKA A GO GO [PERFECT MIX]</v>
      </c>
      <c r="C78" s="1" t="s">
        <v>81</v>
      </c>
      <c r="D78" s="1" t="s">
        <v>81</v>
      </c>
      <c r="E78" s="1" t="s">
        <v>81</v>
      </c>
      <c r="F78" s="1" t="s">
        <v>81</v>
      </c>
      <c r="G78" s="1" t="str">
        <f aca="false">IF("."=ha2!D78,"--",IF(ISBLANK(C78),"//",IF(C78=VALUE(ha2!D78),"ok","■")))</f>
        <v>--</v>
      </c>
      <c r="H78" s="1" t="str">
        <f aca="false">IF("."=ha2!E78,"--",IF(ISBLANK(D78),"//",IF(D78=VALUE(ha2!E78),"ok","■")))</f>
        <v>--</v>
      </c>
      <c r="I78" s="1" t="str">
        <f aca="false">IF("."=ha2!G78,"--",IF(ISBLANK(E78),"//",IF(E78=VALUE(ha2!G78),"ok","■")))</f>
        <v>--</v>
      </c>
      <c r="J78" s="1" t="str">
        <f aca="false">IF("."=ha2!H78,"--",IF(ISBLANK(F78),"//",IF(F78=VALUE(ha2!H78),"ok","■")))</f>
        <v>--</v>
      </c>
      <c r="K78" s="1" t="n">
        <v>0.39</v>
      </c>
      <c r="L78" s="1" t="n">
        <v>0.18</v>
      </c>
      <c r="M78" s="1" t="n">
        <v>0.39</v>
      </c>
      <c r="N78" s="1" t="n">
        <v>0.18</v>
      </c>
      <c r="O78" s="1" t="str">
        <f aca="false">IF("."=ha2!J78,"--",IF(ISBLANK(K78),"//",IF(K78=VALUE(ha2!J78),"ok","■")))</f>
        <v>ok</v>
      </c>
      <c r="P78" s="1" t="str">
        <f aca="false">IF("."=ha2!K78,"--",IF(ISBLANK(L78),"//",IF(L78=VALUE(ha2!K78),"ok","■")))</f>
        <v>ok</v>
      </c>
      <c r="Q78" s="1" t="str">
        <f aca="false">IF("."=ha2!M78,"--",IF(ISBLANK(M78),"//",IF(M78=VALUE(ha2!M78),"ok","■")))</f>
        <v>ok</v>
      </c>
      <c r="R78" s="1" t="str">
        <f aca="false">IF("."=ha2!N78,"--",IF(ISBLANK(N78),"//",IF(N78=VALUE(ha2!N78),"ok","■")))</f>
        <v>ok</v>
      </c>
    </row>
    <row r="79" customFormat="false" ht="13.8" hidden="false" customHeight="false" outlineLevel="0" collapsed="false">
      <c r="A79" s="1" t="n">
        <f aca="false">nt!B79</f>
        <v>71</v>
      </c>
      <c r="B79" s="1" t="str">
        <f aca="false">ha2!B79</f>
        <v>SUPER HIGHWAY</v>
      </c>
      <c r="C79" s="1" t="n">
        <v>0.49</v>
      </c>
      <c r="D79" s="1" t="n">
        <v>0.23</v>
      </c>
      <c r="E79" s="1" t="n">
        <v>0.58</v>
      </c>
      <c r="F79" s="1" t="n">
        <v>0.26</v>
      </c>
      <c r="G79" s="1" t="str">
        <f aca="false">IF("."=ha2!D79,"--",IF(ISBLANK(C79),"//",IF(C79=VALUE(ha2!D79),"ok","■")))</f>
        <v>ok</v>
      </c>
      <c r="H79" s="1" t="str">
        <f aca="false">IF("."=ha2!E79,"--",IF(ISBLANK(D79),"//",IF(D79=VALUE(ha2!E79),"ok","■")))</f>
        <v>ok</v>
      </c>
      <c r="I79" s="1" t="str">
        <f aca="false">IF("."=ha2!G79,"--",IF(ISBLANK(E79),"//",IF(E79=VALUE(ha2!G79),"ok","■")))</f>
        <v>ok</v>
      </c>
      <c r="J79" s="1" t="str">
        <f aca="false">IF("."=ha2!H79,"--",IF(ISBLANK(F79),"//",IF(F79=VALUE(ha2!H79),"ok","■")))</f>
        <v>ok</v>
      </c>
      <c r="K79" s="1" t="s">
        <v>81</v>
      </c>
      <c r="L79" s="1" t="s">
        <v>81</v>
      </c>
      <c r="M79" s="1" t="s">
        <v>81</v>
      </c>
      <c r="N79" s="1" t="s">
        <v>81</v>
      </c>
      <c r="O79" s="1" t="str">
        <f aca="false">IF("."=ha2!J79,"--",IF(ISBLANK(K79),"//",IF(K79=VALUE(ha2!J79),"ok","■")))</f>
        <v>--</v>
      </c>
      <c r="P79" s="1" t="str">
        <f aca="false">IF("."=ha2!K79,"--",IF(ISBLANK(L79),"//",IF(L79=VALUE(ha2!K79),"ok","■")))</f>
        <v>--</v>
      </c>
      <c r="Q79" s="1" t="str">
        <f aca="false">IF("."=ha2!M79,"--",IF(ISBLANK(M79),"//",IF(M79=VALUE(ha2!M79),"ok","■")))</f>
        <v>--</v>
      </c>
      <c r="R79" s="1" t="str">
        <f aca="false">IF("."=ha2!N79,"--",IF(ISBLANK(N79),"//",IF(N79=VALUE(ha2!N79),"ok","■")))</f>
        <v>--</v>
      </c>
    </row>
    <row r="80" customFormat="false" ht="13.8" hidden="false" customHeight="false" outlineLevel="0" collapsed="false">
      <c r="A80" s="1" t="n">
        <f aca="false">nt!B80</f>
        <v>72</v>
      </c>
      <c r="B80" s="1" t="str">
        <f aca="false">ha2!B80</f>
        <v>SUPER HIGHWAY [SUPER SUBWAY MIX]</v>
      </c>
      <c r="C80" s="1" t="s">
        <v>81</v>
      </c>
      <c r="D80" s="1" t="s">
        <v>81</v>
      </c>
      <c r="E80" s="1" t="s">
        <v>81</v>
      </c>
      <c r="F80" s="1" t="s">
        <v>81</v>
      </c>
      <c r="G80" s="1" t="str">
        <f aca="false">IF("."=ha2!D80,"--",IF(ISBLANK(C80),"//",IF(C80=VALUE(ha2!D80),"ok","■")))</f>
        <v>--</v>
      </c>
      <c r="H80" s="1" t="str">
        <f aca="false">IF("."=ha2!E80,"--",IF(ISBLANK(D80),"//",IF(D80=VALUE(ha2!E80),"ok","■")))</f>
        <v>--</v>
      </c>
      <c r="I80" s="1" t="str">
        <f aca="false">IF("."=ha2!G80,"--",IF(ISBLANK(E80),"//",IF(E80=VALUE(ha2!G80),"ok","■")))</f>
        <v>--</v>
      </c>
      <c r="J80" s="1" t="str">
        <f aca="false">IF("."=ha2!H80,"--",IF(ISBLANK(F80),"//",IF(F80=VALUE(ha2!H80),"ok","■")))</f>
        <v>--</v>
      </c>
      <c r="K80" s="1" t="n">
        <v>0.51</v>
      </c>
      <c r="L80" s="1" t="n">
        <v>0.23</v>
      </c>
      <c r="M80" s="1" t="n">
        <v>0.49</v>
      </c>
      <c r="N80" s="1" t="n">
        <v>0.22</v>
      </c>
      <c r="O80" s="1" t="str">
        <f aca="false">IF("."=ha2!J80,"--",IF(ISBLANK(K80),"//",IF(K80=VALUE(ha2!J80),"ok","■")))</f>
        <v>ok</v>
      </c>
      <c r="P80" s="1" t="str">
        <f aca="false">IF("."=ha2!K80,"--",IF(ISBLANK(L80),"//",IF(L80=VALUE(ha2!K80),"ok","■")))</f>
        <v>ok</v>
      </c>
      <c r="Q80" s="1" t="str">
        <f aca="false">IF("."=ha2!M80,"--",IF(ISBLANK(M80),"//",IF(M80=VALUE(ha2!M80),"ok","■")))</f>
        <v>ok</v>
      </c>
      <c r="R80" s="1" t="str">
        <f aca="false">IF("."=ha2!N80,"--",IF(ISBLANK(N80),"//",IF(N80=VALUE(ha2!N80),"ok","■")))</f>
        <v>ok</v>
      </c>
    </row>
    <row r="81" customFormat="false" ht="13.8" hidden="false" customHeight="false" outlineLevel="0" collapsed="false">
      <c r="A81" s="1" t="n">
        <f aca="false">nt!B81</f>
        <v>73</v>
      </c>
      <c r="B81" s="1" t="str">
        <f aca="false">ha2!B81</f>
        <v>THRASH TRAXX</v>
      </c>
      <c r="C81" s="1" t="n">
        <v>0.65</v>
      </c>
      <c r="D81" s="1" t="n">
        <v>0.3</v>
      </c>
      <c r="E81" s="1" t="n">
        <v>0.61</v>
      </c>
      <c r="F81" s="1" t="n">
        <v>0.28</v>
      </c>
      <c r="G81" s="1" t="str">
        <f aca="false">IF("."=ha2!D81,"--",IF(ISBLANK(C81),"//",IF(C81=VALUE(ha2!D81),"ok","■")))</f>
        <v>ok</v>
      </c>
      <c r="H81" s="1" t="str">
        <f aca="false">IF("."=ha2!E81,"--",IF(ISBLANK(D81),"//",IF(D81=VALUE(ha2!E81),"ok","■")))</f>
        <v>ok</v>
      </c>
      <c r="I81" s="1" t="str">
        <f aca="false">IF("."=ha2!G81,"--",IF(ISBLANK(E81),"//",IF(E81=VALUE(ha2!G81),"ok","■")))</f>
        <v>ok</v>
      </c>
      <c r="J81" s="1" t="str">
        <f aca="false">IF("."=ha2!H81,"--",IF(ISBLANK(F81),"//",IF(F81=VALUE(ha2!H81),"ok","■")))</f>
        <v>ok</v>
      </c>
      <c r="K81" s="1" t="s">
        <v>81</v>
      </c>
      <c r="L81" s="1" t="s">
        <v>81</v>
      </c>
      <c r="M81" s="1" t="s">
        <v>81</v>
      </c>
      <c r="N81" s="1" t="s">
        <v>81</v>
      </c>
      <c r="O81" s="1" t="str">
        <f aca="false">IF("."=ha2!J81,"--",IF(ISBLANK(K81),"//",IF(K81=VALUE(ha2!J81),"ok","■")))</f>
        <v>--</v>
      </c>
      <c r="P81" s="1" t="str">
        <f aca="false">IF("."=ha2!K81,"--",IF(ISBLANK(L81),"//",IF(L81=VALUE(ha2!K81),"ok","■")))</f>
        <v>--</v>
      </c>
      <c r="Q81" s="1" t="str">
        <f aca="false">IF("."=ha2!M81,"--",IF(ISBLANK(M81),"//",IF(M81=VALUE(ha2!M81),"ok","■")))</f>
        <v>--</v>
      </c>
      <c r="R81" s="1" t="str">
        <f aca="false">IF("."=ha2!N81,"--",IF(ISBLANK(N81),"//",IF(N81=VALUE(ha2!N81),"ok","■")))</f>
        <v>--</v>
      </c>
    </row>
    <row r="82" customFormat="false" ht="13.8" hidden="false" customHeight="false" outlineLevel="0" collapsed="false">
      <c r="A82" s="1" t="n">
        <f aca="false">nt!B82</f>
        <v>74</v>
      </c>
      <c r="B82" s="1" t="str">
        <f aca="false">ha2!B82</f>
        <v>WEIGHTED ACTION</v>
      </c>
      <c r="C82" s="1" t="n">
        <v>0.7</v>
      </c>
      <c r="D82" s="1" t="n">
        <v>0.32</v>
      </c>
      <c r="E82" s="1" t="n">
        <v>0.67</v>
      </c>
      <c r="F82" s="1" t="n">
        <v>0.31</v>
      </c>
      <c r="G82" s="1" t="str">
        <f aca="false">IF("."=ha2!D82,"--",IF(ISBLANK(C82),"//",IF(C82=VALUE(ha2!D82),"ok","■")))</f>
        <v>ok</v>
      </c>
      <c r="H82" s="1" t="str">
        <f aca="false">IF("."=ha2!E82,"--",IF(ISBLANK(D82),"//",IF(D82=VALUE(ha2!E82),"ok","■")))</f>
        <v>ok</v>
      </c>
      <c r="I82" s="1" t="str">
        <f aca="false">IF("."=ha2!G82,"--",IF(ISBLANK(E82),"//",IF(E82=VALUE(ha2!G82),"ok","■")))</f>
        <v>ok</v>
      </c>
      <c r="J82" s="1" t="str">
        <f aca="false">IF("."=ha2!H82,"--",IF(ISBLANK(F82),"//",IF(F82=VALUE(ha2!H82),"ok","■")))</f>
        <v>ok</v>
      </c>
      <c r="K82" s="1" t="s">
        <v>81</v>
      </c>
      <c r="L82" s="1" t="s">
        <v>81</v>
      </c>
      <c r="M82" s="1" t="s">
        <v>81</v>
      </c>
      <c r="N82" s="1" t="s">
        <v>81</v>
      </c>
      <c r="O82" s="1" t="str">
        <f aca="false">IF("."=ha2!J82,"--",IF(ISBLANK(K82),"//",IF(K82=VALUE(ha2!J82),"ok","■")))</f>
        <v>--</v>
      </c>
      <c r="P82" s="1" t="str">
        <f aca="false">IF("."=ha2!K82,"--",IF(ISBLANK(L82),"//",IF(L82=VALUE(ha2!K82),"ok","■")))</f>
        <v>--</v>
      </c>
      <c r="Q82" s="1" t="str">
        <f aca="false">IF("."=ha2!M82,"--",IF(ISBLANK(M82),"//",IF(M82=VALUE(ha2!M82),"ok","■")))</f>
        <v>--</v>
      </c>
      <c r="R82" s="1" t="str">
        <f aca="false">IF("."=ha2!N82,"--",IF(ISBLANK(N82),"//",IF(N82=VALUE(ha2!N82),"ok","■")))</f>
        <v>--</v>
      </c>
    </row>
    <row r="83" customFormat="false" ht="13.8" hidden="false" customHeight="false" outlineLevel="0" collapsed="false">
      <c r="A83" s="1" t="n">
        <f aca="false">nt!B83</f>
        <v>75</v>
      </c>
      <c r="B83" s="1" t="str">
        <f aca="false">ha2!B83</f>
        <v>DENIM</v>
      </c>
      <c r="C83" s="1" t="n">
        <v>0.59</v>
      </c>
      <c r="D83" s="1" t="n">
        <v>0.27</v>
      </c>
      <c r="E83" s="1" t="n">
        <v>0.63</v>
      </c>
      <c r="F83" s="1" t="n">
        <v>0.29</v>
      </c>
      <c r="G83" s="1" t="str">
        <f aca="false">IF("."=ha2!D83,"--",IF(ISBLANK(C83),"//",IF(C83=VALUE(ha2!D83),"ok","■")))</f>
        <v>ok</v>
      </c>
      <c r="H83" s="1" t="str">
        <f aca="false">IF("."=ha2!E83,"--",IF(ISBLANK(D83),"//",IF(D83=VALUE(ha2!E83),"ok","■")))</f>
        <v>ok</v>
      </c>
      <c r="I83" s="1" t="str">
        <f aca="false">IF("."=ha2!G83,"--",IF(ISBLANK(E83),"//",IF(E83=VALUE(ha2!G83),"ok","■")))</f>
        <v>ok</v>
      </c>
      <c r="J83" s="1" t="str">
        <f aca="false">IF("."=ha2!H83,"--",IF(ISBLANK(F83),"//",IF(F83=VALUE(ha2!H83),"ok","■")))</f>
        <v>ok</v>
      </c>
      <c r="K83" s="1" t="s">
        <v>81</v>
      </c>
      <c r="L83" s="1" t="s">
        <v>81</v>
      </c>
      <c r="M83" s="1" t="s">
        <v>81</v>
      </c>
      <c r="N83" s="1" t="s">
        <v>81</v>
      </c>
      <c r="O83" s="1" t="str">
        <f aca="false">IF("."=ha2!J83,"--",IF(ISBLANK(K83),"//",IF(K83=VALUE(ha2!J83),"ok","■")))</f>
        <v>--</v>
      </c>
      <c r="P83" s="1" t="str">
        <f aca="false">IF("."=ha2!K83,"--",IF(ISBLANK(L83),"//",IF(L83=VALUE(ha2!K83),"ok","■")))</f>
        <v>--</v>
      </c>
      <c r="Q83" s="1" t="str">
        <f aca="false">IF("."=ha2!M83,"--",IF(ISBLANK(M83),"//",IF(M83=VALUE(ha2!M83),"ok","■")))</f>
        <v>--</v>
      </c>
      <c r="R83" s="1" t="str">
        <f aca="false">IF("."=ha2!N83,"--",IF(ISBLANK(N83),"//",IF(N83=VALUE(ha2!N83),"ok","■")))</f>
        <v>--</v>
      </c>
    </row>
    <row r="84" customFormat="false" ht="13.8" hidden="false" customHeight="false" outlineLevel="0" collapsed="false">
      <c r="A84" s="1" t="n">
        <f aca="false">nt!B84</f>
        <v>76</v>
      </c>
      <c r="B84" s="1" t="str">
        <f aca="false">ha2!B84</f>
        <v>DENIM [ELECTRO MIX]</v>
      </c>
      <c r="C84" s="1" t="s">
        <v>81</v>
      </c>
      <c r="D84" s="1" t="s">
        <v>81</v>
      </c>
      <c r="E84" s="1" t="s">
        <v>81</v>
      </c>
      <c r="F84" s="1" t="s">
        <v>81</v>
      </c>
      <c r="G84" s="1" t="str">
        <f aca="false">IF("."=ha2!D84,"--",IF(ISBLANK(C84),"//",IF(C84=VALUE(ha2!D84),"ok","■")))</f>
        <v>--</v>
      </c>
      <c r="H84" s="1" t="str">
        <f aca="false">IF("."=ha2!E84,"--",IF(ISBLANK(D84),"//",IF(D84=VALUE(ha2!E84),"ok","■")))</f>
        <v>--</v>
      </c>
      <c r="I84" s="1" t="str">
        <f aca="false">IF("."=ha2!G84,"--",IF(ISBLANK(E84),"//",IF(E84=VALUE(ha2!G84),"ok","■")))</f>
        <v>--</v>
      </c>
      <c r="J84" s="1" t="str">
        <f aca="false">IF("."=ha2!H84,"--",IF(ISBLANK(F84),"//",IF(F84=VALUE(ha2!H84),"ok","■")))</f>
        <v>--</v>
      </c>
      <c r="K84" s="1" t="n">
        <v>0.45</v>
      </c>
      <c r="L84" s="1" t="n">
        <v>0.2</v>
      </c>
      <c r="M84" s="1" t="n">
        <v>0.45</v>
      </c>
      <c r="N84" s="1" t="n">
        <v>0.2</v>
      </c>
      <c r="O84" s="1" t="str">
        <f aca="false">IF("."=ha2!J84,"--",IF(ISBLANK(K84),"//",IF(K84=VALUE(ha2!J84),"ok","■")))</f>
        <v>ok</v>
      </c>
      <c r="P84" s="1" t="str">
        <f aca="false">IF("."=ha2!K84,"--",IF(ISBLANK(L84),"//",IF(L84=VALUE(ha2!K84),"ok","■")))</f>
        <v>ok</v>
      </c>
      <c r="Q84" s="1" t="str">
        <f aca="false">IF("."=ha2!M84,"--",IF(ISBLANK(M84),"//",IF(M84=VALUE(ha2!M84),"ok","■")))</f>
        <v>ok</v>
      </c>
      <c r="R84" s="1" t="str">
        <f aca="false">IF("."=ha2!N84,"--",IF(ISBLANK(N84),"//",IF(N84=VALUE(ha2!N84),"ok","■")))</f>
        <v>ok</v>
      </c>
    </row>
    <row r="85" customFormat="false" ht="13.8" hidden="false" customHeight="false" outlineLevel="0" collapsed="false">
      <c r="A85" s="1" t="n">
        <f aca="false">nt!B85</f>
        <v>77</v>
      </c>
      <c r="B85" s="1" t="str">
        <f aca="false">ha2!B85</f>
        <v>HELL SCAPER</v>
      </c>
      <c r="C85" s="1" t="n">
        <v>0.39</v>
      </c>
      <c r="D85" s="1" t="n">
        <v>0.18</v>
      </c>
      <c r="E85" s="1" t="n">
        <v>0.5</v>
      </c>
      <c r="F85" s="1" t="n">
        <v>0.23</v>
      </c>
      <c r="G85" s="1" t="str">
        <f aca="false">IF("."=ha2!D85,"--",IF(ISBLANK(C85),"//",IF(C85=VALUE(ha2!D85),"ok","■")))</f>
        <v>ok</v>
      </c>
      <c r="H85" s="1" t="str">
        <f aca="false">IF("."=ha2!E85,"--",IF(ISBLANK(D85),"//",IF(D85=VALUE(ha2!E85),"ok","■")))</f>
        <v>ok</v>
      </c>
      <c r="I85" s="1" t="str">
        <f aca="false">IF("."=ha2!G85,"--",IF(ISBLANK(E85),"//",IF(E85=VALUE(ha2!G85),"ok","■")))</f>
        <v>ok</v>
      </c>
      <c r="J85" s="1" t="str">
        <f aca="false">IF("."=ha2!H85,"--",IF(ISBLANK(F85),"//",IF(F85=VALUE(ha2!H85),"ok","■")))</f>
        <v>ok</v>
      </c>
      <c r="K85" s="1" t="s">
        <v>81</v>
      </c>
      <c r="L85" s="1" t="s">
        <v>81</v>
      </c>
      <c r="M85" s="1" t="s">
        <v>81</v>
      </c>
      <c r="N85" s="1" t="s">
        <v>81</v>
      </c>
      <c r="O85" s="1" t="str">
        <f aca="false">IF("."=ha2!J85,"--",IF(ISBLANK(K85),"//",IF(K85=VALUE(ha2!J85),"ok","■")))</f>
        <v>--</v>
      </c>
      <c r="P85" s="1" t="str">
        <f aca="false">IF("."=ha2!K85,"--",IF(ISBLANK(L85),"//",IF(L85=VALUE(ha2!K85),"ok","■")))</f>
        <v>--</v>
      </c>
      <c r="Q85" s="1" t="str">
        <f aca="false">IF("."=ha2!M85,"--",IF(ISBLANK(M85),"//",IF(M85=VALUE(ha2!M85),"ok","■")))</f>
        <v>--</v>
      </c>
      <c r="R85" s="1" t="str">
        <f aca="false">IF("."=ha2!N85,"--",IF(ISBLANK(N85),"//",IF(N85=VALUE(ha2!N85),"ok","■")))</f>
        <v>--</v>
      </c>
    </row>
    <row r="86" customFormat="false" ht="13.8" hidden="false" customHeight="false" outlineLevel="0" collapsed="false">
      <c r="A86" s="1" t="n">
        <f aca="false">nt!B86</f>
        <v>78</v>
      </c>
      <c r="B86" s="1" t="str">
        <f aca="false">ha2!B86</f>
        <v>HELL SCAPER [SLASHING MIX]</v>
      </c>
      <c r="C86" s="1" t="s">
        <v>81</v>
      </c>
      <c r="D86" s="1" t="s">
        <v>81</v>
      </c>
      <c r="E86" s="1" t="s">
        <v>81</v>
      </c>
      <c r="F86" s="1" t="s">
        <v>81</v>
      </c>
      <c r="G86" s="1" t="str">
        <f aca="false">IF("."=ha2!D86,"--",IF(ISBLANK(C86),"//",IF(C86=VALUE(ha2!D86),"ok","■")))</f>
        <v>--</v>
      </c>
      <c r="H86" s="1" t="str">
        <f aca="false">IF("."=ha2!E86,"--",IF(ISBLANK(D86),"//",IF(D86=VALUE(ha2!E86),"ok","■")))</f>
        <v>--</v>
      </c>
      <c r="I86" s="1" t="str">
        <f aca="false">IF("."=ha2!G86,"--",IF(ISBLANK(E86),"//",IF(E86=VALUE(ha2!G86),"ok","■")))</f>
        <v>--</v>
      </c>
      <c r="J86" s="1" t="str">
        <f aca="false">IF("."=ha2!H86,"--",IF(ISBLANK(F86),"//",IF(F86=VALUE(ha2!H86),"ok","■")))</f>
        <v>--</v>
      </c>
      <c r="K86" s="1" t="n">
        <v>0.39</v>
      </c>
      <c r="L86" s="1" t="n">
        <v>0.18</v>
      </c>
      <c r="M86" s="1" t="n">
        <v>0.57</v>
      </c>
      <c r="N86" s="1" t="n">
        <v>0.26</v>
      </c>
      <c r="O86" s="1" t="str">
        <f aca="false">IF("."=ha2!J86,"--",IF(ISBLANK(K86),"//",IF(K86=VALUE(ha2!J86),"ok","■")))</f>
        <v>ok</v>
      </c>
      <c r="P86" s="1" t="str">
        <f aca="false">IF("."=ha2!K86,"--",IF(ISBLANK(L86),"//",IF(L86=VALUE(ha2!K86),"ok","■")))</f>
        <v>ok</v>
      </c>
      <c r="Q86" s="1" t="str">
        <f aca="false">IF("."=ha2!M86,"--",IF(ISBLANK(M86),"//",IF(M86=VALUE(ha2!M86),"ok","■")))</f>
        <v>ok</v>
      </c>
      <c r="R86" s="1" t="str">
        <f aca="false">IF("."=ha2!N86,"--",IF(ISBLANK(N86),"//",IF(N86=VALUE(ha2!N86),"ok","■")))</f>
        <v>ok</v>
      </c>
    </row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9" activeCellId="0" sqref="C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6" min="3" style="1" width="5.21"/>
  </cols>
  <sheetData>
    <row r="1" customFormat="false" ht="14" hidden="false" customHeight="false" outlineLevel="0" collapsed="false">
      <c r="B1" s="1" t="str">
        <f aca="false">bab!B1</f>
        <v>beatmania completeMIX2</v>
      </c>
      <c r="C1" s="1" t="s">
        <v>174</v>
      </c>
      <c r="E1" s="1" t="n">
        <f aca="false">COUNTIF(E:E,"ok")</f>
        <v>65</v>
      </c>
      <c r="F1" s="1" t="n">
        <f aca="false">COUNTIF(F:F,"ok")</f>
        <v>65</v>
      </c>
    </row>
    <row r="2" customFormat="false" ht="14" hidden="false" customHeight="false" outlineLevel="0" collapsed="false">
      <c r="B2" s="1" t="str">
        <f aca="false">bab!B2</f>
        <v>dbp basic</v>
      </c>
      <c r="C2" s="1" t="s">
        <v>175</v>
      </c>
      <c r="E2" s="1" t="n">
        <f aca="false">COUNTIF(E:E,"//")</f>
        <v>0</v>
      </c>
      <c r="F2" s="1" t="n">
        <f aca="false">COUNTIF(F:F,"//")</f>
        <v>0</v>
      </c>
    </row>
    <row r="3" customFormat="false" ht="14" hidden="false" customHeight="false" outlineLevel="0" collapsed="false">
      <c r="B3" s="1" t="s">
        <v>176</v>
      </c>
      <c r="C3" s="1" t="s">
        <v>177</v>
      </c>
      <c r="E3" s="1" t="n">
        <f aca="false">COUNTIF(E:E,"--")</f>
        <v>13</v>
      </c>
      <c r="F3" s="1" t="n">
        <f aca="false">COUNTIF(F:F,"--")</f>
        <v>13</v>
      </c>
    </row>
    <row r="4" customFormat="false" ht="14" hidden="false" customHeight="false" outlineLevel="0" collapsed="false">
      <c r="C4" s="1" t="s">
        <v>178</v>
      </c>
      <c r="E4" s="1" t="n">
        <f aca="false">COUNTIF(E:E,"■")</f>
        <v>0</v>
      </c>
      <c r="F4" s="1" t="n">
        <f aca="false">COUNTIF(F:F,"■")</f>
        <v>0</v>
      </c>
    </row>
    <row r="5" customFormat="false" ht="13.8" hidden="false" customHeight="false" outlineLevel="0" collapsed="false">
      <c r="D5" s="4"/>
    </row>
    <row r="6" customFormat="false" ht="13.8" hidden="false" customHeight="false" outlineLevel="0" collapsed="false">
      <c r="C6" s="1" t="s">
        <v>66</v>
      </c>
      <c r="E6" s="1" t="str">
        <f aca="false">_xlfn.LET(_xlpm.z1z,_xlfn.FORMULATEXT(E9),_xlpm.z2z,MID(_xlpm.z1z,FIND("""=",_xlpm.z1z)+2,99),_xlpm.z3z,LEFT(_xlpm.z2z,FIND(",",_xlpm.z2z)-1),_xlpm.z4z,IFERROR(FIND(".",_xlpm.z3z),FIND("!",_xlpm.z3z)),LEFT(_xlpm.z3z,_xlpm.z4z-1))</f>
        <v>bab</v>
      </c>
      <c r="F6" s="1" t="str">
        <f aca="false">_xlfn.LET(_xlpm.z1z,_xlfn.FORMULATEXT(F9),_xlpm.z2z,MID(_xlpm.z1z,FIND("""=",_xlpm.z1z)+2,99),_xlpm.z3z,LEFT(_xlpm.z2z,FIND(",",_xlpm.z2z)-1),_xlpm.z4z,IFERROR(FIND(".",_xlpm.z3z),FIND("!",_xlpm.z3z)),LEFT(_xlpm.z3z,_xlpm.z4z-1))</f>
        <v>bab</v>
      </c>
    </row>
    <row r="7" customFormat="false" ht="13.8" hidden="false" customHeight="false" outlineLevel="0" collapsed="false">
      <c r="C7" s="1" t="s">
        <v>163</v>
      </c>
      <c r="D7" s="1" t="s">
        <v>164</v>
      </c>
      <c r="E7" s="1" t="str">
        <f aca="false">_xlfn.LET(_xlpm.z1z,_xlfn.FORMULATEXT(E9),_xlpm.z2z,MID(_xlpm.z1z,FIND("""=",_xlpm.z1z)+2,99),_xlpm.z3z,LEFT(_xlpm.z2z,FIND(",",_xlpm.z2z)-1),_xlpm.z4z,IFERROR(FIND(".",_xlpm.z3z),FIND("!",_xlpm.z3z)),MID(_xlpm.z3z,_xlpm.z4z+1,99))</f>
        <v>D9</v>
      </c>
      <c r="F7" s="1" t="str">
        <f aca="false">_xlfn.LET(_xlpm.z1z,_xlfn.FORMULATEXT(F9),_xlpm.z2z,MID(_xlpm.z1z,FIND("""=",_xlpm.z1z)+2,99),_xlpm.z3z,LEFT(_xlpm.z2z,FIND(",",_xlpm.z2z)-1),_xlpm.z4z,IFERROR(FIND(".",_xlpm.z3z),FIND("!",_xlpm.z3z)),MID(_xlpm.z3z,_xlpm.z4z+1,99))</f>
        <v>E9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bab!B9</f>
        <v>DO YOU LOVE ME?</v>
      </c>
      <c r="C9" s="1" t="n">
        <v>0.51</v>
      </c>
      <c r="D9" s="1" t="n">
        <v>0.24</v>
      </c>
      <c r="E9" s="1" t="str">
        <f aca="false">IF("."=bab!D9,"--",IF(ISBLANK(C9),"//",IF(C9=VALUE(bab!D9),"ok","■")))</f>
        <v>ok</v>
      </c>
      <c r="F9" s="1" t="str">
        <f aca="false">IF("."=bab!E9,"--",IF(ISBLANK(D9),"//",IF(D9=VALUE(bab!E9),"ok","■")))</f>
        <v>ok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bab!B10</f>
        <v>DO YOU LOVE ME? [SOFT LANDING MIX]</v>
      </c>
      <c r="C10" s="1" t="s">
        <v>81</v>
      </c>
      <c r="D10" s="1" t="s">
        <v>81</v>
      </c>
      <c r="E10" s="1" t="str">
        <f aca="false">IF("."=bab!D10,"--",IF(ISBLANK(C10),"//",IF(C10=VALUE(bab!D10),"ok","■")))</f>
        <v>--</v>
      </c>
      <c r="F10" s="1" t="str">
        <f aca="false">IF("."=bab!E10,"--",IF(ISBLANK(D10),"//",IF(D10=VALUE(bab!E10),"ok","■")))</f>
        <v>--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bab!B11</f>
        <v>FINDING A NEW WORLD</v>
      </c>
      <c r="C11" s="1" t="n">
        <v>0.72</v>
      </c>
      <c r="D11" s="1" t="n">
        <v>0.34</v>
      </c>
      <c r="E11" s="1" t="str">
        <f aca="false">IF("."=bab!D11,"--",IF(ISBLANK(C11),"//",IF(C11=VALUE(bab!D11),"ok","■")))</f>
        <v>ok</v>
      </c>
      <c r="F11" s="1" t="str">
        <f aca="false">IF("."=bab!E11,"--",IF(ISBLANK(D11),"//",IF(D11=VALUE(bab!E11),"ok","■")))</f>
        <v>ok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bab!B12</f>
        <v>I LIVE JUST 4U</v>
      </c>
      <c r="C12" s="1" t="n">
        <v>0.8</v>
      </c>
      <c r="D12" s="1" t="n">
        <v>0.38</v>
      </c>
      <c r="E12" s="1" t="str">
        <f aca="false">IF("."=bab!D12,"--",IF(ISBLANK(C12),"//",IF(C12=VALUE(bab!D12),"ok","■")))</f>
        <v>ok</v>
      </c>
      <c r="F12" s="1" t="str">
        <f aca="false">IF("."=bab!E12,"--",IF(ISBLANK(D12),"//",IF(D12=VALUE(bab!E12),"ok","■")))</f>
        <v>ok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bab!B13</f>
        <v>POPCORN</v>
      </c>
      <c r="C13" s="1" t="n">
        <v>0.53</v>
      </c>
      <c r="D13" s="1" t="n">
        <v>0.25</v>
      </c>
      <c r="E13" s="1" t="str">
        <f aca="false">IF("."=bab!D13,"--",IF(ISBLANK(C13),"//",IF(C13=VALUE(bab!D13),"ok","■")))</f>
        <v>ok</v>
      </c>
      <c r="F13" s="1" t="str">
        <f aca="false">IF("."=bab!E13,"--",IF(ISBLANK(D13),"//",IF(D13=VALUE(bab!E13),"ok","■")))</f>
        <v>ok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bab!B14</f>
        <v>TOTAL RECALL</v>
      </c>
      <c r="C14" s="1" t="n">
        <v>0.52</v>
      </c>
      <c r="D14" s="1" t="n">
        <v>0.24</v>
      </c>
      <c r="E14" s="1" t="str">
        <f aca="false">IF("."=bab!D14,"--",IF(ISBLANK(C14),"//",IF(C14=VALUE(bab!D14),"ok","■")))</f>
        <v>ok</v>
      </c>
      <c r="F14" s="1" t="str">
        <f aca="false">IF("."=bab!E14,"--",IF(ISBLANK(D14),"//",IF(D14=VALUE(bab!E14),"ok","■")))</f>
        <v>ok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bab!B15</f>
        <v>WONDERLAND</v>
      </c>
      <c r="C15" s="1" t="n">
        <v>0.61</v>
      </c>
      <c r="D15" s="1" t="n">
        <v>0.28</v>
      </c>
      <c r="E15" s="1" t="str">
        <f aca="false">IF("."=bab!D15,"--",IF(ISBLANK(C15),"//",IF(C15=VALUE(bab!D15),"ok","■")))</f>
        <v>ok</v>
      </c>
      <c r="F15" s="1" t="str">
        <f aca="false">IF("."=bab!E15,"--",IF(ISBLANK(D15),"//",IF(D15=VALUE(bab!E15),"ok","■")))</f>
        <v>ok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bab!B16</f>
        <v>COME AND GET IT</v>
      </c>
      <c r="C16" s="1" t="n">
        <v>0.47</v>
      </c>
      <c r="D16" s="1" t="n">
        <v>0.22</v>
      </c>
      <c r="E16" s="1" t="str">
        <f aca="false">IF("."=bab!D16,"--",IF(ISBLANK(C16),"//",IF(C16=VALUE(bab!D16),"ok","■")))</f>
        <v>ok</v>
      </c>
      <c r="F16" s="1" t="str">
        <f aca="false">IF("."=bab!E16,"--",IF(ISBLANK(D16),"//",IF(D16=VALUE(bab!E16),"ok","■")))</f>
        <v>ok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bab!B17</f>
        <v>DO IT ALL NIGHT</v>
      </c>
      <c r="C17" s="1" t="n">
        <v>0.33</v>
      </c>
      <c r="D17" s="1" t="n">
        <v>0.15</v>
      </c>
      <c r="E17" s="1" t="str">
        <f aca="false">IF("."=bab!D17,"--",IF(ISBLANK(C17),"//",IF(C17=VALUE(bab!D17),"ok","■")))</f>
        <v>ok</v>
      </c>
      <c r="F17" s="1" t="str">
        <f aca="false">IF("."=bab!E17,"--",IF(ISBLANK(D17),"//",IF(D17=VALUE(bab!E17),"ok","■")))</f>
        <v>ok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bab!B18</f>
        <v>HIGHER</v>
      </c>
      <c r="C18" s="1" t="n">
        <v>0.47</v>
      </c>
      <c r="D18" s="1" t="n">
        <v>0.22</v>
      </c>
      <c r="E18" s="1" t="str">
        <f aca="false">IF("."=bab!D18,"--",IF(ISBLANK(C18),"//",IF(C18=VALUE(bab!D18),"ok","■")))</f>
        <v>ok</v>
      </c>
      <c r="F18" s="1" t="str">
        <f aca="false">IF("."=bab!E18,"--",IF(ISBLANK(D18),"//",IF(D18=VALUE(bab!E18),"ok","■")))</f>
        <v>ok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bab!B19</f>
        <v>HUNTING FOR YOU</v>
      </c>
      <c r="C19" s="1" t="n">
        <v>0.52</v>
      </c>
      <c r="D19" s="1" t="n">
        <v>0.24</v>
      </c>
      <c r="E19" s="1" t="str">
        <f aca="false">IF("."=bab!D19,"--",IF(ISBLANK(C19),"//",IF(C19=VALUE(bab!D19),"ok","■")))</f>
        <v>ok</v>
      </c>
      <c r="F19" s="1" t="str">
        <f aca="false">IF("."=bab!E19,"--",IF(ISBLANK(D19),"//",IF(D19=VALUE(bab!E19),"ok","■")))</f>
        <v>ok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bab!B20</f>
        <v>KEEP ON MOVIN'</v>
      </c>
      <c r="C20" s="1" t="n">
        <v>0.79</v>
      </c>
      <c r="D20" s="1" t="n">
        <v>0.37</v>
      </c>
      <c r="E20" s="1" t="str">
        <f aca="false">IF("."=bab!D20,"--",IF(ISBLANK(C20),"//",IF(C20=VALUE(bab!D20),"ok","■")))</f>
        <v>ok</v>
      </c>
      <c r="F20" s="1" t="str">
        <f aca="false">IF("."=bab!E20,"--",IF(ISBLANK(D20),"//",IF(D20=VALUE(bab!E20),"ok","■")))</f>
        <v>ok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bab!B21</f>
        <v>OPERATOR</v>
      </c>
      <c r="C21" s="1" t="n">
        <v>0.4</v>
      </c>
      <c r="D21" s="1" t="n">
        <v>0.19</v>
      </c>
      <c r="E21" s="1" t="str">
        <f aca="false">IF("."=bab!D21,"--",IF(ISBLANK(C21),"//",IF(C21=VALUE(bab!D21),"ok","■")))</f>
        <v>ok</v>
      </c>
      <c r="F21" s="1" t="str">
        <f aca="false">IF("."=bab!E21,"--",IF(ISBLANK(D21),"//",IF(D21=VALUE(bab!E21),"ok","■")))</f>
        <v>ok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bab!B22</f>
        <v>PARANOIA MAX [DIRTY MIX]</v>
      </c>
      <c r="C22" s="1" t="n">
        <v>0.52</v>
      </c>
      <c r="D22" s="1" t="n">
        <v>0.24</v>
      </c>
      <c r="E22" s="1" t="str">
        <f aca="false">IF("."=bab!D22,"--",IF(ISBLANK(C22),"//",IF(C22=VALUE(bab!D22),"ok","■")))</f>
        <v>ok</v>
      </c>
      <c r="F22" s="1" t="str">
        <f aca="false">IF("."=bab!E22,"--",IF(ISBLANK(D22),"//",IF(D22=VALUE(bab!E22),"ok","■")))</f>
        <v>ok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bab!B23</f>
        <v>PARANOIA MAX [FUNKY BLEEP MIX]</v>
      </c>
      <c r="C23" s="1" t="s">
        <v>81</v>
      </c>
      <c r="D23" s="1" t="s">
        <v>81</v>
      </c>
      <c r="E23" s="1" t="str">
        <f aca="false">IF("."=bab!D23,"--",IF(ISBLANK(C23),"//",IF(C23=VALUE(bab!D23),"ok","■")))</f>
        <v>--</v>
      </c>
      <c r="F23" s="1" t="str">
        <f aca="false">IF("."=bab!E23,"--",IF(ISBLANK(D23),"//",IF(D23=VALUE(bab!E23),"ok","■")))</f>
        <v>--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bab!B24</f>
        <v>RUGGED ASH</v>
      </c>
      <c r="C24" s="1" t="n">
        <v>0.41</v>
      </c>
      <c r="D24" s="1" t="n">
        <v>0.19</v>
      </c>
      <c r="E24" s="1" t="str">
        <f aca="false">IF("."=bab!D24,"--",IF(ISBLANK(C24),"//",IF(C24=VALUE(bab!D24),"ok","■")))</f>
        <v>ok</v>
      </c>
      <c r="F24" s="1" t="str">
        <f aca="false">IF("."=bab!E24,"--",IF(ISBLANK(D24),"//",IF(D24=VALUE(bab!E24),"ok","■")))</f>
        <v>ok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bab!B25</f>
        <v>SPACED OUT</v>
      </c>
      <c r="C25" s="1" t="n">
        <v>0.52</v>
      </c>
      <c r="D25" s="1" t="n">
        <v>0.24</v>
      </c>
      <c r="E25" s="1" t="str">
        <f aca="false">IF("."=bab!D25,"--",IF(ISBLANK(C25),"//",IF(C25=VALUE(bab!D25),"ok","■")))</f>
        <v>ok</v>
      </c>
      <c r="F25" s="1" t="str">
        <f aca="false">IF("."=bab!E25,"--",IF(ISBLANK(D25),"//",IF(D25=VALUE(bab!E25),"ok","■")))</f>
        <v>ok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bab!B26</f>
        <v>THE ONLY WAY IS UP</v>
      </c>
      <c r="C26" s="1" t="n">
        <v>0.45</v>
      </c>
      <c r="D26" s="1" t="n">
        <v>0.21</v>
      </c>
      <c r="E26" s="1" t="str">
        <f aca="false">IF("."=bab!D26,"--",IF(ISBLANK(C26),"//",IF(C26=VALUE(bab!D26),"ok","■")))</f>
        <v>ok</v>
      </c>
      <c r="F26" s="1" t="str">
        <f aca="false">IF("."=bab!E26,"--",IF(ISBLANK(D26),"//",IF(D26=VALUE(bab!E26),"ok","■")))</f>
        <v>ok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bab!B27</f>
        <v>TURNING THE MOTOR OVER</v>
      </c>
      <c r="C27" s="1" t="n">
        <v>0.39</v>
      </c>
      <c r="D27" s="1" t="n">
        <v>0.18</v>
      </c>
      <c r="E27" s="1" t="str">
        <f aca="false">IF("."=bab!D27,"--",IF(ISBLANK(C27),"//",IF(C27=VALUE(bab!D27),"ok","■")))</f>
        <v>ok</v>
      </c>
      <c r="F27" s="1" t="str">
        <f aca="false">IF("."=bab!E27,"--",IF(ISBLANK(D27),"//",IF(D27=VALUE(bab!E27),"ok","■")))</f>
        <v>ok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bab!B28</f>
        <v>UP ON THE FLOOR</v>
      </c>
      <c r="C28" s="1" t="n">
        <v>0.3</v>
      </c>
      <c r="D28" s="1" t="n">
        <v>0.14</v>
      </c>
      <c r="E28" s="1" t="str">
        <f aca="false">IF("."=bab!D28,"--",IF(ISBLANK(C28),"//",IF(C28=VALUE(bab!D28),"ok","■")))</f>
        <v>ok</v>
      </c>
      <c r="F28" s="1" t="str">
        <f aca="false">IF("."=bab!E28,"--",IF(ISBLANK(D28),"//",IF(D28=VALUE(bab!E28),"ok","■")))</f>
        <v>ok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bab!B29</f>
        <v>WATCHINGOUT</v>
      </c>
      <c r="C29" s="1" t="n">
        <v>0.47</v>
      </c>
      <c r="D29" s="1" t="n">
        <v>0.22</v>
      </c>
      <c r="E29" s="1" t="str">
        <f aca="false">IF("."=bab!D29,"--",IF(ISBLANK(C29),"//",IF(C29=VALUE(bab!D29),"ok","■")))</f>
        <v>ok</v>
      </c>
      <c r="F29" s="1" t="str">
        <f aca="false">IF("."=bab!E29,"--",IF(ISBLANK(D29),"//",IF(D29=VALUE(bab!E29),"ok","■")))</f>
        <v>ok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bab!B30</f>
        <v>BOA BOA LADY [JAMMING MIX]</v>
      </c>
      <c r="C30" s="1" t="n">
        <v>0.55</v>
      </c>
      <c r="D30" s="1" t="n">
        <v>0.26</v>
      </c>
      <c r="E30" s="1" t="str">
        <f aca="false">IF("."=bab!D30,"--",IF(ISBLANK(C30),"//",IF(C30=VALUE(bab!D30),"ok","■")))</f>
        <v>ok</v>
      </c>
      <c r="F30" s="1" t="str">
        <f aca="false">IF("."=bab!E30,"--",IF(ISBLANK(D30),"//",IF(D30=VALUE(bab!E30),"ok","■")))</f>
        <v>ok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bab!B31</f>
        <v>BOA BOA LADY</v>
      </c>
      <c r="C31" s="1" t="s">
        <v>81</v>
      </c>
      <c r="D31" s="1" t="s">
        <v>81</v>
      </c>
      <c r="E31" s="1" t="str">
        <f aca="false">IF("."=bab!D31,"--",IF(ISBLANK(C31),"//",IF(C31=VALUE(bab!D31),"ok","■")))</f>
        <v>--</v>
      </c>
      <c r="F31" s="1" t="str">
        <f aca="false">IF("."=bab!E31,"--",IF(ISBLANK(D31),"//",IF(D31=VALUE(bab!E31),"ok","■")))</f>
        <v>--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bab!B32</f>
        <v>CHAIN</v>
      </c>
      <c r="C32" s="1" t="n">
        <v>0.38</v>
      </c>
      <c r="D32" s="1" t="n">
        <v>0.18</v>
      </c>
      <c r="E32" s="1" t="str">
        <f aca="false">IF("."=bab!D32,"--",IF(ISBLANK(C32),"//",IF(C32=VALUE(bab!D32),"ok","■")))</f>
        <v>ok</v>
      </c>
      <c r="F32" s="1" t="str">
        <f aca="false">IF("."=bab!E32,"--",IF(ISBLANK(D32),"//",IF(D32=VALUE(bab!E32),"ok","■")))</f>
        <v>ok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bab!B33</f>
        <v>CHAIN [CONNECTION MIX]</v>
      </c>
      <c r="C33" s="1" t="s">
        <v>81</v>
      </c>
      <c r="D33" s="1" t="s">
        <v>81</v>
      </c>
      <c r="E33" s="1" t="str">
        <f aca="false">IF("."=bab!D33,"--",IF(ISBLANK(C33),"//",IF(C33=VALUE(bab!D33),"ok","■")))</f>
        <v>--</v>
      </c>
      <c r="F33" s="1" t="str">
        <f aca="false">IF("."=bab!E33,"--",IF(ISBLANK(D33),"//",IF(D33=VALUE(bab!E33),"ok","■")))</f>
        <v>--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bab!B34</f>
        <v>CYCLE</v>
      </c>
      <c r="C34" s="1" t="n">
        <v>0.36</v>
      </c>
      <c r="D34" s="1" t="n">
        <v>0.16</v>
      </c>
      <c r="E34" s="1" t="str">
        <f aca="false">IF("."=bab!D34,"--",IF(ISBLANK(C34),"//",IF(C34=VALUE(bab!D34),"ok","■")))</f>
        <v>ok</v>
      </c>
      <c r="F34" s="1" t="str">
        <f aca="false">IF("."=bab!E34,"--",IF(ISBLANK(D34),"//",IF(D34=VALUE(bab!E34),"ok","■")))</f>
        <v>ok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bab!B35</f>
        <v>JAZZ A PUMP UP</v>
      </c>
      <c r="C35" s="1" t="n">
        <v>0.45</v>
      </c>
      <c r="D35" s="1" t="n">
        <v>0.21</v>
      </c>
      <c r="E35" s="1" t="str">
        <f aca="false">IF("."=bab!D35,"--",IF(ISBLANK(C35),"//",IF(C35=VALUE(bab!D35),"ok","■")))</f>
        <v>ok</v>
      </c>
      <c r="F35" s="1" t="str">
        <f aca="false">IF("."=bab!E35,"--",IF(ISBLANK(D35),"//",IF(D35=VALUE(bab!E35),"ok","■")))</f>
        <v>ok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bab!B36</f>
        <v>KAKATTEKONKAI</v>
      </c>
      <c r="C36" s="1" t="n">
        <v>0.51</v>
      </c>
      <c r="D36" s="1" t="n">
        <v>0.24</v>
      </c>
      <c r="E36" s="1" t="str">
        <f aca="false">IF("."=bab!D36,"--",IF(ISBLANK(C36),"//",IF(C36=VALUE(bab!D36),"ok","■")))</f>
        <v>ok</v>
      </c>
      <c r="F36" s="1" t="str">
        <f aca="false">IF("."=bab!E36,"--",IF(ISBLANK(D36),"//",IF(D36=VALUE(bab!E36),"ok","■")))</f>
        <v>ok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bab!B37</f>
        <v>LA BOSSANOVA DE FABIENNE</v>
      </c>
      <c r="C37" s="1" t="n">
        <v>0.41</v>
      </c>
      <c r="D37" s="1" t="n">
        <v>0.19</v>
      </c>
      <c r="E37" s="1" t="str">
        <f aca="false">IF("."=bab!D37,"--",IF(ISBLANK(C37),"//",IF(C37=VALUE(bab!D37),"ok","■")))</f>
        <v>ok</v>
      </c>
      <c r="F37" s="1" t="str">
        <f aca="false">IF("."=bab!E37,"--",IF(ISBLANK(D37),"//",IF(D37=VALUE(bab!E37),"ok","■")))</f>
        <v>ok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bab!B38</f>
        <v>LA BOSSANOVA DE FABIENNE [BOSSA BOSSA MIX]</v>
      </c>
      <c r="C38" s="1" t="s">
        <v>81</v>
      </c>
      <c r="D38" s="1" t="s">
        <v>81</v>
      </c>
      <c r="E38" s="1" t="str">
        <f aca="false">IF("."=bab!D38,"--",IF(ISBLANK(C38),"//",IF(C38=VALUE(bab!D38),"ok","■")))</f>
        <v>--</v>
      </c>
      <c r="F38" s="1" t="str">
        <f aca="false">IF("."=bab!E38,"--",IF(ISBLANK(D38),"//",IF(D38=VALUE(bab!E38),"ok","■")))</f>
        <v>--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bab!B39</f>
        <v>LOVE SO GROOVY</v>
      </c>
      <c r="C39" s="1" t="n">
        <v>0.52</v>
      </c>
      <c r="D39" s="1" t="n">
        <v>0.24</v>
      </c>
      <c r="E39" s="1" t="str">
        <f aca="false">IF("."=bab!D39,"--",IF(ISBLANK(C39),"//",IF(C39=VALUE(bab!D39),"ok","■")))</f>
        <v>ok</v>
      </c>
      <c r="F39" s="1" t="str">
        <f aca="false">IF("."=bab!E39,"--",IF(ISBLANK(D39),"//",IF(D39=VALUE(bab!E39),"ok","■")))</f>
        <v>ok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bab!B40</f>
        <v>MOMENT</v>
      </c>
      <c r="C40" s="1" t="n">
        <v>0.58</v>
      </c>
      <c r="D40" s="1" t="n">
        <v>0.27</v>
      </c>
      <c r="E40" s="1" t="str">
        <f aca="false">IF("."=bab!D40,"--",IF(ISBLANK(C40),"//",IF(C40=VALUE(bab!D40),"ok","■")))</f>
        <v>ok</v>
      </c>
      <c r="F40" s="1" t="str">
        <f aca="false">IF("."=bab!E40,"--",IF(ISBLANK(D40),"//",IF(D40=VALUE(bab!E40),"ok","■")))</f>
        <v>ok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bab!B41</f>
        <v>MOTIVATION</v>
      </c>
      <c r="C41" s="1" t="n">
        <v>0.53</v>
      </c>
      <c r="D41" s="1" t="n">
        <v>0.25</v>
      </c>
      <c r="E41" s="1" t="str">
        <f aca="false">IF("."=bab!D41,"--",IF(ISBLANK(C41),"//",IF(C41=VALUE(bab!D41),"ok","■")))</f>
        <v>ok</v>
      </c>
      <c r="F41" s="1" t="str">
        <f aca="false">IF("."=bab!E41,"--",IF(ISBLANK(D41),"//",IF(D41=VALUE(bab!E41),"ok","■")))</f>
        <v>ok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bab!B42</f>
        <v>RELEASE YOUR MIND</v>
      </c>
      <c r="C42" s="1" t="n">
        <v>0.41</v>
      </c>
      <c r="D42" s="1" t="n">
        <v>0.19</v>
      </c>
      <c r="E42" s="1" t="str">
        <f aca="false">IF("."=bab!D42,"--",IF(ISBLANK(C42),"//",IF(C42=VALUE(bab!D42),"ok","■")))</f>
        <v>ok</v>
      </c>
      <c r="F42" s="1" t="str">
        <f aca="false">IF("."=bab!E42,"--",IF(ISBLANK(D42),"//",IF(D42=VALUE(bab!E42),"ok","■")))</f>
        <v>ok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bab!B43</f>
        <v>SODA</v>
      </c>
      <c r="C43" s="1" t="n">
        <v>0.63</v>
      </c>
      <c r="D43" s="1" t="n">
        <v>0.3</v>
      </c>
      <c r="E43" s="1" t="str">
        <f aca="false">IF("."=bab!D43,"--",IF(ISBLANK(C43),"//",IF(C43=VALUE(bab!D43),"ok","■")))</f>
        <v>ok</v>
      </c>
      <c r="F43" s="1" t="str">
        <f aca="false">IF("."=bab!E43,"--",IF(ISBLANK(D43),"//",IF(D43=VALUE(bab!E43),"ok","■")))</f>
        <v>ok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bab!B44</f>
        <v>SYSTEM</v>
      </c>
      <c r="C44" s="1" t="n">
        <v>0.51</v>
      </c>
      <c r="D44" s="1" t="n">
        <v>0.24</v>
      </c>
      <c r="E44" s="1" t="str">
        <f aca="false">IF("."=bab!D44,"--",IF(ISBLANK(C44),"//",IF(C44=VALUE(bab!D44),"ok","■")))</f>
        <v>ok</v>
      </c>
      <c r="F44" s="1" t="str">
        <f aca="false">IF("."=bab!E44,"--",IF(ISBLANK(D44),"//",IF(D44=VALUE(bab!E44),"ok","■")))</f>
        <v>ok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bab!B45</f>
        <v>TAKE A RIDE</v>
      </c>
      <c r="C45" s="1" t="n">
        <v>0.62</v>
      </c>
      <c r="D45" s="1" t="n">
        <v>0.29</v>
      </c>
      <c r="E45" s="1" t="str">
        <f aca="false">IF("."=bab!D45,"--",IF(ISBLANK(C45),"//",IF(C45=VALUE(bab!D45),"ok","■")))</f>
        <v>ok</v>
      </c>
      <c r="F45" s="1" t="str">
        <f aca="false">IF("."=bab!E45,"--",IF(ISBLANK(D45),"//",IF(D45=VALUE(bab!E45),"ok","■")))</f>
        <v>ok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bab!B46</f>
        <v>THE FALL</v>
      </c>
      <c r="C46" s="1" t="n">
        <v>0.42</v>
      </c>
      <c r="D46" s="1" t="n">
        <v>0.19</v>
      </c>
      <c r="E46" s="1" t="str">
        <f aca="false">IF("."=bab!D46,"--",IF(ISBLANK(C46),"//",IF(C46=VALUE(bab!D46),"ok","■")))</f>
        <v>ok</v>
      </c>
      <c r="F46" s="1" t="str">
        <f aca="false">IF("."=bab!E46,"--",IF(ISBLANK(D46),"//",IF(D46=VALUE(bab!E46),"ok","■")))</f>
        <v>ok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bab!B47</f>
        <v>THE RACE</v>
      </c>
      <c r="C47" s="1" t="n">
        <v>0.38</v>
      </c>
      <c r="D47" s="1" t="n">
        <v>0.18</v>
      </c>
      <c r="E47" s="1" t="str">
        <f aca="false">IF("."=bab!D47,"--",IF(ISBLANK(C47),"//",IF(C47=VALUE(bab!D47),"ok","■")))</f>
        <v>ok</v>
      </c>
      <c r="F47" s="1" t="str">
        <f aca="false">IF("."=bab!E47,"--",IF(ISBLANK(D47),"//",IF(D47=VALUE(bab!E47),"ok","■")))</f>
        <v>ok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bab!B48</f>
        <v>TOKAI</v>
      </c>
      <c r="C48" s="1" t="n">
        <v>0.58</v>
      </c>
      <c r="D48" s="1" t="n">
        <v>0.27</v>
      </c>
      <c r="E48" s="1" t="str">
        <f aca="false">IF("."=bab!D48,"--",IF(ISBLANK(C48),"//",IF(C48=VALUE(bab!D48),"ok","■")))</f>
        <v>ok</v>
      </c>
      <c r="F48" s="1" t="str">
        <f aca="false">IF("."=bab!E48,"--",IF(ISBLANK(D48),"//",IF(D48=VALUE(bab!E48),"ok","■")))</f>
        <v>ok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bab!B49</f>
        <v>ZANZIBAR</v>
      </c>
      <c r="C49" s="1" t="n">
        <v>0.44</v>
      </c>
      <c r="D49" s="1" t="n">
        <v>0.2</v>
      </c>
      <c r="E49" s="1" t="str">
        <f aca="false">IF("."=bab!D49,"--",IF(ISBLANK(C49),"//",IF(C49=VALUE(bab!D49),"ok","■")))</f>
        <v>ok</v>
      </c>
      <c r="F49" s="1" t="str">
        <f aca="false">IF("."=bab!E49,"--",IF(ISBLANK(D49),"//",IF(D49=VALUE(bab!E49),"ok","■")))</f>
        <v>ok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bab!B50</f>
        <v>20, NOVEMBER</v>
      </c>
      <c r="C50" s="1" t="n">
        <v>0.26</v>
      </c>
      <c r="D50" s="1" t="n">
        <v>0.12</v>
      </c>
      <c r="E50" s="1" t="str">
        <f aca="false">IF("."=bab!D50,"--",IF(ISBLANK(C50),"//",IF(C50=VALUE(bab!D50),"ok","■")))</f>
        <v>ok</v>
      </c>
      <c r="F50" s="1" t="str">
        <f aca="false">IF("."=bab!E50,"--",IF(ISBLANK(D50),"//",IF(D50=VALUE(bab!E50),"ok","■")))</f>
        <v>ok</v>
      </c>
    </row>
    <row r="51" customFormat="false" ht="13.8" hidden="false" customHeight="false" outlineLevel="0" collapsed="false">
      <c r="A51" s="1" t="n">
        <f aca="false">nt!B51</f>
        <v>43</v>
      </c>
      <c r="B51" s="1" t="str">
        <f aca="false">bab!B51</f>
        <v>22DUNK</v>
      </c>
      <c r="C51" s="1" t="n">
        <v>0.31</v>
      </c>
      <c r="D51" s="1" t="n">
        <v>0.14</v>
      </c>
      <c r="E51" s="1" t="str">
        <f aca="false">IF("."=bab!D51,"--",IF(ISBLANK(C51),"//",IF(C51=VALUE(bab!D51),"ok","■")))</f>
        <v>ok</v>
      </c>
      <c r="F51" s="1" t="str">
        <f aca="false">IF("."=bab!E51,"--",IF(ISBLANK(D51),"//",IF(D51=VALUE(bab!E51),"ok","■")))</f>
        <v>ok</v>
      </c>
    </row>
    <row r="52" customFormat="false" ht="13.8" hidden="false" customHeight="false" outlineLevel="0" collapsed="false">
      <c r="A52" s="1" t="n">
        <f aca="false">nt!B52</f>
        <v>44</v>
      </c>
      <c r="B52" s="1" t="str">
        <f aca="false">bab!B52</f>
        <v>DEEP CLEAR EYES</v>
      </c>
      <c r="C52" s="1" t="n">
        <v>0.33</v>
      </c>
      <c r="D52" s="1" t="n">
        <v>0.15</v>
      </c>
      <c r="E52" s="1" t="str">
        <f aca="false">IF("."=bab!D52,"--",IF(ISBLANK(C52),"//",IF(C52=VALUE(bab!D52),"ok","■")))</f>
        <v>ok</v>
      </c>
      <c r="F52" s="1" t="str">
        <f aca="false">IF("."=bab!E52,"--",IF(ISBLANK(D52),"//",IF(D52=VALUE(bab!E52),"ok","■")))</f>
        <v>ok</v>
      </c>
    </row>
    <row r="53" customFormat="false" ht="13.8" hidden="false" customHeight="false" outlineLevel="0" collapsed="false">
      <c r="A53" s="1" t="n">
        <f aca="false">nt!B53</f>
        <v>45</v>
      </c>
      <c r="B53" s="1" t="str">
        <f aca="false">bab!B53</f>
        <v>DESTRUCTION</v>
      </c>
      <c r="C53" s="1" t="n">
        <v>0.63</v>
      </c>
      <c r="D53" s="1" t="n">
        <v>0.29</v>
      </c>
      <c r="E53" s="1" t="str">
        <f aca="false">IF("."=bab!D53,"--",IF(ISBLANK(C53),"//",IF(C53=VALUE(bab!D53),"ok","■")))</f>
        <v>ok</v>
      </c>
      <c r="F53" s="1" t="str">
        <f aca="false">IF("."=bab!E53,"--",IF(ISBLANK(D53),"//",IF(D53=VALUE(bab!E53),"ok","■")))</f>
        <v>ok</v>
      </c>
    </row>
    <row r="54" customFormat="false" ht="13.8" hidden="false" customHeight="false" outlineLevel="0" collapsed="false">
      <c r="A54" s="1" t="n">
        <f aca="false">nt!B54</f>
        <v>46</v>
      </c>
      <c r="B54" s="1" t="str">
        <f aca="false">bab!B54</f>
        <v>FREAKOUT</v>
      </c>
      <c r="C54" s="1" t="n">
        <v>0.49</v>
      </c>
      <c r="D54" s="1" t="n">
        <v>0.23</v>
      </c>
      <c r="E54" s="1" t="str">
        <f aca="false">IF("."=bab!D54,"--",IF(ISBLANK(C54),"//",IF(C54=VALUE(bab!D54),"ok","■")))</f>
        <v>ok</v>
      </c>
      <c r="F54" s="1" t="str">
        <f aca="false">IF("."=bab!E54,"--",IF(ISBLANK(D54),"//",IF(D54=VALUE(bab!E54),"ok","■")))</f>
        <v>ok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bab!B55</f>
        <v>NOFIA</v>
      </c>
      <c r="C55" s="1" t="n">
        <v>0.56</v>
      </c>
      <c r="D55" s="1" t="n">
        <v>0.26</v>
      </c>
      <c r="E55" s="1" t="str">
        <f aca="false">IF("."=bab!D55,"--",IF(ISBLANK(C55),"//",IF(C55=VALUE(bab!D55),"ok","■")))</f>
        <v>ok</v>
      </c>
      <c r="F55" s="1" t="str">
        <f aca="false">IF("."=bab!E55,"--",IF(ISBLANK(D55),"//",IF(D55=VALUE(bab!E55),"ok","■")))</f>
        <v>ok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bab!B56</f>
        <v>PEACE-OUT</v>
      </c>
      <c r="C56" s="1" t="n">
        <v>0.23</v>
      </c>
      <c r="D56" s="1" t="n">
        <v>0.1</v>
      </c>
      <c r="E56" s="1" t="str">
        <f aca="false">IF("."=bab!D56,"--",IF(ISBLANK(C56),"//",IF(C56=VALUE(bab!D56),"ok","■")))</f>
        <v>ok</v>
      </c>
      <c r="F56" s="1" t="str">
        <f aca="false">IF("."=bab!E56,"--",IF(ISBLANK(D56),"//",IF(D56=VALUE(bab!E56),"ok","■")))</f>
        <v>ok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bab!B57</f>
        <v>SPARKER</v>
      </c>
      <c r="C57" s="1" t="n">
        <v>0.36</v>
      </c>
      <c r="D57" s="1" t="n">
        <v>0.17</v>
      </c>
      <c r="E57" s="1" t="str">
        <f aca="false">IF("."=bab!D57,"--",IF(ISBLANK(C57),"//",IF(C57=VALUE(bab!D57),"ok","■")))</f>
        <v>ok</v>
      </c>
      <c r="F57" s="1" t="str">
        <f aca="false">IF("."=bab!E57,"--",IF(ISBLANK(D57),"//",IF(D57=VALUE(bab!E57),"ok","■")))</f>
        <v>ok</v>
      </c>
    </row>
    <row r="58" customFormat="false" ht="13.8" hidden="false" customHeight="false" outlineLevel="0" collapsed="false">
      <c r="A58" s="1" t="n">
        <f aca="false">nt!B58</f>
        <v>50</v>
      </c>
      <c r="B58" s="1" t="str">
        <f aca="false">bab!B58</f>
        <v>TAKE CONTROL</v>
      </c>
      <c r="C58" s="1" t="n">
        <v>0.35</v>
      </c>
      <c r="D58" s="1" t="n">
        <v>0.16</v>
      </c>
      <c r="E58" s="1" t="str">
        <f aca="false">IF("."=bab!D58,"--",IF(ISBLANK(C58),"//",IF(C58=VALUE(bab!D58),"ok","■")))</f>
        <v>ok</v>
      </c>
      <c r="F58" s="1" t="str">
        <f aca="false">IF("."=bab!E58,"--",IF(ISBLANK(D58),"//",IF(D58=VALUE(bab!E58),"ok","■")))</f>
        <v>ok</v>
      </c>
    </row>
    <row r="59" customFormat="false" ht="13.8" hidden="false" customHeight="false" outlineLevel="0" collapsed="false">
      <c r="A59" s="1" t="n">
        <f aca="false">nt!B59</f>
        <v>51</v>
      </c>
      <c r="B59" s="1" t="str">
        <f aca="false">bab!B59</f>
        <v>TETRAQ</v>
      </c>
      <c r="C59" s="1" t="n">
        <v>0.37</v>
      </c>
      <c r="D59" s="1" t="n">
        <v>0.17</v>
      </c>
      <c r="E59" s="1" t="str">
        <f aca="false">IF("."=bab!D59,"--",IF(ISBLANK(C59),"//",IF(C59=VALUE(bab!D59),"ok","■")))</f>
        <v>ok</v>
      </c>
      <c r="F59" s="1" t="str">
        <f aca="false">IF("."=bab!E59,"--",IF(ISBLANK(D59),"//",IF(D59=VALUE(bab!E59),"ok","■")))</f>
        <v>ok</v>
      </c>
    </row>
    <row r="60" customFormat="false" ht="13.8" hidden="false" customHeight="false" outlineLevel="0" collapsed="false">
      <c r="A60" s="1" t="n">
        <f aca="false">nt!B60</f>
        <v>52</v>
      </c>
      <c r="B60" s="1" t="str">
        <f aca="false">bab!B60</f>
        <v>321 STARS</v>
      </c>
      <c r="C60" s="1" t="n">
        <v>0.28</v>
      </c>
      <c r="D60" s="1" t="n">
        <v>0.13</v>
      </c>
      <c r="E60" s="1" t="str">
        <f aca="false">IF("."=bab!D60,"--",IF(ISBLANK(C60),"//",IF(C60=VALUE(bab!D60),"ok","■")))</f>
        <v>ok</v>
      </c>
      <c r="F60" s="1" t="str">
        <f aca="false">IF("."=bab!E60,"--",IF(ISBLANK(D60),"//",IF(D60=VALUE(bab!E60),"ok","■")))</f>
        <v>ok</v>
      </c>
    </row>
    <row r="61" customFormat="false" ht="13.8" hidden="false" customHeight="false" outlineLevel="0" collapsed="false">
      <c r="A61" s="1" t="n">
        <f aca="false">nt!B61</f>
        <v>53</v>
      </c>
      <c r="B61" s="1" t="str">
        <f aca="false">bab!B61</f>
        <v>ALL PRO</v>
      </c>
      <c r="C61" s="1" t="n">
        <v>0.38</v>
      </c>
      <c r="D61" s="1" t="n">
        <v>0.18</v>
      </c>
      <c r="E61" s="1" t="str">
        <f aca="false">IF("."=bab!D61,"--",IF(ISBLANK(C61),"//",IF(C61=VALUE(bab!D61),"ok","■")))</f>
        <v>ok</v>
      </c>
      <c r="F61" s="1" t="str">
        <f aca="false">IF("."=bab!E61,"--",IF(ISBLANK(D61),"//",IF(D61=VALUE(bab!E61),"ok","■")))</f>
        <v>ok</v>
      </c>
    </row>
    <row r="62" customFormat="false" ht="13.8" hidden="false" customHeight="false" outlineLevel="0" collapsed="false">
      <c r="A62" s="1" t="n">
        <f aca="false">nt!B62</f>
        <v>54</v>
      </c>
      <c r="B62" s="1" t="str">
        <f aca="false">bab!B62</f>
        <v>ATTACK THE MUSIC</v>
      </c>
      <c r="C62" s="1" t="n">
        <v>0.3</v>
      </c>
      <c r="D62" s="1" t="n">
        <v>0.14</v>
      </c>
      <c r="E62" s="1" t="str">
        <f aca="false">IF("."=bab!D62,"--",IF(ISBLANK(C62),"//",IF(C62=VALUE(bab!D62),"ok","■")))</f>
        <v>ok</v>
      </c>
      <c r="F62" s="1" t="str">
        <f aca="false">IF("."=bab!E62,"--",IF(ISBLANK(D62),"//",IF(D62=VALUE(bab!E62),"ok","■")))</f>
        <v>ok</v>
      </c>
    </row>
    <row r="63" customFormat="false" ht="13.8" hidden="false" customHeight="false" outlineLevel="0" collapsed="false">
      <c r="A63" s="1" t="n">
        <f aca="false">nt!B63</f>
        <v>55</v>
      </c>
      <c r="B63" s="1" t="str">
        <f aca="false">bab!B63</f>
        <v>ATTACK THE MUSIC [49 MUSIC MIX]</v>
      </c>
      <c r="C63" s="1" t="s">
        <v>81</v>
      </c>
      <c r="D63" s="1" t="s">
        <v>81</v>
      </c>
      <c r="E63" s="1" t="str">
        <f aca="false">IF("."=bab!D63,"--",IF(ISBLANK(C63),"//",IF(C63=VALUE(bab!D63),"ok","■")))</f>
        <v>--</v>
      </c>
      <c r="F63" s="1" t="str">
        <f aca="false">IF("."=bab!E63,"--",IF(ISBLANK(D63),"//",IF(D63=VALUE(bab!E63),"ok","■")))</f>
        <v>--</v>
      </c>
    </row>
    <row r="64" customFormat="false" ht="13.8" hidden="false" customHeight="false" outlineLevel="0" collapsed="false">
      <c r="A64" s="1" t="n">
        <f aca="false">nt!B64</f>
        <v>56</v>
      </c>
      <c r="B64" s="1" t="str">
        <f aca="false">bab!B64</f>
        <v>CRYMSON</v>
      </c>
      <c r="C64" s="1" t="n">
        <v>0.2</v>
      </c>
      <c r="D64" s="1" t="n">
        <v>0.09</v>
      </c>
      <c r="E64" s="1" t="str">
        <f aca="false">IF("."=bab!D64,"--",IF(ISBLANK(C64),"//",IF(C64=VALUE(bab!D64),"ok","■")))</f>
        <v>ok</v>
      </c>
      <c r="F64" s="1" t="str">
        <f aca="false">IF("."=bab!E64,"--",IF(ISBLANK(D64),"//",IF(D64=VALUE(bab!E64),"ok","■")))</f>
        <v>ok</v>
      </c>
    </row>
    <row r="65" customFormat="false" ht="13.8" hidden="false" customHeight="false" outlineLevel="0" collapsed="false">
      <c r="A65" s="1" t="n">
        <f aca="false">nt!B65</f>
        <v>57</v>
      </c>
      <c r="B65" s="1" t="str">
        <f aca="false">bab!B65</f>
        <v>CRYMSON [SCARLET MIX]</v>
      </c>
      <c r="C65" s="1" t="s">
        <v>81</v>
      </c>
      <c r="D65" s="1" t="s">
        <v>81</v>
      </c>
      <c r="E65" s="1" t="str">
        <f aca="false">IF("."=bab!D65,"--",IF(ISBLANK(C65),"//",IF(C65=VALUE(bab!D65),"ok","■")))</f>
        <v>--</v>
      </c>
      <c r="F65" s="1" t="str">
        <f aca="false">IF("."=bab!E65,"--",IF(ISBLANK(D65),"//",IF(D65=VALUE(bab!E65),"ok","■")))</f>
        <v>--</v>
      </c>
    </row>
    <row r="66" customFormat="false" ht="13.8" hidden="false" customHeight="false" outlineLevel="0" collapsed="false">
      <c r="A66" s="1" t="n">
        <f aca="false">nt!B66</f>
        <v>58</v>
      </c>
      <c r="B66" s="1" t="str">
        <f aca="false">bab!B66</f>
        <v>DEEP IN YOU</v>
      </c>
      <c r="C66" s="1" t="n">
        <v>0.24</v>
      </c>
      <c r="D66" s="1" t="n">
        <v>0.11</v>
      </c>
      <c r="E66" s="1" t="str">
        <f aca="false">IF("."=bab!D66,"--",IF(ISBLANK(C66),"//",IF(C66=VALUE(bab!D66),"ok","■")))</f>
        <v>ok</v>
      </c>
      <c r="F66" s="1" t="str">
        <f aca="false">IF("."=bab!E66,"--",IF(ISBLANK(D66),"//",IF(D66=VALUE(bab!E66),"ok","■")))</f>
        <v>ok</v>
      </c>
    </row>
    <row r="67" customFormat="false" ht="13.8" hidden="false" customHeight="false" outlineLevel="0" collapsed="false">
      <c r="A67" s="1" t="n">
        <f aca="false">nt!B67</f>
        <v>59</v>
      </c>
      <c r="B67" s="1" t="str">
        <f aca="false">bab!B67</f>
        <v>DRUNK MONKY</v>
      </c>
      <c r="C67" s="1" t="n">
        <v>0.19</v>
      </c>
      <c r="D67" s="1" t="n">
        <v>0.09</v>
      </c>
      <c r="E67" s="1" t="str">
        <f aca="false">IF("."=bab!D67,"--",IF(ISBLANK(C67),"//",IF(C67=VALUE(bab!D67),"ok","■")))</f>
        <v>ok</v>
      </c>
      <c r="F67" s="1" t="str">
        <f aca="false">IF("."=bab!E67,"--",IF(ISBLANK(D67),"//",IF(D67=VALUE(bab!E67),"ok","■")))</f>
        <v>ok</v>
      </c>
    </row>
    <row r="68" customFormat="false" ht="13.8" hidden="false" customHeight="false" outlineLevel="0" collapsed="false">
      <c r="A68" s="1" t="n">
        <f aca="false">nt!B68</f>
        <v>60</v>
      </c>
      <c r="B68" s="1" t="str">
        <f aca="false">bab!B68</f>
        <v>GENOM SCREAMS</v>
      </c>
      <c r="C68" s="1" t="n">
        <v>0.19</v>
      </c>
      <c r="D68" s="1" t="n">
        <v>0.09</v>
      </c>
      <c r="E68" s="1" t="str">
        <f aca="false">IF("."=bab!D68,"--",IF(ISBLANK(C68),"//",IF(C68=VALUE(bab!D68),"ok","■")))</f>
        <v>ok</v>
      </c>
      <c r="F68" s="1" t="str">
        <f aca="false">IF("."=bab!E68,"--",IF(ISBLANK(D68),"//",IF(D68=VALUE(bab!E68),"ok","■")))</f>
        <v>ok</v>
      </c>
    </row>
    <row r="69" customFormat="false" ht="13.8" hidden="false" customHeight="false" outlineLevel="0" collapsed="false">
      <c r="A69" s="1" t="n">
        <f aca="false">nt!B69</f>
        <v>61</v>
      </c>
      <c r="B69" s="1" t="str">
        <f aca="false">bab!B69</f>
        <v>GENOM SCREAMS [SPIRITUAL MIX]</v>
      </c>
      <c r="C69" s="1" t="s">
        <v>81</v>
      </c>
      <c r="D69" s="1" t="s">
        <v>81</v>
      </c>
      <c r="E69" s="1" t="str">
        <f aca="false">IF("."=bab!D69,"--",IF(ISBLANK(C69),"//",IF(C69=VALUE(bab!D69),"ok","■")))</f>
        <v>--</v>
      </c>
      <c r="F69" s="1" t="str">
        <f aca="false">IF("."=bab!E69,"--",IF(ISBLANK(D69),"//",IF(D69=VALUE(bab!E69),"ok","■")))</f>
        <v>--</v>
      </c>
    </row>
    <row r="70" customFormat="false" ht="13.8" hidden="false" customHeight="false" outlineLevel="0" collapsed="false">
      <c r="A70" s="1" t="n">
        <f aca="false">nt!B70</f>
        <v>62</v>
      </c>
      <c r="B70" s="1" t="str">
        <f aca="false">bab!B70</f>
        <v>LINN 1999</v>
      </c>
      <c r="C70" s="1" t="n">
        <v>0.3</v>
      </c>
      <c r="D70" s="1" t="n">
        <v>0.14</v>
      </c>
      <c r="E70" s="1" t="str">
        <f aca="false">IF("."=bab!D70,"--",IF(ISBLANK(C70),"//",IF(C70=VALUE(bab!D70),"ok","■")))</f>
        <v>ok</v>
      </c>
      <c r="F70" s="1" t="str">
        <f aca="false">IF("."=bab!E70,"--",IF(ISBLANK(D70),"//",IF(D70=VALUE(bab!E70),"ok","■")))</f>
        <v>ok</v>
      </c>
    </row>
    <row r="71" customFormat="false" ht="13.8" hidden="false" customHeight="false" outlineLevel="0" collapsed="false">
      <c r="A71" s="1" t="n">
        <f aca="false">nt!B71</f>
        <v>63</v>
      </c>
      <c r="B71" s="1" t="str">
        <f aca="false">bab!B71</f>
        <v>LOGICAL DASH</v>
      </c>
      <c r="C71" s="1" t="n">
        <v>0.18</v>
      </c>
      <c r="D71" s="1" t="n">
        <v>0.08</v>
      </c>
      <c r="E71" s="1" t="str">
        <f aca="false">IF("."=bab!D71,"--",IF(ISBLANK(C71),"//",IF(C71=VALUE(bab!D71),"ok","■")))</f>
        <v>ok</v>
      </c>
      <c r="F71" s="1" t="str">
        <f aca="false">IF("."=bab!E71,"--",IF(ISBLANK(D71),"//",IF(D71=VALUE(bab!E71),"ok","■")))</f>
        <v>ok</v>
      </c>
    </row>
    <row r="72" customFormat="false" ht="13.8" hidden="false" customHeight="false" outlineLevel="0" collapsed="false">
      <c r="A72" s="1" t="n">
        <f aca="false">nt!B72</f>
        <v>64</v>
      </c>
      <c r="B72" s="1" t="str">
        <f aca="false">bab!B72</f>
        <v>LUV TO ME</v>
      </c>
      <c r="C72" s="1" t="n">
        <v>0.37</v>
      </c>
      <c r="D72" s="1" t="n">
        <v>0.17</v>
      </c>
      <c r="E72" s="1" t="str">
        <f aca="false">IF("."=bab!D72,"--",IF(ISBLANK(C72),"//",IF(C72=VALUE(bab!D72),"ok","■")))</f>
        <v>ok</v>
      </c>
      <c r="F72" s="1" t="str">
        <f aca="false">IF("."=bab!E72,"--",IF(ISBLANK(D72),"//",IF(D72=VALUE(bab!E72),"ok","■")))</f>
        <v>ok</v>
      </c>
    </row>
    <row r="73" customFormat="false" ht="13.8" hidden="false" customHeight="false" outlineLevel="0" collapsed="false">
      <c r="A73" s="1" t="n">
        <f aca="false">nt!B73</f>
        <v>65</v>
      </c>
      <c r="B73" s="1" t="str">
        <f aca="false">bab!B73</f>
        <v>LUV TO ME [DISCO MIX]</v>
      </c>
      <c r="C73" s="1" t="s">
        <v>81</v>
      </c>
      <c r="D73" s="1" t="s">
        <v>81</v>
      </c>
      <c r="E73" s="1" t="str">
        <f aca="false">IF("."=bab!D73,"--",IF(ISBLANK(C73),"//",IF(C73=VALUE(bab!D73),"ok","■")))</f>
        <v>--</v>
      </c>
      <c r="F73" s="1" t="str">
        <f aca="false">IF("."=bab!E73,"--",IF(ISBLANK(D73),"//",IF(D73=VALUE(bab!E73),"ok","■")))</f>
        <v>--</v>
      </c>
    </row>
    <row r="74" customFormat="false" ht="13.8" hidden="false" customHeight="false" outlineLevel="0" collapsed="false">
      <c r="A74" s="1" t="n">
        <f aca="false">nt!B74</f>
        <v>66</v>
      </c>
      <c r="B74" s="1" t="str">
        <f aca="false">bab!B74</f>
        <v>MANMACHINE PLAYS JAZZ</v>
      </c>
      <c r="C74" s="1" t="n">
        <v>0.25</v>
      </c>
      <c r="D74" s="1" t="n">
        <v>0.12</v>
      </c>
      <c r="E74" s="1" t="str">
        <f aca="false">IF("."=bab!D74,"--",IF(ISBLANK(C74),"//",IF(C74=VALUE(bab!D74),"ok","■")))</f>
        <v>ok</v>
      </c>
      <c r="F74" s="1" t="str">
        <f aca="false">IF("."=bab!E74,"--",IF(ISBLANK(D74),"//",IF(D74=VALUE(bab!E74),"ok","■")))</f>
        <v>ok</v>
      </c>
    </row>
    <row r="75" customFormat="false" ht="13.8" hidden="false" customHeight="false" outlineLevel="0" collapsed="false">
      <c r="A75" s="1" t="n">
        <f aca="false">nt!B75</f>
        <v>67</v>
      </c>
      <c r="B75" s="1" t="str">
        <f aca="false">bab!B75</f>
        <v>PRINCE ON A STAR</v>
      </c>
      <c r="C75" s="1" t="n">
        <v>0.28</v>
      </c>
      <c r="D75" s="1" t="n">
        <v>0.13</v>
      </c>
      <c r="E75" s="1" t="str">
        <f aca="false">IF("."=bab!D75,"--",IF(ISBLANK(C75),"//",IF(C75=VALUE(bab!D75),"ok","■")))</f>
        <v>ok</v>
      </c>
      <c r="F75" s="1" t="str">
        <f aca="false">IF("."=bab!E75,"--",IF(ISBLANK(D75),"//",IF(D75=VALUE(bab!E75),"ok","■")))</f>
        <v>ok</v>
      </c>
    </row>
    <row r="76" customFormat="false" ht="13.8" hidden="false" customHeight="false" outlineLevel="0" collapsed="false">
      <c r="A76" s="1" t="n">
        <f aca="false">nt!B76</f>
        <v>68</v>
      </c>
      <c r="B76" s="1" t="str">
        <f aca="false">bab!B76</f>
        <v>R3</v>
      </c>
      <c r="C76" s="1" t="n">
        <v>0.24</v>
      </c>
      <c r="D76" s="1" t="n">
        <v>0.11</v>
      </c>
      <c r="E76" s="1" t="str">
        <f aca="false">IF("."=bab!D76,"--",IF(ISBLANK(C76),"//",IF(C76=VALUE(bab!D76),"ok","■")))</f>
        <v>ok</v>
      </c>
      <c r="F76" s="1" t="str">
        <f aca="false">IF("."=bab!E76,"--",IF(ISBLANK(D76),"//",IF(D76=VALUE(bab!E76),"ok","■")))</f>
        <v>ok</v>
      </c>
    </row>
    <row r="77" customFormat="false" ht="13.8" hidden="false" customHeight="false" outlineLevel="0" collapsed="false">
      <c r="A77" s="1" t="n">
        <f aca="false">nt!B77</f>
        <v>69</v>
      </c>
      <c r="B77" s="1" t="str">
        <f aca="false">bab!B77</f>
        <v>SKA A GO GO</v>
      </c>
      <c r="C77" s="1" t="n">
        <v>0.36</v>
      </c>
      <c r="D77" s="1" t="n">
        <v>0.17</v>
      </c>
      <c r="E77" s="1" t="str">
        <f aca="false">IF("."=bab!D77,"--",IF(ISBLANK(C77),"//",IF(C77=VALUE(bab!D77),"ok","■")))</f>
        <v>ok</v>
      </c>
      <c r="F77" s="1" t="str">
        <f aca="false">IF("."=bab!E77,"--",IF(ISBLANK(D77),"//",IF(D77=VALUE(bab!E77),"ok","■")))</f>
        <v>ok</v>
      </c>
    </row>
    <row r="78" customFormat="false" ht="13.8" hidden="false" customHeight="false" outlineLevel="0" collapsed="false">
      <c r="A78" s="1" t="n">
        <f aca="false">nt!B78</f>
        <v>70</v>
      </c>
      <c r="B78" s="1" t="str">
        <f aca="false">bab!B78</f>
        <v>SKA A GO GO [PERFECT MIX]</v>
      </c>
      <c r="C78" s="1" t="s">
        <v>81</v>
      </c>
      <c r="D78" s="1" t="s">
        <v>81</v>
      </c>
      <c r="E78" s="1" t="str">
        <f aca="false">IF("."=bab!D78,"--",IF(ISBLANK(C78),"//",IF(C78=VALUE(bab!D78),"ok","■")))</f>
        <v>--</v>
      </c>
      <c r="F78" s="1" t="str">
        <f aca="false">IF("."=bab!E78,"--",IF(ISBLANK(D78),"//",IF(D78=VALUE(bab!E78),"ok","■")))</f>
        <v>--</v>
      </c>
    </row>
    <row r="79" customFormat="false" ht="13.8" hidden="false" customHeight="false" outlineLevel="0" collapsed="false">
      <c r="A79" s="1" t="n">
        <f aca="false">nt!B79</f>
        <v>71</v>
      </c>
      <c r="B79" s="1" t="str">
        <f aca="false">bab!B79</f>
        <v>SUPER HIGHWAY</v>
      </c>
      <c r="C79" s="1" t="n">
        <v>0.2</v>
      </c>
      <c r="D79" s="1" t="n">
        <v>0.09</v>
      </c>
      <c r="E79" s="1" t="str">
        <f aca="false">IF("."=bab!D79,"--",IF(ISBLANK(C79),"//",IF(C79=VALUE(bab!D79),"ok","■")))</f>
        <v>ok</v>
      </c>
      <c r="F79" s="1" t="str">
        <f aca="false">IF("."=bab!E79,"--",IF(ISBLANK(D79),"//",IF(D79=VALUE(bab!E79),"ok","■")))</f>
        <v>ok</v>
      </c>
    </row>
    <row r="80" customFormat="false" ht="13.8" hidden="false" customHeight="false" outlineLevel="0" collapsed="false">
      <c r="A80" s="1" t="n">
        <f aca="false">nt!B80</f>
        <v>72</v>
      </c>
      <c r="B80" s="1" t="str">
        <f aca="false">bab!B80</f>
        <v>SUPER HIGHWAY [SUPER SUBWAY MIX]</v>
      </c>
      <c r="C80" s="1" t="s">
        <v>81</v>
      </c>
      <c r="D80" s="1" t="s">
        <v>81</v>
      </c>
      <c r="E80" s="1" t="str">
        <f aca="false">IF("."=bab!D80,"--",IF(ISBLANK(C80),"//",IF(C80=VALUE(bab!D80),"ok","■")))</f>
        <v>--</v>
      </c>
      <c r="F80" s="1" t="str">
        <f aca="false">IF("."=bab!E80,"--",IF(ISBLANK(D80),"//",IF(D80=VALUE(bab!E80),"ok","■")))</f>
        <v>--</v>
      </c>
    </row>
    <row r="81" customFormat="false" ht="13.8" hidden="false" customHeight="false" outlineLevel="0" collapsed="false">
      <c r="A81" s="1" t="n">
        <f aca="false">nt!B81</f>
        <v>73</v>
      </c>
      <c r="B81" s="1" t="str">
        <f aca="false">bab!B81</f>
        <v>THRASH TRAXX</v>
      </c>
      <c r="C81" s="1" t="n">
        <v>0.31</v>
      </c>
      <c r="D81" s="1" t="n">
        <v>0.14</v>
      </c>
      <c r="E81" s="1" t="str">
        <f aca="false">IF("."=bab!D81,"--",IF(ISBLANK(C81),"//",IF(C81=VALUE(bab!D81),"ok","■")))</f>
        <v>ok</v>
      </c>
      <c r="F81" s="1" t="str">
        <f aca="false">IF("."=bab!E81,"--",IF(ISBLANK(D81),"//",IF(D81=VALUE(bab!E81),"ok","■")))</f>
        <v>ok</v>
      </c>
    </row>
    <row r="82" customFormat="false" ht="13.8" hidden="false" customHeight="false" outlineLevel="0" collapsed="false">
      <c r="A82" s="1" t="n">
        <f aca="false">nt!B82</f>
        <v>74</v>
      </c>
      <c r="B82" s="1" t="str">
        <f aca="false">bab!B82</f>
        <v>WEIGHTED ACTION</v>
      </c>
      <c r="C82" s="1" t="n">
        <v>0.25</v>
      </c>
      <c r="D82" s="1" t="n">
        <v>0.12</v>
      </c>
      <c r="E82" s="1" t="str">
        <f aca="false">IF("."=bab!D82,"--",IF(ISBLANK(C82),"//",IF(C82=VALUE(bab!D82),"ok","■")))</f>
        <v>ok</v>
      </c>
      <c r="F82" s="1" t="str">
        <f aca="false">IF("."=bab!E82,"--",IF(ISBLANK(D82),"//",IF(D82=VALUE(bab!E82),"ok","■")))</f>
        <v>ok</v>
      </c>
    </row>
    <row r="83" customFormat="false" ht="13.8" hidden="false" customHeight="false" outlineLevel="0" collapsed="false">
      <c r="A83" s="1" t="n">
        <f aca="false">nt!B83</f>
        <v>75</v>
      </c>
      <c r="B83" s="1" t="str">
        <f aca="false">bab!B83</f>
        <v>DENIM</v>
      </c>
      <c r="C83" s="1" t="n">
        <v>0.33</v>
      </c>
      <c r="D83" s="1" t="n">
        <v>0.15</v>
      </c>
      <c r="E83" s="1" t="str">
        <f aca="false">IF("."=bab!D83,"--",IF(ISBLANK(C83),"//",IF(C83=VALUE(bab!D83),"ok","■")))</f>
        <v>ok</v>
      </c>
      <c r="F83" s="1" t="str">
        <f aca="false">IF("."=bab!E83,"--",IF(ISBLANK(D83),"//",IF(D83=VALUE(bab!E83),"ok","■")))</f>
        <v>ok</v>
      </c>
    </row>
    <row r="84" customFormat="false" ht="13.8" hidden="false" customHeight="false" outlineLevel="0" collapsed="false">
      <c r="A84" s="1" t="n">
        <f aca="false">nt!B84</f>
        <v>76</v>
      </c>
      <c r="B84" s="1" t="str">
        <f aca="false">bab!B84</f>
        <v>DENIM [ELECTRO MIX]</v>
      </c>
      <c r="C84" s="1" t="s">
        <v>81</v>
      </c>
      <c r="D84" s="1" t="s">
        <v>81</v>
      </c>
      <c r="E84" s="1" t="str">
        <f aca="false">IF("."=bab!D84,"--",IF(ISBLANK(C84),"//",IF(C84=VALUE(bab!D84),"ok","■")))</f>
        <v>--</v>
      </c>
      <c r="F84" s="1" t="str">
        <f aca="false">IF("."=bab!E84,"--",IF(ISBLANK(D84),"//",IF(D84=VALUE(bab!E84),"ok","■")))</f>
        <v>--</v>
      </c>
    </row>
    <row r="85" customFormat="false" ht="13.8" hidden="false" customHeight="false" outlineLevel="0" collapsed="false">
      <c r="A85" s="1" t="n">
        <f aca="false">nt!B85</f>
        <v>77</v>
      </c>
      <c r="B85" s="1" t="str">
        <f aca="false">bab!B85</f>
        <v>HELL SCAPER</v>
      </c>
      <c r="C85" s="1" t="n">
        <v>0.16</v>
      </c>
      <c r="D85" s="1" t="n">
        <v>0.07</v>
      </c>
      <c r="E85" s="1" t="str">
        <f aca="false">IF("."=bab!D85,"--",IF(ISBLANK(C85),"//",IF(C85=VALUE(bab!D85),"ok","■")))</f>
        <v>ok</v>
      </c>
      <c r="F85" s="1" t="str">
        <f aca="false">IF("."=bab!E85,"--",IF(ISBLANK(D85),"//",IF(D85=VALUE(bab!E85),"ok","■")))</f>
        <v>ok</v>
      </c>
    </row>
    <row r="86" customFormat="false" ht="13.8" hidden="false" customHeight="false" outlineLevel="0" collapsed="false">
      <c r="A86" s="1" t="n">
        <f aca="false">nt!B86</f>
        <v>78</v>
      </c>
      <c r="B86" s="1" t="str">
        <f aca="false">bab!B86</f>
        <v>HELL SCAPER [SLASHING MIX]</v>
      </c>
      <c r="C86" s="1" t="s">
        <v>81</v>
      </c>
      <c r="D86" s="1" t="s">
        <v>81</v>
      </c>
      <c r="E86" s="1" t="str">
        <f aca="false">IF("."=bab!D86,"--",IF(ISBLANK(C86),"//",IF(C86=VALUE(bab!D86),"ok","■")))</f>
        <v>--</v>
      </c>
      <c r="F86" s="1" t="str">
        <f aca="false">IF("."=bab!E86,"--",IF(ISBLANK(D86),"//",IF(D86=VALUE(bab!E86),"ok","■")))</f>
        <v>--</v>
      </c>
    </row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false" showOutlineSymbols="true" defaultGridColor="true" view="normal" topLeftCell="A70" colorId="64" zoomScale="100" zoomScaleNormal="100" zoomScalePageLayoutView="100" workbookViewId="0">
      <selection pane="topLeft" activeCell="G9" activeCellId="0" sqref="G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10" min="3" style="1" width="5.21"/>
  </cols>
  <sheetData>
    <row r="1" customFormat="false" ht="14" hidden="false" customHeight="false" outlineLevel="0" collapsed="false">
      <c r="B1" s="1" t="str">
        <f aca="false">hab!B1</f>
        <v>beatmania completeMIX2</v>
      </c>
      <c r="C1" s="1" t="s">
        <v>174</v>
      </c>
      <c r="E1" s="1" t="n">
        <f aca="false">COUNTIF(E:E,"ok")</f>
        <v>64</v>
      </c>
      <c r="F1" s="1" t="n">
        <f aca="false">COUNTIF(F:F,"ok")</f>
        <v>64</v>
      </c>
      <c r="I1" s="1" t="n">
        <f aca="false">COUNTIF(I:I,"ok")</f>
        <v>33</v>
      </c>
      <c r="J1" s="1" t="n">
        <f aca="false">COUNTIF(J:J,"ok")</f>
        <v>33</v>
      </c>
    </row>
    <row r="2" customFormat="false" ht="14" hidden="false" customHeight="false" outlineLevel="0" collapsed="false">
      <c r="B2" s="1" t="str">
        <f aca="false">hab!B2</f>
        <v>dbp hard</v>
      </c>
      <c r="C2" s="1" t="s">
        <v>175</v>
      </c>
      <c r="E2" s="1" t="n">
        <f aca="false">COUNTIF(E:E,"//")</f>
        <v>0</v>
      </c>
      <c r="F2" s="1" t="n">
        <f aca="false">COUNTIF(F:F,"//")</f>
        <v>0</v>
      </c>
      <c r="I2" s="1" t="n">
        <f aca="false">COUNTIF(I:I,"//")</f>
        <v>0</v>
      </c>
      <c r="J2" s="1" t="n">
        <f aca="false">COUNTIF(J:J,"//")</f>
        <v>0</v>
      </c>
    </row>
    <row r="3" customFormat="false" ht="14" hidden="false" customHeight="false" outlineLevel="0" collapsed="false">
      <c r="B3" s="1" t="s">
        <v>176</v>
      </c>
      <c r="C3" s="1" t="s">
        <v>177</v>
      </c>
      <c r="E3" s="1" t="n">
        <f aca="false">COUNTIF(E:E,"--")</f>
        <v>14</v>
      </c>
      <c r="F3" s="1" t="n">
        <f aca="false">COUNTIF(F:F,"--")</f>
        <v>14</v>
      </c>
      <c r="I3" s="1" t="n">
        <f aca="false">COUNTIF(I:I,"--")</f>
        <v>45</v>
      </c>
      <c r="J3" s="1" t="n">
        <f aca="false">COUNTIF(J:J,"--")</f>
        <v>45</v>
      </c>
    </row>
    <row r="4" customFormat="false" ht="14" hidden="false" customHeight="false" outlineLevel="0" collapsed="false">
      <c r="C4" s="1" t="s">
        <v>178</v>
      </c>
      <c r="E4" s="1" t="n">
        <f aca="false">COUNTIF(E:E,"■")</f>
        <v>0</v>
      </c>
      <c r="F4" s="1" t="n">
        <f aca="false">COUNTIF(F:F,"■")</f>
        <v>0</v>
      </c>
      <c r="I4" s="1" t="n">
        <f aca="false">COUNTIF(I:I,"■")</f>
        <v>0</v>
      </c>
      <c r="J4" s="1" t="n">
        <f aca="false">COUNTIF(J:J,"■")</f>
        <v>0</v>
      </c>
    </row>
    <row r="5" customFormat="false" ht="13.8" hidden="false" customHeight="false" outlineLevel="0" collapsed="false">
      <c r="D5" s="4"/>
      <c r="H5" s="4"/>
    </row>
    <row r="6" customFormat="false" ht="13.8" hidden="false" customHeight="false" outlineLevel="0" collapsed="false">
      <c r="C6" s="1" t="s">
        <v>67</v>
      </c>
      <c r="E6" s="1" t="str">
        <f aca="false">_xlfn.LET(_xlpm.z1z,_xlfn.FORMULATEXT(E9),_xlpm.z2z,MID(_xlpm.z1z,FIND("""=",_xlpm.z1z)+2,99),_xlpm.z3z,LEFT(_xlpm.z2z,FIND(",",_xlpm.z2z)-1),_xlpm.z4z,IFERROR(FIND(".",_xlpm.z3z),FIND("!",_xlpm.z3z)),LEFT(_xlpm.z3z,_xlpm.z4z-1))</f>
        <v>hab</v>
      </c>
      <c r="F6" s="1" t="str">
        <f aca="false">_xlfn.LET(_xlpm.z1z,_xlfn.FORMULATEXT(F9),_xlpm.z2z,MID(_xlpm.z1z,FIND("""=",_xlpm.z1z)+2,99),_xlpm.z3z,LEFT(_xlpm.z2z,FIND(",",_xlpm.z2z)-1),_xlpm.z4z,IFERROR(FIND(".",_xlpm.z3z),FIND("!",_xlpm.z3z)),LEFT(_xlpm.z3z,_xlpm.z4z-1))</f>
        <v>hab</v>
      </c>
      <c r="G6" s="1" t="s">
        <v>68</v>
      </c>
      <c r="I6" s="1" t="str">
        <f aca="false">_xlfn.LET(_xlpm.z1z,_xlfn.FORMULATEXT(I9),_xlpm.z2z,MID(_xlpm.z1z,FIND("""=",_xlpm.z1z)+2,99),_xlpm.z3z,LEFT(_xlpm.z2z,FIND(",",_xlpm.z2z)-1),_xlpm.z4z,IFERROR(FIND(".",_xlpm.z3z),FIND("!",_xlpm.z3z)),LEFT(_xlpm.z3z,_xlpm.z4z-1))</f>
        <v>hab</v>
      </c>
      <c r="J6" s="1" t="str">
        <f aca="false">_xlfn.LET(_xlpm.z1z,_xlfn.FORMULATEXT(J9),_xlpm.z2z,MID(_xlpm.z1z,FIND("""=",_xlpm.z1z)+2,99),_xlpm.z3z,LEFT(_xlpm.z2z,FIND(",",_xlpm.z2z)-1),_xlpm.z4z,IFERROR(FIND(".",_xlpm.z3z),FIND("!",_xlpm.z3z)),LEFT(_xlpm.z3z,_xlpm.z4z-1))</f>
        <v>hab</v>
      </c>
    </row>
    <row r="7" customFormat="false" ht="13.8" hidden="false" customHeight="false" outlineLevel="0" collapsed="false">
      <c r="C7" s="1" t="s">
        <v>163</v>
      </c>
      <c r="D7" s="1" t="s">
        <v>164</v>
      </c>
      <c r="E7" s="1" t="str">
        <f aca="false">_xlfn.LET(_xlpm.z1z,_xlfn.FORMULATEXT(E9),_xlpm.z2z,MID(_xlpm.z1z,FIND("""=",_xlpm.z1z)+2,99),_xlpm.z3z,LEFT(_xlpm.z2z,FIND(",",_xlpm.z2z)-1),_xlpm.z4z,IFERROR(FIND(".",_xlpm.z3z),FIND("!",_xlpm.z3z)),MID(_xlpm.z3z,_xlpm.z4z+1,99))</f>
        <v>D9</v>
      </c>
      <c r="F7" s="1" t="str">
        <f aca="false">_xlfn.LET(_xlpm.z1z,_xlfn.FORMULATEXT(F9),_xlpm.z2z,MID(_xlpm.z1z,FIND("""=",_xlpm.z1z)+2,99),_xlpm.z3z,LEFT(_xlpm.z2z,FIND(",",_xlpm.z2z)-1),_xlpm.z4z,IFERROR(FIND(".",_xlpm.z3z),FIND("!",_xlpm.z3z)),MID(_xlpm.z3z,_xlpm.z4z+1,99))</f>
        <v>E9</v>
      </c>
      <c r="G7" s="1" t="s">
        <v>163</v>
      </c>
      <c r="H7" s="1" t="s">
        <v>164</v>
      </c>
      <c r="I7" s="1" t="str">
        <f aca="false">_xlfn.LET(_xlpm.z1z,_xlfn.FORMULATEXT(I9),_xlpm.z2z,MID(_xlpm.z1z,FIND("""=",_xlpm.z1z)+2,99),_xlpm.z3z,LEFT(_xlpm.z2z,FIND(",",_xlpm.z2z)-1),_xlpm.z4z,IFERROR(FIND(".",_xlpm.z3z),FIND("!",_xlpm.z3z)),MID(_xlpm.z3z,_xlpm.z4z+1,99))</f>
        <v>G9</v>
      </c>
      <c r="J7" s="1" t="str">
        <f aca="false">_xlfn.LET(_xlpm.z1z,_xlfn.FORMULATEXT(J9),_xlpm.z2z,MID(_xlpm.z1z,FIND("""=",_xlpm.z1z)+2,99),_xlpm.z3z,LEFT(_xlpm.z2z,FIND(",",_xlpm.z2z)-1),_xlpm.z4z,IFERROR(FIND(".",_xlpm.z3z),FIND("!",_xlpm.z3z)),MID(_xlpm.z3z,_xlpm.z4z+1,99))</f>
        <v>H9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hab!B9</f>
        <v>DO YOU LOVE ME?</v>
      </c>
      <c r="C9" s="1" t="n">
        <v>0.39</v>
      </c>
      <c r="D9" s="1" t="n">
        <v>0.18</v>
      </c>
      <c r="E9" s="1" t="str">
        <f aca="false">IF("."=hab!D9,"--",IF(ISBLANK(C9),"//",IF(C9=VALUE(hab!D9),"ok","■")))</f>
        <v>ok</v>
      </c>
      <c r="F9" s="1" t="str">
        <f aca="false">IF("."=hab!E9,"--",IF(ISBLANK(D9),"//",IF(D9=VALUE(hab!E9),"ok","■")))</f>
        <v>ok</v>
      </c>
      <c r="G9" s="1" t="s">
        <v>81</v>
      </c>
      <c r="H9" s="1" t="s">
        <v>81</v>
      </c>
      <c r="I9" s="1" t="str">
        <f aca="false">IF("."=hab!G9,"--",IF(ISBLANK(G9),"//",IF(G9=VALUE(hab!G9),"ok","■")))</f>
        <v>--</v>
      </c>
      <c r="J9" s="1" t="str">
        <f aca="false">IF("."=hab!H9,"--",IF(ISBLANK(H9),"//",IF(H9=VALUE(hab!H9),"ok","■")))</f>
        <v>--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hab!B10</f>
        <v>DO YOU LOVE ME? [SOFT LANDING MIX]</v>
      </c>
      <c r="C10" s="1" t="s">
        <v>81</v>
      </c>
      <c r="D10" s="1" t="s">
        <v>81</v>
      </c>
      <c r="E10" s="1" t="str">
        <f aca="false">IF("."=hab!D10,"--",IF(ISBLANK(C10),"//",IF(C10=VALUE(hab!D10),"ok","■")))</f>
        <v>--</v>
      </c>
      <c r="F10" s="1" t="str">
        <f aca="false">IF("."=hab!E10,"--",IF(ISBLANK(D10),"//",IF(D10=VALUE(hab!E10),"ok","■")))</f>
        <v>--</v>
      </c>
      <c r="G10" s="1" t="n">
        <v>0.15</v>
      </c>
      <c r="H10" s="1" t="n">
        <v>0.07</v>
      </c>
      <c r="I10" s="1" t="str">
        <f aca="false">IF("."=hab!G10,"--",IF(ISBLANK(G10),"//",IF(G10=VALUE(hab!G10),"ok","■")))</f>
        <v>ok</v>
      </c>
      <c r="J10" s="1" t="str">
        <f aca="false">IF("."=hab!H10,"--",IF(ISBLANK(H10),"//",IF(H10=VALUE(hab!H10),"ok","■")))</f>
        <v>ok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hab!B11</f>
        <v>FINDING A NEW WORLD</v>
      </c>
      <c r="C11" s="1" t="n">
        <v>0.38</v>
      </c>
      <c r="D11" s="1" t="n">
        <v>0.17</v>
      </c>
      <c r="E11" s="1" t="str">
        <f aca="false">IF("."=hab!D11,"--",IF(ISBLANK(C11),"//",IF(C11=VALUE(hab!D11),"ok","■")))</f>
        <v>ok</v>
      </c>
      <c r="F11" s="1" t="str">
        <f aca="false">IF("."=hab!E11,"--",IF(ISBLANK(D11),"//",IF(D11=VALUE(hab!E11),"ok","■")))</f>
        <v>ok</v>
      </c>
      <c r="G11" s="1" t="s">
        <v>81</v>
      </c>
      <c r="H11" s="1" t="s">
        <v>81</v>
      </c>
      <c r="I11" s="1" t="str">
        <f aca="false">IF("."=hab!G11,"--",IF(ISBLANK(G11),"//",IF(G11=VALUE(hab!G11),"ok","■")))</f>
        <v>--</v>
      </c>
      <c r="J11" s="1" t="str">
        <f aca="false">IF("."=hab!H11,"--",IF(ISBLANK(H11),"//",IF(H11=VALUE(hab!H11),"ok","■")))</f>
        <v>--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hab!B12</f>
        <v>I LIVE JUST 4U</v>
      </c>
      <c r="C12" s="1" t="n">
        <v>0.45</v>
      </c>
      <c r="D12" s="1" t="n">
        <v>0.21</v>
      </c>
      <c r="E12" s="1" t="str">
        <f aca="false">IF("."=hab!D12,"--",IF(ISBLANK(C12),"//",IF(C12=VALUE(hab!D12),"ok","■")))</f>
        <v>ok</v>
      </c>
      <c r="F12" s="1" t="str">
        <f aca="false">IF("."=hab!E12,"--",IF(ISBLANK(D12),"//",IF(D12=VALUE(hab!E12),"ok","■")))</f>
        <v>ok</v>
      </c>
      <c r="G12" s="1" t="n">
        <v>0.39</v>
      </c>
      <c r="H12" s="1" t="n">
        <v>0.18</v>
      </c>
      <c r="I12" s="1" t="str">
        <f aca="false">IF("."=hab!G12,"--",IF(ISBLANK(G12),"//",IF(G12=VALUE(hab!G12),"ok","■")))</f>
        <v>ok</v>
      </c>
      <c r="J12" s="1" t="str">
        <f aca="false">IF("."=hab!H12,"--",IF(ISBLANK(H12),"//",IF(H12=VALUE(hab!H12),"ok","■")))</f>
        <v>ok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hab!B13</f>
        <v>POPCORN</v>
      </c>
      <c r="C13" s="1" t="n">
        <v>0.4</v>
      </c>
      <c r="D13" s="1" t="n">
        <v>0.18</v>
      </c>
      <c r="E13" s="1" t="str">
        <f aca="false">IF("."=hab!D13,"--",IF(ISBLANK(C13),"//",IF(C13=VALUE(hab!D13),"ok","■")))</f>
        <v>ok</v>
      </c>
      <c r="F13" s="1" t="str">
        <f aca="false">IF("."=hab!E13,"--",IF(ISBLANK(D13),"//",IF(D13=VALUE(hab!E13),"ok","■")))</f>
        <v>ok</v>
      </c>
      <c r="G13" s="1" t="n">
        <v>0.36</v>
      </c>
      <c r="H13" s="1" t="n">
        <v>0.16</v>
      </c>
      <c r="I13" s="1" t="str">
        <f aca="false">IF("."=hab!G13,"--",IF(ISBLANK(G13),"//",IF(G13=VALUE(hab!G13),"ok","■")))</f>
        <v>ok</v>
      </c>
      <c r="J13" s="1" t="str">
        <f aca="false">IF("."=hab!H13,"--",IF(ISBLANK(H13),"//",IF(H13=VALUE(hab!H13),"ok","■")))</f>
        <v>ok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hab!B14</f>
        <v>TOTAL RECALL</v>
      </c>
      <c r="C14" s="1" t="n">
        <v>0.3</v>
      </c>
      <c r="D14" s="1" t="n">
        <v>0.13</v>
      </c>
      <c r="E14" s="1" t="str">
        <f aca="false">IF("."=hab!D14,"--",IF(ISBLANK(C14),"//",IF(C14=VALUE(hab!D14),"ok","■")))</f>
        <v>ok</v>
      </c>
      <c r="F14" s="1" t="str">
        <f aca="false">IF("."=hab!E14,"--",IF(ISBLANK(D14),"//",IF(D14=VALUE(hab!E14),"ok","■")))</f>
        <v>ok</v>
      </c>
      <c r="G14" s="1" t="s">
        <v>81</v>
      </c>
      <c r="H14" s="1" t="s">
        <v>81</v>
      </c>
      <c r="I14" s="1" t="str">
        <f aca="false">IF("."=hab!G14,"--",IF(ISBLANK(G14),"//",IF(G14=VALUE(hab!G14),"ok","■")))</f>
        <v>--</v>
      </c>
      <c r="J14" s="1" t="str">
        <f aca="false">IF("."=hab!H14,"--",IF(ISBLANK(H14),"//",IF(H14=VALUE(hab!H14),"ok","■")))</f>
        <v>--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hab!B15</f>
        <v>WONDERLAND</v>
      </c>
      <c r="C15" s="1" t="n">
        <v>0.29</v>
      </c>
      <c r="D15" s="1" t="n">
        <v>0.13</v>
      </c>
      <c r="E15" s="1" t="str">
        <f aca="false">IF("."=hab!D15,"--",IF(ISBLANK(C15),"//",IF(C15=VALUE(hab!D15),"ok","■")))</f>
        <v>ok</v>
      </c>
      <c r="F15" s="1" t="str">
        <f aca="false">IF("."=hab!E15,"--",IF(ISBLANK(D15),"//",IF(D15=VALUE(hab!E15),"ok","■")))</f>
        <v>ok</v>
      </c>
      <c r="G15" s="1" t="s">
        <v>81</v>
      </c>
      <c r="H15" s="1" t="s">
        <v>81</v>
      </c>
      <c r="I15" s="1" t="str">
        <f aca="false">IF("."=hab!G15,"--",IF(ISBLANK(G15),"//",IF(G15=VALUE(hab!G15),"ok","■")))</f>
        <v>--</v>
      </c>
      <c r="J15" s="1" t="str">
        <f aca="false">IF("."=hab!H15,"--",IF(ISBLANK(H15),"//",IF(H15=VALUE(hab!H15),"ok","■")))</f>
        <v>--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hab!B16</f>
        <v>COME AND GET IT</v>
      </c>
      <c r="C16" s="1" t="n">
        <v>0.28</v>
      </c>
      <c r="D16" s="1" t="n">
        <v>0.13</v>
      </c>
      <c r="E16" s="1" t="str">
        <f aca="false">IF("."=hab!D16,"--",IF(ISBLANK(C16),"//",IF(C16=VALUE(hab!D16),"ok","■")))</f>
        <v>ok</v>
      </c>
      <c r="F16" s="1" t="str">
        <f aca="false">IF("."=hab!E16,"--",IF(ISBLANK(D16),"//",IF(D16=VALUE(hab!E16),"ok","■")))</f>
        <v>ok</v>
      </c>
      <c r="G16" s="1" t="s">
        <v>81</v>
      </c>
      <c r="H16" s="1" t="s">
        <v>81</v>
      </c>
      <c r="I16" s="1" t="str">
        <f aca="false">IF("."=hab!G16,"--",IF(ISBLANK(G16),"//",IF(G16=VALUE(hab!G16),"ok","■")))</f>
        <v>--</v>
      </c>
      <c r="J16" s="1" t="str">
        <f aca="false">IF("."=hab!H16,"--",IF(ISBLANK(H16),"//",IF(H16=VALUE(hab!H16),"ok","■")))</f>
        <v>--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hab!B17</f>
        <v>DO IT ALL NIGHT</v>
      </c>
      <c r="C17" s="1" t="n">
        <v>0.25</v>
      </c>
      <c r="D17" s="1" t="n">
        <v>0.11</v>
      </c>
      <c r="E17" s="1" t="str">
        <f aca="false">IF("."=hab!D17,"--",IF(ISBLANK(C17),"//",IF(C17=VALUE(hab!D17),"ok","■")))</f>
        <v>ok</v>
      </c>
      <c r="F17" s="1" t="str">
        <f aca="false">IF("."=hab!E17,"--",IF(ISBLANK(D17),"//",IF(D17=VALUE(hab!E17),"ok","■")))</f>
        <v>ok</v>
      </c>
      <c r="G17" s="1" t="n">
        <v>0.14</v>
      </c>
      <c r="H17" s="1" t="n">
        <v>0.06</v>
      </c>
      <c r="I17" s="1" t="str">
        <f aca="false">IF("."=hab!G17,"--",IF(ISBLANK(G17),"//",IF(G17=VALUE(hab!G17),"ok","■")))</f>
        <v>ok</v>
      </c>
      <c r="J17" s="1" t="str">
        <f aca="false">IF("."=hab!H17,"--",IF(ISBLANK(H17),"//",IF(H17=VALUE(hab!H17),"ok","■")))</f>
        <v>ok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hab!B18</f>
        <v>HIGHER</v>
      </c>
      <c r="C18" s="1" t="n">
        <v>0.31</v>
      </c>
      <c r="D18" s="1" t="n">
        <v>0.14</v>
      </c>
      <c r="E18" s="1" t="str">
        <f aca="false">IF("."=hab!D18,"--",IF(ISBLANK(C18),"//",IF(C18=VALUE(hab!D18),"ok","■")))</f>
        <v>ok</v>
      </c>
      <c r="F18" s="1" t="str">
        <f aca="false">IF("."=hab!E18,"--",IF(ISBLANK(D18),"//",IF(D18=VALUE(hab!E18),"ok","■")))</f>
        <v>ok</v>
      </c>
      <c r="G18" s="1" t="n">
        <v>0.26</v>
      </c>
      <c r="H18" s="1" t="n">
        <v>0.12</v>
      </c>
      <c r="I18" s="1" t="str">
        <f aca="false">IF("."=hab!G18,"--",IF(ISBLANK(G18),"//",IF(G18=VALUE(hab!G18),"ok","■")))</f>
        <v>ok</v>
      </c>
      <c r="J18" s="1" t="str">
        <f aca="false">IF("."=hab!H18,"--",IF(ISBLANK(H18),"//",IF(H18=VALUE(hab!H18),"ok","■")))</f>
        <v>ok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hab!B19</f>
        <v>HUNTING FOR YOU</v>
      </c>
      <c r="C19" s="1" t="n">
        <v>0.33</v>
      </c>
      <c r="D19" s="1" t="n">
        <v>0.15</v>
      </c>
      <c r="E19" s="1" t="str">
        <f aca="false">IF("."=hab!D19,"--",IF(ISBLANK(C19),"//",IF(C19=VALUE(hab!D19),"ok","■")))</f>
        <v>ok</v>
      </c>
      <c r="F19" s="1" t="str">
        <f aca="false">IF("."=hab!E19,"--",IF(ISBLANK(D19),"//",IF(D19=VALUE(hab!E19),"ok","■")))</f>
        <v>ok</v>
      </c>
      <c r="G19" s="1" t="n">
        <v>0.21</v>
      </c>
      <c r="H19" s="1" t="n">
        <v>0.1</v>
      </c>
      <c r="I19" s="1" t="str">
        <f aca="false">IF("."=hab!G19,"--",IF(ISBLANK(G19),"//",IF(G19=VALUE(hab!G19),"ok","■")))</f>
        <v>ok</v>
      </c>
      <c r="J19" s="1" t="str">
        <f aca="false">IF("."=hab!H19,"--",IF(ISBLANK(H19),"//",IF(H19=VALUE(hab!H19),"ok","■")))</f>
        <v>ok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hab!B20</f>
        <v>KEEP ON MOVIN'</v>
      </c>
      <c r="C20" s="1" t="n">
        <v>0.5</v>
      </c>
      <c r="D20" s="1" t="n">
        <v>0.23</v>
      </c>
      <c r="E20" s="1" t="str">
        <f aca="false">IF("."=hab!D20,"--",IF(ISBLANK(C20),"//",IF(C20=VALUE(hab!D20),"ok","■")))</f>
        <v>ok</v>
      </c>
      <c r="F20" s="1" t="str">
        <f aca="false">IF("."=hab!E20,"--",IF(ISBLANK(D20),"//",IF(D20=VALUE(hab!E20),"ok","■")))</f>
        <v>ok</v>
      </c>
      <c r="G20" s="1" t="s">
        <v>81</v>
      </c>
      <c r="H20" s="1" t="s">
        <v>81</v>
      </c>
      <c r="I20" s="1" t="str">
        <f aca="false">IF("."=hab!G20,"--",IF(ISBLANK(G20),"//",IF(G20=VALUE(hab!G20),"ok","■")))</f>
        <v>--</v>
      </c>
      <c r="J20" s="1" t="str">
        <f aca="false">IF("."=hab!H20,"--",IF(ISBLANK(H20),"//",IF(H20=VALUE(hab!H20),"ok","■")))</f>
        <v>--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hab!B21</f>
        <v>OPERATOR</v>
      </c>
      <c r="C21" s="1" t="n">
        <v>0.31</v>
      </c>
      <c r="D21" s="1" t="n">
        <v>0.14</v>
      </c>
      <c r="E21" s="1" t="str">
        <f aca="false">IF("."=hab!D21,"--",IF(ISBLANK(C21),"//",IF(C21=VALUE(hab!D21),"ok","■")))</f>
        <v>ok</v>
      </c>
      <c r="F21" s="1" t="str">
        <f aca="false">IF("."=hab!E21,"--",IF(ISBLANK(D21),"//",IF(D21=VALUE(hab!E21),"ok","■")))</f>
        <v>ok</v>
      </c>
      <c r="G21" s="1" t="n">
        <v>0.23</v>
      </c>
      <c r="H21" s="1" t="n">
        <v>0.1</v>
      </c>
      <c r="I21" s="1" t="str">
        <f aca="false">IF("."=hab!G21,"--",IF(ISBLANK(G21),"//",IF(G21=VALUE(hab!G21),"ok","■")))</f>
        <v>ok</v>
      </c>
      <c r="J21" s="1" t="str">
        <f aca="false">IF("."=hab!H21,"--",IF(ISBLANK(H21),"//",IF(H21=VALUE(hab!H21),"ok","■")))</f>
        <v>ok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hab!B22</f>
        <v>PARANOIA MAX [DIRTY MIX]</v>
      </c>
      <c r="C22" s="1" t="n">
        <v>0.4</v>
      </c>
      <c r="D22" s="1" t="n">
        <v>0.18</v>
      </c>
      <c r="E22" s="1" t="str">
        <f aca="false">IF("."=hab!D22,"--",IF(ISBLANK(C22),"//",IF(C22=VALUE(hab!D22),"ok","■")))</f>
        <v>ok</v>
      </c>
      <c r="F22" s="1" t="str">
        <f aca="false">IF("."=hab!E22,"--",IF(ISBLANK(D22),"//",IF(D22=VALUE(hab!E22),"ok","■")))</f>
        <v>ok</v>
      </c>
      <c r="G22" s="1" t="s">
        <v>81</v>
      </c>
      <c r="H22" s="1" t="s">
        <v>81</v>
      </c>
      <c r="I22" s="1" t="str">
        <f aca="false">IF("."=hab!G22,"--",IF(ISBLANK(G22),"//",IF(G22=VALUE(hab!G22),"ok","■")))</f>
        <v>--</v>
      </c>
      <c r="J22" s="1" t="str">
        <f aca="false">IF("."=hab!H22,"--",IF(ISBLANK(H22),"//",IF(H22=VALUE(hab!H22),"ok","■")))</f>
        <v>--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hab!B23</f>
        <v>PARANOIA MAX [FUNKY BLEEP MIX]</v>
      </c>
      <c r="C23" s="1" t="s">
        <v>81</v>
      </c>
      <c r="D23" s="1" t="s">
        <v>81</v>
      </c>
      <c r="E23" s="1" t="str">
        <f aca="false">IF("."=hab!D23,"--",IF(ISBLANK(C23),"//",IF(C23=VALUE(hab!D23),"ok","■")))</f>
        <v>--</v>
      </c>
      <c r="F23" s="1" t="str">
        <f aca="false">IF("."=hab!E23,"--",IF(ISBLANK(D23),"//",IF(D23=VALUE(hab!E23),"ok","■")))</f>
        <v>--</v>
      </c>
      <c r="G23" s="1" t="n">
        <v>0.18</v>
      </c>
      <c r="H23" s="1" t="n">
        <v>0.08</v>
      </c>
      <c r="I23" s="1" t="str">
        <f aca="false">IF("."=hab!G23,"--",IF(ISBLANK(G23),"//",IF(G23=VALUE(hab!G23),"ok","■")))</f>
        <v>ok</v>
      </c>
      <c r="J23" s="1" t="str">
        <f aca="false">IF("."=hab!H23,"--",IF(ISBLANK(H23),"//",IF(H23=VALUE(hab!H23),"ok","■")))</f>
        <v>ok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hab!B24</f>
        <v>RUGGED ASH</v>
      </c>
      <c r="C24" s="1" t="n">
        <v>0.3</v>
      </c>
      <c r="D24" s="1" t="n">
        <v>0.13</v>
      </c>
      <c r="E24" s="1" t="str">
        <f aca="false">IF("."=hab!D24,"--",IF(ISBLANK(C24),"//",IF(C24=VALUE(hab!D24),"ok","■")))</f>
        <v>ok</v>
      </c>
      <c r="F24" s="1" t="str">
        <f aca="false">IF("."=hab!E24,"--",IF(ISBLANK(D24),"//",IF(D24=VALUE(hab!E24),"ok","■")))</f>
        <v>ok</v>
      </c>
      <c r="G24" s="1" t="s">
        <v>81</v>
      </c>
      <c r="H24" s="1" t="s">
        <v>81</v>
      </c>
      <c r="I24" s="1" t="str">
        <f aca="false">IF("."=hab!G24,"--",IF(ISBLANK(G24),"//",IF(G24=VALUE(hab!G24),"ok","■")))</f>
        <v>--</v>
      </c>
      <c r="J24" s="1" t="str">
        <f aca="false">IF("."=hab!H24,"--",IF(ISBLANK(H24),"//",IF(H24=VALUE(hab!H24),"ok","■")))</f>
        <v>--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hab!B25</f>
        <v>SPACED OUT</v>
      </c>
      <c r="C25" s="1" t="n">
        <v>0.39</v>
      </c>
      <c r="D25" s="1" t="n">
        <v>0.18</v>
      </c>
      <c r="E25" s="1" t="str">
        <f aca="false">IF("."=hab!D25,"--",IF(ISBLANK(C25),"//",IF(C25=VALUE(hab!D25),"ok","■")))</f>
        <v>ok</v>
      </c>
      <c r="F25" s="1" t="str">
        <f aca="false">IF("."=hab!E25,"--",IF(ISBLANK(D25),"//",IF(D25=VALUE(hab!E25),"ok","■")))</f>
        <v>ok</v>
      </c>
      <c r="G25" s="1" t="s">
        <v>81</v>
      </c>
      <c r="H25" s="1" t="s">
        <v>81</v>
      </c>
      <c r="I25" s="1" t="str">
        <f aca="false">IF("."=hab!G25,"--",IF(ISBLANK(G25),"//",IF(G25=VALUE(hab!G25),"ok","■")))</f>
        <v>--</v>
      </c>
      <c r="J25" s="1" t="str">
        <f aca="false">IF("."=hab!H25,"--",IF(ISBLANK(H25),"//",IF(H25=VALUE(hab!H25),"ok","■")))</f>
        <v>--</v>
      </c>
    </row>
    <row r="26" customFormat="false" ht="13.8" hidden="false" customHeight="false" outlineLevel="0" collapsed="false">
      <c r="A26" s="1" t="n">
        <f aca="false">nt!B26</f>
        <v>18</v>
      </c>
      <c r="B26" s="1" t="str">
        <f aca="false">hab!B26</f>
        <v>THE ONLY WAY IS UP</v>
      </c>
      <c r="C26" s="1" t="n">
        <v>0.25</v>
      </c>
      <c r="D26" s="1" t="n">
        <v>0.11</v>
      </c>
      <c r="E26" s="1" t="str">
        <f aca="false">IF("."=hab!D26,"--",IF(ISBLANK(C26),"//",IF(C26=VALUE(hab!D26),"ok","■")))</f>
        <v>ok</v>
      </c>
      <c r="F26" s="1" t="str">
        <f aca="false">IF("."=hab!E26,"--",IF(ISBLANK(D26),"//",IF(D26=VALUE(hab!E26),"ok","■")))</f>
        <v>ok</v>
      </c>
      <c r="G26" s="1" t="n">
        <v>0.19</v>
      </c>
      <c r="H26" s="1" t="n">
        <v>0.09</v>
      </c>
      <c r="I26" s="1" t="str">
        <f aca="false">IF("."=hab!G26,"--",IF(ISBLANK(G26),"//",IF(G26=VALUE(hab!G26),"ok","■")))</f>
        <v>ok</v>
      </c>
      <c r="J26" s="1" t="str">
        <f aca="false">IF("."=hab!H26,"--",IF(ISBLANK(H26),"//",IF(H26=VALUE(hab!H26),"ok","■")))</f>
        <v>ok</v>
      </c>
    </row>
    <row r="27" customFormat="false" ht="13.8" hidden="false" customHeight="false" outlineLevel="0" collapsed="false">
      <c r="A27" s="1" t="n">
        <f aca="false">nt!B27</f>
        <v>19</v>
      </c>
      <c r="B27" s="1" t="str">
        <f aca="false">hab!B27</f>
        <v>TURNING THE MOTOR OVER</v>
      </c>
      <c r="C27" s="1" t="n">
        <v>0.24</v>
      </c>
      <c r="D27" s="1" t="n">
        <v>0.11</v>
      </c>
      <c r="E27" s="1" t="str">
        <f aca="false">IF("."=hab!D27,"--",IF(ISBLANK(C27),"//",IF(C27=VALUE(hab!D27),"ok","■")))</f>
        <v>ok</v>
      </c>
      <c r="F27" s="1" t="str">
        <f aca="false">IF("."=hab!E27,"--",IF(ISBLANK(D27),"//",IF(D27=VALUE(hab!E27),"ok","■")))</f>
        <v>ok</v>
      </c>
      <c r="G27" s="1" t="n">
        <v>0.15</v>
      </c>
      <c r="H27" s="1" t="n">
        <v>0.07</v>
      </c>
      <c r="I27" s="1" t="str">
        <f aca="false">IF("."=hab!G27,"--",IF(ISBLANK(G27),"//",IF(G27=VALUE(hab!G27),"ok","■")))</f>
        <v>ok</v>
      </c>
      <c r="J27" s="1" t="str">
        <f aca="false">IF("."=hab!H27,"--",IF(ISBLANK(H27),"//",IF(H27=VALUE(hab!H27),"ok","■")))</f>
        <v>ok</v>
      </c>
    </row>
    <row r="28" customFormat="false" ht="13.8" hidden="false" customHeight="false" outlineLevel="0" collapsed="false">
      <c r="A28" s="1" t="n">
        <f aca="false">nt!B28</f>
        <v>20</v>
      </c>
      <c r="B28" s="1" t="str">
        <f aca="false">hab!B28</f>
        <v>UP ON THE FLOOR</v>
      </c>
      <c r="C28" s="1" t="n">
        <v>0.23</v>
      </c>
      <c r="D28" s="1" t="n">
        <v>0.1</v>
      </c>
      <c r="E28" s="1" t="str">
        <f aca="false">IF("."=hab!D28,"--",IF(ISBLANK(C28),"//",IF(C28=VALUE(hab!D28),"ok","■")))</f>
        <v>ok</v>
      </c>
      <c r="F28" s="1" t="str">
        <f aca="false">IF("."=hab!E28,"--",IF(ISBLANK(D28),"//",IF(D28=VALUE(hab!E28),"ok","■")))</f>
        <v>ok</v>
      </c>
      <c r="G28" s="1" t="n">
        <v>0.17</v>
      </c>
      <c r="H28" s="1" t="n">
        <v>0.08</v>
      </c>
      <c r="I28" s="1" t="str">
        <f aca="false">IF("."=hab!G28,"--",IF(ISBLANK(G28),"//",IF(G28=VALUE(hab!G28),"ok","■")))</f>
        <v>ok</v>
      </c>
      <c r="J28" s="1" t="str">
        <f aca="false">IF("."=hab!H28,"--",IF(ISBLANK(H28),"//",IF(H28=VALUE(hab!H28),"ok","■")))</f>
        <v>ok</v>
      </c>
    </row>
    <row r="29" customFormat="false" ht="13.8" hidden="false" customHeight="false" outlineLevel="0" collapsed="false">
      <c r="A29" s="1" t="n">
        <f aca="false">nt!B29</f>
        <v>21</v>
      </c>
      <c r="B29" s="1" t="str">
        <f aca="false">hab!B29</f>
        <v>WATCHINGOUT</v>
      </c>
      <c r="C29" s="1" t="n">
        <v>0.36</v>
      </c>
      <c r="D29" s="1" t="n">
        <v>0.16</v>
      </c>
      <c r="E29" s="1" t="str">
        <f aca="false">IF("."=hab!D29,"--",IF(ISBLANK(C29),"//",IF(C29=VALUE(hab!D29),"ok","■")))</f>
        <v>ok</v>
      </c>
      <c r="F29" s="1" t="str">
        <f aca="false">IF("."=hab!E29,"--",IF(ISBLANK(D29),"//",IF(D29=VALUE(hab!E29),"ok","■")))</f>
        <v>ok</v>
      </c>
      <c r="G29" s="1" t="n">
        <v>0.24</v>
      </c>
      <c r="H29" s="1" t="n">
        <v>0.11</v>
      </c>
      <c r="I29" s="1" t="str">
        <f aca="false">IF("."=hab!G29,"--",IF(ISBLANK(G29),"//",IF(G29=VALUE(hab!G29),"ok","■")))</f>
        <v>ok</v>
      </c>
      <c r="J29" s="1" t="str">
        <f aca="false">IF("."=hab!H29,"--",IF(ISBLANK(H29),"//",IF(H29=VALUE(hab!H29),"ok","■")))</f>
        <v>ok</v>
      </c>
    </row>
    <row r="30" customFormat="false" ht="13.8" hidden="false" customHeight="false" outlineLevel="0" collapsed="false">
      <c r="A30" s="1" t="n">
        <f aca="false">nt!B30</f>
        <v>22</v>
      </c>
      <c r="B30" s="1" t="str">
        <f aca="false">hab!B30</f>
        <v>BOA BOA LADY [JAMMING MIX]</v>
      </c>
      <c r="C30" s="1" t="n">
        <v>0.26</v>
      </c>
      <c r="D30" s="1" t="n">
        <v>0.12</v>
      </c>
      <c r="E30" s="1" t="str">
        <f aca="false">IF("."=hab!D30,"--",IF(ISBLANK(C30),"//",IF(C30=VALUE(hab!D30),"ok","■")))</f>
        <v>ok</v>
      </c>
      <c r="F30" s="1" t="str">
        <f aca="false">IF("."=hab!E30,"--",IF(ISBLANK(D30),"//",IF(D30=VALUE(hab!E30),"ok","■")))</f>
        <v>ok</v>
      </c>
      <c r="G30" s="1" t="s">
        <v>81</v>
      </c>
      <c r="H30" s="1" t="s">
        <v>81</v>
      </c>
      <c r="I30" s="1" t="str">
        <f aca="false">IF("."=hab!G30,"--",IF(ISBLANK(G30),"//",IF(G30=VALUE(hab!G30),"ok","■")))</f>
        <v>--</v>
      </c>
      <c r="J30" s="1" t="str">
        <f aca="false">IF("."=hab!H30,"--",IF(ISBLANK(H30),"//",IF(H30=VALUE(hab!H30),"ok","■")))</f>
        <v>--</v>
      </c>
    </row>
    <row r="31" customFormat="false" ht="13.8" hidden="false" customHeight="false" outlineLevel="0" collapsed="false">
      <c r="A31" s="1" t="n">
        <f aca="false">nt!B31</f>
        <v>23</v>
      </c>
      <c r="B31" s="1" t="str">
        <f aca="false">hab!B31</f>
        <v>BOA BOA LADY</v>
      </c>
      <c r="C31" s="1" t="s">
        <v>81</v>
      </c>
      <c r="D31" s="1" t="s">
        <v>81</v>
      </c>
      <c r="E31" s="1" t="str">
        <f aca="false">IF("."=hab!D31,"--",IF(ISBLANK(C31),"//",IF(C31=VALUE(hab!D31),"ok","■")))</f>
        <v>--</v>
      </c>
      <c r="F31" s="1" t="str">
        <f aca="false">IF("."=hab!E31,"--",IF(ISBLANK(D31),"//",IF(D31=VALUE(hab!E31),"ok","■")))</f>
        <v>--</v>
      </c>
      <c r="G31" s="1" t="n">
        <v>0.16</v>
      </c>
      <c r="H31" s="1" t="n">
        <v>0.07</v>
      </c>
      <c r="I31" s="1" t="str">
        <f aca="false">IF("."=hab!G31,"--",IF(ISBLANK(G31),"//",IF(G31=VALUE(hab!G31),"ok","■")))</f>
        <v>ok</v>
      </c>
      <c r="J31" s="1" t="str">
        <f aca="false">IF("."=hab!H31,"--",IF(ISBLANK(H31),"//",IF(H31=VALUE(hab!H31),"ok","■")))</f>
        <v>ok</v>
      </c>
    </row>
    <row r="32" customFormat="false" ht="13.8" hidden="false" customHeight="false" outlineLevel="0" collapsed="false">
      <c r="A32" s="1" t="n">
        <f aca="false">nt!B32</f>
        <v>24</v>
      </c>
      <c r="B32" s="1" t="str">
        <f aca="false">hab!B32</f>
        <v>CHAIN</v>
      </c>
      <c r="C32" s="1" t="n">
        <v>0.24</v>
      </c>
      <c r="D32" s="1" t="n">
        <v>0.11</v>
      </c>
      <c r="E32" s="1" t="str">
        <f aca="false">IF("."=hab!D32,"--",IF(ISBLANK(C32),"//",IF(C32=VALUE(hab!D32),"ok","■")))</f>
        <v>ok</v>
      </c>
      <c r="F32" s="1" t="str">
        <f aca="false">IF("."=hab!E32,"--",IF(ISBLANK(D32),"//",IF(D32=VALUE(hab!E32),"ok","■")))</f>
        <v>ok</v>
      </c>
      <c r="G32" s="1" t="s">
        <v>81</v>
      </c>
      <c r="H32" s="1" t="s">
        <v>81</v>
      </c>
      <c r="I32" s="1" t="str">
        <f aca="false">IF("."=hab!G32,"--",IF(ISBLANK(G32),"//",IF(G32=VALUE(hab!G32),"ok","■")))</f>
        <v>--</v>
      </c>
      <c r="J32" s="1" t="str">
        <f aca="false">IF("."=hab!H32,"--",IF(ISBLANK(H32),"//",IF(H32=VALUE(hab!H32),"ok","■")))</f>
        <v>--</v>
      </c>
    </row>
    <row r="33" customFormat="false" ht="13.8" hidden="false" customHeight="false" outlineLevel="0" collapsed="false">
      <c r="A33" s="1" t="n">
        <f aca="false">nt!B33</f>
        <v>25</v>
      </c>
      <c r="B33" s="1" t="str">
        <f aca="false">hab!B33</f>
        <v>CHAIN [CONNECTION MIX]</v>
      </c>
      <c r="C33" s="1" t="s">
        <v>81</v>
      </c>
      <c r="D33" s="1" t="s">
        <v>81</v>
      </c>
      <c r="E33" s="1" t="str">
        <f aca="false">IF("."=hab!D33,"--",IF(ISBLANK(C33),"//",IF(C33=VALUE(hab!D33),"ok","■")))</f>
        <v>--</v>
      </c>
      <c r="F33" s="1" t="str">
        <f aca="false">IF("."=hab!E33,"--",IF(ISBLANK(D33),"//",IF(D33=VALUE(hab!E33),"ok","■")))</f>
        <v>--</v>
      </c>
      <c r="G33" s="1" t="n">
        <v>0.16</v>
      </c>
      <c r="H33" s="1" t="n">
        <v>0.07</v>
      </c>
      <c r="I33" s="1" t="str">
        <f aca="false">IF("."=hab!G33,"--",IF(ISBLANK(G33),"//",IF(G33=VALUE(hab!G33),"ok","■")))</f>
        <v>ok</v>
      </c>
      <c r="J33" s="1" t="str">
        <f aca="false">IF("."=hab!H33,"--",IF(ISBLANK(H33),"//",IF(H33=VALUE(hab!H33),"ok","■")))</f>
        <v>ok</v>
      </c>
    </row>
    <row r="34" customFormat="false" ht="13.8" hidden="false" customHeight="false" outlineLevel="0" collapsed="false">
      <c r="A34" s="1" t="n">
        <f aca="false">nt!B34</f>
        <v>26</v>
      </c>
      <c r="B34" s="1" t="str">
        <f aca="false">hab!B34</f>
        <v>CYCLE</v>
      </c>
      <c r="C34" s="1" t="n">
        <v>0.24</v>
      </c>
      <c r="D34" s="1" t="n">
        <v>0.11</v>
      </c>
      <c r="E34" s="1" t="str">
        <f aca="false">IF("."=hab!D34,"--",IF(ISBLANK(C34),"//",IF(C34=VALUE(hab!D34),"ok","■")))</f>
        <v>ok</v>
      </c>
      <c r="F34" s="1" t="str">
        <f aca="false">IF("."=hab!E34,"--",IF(ISBLANK(D34),"//",IF(D34=VALUE(hab!E34),"ok","■")))</f>
        <v>ok</v>
      </c>
      <c r="G34" s="1" t="n">
        <v>0.13</v>
      </c>
      <c r="H34" s="1" t="n">
        <v>0.06</v>
      </c>
      <c r="I34" s="1" t="str">
        <f aca="false">IF("."=hab!G34,"--",IF(ISBLANK(G34),"//",IF(G34=VALUE(hab!G34),"ok","■")))</f>
        <v>ok</v>
      </c>
      <c r="J34" s="1" t="str">
        <f aca="false">IF("."=hab!H34,"--",IF(ISBLANK(H34),"//",IF(H34=VALUE(hab!H34),"ok","■")))</f>
        <v>ok</v>
      </c>
    </row>
    <row r="35" customFormat="false" ht="13.8" hidden="false" customHeight="false" outlineLevel="0" collapsed="false">
      <c r="A35" s="1" t="n">
        <f aca="false">nt!B35</f>
        <v>27</v>
      </c>
      <c r="B35" s="1" t="str">
        <f aca="false">hab!B35</f>
        <v>JAZZ A PUMP UP</v>
      </c>
      <c r="C35" s="1" t="n">
        <v>0.35</v>
      </c>
      <c r="D35" s="1" t="n">
        <v>0.16</v>
      </c>
      <c r="E35" s="1" t="str">
        <f aca="false">IF("."=hab!D35,"--",IF(ISBLANK(C35),"//",IF(C35=VALUE(hab!D35),"ok","■")))</f>
        <v>ok</v>
      </c>
      <c r="F35" s="1" t="str">
        <f aca="false">IF("."=hab!E35,"--",IF(ISBLANK(D35),"//",IF(D35=VALUE(hab!E35),"ok","■")))</f>
        <v>ok</v>
      </c>
      <c r="G35" s="1" t="n">
        <v>0.33</v>
      </c>
      <c r="H35" s="1" t="n">
        <v>0.15</v>
      </c>
      <c r="I35" s="1" t="str">
        <f aca="false">IF("."=hab!G35,"--",IF(ISBLANK(G35),"//",IF(G35=VALUE(hab!G35),"ok","■")))</f>
        <v>ok</v>
      </c>
      <c r="J35" s="1" t="str">
        <f aca="false">IF("."=hab!H35,"--",IF(ISBLANK(H35),"//",IF(H35=VALUE(hab!H35),"ok","■")))</f>
        <v>ok</v>
      </c>
    </row>
    <row r="36" customFormat="false" ht="13.8" hidden="false" customHeight="false" outlineLevel="0" collapsed="false">
      <c r="A36" s="1" t="n">
        <f aca="false">nt!B36</f>
        <v>28</v>
      </c>
      <c r="B36" s="1" t="str">
        <f aca="false">hab!B36</f>
        <v>KAKATTEKONKAI</v>
      </c>
      <c r="C36" s="1" t="n">
        <v>0.37</v>
      </c>
      <c r="D36" s="1" t="n">
        <v>0.17</v>
      </c>
      <c r="E36" s="1" t="str">
        <f aca="false">IF("."=hab!D36,"--",IF(ISBLANK(C36),"//",IF(C36=VALUE(hab!D36),"ok","■")))</f>
        <v>ok</v>
      </c>
      <c r="F36" s="1" t="str">
        <f aca="false">IF("."=hab!E36,"--",IF(ISBLANK(D36),"//",IF(D36=VALUE(hab!E36),"ok","■")))</f>
        <v>ok</v>
      </c>
      <c r="G36" s="1" t="s">
        <v>81</v>
      </c>
      <c r="H36" s="1" t="s">
        <v>81</v>
      </c>
      <c r="I36" s="1" t="str">
        <f aca="false">IF("."=hab!G36,"--",IF(ISBLANK(G36),"//",IF(G36=VALUE(hab!G36),"ok","■")))</f>
        <v>--</v>
      </c>
      <c r="J36" s="1" t="str">
        <f aca="false">IF("."=hab!H36,"--",IF(ISBLANK(H36),"//",IF(H36=VALUE(hab!H36),"ok","■")))</f>
        <v>--</v>
      </c>
    </row>
    <row r="37" customFormat="false" ht="13.8" hidden="false" customHeight="false" outlineLevel="0" collapsed="false">
      <c r="A37" s="1" t="n">
        <f aca="false">nt!B37</f>
        <v>29</v>
      </c>
      <c r="B37" s="1" t="str">
        <f aca="false">hab!B37</f>
        <v>LA BOSSANOVA DE FABIENNE</v>
      </c>
      <c r="C37" s="1" t="n">
        <v>0.28</v>
      </c>
      <c r="D37" s="1" t="n">
        <v>0.13</v>
      </c>
      <c r="E37" s="1" t="str">
        <f aca="false">IF("."=hab!D37,"--",IF(ISBLANK(C37),"//",IF(C37=VALUE(hab!D37),"ok","■")))</f>
        <v>ok</v>
      </c>
      <c r="F37" s="1" t="str">
        <f aca="false">IF("."=hab!E37,"--",IF(ISBLANK(D37),"//",IF(D37=VALUE(hab!E37),"ok","■")))</f>
        <v>ok</v>
      </c>
      <c r="G37" s="1" t="s">
        <v>81</v>
      </c>
      <c r="H37" s="1" t="s">
        <v>81</v>
      </c>
      <c r="I37" s="1" t="str">
        <f aca="false">IF("."=hab!G37,"--",IF(ISBLANK(G37),"//",IF(G37=VALUE(hab!G37),"ok","■")))</f>
        <v>--</v>
      </c>
      <c r="J37" s="1" t="str">
        <f aca="false">IF("."=hab!H37,"--",IF(ISBLANK(H37),"//",IF(H37=VALUE(hab!H37),"ok","■")))</f>
        <v>--</v>
      </c>
    </row>
    <row r="38" customFormat="false" ht="13.8" hidden="false" customHeight="false" outlineLevel="0" collapsed="false">
      <c r="A38" s="1" t="n">
        <f aca="false">nt!B38</f>
        <v>30</v>
      </c>
      <c r="B38" s="1" t="str">
        <f aca="false">hab!B38</f>
        <v>LA BOSSANOVA DE FABIENNE [BOSSA BOSSA MIX]</v>
      </c>
      <c r="C38" s="1" t="s">
        <v>81</v>
      </c>
      <c r="D38" s="1" t="s">
        <v>81</v>
      </c>
      <c r="E38" s="1" t="str">
        <f aca="false">IF("."=hab!D38,"--",IF(ISBLANK(C38),"//",IF(C38=VALUE(hab!D38),"ok","■")))</f>
        <v>--</v>
      </c>
      <c r="F38" s="1" t="str">
        <f aca="false">IF("."=hab!E38,"--",IF(ISBLANK(D38),"//",IF(D38=VALUE(hab!E38),"ok","■")))</f>
        <v>--</v>
      </c>
      <c r="G38" s="1" t="n">
        <v>0.19</v>
      </c>
      <c r="H38" s="1" t="n">
        <v>0.08</v>
      </c>
      <c r="I38" s="1" t="str">
        <f aca="false">IF("."=hab!G38,"--",IF(ISBLANK(G38),"//",IF(G38=VALUE(hab!G38),"ok","■")))</f>
        <v>ok</v>
      </c>
      <c r="J38" s="1" t="str">
        <f aca="false">IF("."=hab!H38,"--",IF(ISBLANK(H38),"//",IF(H38=VALUE(hab!H38),"ok","■")))</f>
        <v>ok</v>
      </c>
    </row>
    <row r="39" customFormat="false" ht="13.8" hidden="false" customHeight="false" outlineLevel="0" collapsed="false">
      <c r="A39" s="1" t="n">
        <f aca="false">nt!B39</f>
        <v>31</v>
      </c>
      <c r="B39" s="1" t="str">
        <f aca="false">hab!B39</f>
        <v>LOVE SO GROOVY</v>
      </c>
      <c r="C39" s="1" t="n">
        <v>0.35</v>
      </c>
      <c r="D39" s="1" t="n">
        <v>0.16</v>
      </c>
      <c r="E39" s="1" t="str">
        <f aca="false">IF("."=hab!D39,"--",IF(ISBLANK(C39),"//",IF(C39=VALUE(hab!D39),"ok","■")))</f>
        <v>ok</v>
      </c>
      <c r="F39" s="1" t="str">
        <f aca="false">IF("."=hab!E39,"--",IF(ISBLANK(D39),"//",IF(D39=VALUE(hab!E39),"ok","■")))</f>
        <v>ok</v>
      </c>
      <c r="G39" s="1" t="n">
        <v>0.22</v>
      </c>
      <c r="H39" s="1" t="n">
        <v>0.1</v>
      </c>
      <c r="I39" s="1" t="str">
        <f aca="false">IF("."=hab!G39,"--",IF(ISBLANK(G39),"//",IF(G39=VALUE(hab!G39),"ok","■")))</f>
        <v>ok</v>
      </c>
      <c r="J39" s="1" t="str">
        <f aca="false">IF("."=hab!H39,"--",IF(ISBLANK(H39),"//",IF(H39=VALUE(hab!H39),"ok","■")))</f>
        <v>ok</v>
      </c>
    </row>
    <row r="40" customFormat="false" ht="13.8" hidden="false" customHeight="false" outlineLevel="0" collapsed="false">
      <c r="A40" s="1" t="n">
        <f aca="false">nt!B40</f>
        <v>32</v>
      </c>
      <c r="B40" s="1" t="str">
        <f aca="false">hab!B40</f>
        <v>MOMENT</v>
      </c>
      <c r="C40" s="1" t="n">
        <v>0.23</v>
      </c>
      <c r="D40" s="1" t="n">
        <v>0.1</v>
      </c>
      <c r="E40" s="1" t="str">
        <f aca="false">IF("."=hab!D40,"--",IF(ISBLANK(C40),"//",IF(C40=VALUE(hab!D40),"ok","■")))</f>
        <v>ok</v>
      </c>
      <c r="F40" s="1" t="str">
        <f aca="false">IF("."=hab!E40,"--",IF(ISBLANK(D40),"//",IF(D40=VALUE(hab!E40),"ok","■")))</f>
        <v>ok</v>
      </c>
      <c r="G40" s="1" t="s">
        <v>81</v>
      </c>
      <c r="H40" s="1" t="s">
        <v>81</v>
      </c>
      <c r="I40" s="1" t="str">
        <f aca="false">IF("."=hab!G40,"--",IF(ISBLANK(G40),"//",IF(G40=VALUE(hab!G40),"ok","■")))</f>
        <v>--</v>
      </c>
      <c r="J40" s="1" t="str">
        <f aca="false">IF("."=hab!H40,"--",IF(ISBLANK(H40),"//",IF(H40=VALUE(hab!H40),"ok","■")))</f>
        <v>--</v>
      </c>
    </row>
    <row r="41" customFormat="false" ht="13.8" hidden="false" customHeight="false" outlineLevel="0" collapsed="false">
      <c r="A41" s="1" t="n">
        <f aca="false">nt!B41</f>
        <v>33</v>
      </c>
      <c r="B41" s="1" t="str">
        <f aca="false">hab!B41</f>
        <v>MOTIVATION</v>
      </c>
      <c r="C41" s="1" t="n">
        <v>0.23</v>
      </c>
      <c r="D41" s="1" t="n">
        <v>0.1</v>
      </c>
      <c r="E41" s="1" t="str">
        <f aca="false">IF("."=hab!D41,"--",IF(ISBLANK(C41),"//",IF(C41=VALUE(hab!D41),"ok","■")))</f>
        <v>ok</v>
      </c>
      <c r="F41" s="1" t="str">
        <f aca="false">IF("."=hab!E41,"--",IF(ISBLANK(D41),"//",IF(D41=VALUE(hab!E41),"ok","■")))</f>
        <v>ok</v>
      </c>
      <c r="G41" s="1" t="s">
        <v>81</v>
      </c>
      <c r="H41" s="1" t="s">
        <v>81</v>
      </c>
      <c r="I41" s="1" t="str">
        <f aca="false">IF("."=hab!G41,"--",IF(ISBLANK(G41),"//",IF(G41=VALUE(hab!G41),"ok","■")))</f>
        <v>--</v>
      </c>
      <c r="J41" s="1" t="str">
        <f aca="false">IF("."=hab!H41,"--",IF(ISBLANK(H41),"//",IF(H41=VALUE(hab!H41),"ok","■")))</f>
        <v>--</v>
      </c>
    </row>
    <row r="42" customFormat="false" ht="13.8" hidden="false" customHeight="false" outlineLevel="0" collapsed="false">
      <c r="A42" s="1" t="n">
        <f aca="false">nt!B42</f>
        <v>34</v>
      </c>
      <c r="B42" s="1" t="str">
        <f aca="false">hab!B42</f>
        <v>RELEASE YOUR MIND</v>
      </c>
      <c r="C42" s="1" t="n">
        <v>0.25</v>
      </c>
      <c r="D42" s="1" t="n">
        <v>0.11</v>
      </c>
      <c r="E42" s="1" t="str">
        <f aca="false">IF("."=hab!D42,"--",IF(ISBLANK(C42),"//",IF(C42=VALUE(hab!D42),"ok","■")))</f>
        <v>ok</v>
      </c>
      <c r="F42" s="1" t="str">
        <f aca="false">IF("."=hab!E42,"--",IF(ISBLANK(D42),"//",IF(D42=VALUE(hab!E42),"ok","■")))</f>
        <v>ok</v>
      </c>
      <c r="G42" s="1" t="n">
        <v>0.14</v>
      </c>
      <c r="H42" s="1" t="n">
        <v>0.06</v>
      </c>
      <c r="I42" s="1" t="str">
        <f aca="false">IF("."=hab!G42,"--",IF(ISBLANK(G42),"//",IF(G42=VALUE(hab!G42),"ok","■")))</f>
        <v>ok</v>
      </c>
      <c r="J42" s="1" t="str">
        <f aca="false">IF("."=hab!H42,"--",IF(ISBLANK(H42),"//",IF(H42=VALUE(hab!H42),"ok","■")))</f>
        <v>ok</v>
      </c>
    </row>
    <row r="43" customFormat="false" ht="13.8" hidden="false" customHeight="false" outlineLevel="0" collapsed="false">
      <c r="A43" s="1" t="n">
        <f aca="false">nt!B43</f>
        <v>35</v>
      </c>
      <c r="B43" s="1" t="str">
        <f aca="false">hab!B43</f>
        <v>SODA</v>
      </c>
      <c r="C43" s="1" t="n">
        <v>0.39</v>
      </c>
      <c r="D43" s="1" t="n">
        <v>0.18</v>
      </c>
      <c r="E43" s="1" t="str">
        <f aca="false">IF("."=hab!D43,"--",IF(ISBLANK(C43),"//",IF(C43=VALUE(hab!D43),"ok","■")))</f>
        <v>ok</v>
      </c>
      <c r="F43" s="1" t="str">
        <f aca="false">IF("."=hab!E43,"--",IF(ISBLANK(D43),"//",IF(D43=VALUE(hab!E43),"ok","■")))</f>
        <v>ok</v>
      </c>
      <c r="G43" s="1" t="s">
        <v>81</v>
      </c>
      <c r="H43" s="1" t="s">
        <v>81</v>
      </c>
      <c r="I43" s="1" t="str">
        <f aca="false">IF("."=hab!G43,"--",IF(ISBLANK(G43),"//",IF(G43=VALUE(hab!G43),"ok","■")))</f>
        <v>--</v>
      </c>
      <c r="J43" s="1" t="str">
        <f aca="false">IF("."=hab!H43,"--",IF(ISBLANK(H43),"//",IF(H43=VALUE(hab!H43),"ok","■")))</f>
        <v>--</v>
      </c>
    </row>
    <row r="44" customFormat="false" ht="13.8" hidden="false" customHeight="false" outlineLevel="0" collapsed="false">
      <c r="A44" s="1" t="n">
        <f aca="false">nt!B44</f>
        <v>36</v>
      </c>
      <c r="B44" s="1" t="str">
        <f aca="false">hab!B44</f>
        <v>SYSTEM</v>
      </c>
      <c r="C44" s="1" t="n">
        <v>0.32</v>
      </c>
      <c r="D44" s="1" t="n">
        <v>0.14</v>
      </c>
      <c r="E44" s="1" t="str">
        <f aca="false">IF("."=hab!D44,"--",IF(ISBLANK(C44),"//",IF(C44=VALUE(hab!D44),"ok","■")))</f>
        <v>ok</v>
      </c>
      <c r="F44" s="1" t="str">
        <f aca="false">IF("."=hab!E44,"--",IF(ISBLANK(D44),"//",IF(D44=VALUE(hab!E44),"ok","■")))</f>
        <v>ok</v>
      </c>
      <c r="G44" s="1" t="n">
        <v>0.25</v>
      </c>
      <c r="H44" s="1" t="n">
        <v>0.11</v>
      </c>
      <c r="I44" s="1" t="str">
        <f aca="false">IF("."=hab!G44,"--",IF(ISBLANK(G44),"//",IF(G44=VALUE(hab!G44),"ok","■")))</f>
        <v>ok</v>
      </c>
      <c r="J44" s="1" t="str">
        <f aca="false">IF("."=hab!H44,"--",IF(ISBLANK(H44),"//",IF(H44=VALUE(hab!H44),"ok","■")))</f>
        <v>ok</v>
      </c>
    </row>
    <row r="45" customFormat="false" ht="13.8" hidden="false" customHeight="false" outlineLevel="0" collapsed="false">
      <c r="A45" s="1" t="n">
        <f aca="false">nt!B45</f>
        <v>37</v>
      </c>
      <c r="B45" s="1" t="str">
        <f aca="false">hab!B45</f>
        <v>TAKE A RIDE</v>
      </c>
      <c r="C45" s="1" t="n">
        <v>0.46</v>
      </c>
      <c r="D45" s="1" t="n">
        <v>0.21</v>
      </c>
      <c r="E45" s="1" t="str">
        <f aca="false">IF("."=hab!D45,"--",IF(ISBLANK(C45),"//",IF(C45=VALUE(hab!D45),"ok","■")))</f>
        <v>ok</v>
      </c>
      <c r="F45" s="1" t="str">
        <f aca="false">IF("."=hab!E45,"--",IF(ISBLANK(D45),"//",IF(D45=VALUE(hab!E45),"ok","■")))</f>
        <v>ok</v>
      </c>
      <c r="G45" s="1" t="s">
        <v>81</v>
      </c>
      <c r="H45" s="1" t="s">
        <v>81</v>
      </c>
      <c r="I45" s="1" t="str">
        <f aca="false">IF("."=hab!G45,"--",IF(ISBLANK(G45),"//",IF(G45=VALUE(hab!G45),"ok","■")))</f>
        <v>--</v>
      </c>
      <c r="J45" s="1" t="str">
        <f aca="false">IF("."=hab!H45,"--",IF(ISBLANK(H45),"//",IF(H45=VALUE(hab!H45),"ok","■")))</f>
        <v>--</v>
      </c>
    </row>
    <row r="46" customFormat="false" ht="13.8" hidden="false" customHeight="false" outlineLevel="0" collapsed="false">
      <c r="A46" s="1" t="n">
        <f aca="false">nt!B46</f>
        <v>38</v>
      </c>
      <c r="B46" s="1" t="str">
        <f aca="false">hab!B46</f>
        <v>THE FALL</v>
      </c>
      <c r="C46" s="1" t="n">
        <v>0.25</v>
      </c>
      <c r="D46" s="1" t="n">
        <v>0.11</v>
      </c>
      <c r="E46" s="1" t="str">
        <f aca="false">IF("."=hab!D46,"--",IF(ISBLANK(C46),"//",IF(C46=VALUE(hab!D46),"ok","■")))</f>
        <v>ok</v>
      </c>
      <c r="F46" s="1" t="str">
        <f aca="false">IF("."=hab!E46,"--",IF(ISBLANK(D46),"//",IF(D46=VALUE(hab!E46),"ok","■")))</f>
        <v>ok</v>
      </c>
      <c r="G46" s="1" t="n">
        <v>0.17</v>
      </c>
      <c r="H46" s="1" t="n">
        <v>0.08</v>
      </c>
      <c r="I46" s="1" t="str">
        <f aca="false">IF("."=hab!G46,"--",IF(ISBLANK(G46),"//",IF(G46=VALUE(hab!G46),"ok","■")))</f>
        <v>ok</v>
      </c>
      <c r="J46" s="1" t="str">
        <f aca="false">IF("."=hab!H46,"--",IF(ISBLANK(H46),"//",IF(H46=VALUE(hab!H46),"ok","■")))</f>
        <v>ok</v>
      </c>
    </row>
    <row r="47" customFormat="false" ht="13.8" hidden="false" customHeight="false" outlineLevel="0" collapsed="false">
      <c r="A47" s="1" t="n">
        <f aca="false">nt!B47</f>
        <v>39</v>
      </c>
      <c r="B47" s="1" t="str">
        <f aca="false">hab!B47</f>
        <v>THE RACE</v>
      </c>
      <c r="C47" s="1" t="n">
        <v>0.24</v>
      </c>
      <c r="D47" s="1" t="n">
        <v>0.11</v>
      </c>
      <c r="E47" s="1" t="str">
        <f aca="false">IF("."=hab!D47,"--",IF(ISBLANK(C47),"//",IF(C47=VALUE(hab!D47),"ok","■")))</f>
        <v>ok</v>
      </c>
      <c r="F47" s="1" t="str">
        <f aca="false">IF("."=hab!E47,"--",IF(ISBLANK(D47),"//",IF(D47=VALUE(hab!E47),"ok","■")))</f>
        <v>ok</v>
      </c>
      <c r="G47" s="1" t="n">
        <v>0.18</v>
      </c>
      <c r="H47" s="1" t="n">
        <v>0.08</v>
      </c>
      <c r="I47" s="1" t="str">
        <f aca="false">IF("."=hab!G47,"--",IF(ISBLANK(G47),"//",IF(G47=VALUE(hab!G47),"ok","■")))</f>
        <v>ok</v>
      </c>
      <c r="J47" s="1" t="str">
        <f aca="false">IF("."=hab!H47,"--",IF(ISBLANK(H47),"//",IF(H47=VALUE(hab!H47),"ok","■")))</f>
        <v>ok</v>
      </c>
    </row>
    <row r="48" customFormat="false" ht="13.8" hidden="false" customHeight="false" outlineLevel="0" collapsed="false">
      <c r="A48" s="1" t="n">
        <f aca="false">nt!B48</f>
        <v>40</v>
      </c>
      <c r="B48" s="1" t="str">
        <f aca="false">hab!B48</f>
        <v>TOKAI</v>
      </c>
      <c r="C48" s="1" t="n">
        <v>0.35</v>
      </c>
      <c r="D48" s="1" t="n">
        <v>0.16</v>
      </c>
      <c r="E48" s="1" t="str">
        <f aca="false">IF("."=hab!D48,"--",IF(ISBLANK(C48),"//",IF(C48=VALUE(hab!D48),"ok","■")))</f>
        <v>ok</v>
      </c>
      <c r="F48" s="1" t="str">
        <f aca="false">IF("."=hab!E48,"--",IF(ISBLANK(D48),"//",IF(D48=VALUE(hab!E48),"ok","■")))</f>
        <v>ok</v>
      </c>
      <c r="G48" s="1" t="n">
        <v>0.28</v>
      </c>
      <c r="H48" s="1" t="n">
        <v>0.13</v>
      </c>
      <c r="I48" s="1" t="str">
        <f aca="false">IF("."=hab!G48,"--",IF(ISBLANK(G48),"//",IF(G48=VALUE(hab!G48),"ok","■")))</f>
        <v>ok</v>
      </c>
      <c r="J48" s="1" t="str">
        <f aca="false">IF("."=hab!H48,"--",IF(ISBLANK(H48),"//",IF(H48=VALUE(hab!H48),"ok","■")))</f>
        <v>ok</v>
      </c>
    </row>
    <row r="49" customFormat="false" ht="13.8" hidden="false" customHeight="false" outlineLevel="0" collapsed="false">
      <c r="A49" s="1" t="n">
        <f aca="false">nt!B49</f>
        <v>41</v>
      </c>
      <c r="B49" s="1" t="str">
        <f aca="false">hab!B49</f>
        <v>ZANZIBAR</v>
      </c>
      <c r="C49" s="1" t="n">
        <v>0.24</v>
      </c>
      <c r="D49" s="1" t="n">
        <v>0.11</v>
      </c>
      <c r="E49" s="1" t="str">
        <f aca="false">IF("."=hab!D49,"--",IF(ISBLANK(C49),"//",IF(C49=VALUE(hab!D49),"ok","■")))</f>
        <v>ok</v>
      </c>
      <c r="F49" s="1" t="str">
        <f aca="false">IF("."=hab!E49,"--",IF(ISBLANK(D49),"//",IF(D49=VALUE(hab!E49),"ok","■")))</f>
        <v>ok</v>
      </c>
      <c r="G49" s="1" t="s">
        <v>81</v>
      </c>
      <c r="H49" s="1" t="s">
        <v>81</v>
      </c>
      <c r="I49" s="1" t="str">
        <f aca="false">IF("."=hab!G49,"--",IF(ISBLANK(G49),"//",IF(G49=VALUE(hab!G49),"ok","■")))</f>
        <v>--</v>
      </c>
      <c r="J49" s="1" t="str">
        <f aca="false">IF("."=hab!H49,"--",IF(ISBLANK(H49),"//",IF(H49=VALUE(hab!H49),"ok","■")))</f>
        <v>--</v>
      </c>
    </row>
    <row r="50" customFormat="false" ht="13.8" hidden="false" customHeight="false" outlineLevel="0" collapsed="false">
      <c r="A50" s="1" t="n">
        <f aca="false">nt!B50</f>
        <v>42</v>
      </c>
      <c r="B50" s="1" t="str">
        <f aca="false">hab!B50</f>
        <v>20, NOVEMBER</v>
      </c>
      <c r="C50" s="1" t="n">
        <v>0.2</v>
      </c>
      <c r="D50" s="1" t="n">
        <v>0.09</v>
      </c>
      <c r="E50" s="1" t="str">
        <f aca="false">IF("."=hab!D50,"--",IF(ISBLANK(C50),"//",IF(C50=VALUE(hab!D50),"ok","■")))</f>
        <v>ok</v>
      </c>
      <c r="F50" s="1" t="str">
        <f aca="false">IF("."=hab!E50,"--",IF(ISBLANK(D50),"//",IF(D50=VALUE(hab!E50),"ok","■")))</f>
        <v>ok</v>
      </c>
      <c r="G50" s="1" t="s">
        <v>81</v>
      </c>
      <c r="H50" s="1" t="s">
        <v>81</v>
      </c>
      <c r="I50" s="1" t="str">
        <f aca="false">IF("."=hab!G50,"--",IF(ISBLANK(G50),"//",IF(G50=VALUE(hab!G50),"ok","■")))</f>
        <v>--</v>
      </c>
      <c r="J50" s="1" t="str">
        <f aca="false">IF("."=hab!H50,"--",IF(ISBLANK(H50),"//",IF(H50=VALUE(hab!H50),"ok","■")))</f>
        <v>--</v>
      </c>
    </row>
    <row r="51" customFormat="false" ht="13.8" hidden="false" customHeight="false" outlineLevel="0" collapsed="false">
      <c r="A51" s="1" t="n">
        <f aca="false">nt!B51</f>
        <v>43</v>
      </c>
      <c r="B51" s="1" t="str">
        <f aca="false">hab!B51</f>
        <v>22DUNK</v>
      </c>
      <c r="C51" s="1" t="n">
        <v>0.18</v>
      </c>
      <c r="D51" s="1" t="n">
        <v>0.08</v>
      </c>
      <c r="E51" s="1" t="str">
        <f aca="false">IF("."=hab!D51,"--",IF(ISBLANK(C51),"//",IF(C51=VALUE(hab!D51),"ok","■")))</f>
        <v>ok</v>
      </c>
      <c r="F51" s="1" t="str">
        <f aca="false">IF("."=hab!E51,"--",IF(ISBLANK(D51),"//",IF(D51=VALUE(hab!E51),"ok","■")))</f>
        <v>ok</v>
      </c>
      <c r="G51" s="1" t="n">
        <v>0.18</v>
      </c>
      <c r="H51" s="1" t="n">
        <v>0.08</v>
      </c>
      <c r="I51" s="1" t="str">
        <f aca="false">IF("."=hab!G51,"--",IF(ISBLANK(G51),"//",IF(G51=VALUE(hab!G51),"ok","■")))</f>
        <v>ok</v>
      </c>
      <c r="J51" s="1" t="str">
        <f aca="false">IF("."=hab!H51,"--",IF(ISBLANK(H51),"//",IF(H51=VALUE(hab!H51),"ok","■")))</f>
        <v>ok</v>
      </c>
    </row>
    <row r="52" customFormat="false" ht="13.8" hidden="false" customHeight="false" outlineLevel="0" collapsed="false">
      <c r="A52" s="1" t="n">
        <f aca="false">nt!B52</f>
        <v>44</v>
      </c>
      <c r="B52" s="1" t="str">
        <f aca="false">hab!B52</f>
        <v>DEEP CLEAR EYES</v>
      </c>
      <c r="C52" s="1" t="n">
        <v>0.21</v>
      </c>
      <c r="D52" s="1" t="n">
        <v>0.1</v>
      </c>
      <c r="E52" s="1" t="str">
        <f aca="false">IF("."=hab!D52,"--",IF(ISBLANK(C52),"//",IF(C52=VALUE(hab!D52),"ok","■")))</f>
        <v>ok</v>
      </c>
      <c r="F52" s="1" t="str">
        <f aca="false">IF("."=hab!E52,"--",IF(ISBLANK(D52),"//",IF(D52=VALUE(hab!E52),"ok","■")))</f>
        <v>ok</v>
      </c>
      <c r="G52" s="1" t="n">
        <v>0.2</v>
      </c>
      <c r="H52" s="1" t="n">
        <v>0.09</v>
      </c>
      <c r="I52" s="1" t="str">
        <f aca="false">IF("."=hab!G52,"--",IF(ISBLANK(G52),"//",IF(G52=VALUE(hab!G52),"ok","■")))</f>
        <v>ok</v>
      </c>
      <c r="J52" s="1" t="str">
        <f aca="false">IF("."=hab!H52,"--",IF(ISBLANK(H52),"//",IF(H52=VALUE(hab!H52),"ok","■")))</f>
        <v>ok</v>
      </c>
    </row>
    <row r="53" customFormat="false" ht="13.8" hidden="false" customHeight="false" outlineLevel="0" collapsed="false">
      <c r="A53" s="1" t="n">
        <f aca="false">nt!B53</f>
        <v>45</v>
      </c>
      <c r="B53" s="1" t="str">
        <f aca="false">hab!B53</f>
        <v>DESTRUCTION</v>
      </c>
      <c r="C53" s="1" t="n">
        <v>0.24</v>
      </c>
      <c r="D53" s="1" t="n">
        <v>0.11</v>
      </c>
      <c r="E53" s="1" t="str">
        <f aca="false">IF("."=hab!D53,"--",IF(ISBLANK(C53),"//",IF(C53=VALUE(hab!D53),"ok","■")))</f>
        <v>ok</v>
      </c>
      <c r="F53" s="1" t="str">
        <f aca="false">IF("."=hab!E53,"--",IF(ISBLANK(D53),"//",IF(D53=VALUE(hab!E53),"ok","■")))</f>
        <v>ok</v>
      </c>
      <c r="G53" s="1" t="s">
        <v>81</v>
      </c>
      <c r="H53" s="1" t="s">
        <v>81</v>
      </c>
      <c r="I53" s="1" t="str">
        <f aca="false">IF("."=hab!G53,"--",IF(ISBLANK(G53),"//",IF(G53=VALUE(hab!G53),"ok","■")))</f>
        <v>--</v>
      </c>
      <c r="J53" s="1" t="str">
        <f aca="false">IF("."=hab!H53,"--",IF(ISBLANK(H53),"//",IF(H53=VALUE(hab!H53),"ok","■")))</f>
        <v>--</v>
      </c>
    </row>
    <row r="54" customFormat="false" ht="13.8" hidden="false" customHeight="false" outlineLevel="0" collapsed="false">
      <c r="A54" s="1" t="n">
        <f aca="false">nt!B54</f>
        <v>46</v>
      </c>
      <c r="B54" s="1" t="str">
        <f aca="false">hab!B54</f>
        <v>FREAKOUT</v>
      </c>
      <c r="C54" s="1" t="n">
        <v>0.26</v>
      </c>
      <c r="D54" s="1" t="n">
        <v>0.12</v>
      </c>
      <c r="E54" s="1" t="str">
        <f aca="false">IF("."=hab!D54,"--",IF(ISBLANK(C54),"//",IF(C54=VALUE(hab!D54),"ok","■")))</f>
        <v>ok</v>
      </c>
      <c r="F54" s="1" t="str">
        <f aca="false">IF("."=hab!E54,"--",IF(ISBLANK(D54),"//",IF(D54=VALUE(hab!E54),"ok","■")))</f>
        <v>ok</v>
      </c>
      <c r="G54" s="1" t="n">
        <v>0.22</v>
      </c>
      <c r="H54" s="1" t="n">
        <v>0.1</v>
      </c>
      <c r="I54" s="1" t="str">
        <f aca="false">IF("."=hab!G54,"--",IF(ISBLANK(G54),"//",IF(G54=VALUE(hab!G54),"ok","■")))</f>
        <v>ok</v>
      </c>
      <c r="J54" s="1" t="str">
        <f aca="false">IF("."=hab!H54,"--",IF(ISBLANK(H54),"//",IF(H54=VALUE(hab!H54),"ok","■")))</f>
        <v>ok</v>
      </c>
    </row>
    <row r="55" customFormat="false" ht="13.8" hidden="false" customHeight="false" outlineLevel="0" collapsed="false">
      <c r="A55" s="1" t="n">
        <f aca="false">nt!B55</f>
        <v>47</v>
      </c>
      <c r="B55" s="1" t="str">
        <f aca="false">hab!B55</f>
        <v>NOFIA</v>
      </c>
      <c r="C55" s="1" t="n">
        <v>0.22</v>
      </c>
      <c r="D55" s="1" t="n">
        <v>0.1</v>
      </c>
      <c r="E55" s="1" t="str">
        <f aca="false">IF("."=hab!D55,"--",IF(ISBLANK(C55),"//",IF(C55=VALUE(hab!D55),"ok","■")))</f>
        <v>ok</v>
      </c>
      <c r="F55" s="1" t="str">
        <f aca="false">IF("."=hab!E55,"--",IF(ISBLANK(D55),"//",IF(D55=VALUE(hab!E55),"ok","■")))</f>
        <v>ok</v>
      </c>
      <c r="G55" s="1" t="n">
        <v>0.21</v>
      </c>
      <c r="H55" s="1" t="n">
        <v>0.09</v>
      </c>
      <c r="I55" s="1" t="str">
        <f aca="false">IF("."=hab!G55,"--",IF(ISBLANK(G55),"//",IF(G55=VALUE(hab!G55),"ok","■")))</f>
        <v>ok</v>
      </c>
      <c r="J55" s="1" t="str">
        <f aca="false">IF("."=hab!H55,"--",IF(ISBLANK(H55),"//",IF(H55=VALUE(hab!H55),"ok","■")))</f>
        <v>ok</v>
      </c>
    </row>
    <row r="56" customFormat="false" ht="13.8" hidden="false" customHeight="false" outlineLevel="0" collapsed="false">
      <c r="A56" s="1" t="n">
        <f aca="false">nt!B56</f>
        <v>48</v>
      </c>
      <c r="B56" s="1" t="str">
        <f aca="false">hab!B56</f>
        <v>PEACE-OUT</v>
      </c>
      <c r="C56" s="1" t="n">
        <v>0.17</v>
      </c>
      <c r="D56" s="1" t="n">
        <v>0.08</v>
      </c>
      <c r="E56" s="1" t="str">
        <f aca="false">IF("."=hab!D56,"--",IF(ISBLANK(C56),"//",IF(C56=VALUE(hab!D56),"ok","■")))</f>
        <v>ok</v>
      </c>
      <c r="F56" s="1" t="str">
        <f aca="false">IF("."=hab!E56,"--",IF(ISBLANK(D56),"//",IF(D56=VALUE(hab!E56),"ok","■")))</f>
        <v>ok</v>
      </c>
      <c r="G56" s="1" t="s">
        <v>81</v>
      </c>
      <c r="H56" s="1" t="s">
        <v>81</v>
      </c>
      <c r="I56" s="1" t="str">
        <f aca="false">IF("."=hab!G56,"--",IF(ISBLANK(G56),"//",IF(G56=VALUE(hab!G56),"ok","■")))</f>
        <v>--</v>
      </c>
      <c r="J56" s="1" t="str">
        <f aca="false">IF("."=hab!H56,"--",IF(ISBLANK(H56),"//",IF(H56=VALUE(hab!H56),"ok","■")))</f>
        <v>--</v>
      </c>
    </row>
    <row r="57" customFormat="false" ht="13.8" hidden="false" customHeight="false" outlineLevel="0" collapsed="false">
      <c r="A57" s="1" t="n">
        <f aca="false">nt!B57</f>
        <v>49</v>
      </c>
      <c r="B57" s="1" t="str">
        <f aca="false">hab!B57</f>
        <v>SPARKER</v>
      </c>
      <c r="C57" s="1" t="n">
        <v>0.2</v>
      </c>
      <c r="D57" s="1" t="n">
        <v>0.09</v>
      </c>
      <c r="E57" s="1" t="str">
        <f aca="false">IF("."=hab!D57,"--",IF(ISBLANK(C57),"//",IF(C57=VALUE(hab!D57),"ok","■")))</f>
        <v>ok</v>
      </c>
      <c r="F57" s="1" t="str">
        <f aca="false">IF("."=hab!E57,"--",IF(ISBLANK(D57),"//",IF(D57=VALUE(hab!E57),"ok","■")))</f>
        <v>ok</v>
      </c>
      <c r="G57" s="1" t="n">
        <v>0.14</v>
      </c>
      <c r="H57" s="1" t="n">
        <v>0.06</v>
      </c>
      <c r="I57" s="1" t="str">
        <f aca="false">IF("."=hab!G57,"--",IF(ISBLANK(G57),"//",IF(G57=VALUE(hab!G57),"ok","■")))</f>
        <v>ok</v>
      </c>
      <c r="J57" s="1" t="str">
        <f aca="false">IF("."=hab!H57,"--",IF(ISBLANK(H57),"//",IF(H57=VALUE(hab!H57),"ok","■")))</f>
        <v>ok</v>
      </c>
    </row>
    <row r="58" customFormat="false" ht="13.8" hidden="false" customHeight="false" outlineLevel="0" collapsed="false">
      <c r="A58" s="1" t="n">
        <f aca="false">nt!B58</f>
        <v>50</v>
      </c>
      <c r="B58" s="1" t="str">
        <f aca="false">hab!B58</f>
        <v>TAKE CONTROL</v>
      </c>
      <c r="C58" s="1" t="n">
        <v>0.27</v>
      </c>
      <c r="D58" s="1" t="n">
        <v>0.12</v>
      </c>
      <c r="E58" s="1" t="str">
        <f aca="false">IF("."=hab!D58,"--",IF(ISBLANK(C58),"//",IF(C58=VALUE(hab!D58),"ok","■")))</f>
        <v>ok</v>
      </c>
      <c r="F58" s="1" t="str">
        <f aca="false">IF("."=hab!E58,"--",IF(ISBLANK(D58),"//",IF(D58=VALUE(hab!E58),"ok","■")))</f>
        <v>ok</v>
      </c>
      <c r="G58" s="1" t="s">
        <v>81</v>
      </c>
      <c r="H58" s="1" t="s">
        <v>81</v>
      </c>
      <c r="I58" s="1" t="str">
        <f aca="false">IF("."=hab!G58,"--",IF(ISBLANK(G58),"//",IF(G58=VALUE(hab!G58),"ok","■")))</f>
        <v>--</v>
      </c>
      <c r="J58" s="1" t="str">
        <f aca="false">IF("."=hab!H58,"--",IF(ISBLANK(H58),"//",IF(H58=VALUE(hab!H58),"ok","■")))</f>
        <v>--</v>
      </c>
    </row>
    <row r="59" customFormat="false" ht="13.8" hidden="false" customHeight="false" outlineLevel="0" collapsed="false">
      <c r="A59" s="1" t="n">
        <f aca="false">nt!B59</f>
        <v>51</v>
      </c>
      <c r="B59" s="1" t="str">
        <f aca="false">hab!B59</f>
        <v>TETRAQ</v>
      </c>
      <c r="C59" s="1" t="n">
        <v>0.28</v>
      </c>
      <c r="D59" s="1" t="n">
        <v>0.13</v>
      </c>
      <c r="E59" s="1" t="str">
        <f aca="false">IF("."=hab!D59,"--",IF(ISBLANK(C59),"//",IF(C59=VALUE(hab!D59),"ok","■")))</f>
        <v>ok</v>
      </c>
      <c r="F59" s="1" t="str">
        <f aca="false">IF("."=hab!E59,"--",IF(ISBLANK(D59),"//",IF(D59=VALUE(hab!E59),"ok","■")))</f>
        <v>ok</v>
      </c>
      <c r="G59" s="1" t="n">
        <v>0.19</v>
      </c>
      <c r="H59" s="1" t="n">
        <v>0.09</v>
      </c>
      <c r="I59" s="1" t="str">
        <f aca="false">IF("."=hab!G59,"--",IF(ISBLANK(G59),"//",IF(G59=VALUE(hab!G59),"ok","■")))</f>
        <v>ok</v>
      </c>
      <c r="J59" s="1" t="str">
        <f aca="false">IF("."=hab!H59,"--",IF(ISBLANK(H59),"//",IF(H59=VALUE(hab!H59),"ok","■")))</f>
        <v>ok</v>
      </c>
    </row>
    <row r="60" customFormat="false" ht="13.8" hidden="false" customHeight="false" outlineLevel="0" collapsed="false">
      <c r="A60" s="1" t="n">
        <f aca="false">nt!B60</f>
        <v>52</v>
      </c>
      <c r="B60" s="1" t="str">
        <f aca="false">hab!B60</f>
        <v>321 STARS</v>
      </c>
      <c r="C60" s="1" t="n">
        <v>0.14</v>
      </c>
      <c r="D60" s="1" t="n">
        <v>0.06</v>
      </c>
      <c r="E60" s="1" t="str">
        <f aca="false">IF("."=hab!D60,"--",IF(ISBLANK(C60),"//",IF(C60=VALUE(hab!D60),"ok","■")))</f>
        <v>ok</v>
      </c>
      <c r="F60" s="1" t="str">
        <f aca="false">IF("."=hab!E60,"--",IF(ISBLANK(D60),"//",IF(D60=VALUE(hab!E60),"ok","■")))</f>
        <v>ok</v>
      </c>
      <c r="G60" s="1" t="n">
        <v>0.1</v>
      </c>
      <c r="H60" s="1" t="n">
        <v>0.04</v>
      </c>
      <c r="I60" s="1" t="str">
        <f aca="false">IF("."=hab!G60,"--",IF(ISBLANK(G60),"//",IF(G60=VALUE(hab!G60),"ok","■")))</f>
        <v>ok</v>
      </c>
      <c r="J60" s="1" t="str">
        <f aca="false">IF("."=hab!H60,"--",IF(ISBLANK(H60),"//",IF(H60=VALUE(hab!H60),"ok","■")))</f>
        <v>ok</v>
      </c>
    </row>
    <row r="61" customFormat="false" ht="13.8" hidden="false" customHeight="false" outlineLevel="0" collapsed="false">
      <c r="A61" s="1" t="n">
        <f aca="false">nt!B61</f>
        <v>53</v>
      </c>
      <c r="B61" s="1" t="str">
        <f aca="false">hab!B61</f>
        <v>ALL PRO</v>
      </c>
      <c r="C61" s="1" t="n">
        <v>0.21</v>
      </c>
      <c r="D61" s="1" t="n">
        <v>0.09</v>
      </c>
      <c r="E61" s="1" t="str">
        <f aca="false">IF("."=hab!D61,"--",IF(ISBLANK(C61),"//",IF(C61=VALUE(hab!D61),"ok","■")))</f>
        <v>ok</v>
      </c>
      <c r="F61" s="1" t="str">
        <f aca="false">IF("."=hab!E61,"--",IF(ISBLANK(D61),"//",IF(D61=VALUE(hab!E61),"ok","■")))</f>
        <v>ok</v>
      </c>
      <c r="G61" s="1" t="s">
        <v>81</v>
      </c>
      <c r="H61" s="1" t="s">
        <v>81</v>
      </c>
      <c r="I61" s="1" t="str">
        <f aca="false">IF("."=hab!G61,"--",IF(ISBLANK(G61),"//",IF(G61=VALUE(hab!G61),"ok","■")))</f>
        <v>--</v>
      </c>
      <c r="J61" s="1" t="str">
        <f aca="false">IF("."=hab!H61,"--",IF(ISBLANK(H61),"//",IF(H61=VALUE(hab!H61),"ok","■")))</f>
        <v>--</v>
      </c>
    </row>
    <row r="62" customFormat="false" ht="13.8" hidden="false" customHeight="false" outlineLevel="0" collapsed="false">
      <c r="A62" s="1" t="n">
        <f aca="false">nt!B62</f>
        <v>54</v>
      </c>
      <c r="B62" s="1" t="str">
        <f aca="false">hab!B62</f>
        <v>ATTACK THE MUSIC</v>
      </c>
      <c r="C62" s="1" t="n">
        <v>0.18</v>
      </c>
      <c r="D62" s="1" t="n">
        <v>0.08</v>
      </c>
      <c r="E62" s="1" t="str">
        <f aca="false">IF("."=hab!D62,"--",IF(ISBLANK(C62),"//",IF(C62=VALUE(hab!D62),"ok","■")))</f>
        <v>ok</v>
      </c>
      <c r="F62" s="1" t="str">
        <f aca="false">IF("."=hab!E62,"--",IF(ISBLANK(D62),"//",IF(D62=VALUE(hab!E62),"ok","■")))</f>
        <v>ok</v>
      </c>
      <c r="G62" s="1" t="s">
        <v>81</v>
      </c>
      <c r="H62" s="1" t="s">
        <v>81</v>
      </c>
      <c r="I62" s="1" t="str">
        <f aca="false">IF("."=hab!G62,"--",IF(ISBLANK(G62),"//",IF(G62=VALUE(hab!G62),"ok","■")))</f>
        <v>--</v>
      </c>
      <c r="J62" s="1" t="str">
        <f aca="false">IF("."=hab!H62,"--",IF(ISBLANK(H62),"//",IF(H62=VALUE(hab!H62),"ok","■")))</f>
        <v>--</v>
      </c>
    </row>
    <row r="63" customFormat="false" ht="13.8" hidden="false" customHeight="false" outlineLevel="0" collapsed="false">
      <c r="A63" s="1" t="n">
        <f aca="false">nt!B63</f>
        <v>55</v>
      </c>
      <c r="B63" s="1" t="str">
        <f aca="false">hab!B63</f>
        <v>ATTACK THE MUSIC [49 MUSIC MIX]</v>
      </c>
      <c r="C63" s="1" t="s">
        <v>81</v>
      </c>
      <c r="D63" s="1" t="s">
        <v>81</v>
      </c>
      <c r="E63" s="1" t="str">
        <f aca="false">IF("."=hab!D63,"--",IF(ISBLANK(C63),"//",IF(C63=VALUE(hab!D63),"ok","■")))</f>
        <v>--</v>
      </c>
      <c r="F63" s="1" t="str">
        <f aca="false">IF("."=hab!E63,"--",IF(ISBLANK(D63),"//",IF(D63=VALUE(hab!E63),"ok","■")))</f>
        <v>--</v>
      </c>
      <c r="G63" s="1" t="s">
        <v>81</v>
      </c>
      <c r="H63" s="1" t="s">
        <v>81</v>
      </c>
      <c r="I63" s="1" t="str">
        <f aca="false">IF("."=hab!G63,"--",IF(ISBLANK(G63),"//",IF(G63=VALUE(hab!G63),"ok","■")))</f>
        <v>--</v>
      </c>
      <c r="J63" s="1" t="str">
        <f aca="false">IF("."=hab!H63,"--",IF(ISBLANK(H63),"//",IF(H63=VALUE(hab!H63),"ok","■")))</f>
        <v>--</v>
      </c>
    </row>
    <row r="64" customFormat="false" ht="13.8" hidden="false" customHeight="false" outlineLevel="0" collapsed="false">
      <c r="A64" s="1" t="n">
        <f aca="false">nt!B64</f>
        <v>56</v>
      </c>
      <c r="B64" s="1" t="str">
        <f aca="false">hab!B64</f>
        <v>CRYMSON</v>
      </c>
      <c r="C64" s="1" t="n">
        <v>0.15</v>
      </c>
      <c r="D64" s="1" t="n">
        <v>0.07</v>
      </c>
      <c r="E64" s="1" t="str">
        <f aca="false">IF("."=hab!D64,"--",IF(ISBLANK(C64),"//",IF(C64=VALUE(hab!D64),"ok","■")))</f>
        <v>ok</v>
      </c>
      <c r="F64" s="1" t="str">
        <f aca="false">IF("."=hab!E64,"--",IF(ISBLANK(D64),"//",IF(D64=VALUE(hab!E64),"ok","■")))</f>
        <v>ok</v>
      </c>
      <c r="G64" s="1" t="s">
        <v>81</v>
      </c>
      <c r="H64" s="1" t="s">
        <v>81</v>
      </c>
      <c r="I64" s="1" t="str">
        <f aca="false">IF("."=hab!G64,"--",IF(ISBLANK(G64),"//",IF(G64=VALUE(hab!G64),"ok","■")))</f>
        <v>--</v>
      </c>
      <c r="J64" s="1" t="str">
        <f aca="false">IF("."=hab!H64,"--",IF(ISBLANK(H64),"//",IF(H64=VALUE(hab!H64),"ok","■")))</f>
        <v>--</v>
      </c>
    </row>
    <row r="65" customFormat="false" ht="13.8" hidden="false" customHeight="false" outlineLevel="0" collapsed="false">
      <c r="A65" s="1" t="n">
        <f aca="false">nt!B65</f>
        <v>57</v>
      </c>
      <c r="B65" s="1" t="str">
        <f aca="false">hab!B65</f>
        <v>CRYMSON [SCARLET MIX]</v>
      </c>
      <c r="C65" s="1" t="s">
        <v>81</v>
      </c>
      <c r="D65" s="1" t="s">
        <v>81</v>
      </c>
      <c r="E65" s="1" t="str">
        <f aca="false">IF("."=hab!D65,"--",IF(ISBLANK(C65),"//",IF(C65=VALUE(hab!D65),"ok","■")))</f>
        <v>--</v>
      </c>
      <c r="F65" s="1" t="str">
        <f aca="false">IF("."=hab!E65,"--",IF(ISBLANK(D65),"//",IF(D65=VALUE(hab!E65),"ok","■")))</f>
        <v>--</v>
      </c>
      <c r="G65" s="1" t="s">
        <v>81</v>
      </c>
      <c r="H65" s="1" t="s">
        <v>81</v>
      </c>
      <c r="I65" s="1" t="str">
        <f aca="false">IF("."=hab!G65,"--",IF(ISBLANK(G65),"//",IF(G65=VALUE(hab!G65),"ok","■")))</f>
        <v>--</v>
      </c>
      <c r="J65" s="1" t="str">
        <f aca="false">IF("."=hab!H65,"--",IF(ISBLANK(H65),"//",IF(H65=VALUE(hab!H65),"ok","■")))</f>
        <v>--</v>
      </c>
    </row>
    <row r="66" customFormat="false" ht="13.8" hidden="false" customHeight="false" outlineLevel="0" collapsed="false">
      <c r="A66" s="1" t="n">
        <f aca="false">nt!B66</f>
        <v>58</v>
      </c>
      <c r="B66" s="1" t="str">
        <f aca="false">hab!B66</f>
        <v>DEEP IN YOU</v>
      </c>
      <c r="C66" s="1" t="n">
        <v>0.18</v>
      </c>
      <c r="D66" s="1" t="n">
        <v>0.08</v>
      </c>
      <c r="E66" s="1" t="str">
        <f aca="false">IF("."=hab!D66,"--",IF(ISBLANK(C66),"//",IF(C66=VALUE(hab!D66),"ok","■")))</f>
        <v>ok</v>
      </c>
      <c r="F66" s="1" t="str">
        <f aca="false">IF("."=hab!E66,"--",IF(ISBLANK(D66),"//",IF(D66=VALUE(hab!E66),"ok","■")))</f>
        <v>ok</v>
      </c>
      <c r="G66" s="1" t="n">
        <v>0.17</v>
      </c>
      <c r="H66" s="1" t="n">
        <v>0.07</v>
      </c>
      <c r="I66" s="1" t="str">
        <f aca="false">IF("."=hab!G66,"--",IF(ISBLANK(G66),"//",IF(G66=VALUE(hab!G66),"ok","■")))</f>
        <v>ok</v>
      </c>
      <c r="J66" s="1" t="str">
        <f aca="false">IF("."=hab!H66,"--",IF(ISBLANK(H66),"//",IF(H66=VALUE(hab!H66),"ok","■")))</f>
        <v>ok</v>
      </c>
    </row>
    <row r="67" customFormat="false" ht="13.8" hidden="false" customHeight="false" outlineLevel="0" collapsed="false">
      <c r="A67" s="1" t="n">
        <f aca="false">nt!B67</f>
        <v>59</v>
      </c>
      <c r="B67" s="1" t="str">
        <f aca="false">hab!B67</f>
        <v>DRUNK MONKY</v>
      </c>
      <c r="C67" s="1" t="n">
        <v>0.14</v>
      </c>
      <c r="D67" s="1" t="n">
        <v>0.06</v>
      </c>
      <c r="E67" s="1" t="str">
        <f aca="false">IF("."=hab!D67,"--",IF(ISBLANK(C67),"//",IF(C67=VALUE(hab!D67),"ok","■")))</f>
        <v>ok</v>
      </c>
      <c r="F67" s="1" t="str">
        <f aca="false">IF("."=hab!E67,"--",IF(ISBLANK(D67),"//",IF(D67=VALUE(hab!E67),"ok","■")))</f>
        <v>ok</v>
      </c>
      <c r="G67" s="1" t="s">
        <v>81</v>
      </c>
      <c r="H67" s="1" t="s">
        <v>81</v>
      </c>
      <c r="I67" s="1" t="str">
        <f aca="false">IF("."=hab!G67,"--",IF(ISBLANK(G67),"//",IF(G67=VALUE(hab!G67),"ok","■")))</f>
        <v>--</v>
      </c>
      <c r="J67" s="1" t="str">
        <f aca="false">IF("."=hab!H67,"--",IF(ISBLANK(H67),"//",IF(H67=VALUE(hab!H67),"ok","■")))</f>
        <v>--</v>
      </c>
    </row>
    <row r="68" customFormat="false" ht="13.8" hidden="false" customHeight="false" outlineLevel="0" collapsed="false">
      <c r="A68" s="1" t="n">
        <f aca="false">nt!B68</f>
        <v>60</v>
      </c>
      <c r="B68" s="1" t="str">
        <f aca="false">hab!B68</f>
        <v>GENOM SCREAMS</v>
      </c>
      <c r="C68" s="1" t="n">
        <v>0.15</v>
      </c>
      <c r="D68" s="1" t="n">
        <v>0.06</v>
      </c>
      <c r="E68" s="1" t="str">
        <f aca="false">IF("."=hab!D68,"--",IF(ISBLANK(C68),"//",IF(C68=VALUE(hab!D68),"ok","■")))</f>
        <v>ok</v>
      </c>
      <c r="F68" s="1" t="str">
        <f aca="false">IF("."=hab!E68,"--",IF(ISBLANK(D68),"//",IF(D68=VALUE(hab!E68),"ok","■")))</f>
        <v>ok</v>
      </c>
      <c r="G68" s="1" t="s">
        <v>81</v>
      </c>
      <c r="H68" s="1" t="s">
        <v>81</v>
      </c>
      <c r="I68" s="1" t="str">
        <f aca="false">IF("."=hab!G68,"--",IF(ISBLANK(G68),"//",IF(G68=VALUE(hab!G68),"ok","■")))</f>
        <v>--</v>
      </c>
      <c r="J68" s="1" t="str">
        <f aca="false">IF("."=hab!H68,"--",IF(ISBLANK(H68),"//",IF(H68=VALUE(hab!H68),"ok","■")))</f>
        <v>--</v>
      </c>
    </row>
    <row r="69" customFormat="false" ht="13.8" hidden="false" customHeight="false" outlineLevel="0" collapsed="false">
      <c r="A69" s="1" t="n">
        <f aca="false">nt!B69</f>
        <v>61</v>
      </c>
      <c r="B69" s="1" t="str">
        <f aca="false">hab!B69</f>
        <v>GENOM SCREAMS [SPIRITUAL MIX]</v>
      </c>
      <c r="C69" s="1" t="s">
        <v>81</v>
      </c>
      <c r="D69" s="1" t="s">
        <v>81</v>
      </c>
      <c r="E69" s="1" t="str">
        <f aca="false">IF("."=hab!D69,"--",IF(ISBLANK(C69),"//",IF(C69=VALUE(hab!D69),"ok","■")))</f>
        <v>--</v>
      </c>
      <c r="F69" s="1" t="str">
        <f aca="false">IF("."=hab!E69,"--",IF(ISBLANK(D69),"//",IF(D69=VALUE(hab!E69),"ok","■")))</f>
        <v>--</v>
      </c>
      <c r="G69" s="1" t="s">
        <v>81</v>
      </c>
      <c r="H69" s="1" t="s">
        <v>81</v>
      </c>
      <c r="I69" s="1" t="str">
        <f aca="false">IF("."=hab!G69,"--",IF(ISBLANK(G69),"//",IF(G69=VALUE(hab!G69),"ok","■")))</f>
        <v>--</v>
      </c>
      <c r="J69" s="1" t="str">
        <f aca="false">IF("."=hab!H69,"--",IF(ISBLANK(H69),"//",IF(H69=VALUE(hab!H69),"ok","■")))</f>
        <v>--</v>
      </c>
    </row>
    <row r="70" customFormat="false" ht="13.8" hidden="false" customHeight="false" outlineLevel="0" collapsed="false">
      <c r="A70" s="1" t="n">
        <f aca="false">nt!B70</f>
        <v>62</v>
      </c>
      <c r="B70" s="1" t="str">
        <f aca="false">hab!B70</f>
        <v>LINN 1999</v>
      </c>
      <c r="C70" s="1" t="n">
        <v>0.17</v>
      </c>
      <c r="D70" s="1" t="n">
        <v>0.08</v>
      </c>
      <c r="E70" s="1" t="str">
        <f aca="false">IF("."=hab!D70,"--",IF(ISBLANK(C70),"//",IF(C70=VALUE(hab!D70),"ok","■")))</f>
        <v>ok</v>
      </c>
      <c r="F70" s="1" t="str">
        <f aca="false">IF("."=hab!E70,"--",IF(ISBLANK(D70),"//",IF(D70=VALUE(hab!E70),"ok","■")))</f>
        <v>ok</v>
      </c>
      <c r="G70" s="1" t="s">
        <v>81</v>
      </c>
      <c r="H70" s="1" t="s">
        <v>81</v>
      </c>
      <c r="I70" s="1" t="str">
        <f aca="false">IF("."=hab!G70,"--",IF(ISBLANK(G70),"//",IF(G70=VALUE(hab!G70),"ok","■")))</f>
        <v>--</v>
      </c>
      <c r="J70" s="1" t="str">
        <f aca="false">IF("."=hab!H70,"--",IF(ISBLANK(H70),"//",IF(H70=VALUE(hab!H70),"ok","■")))</f>
        <v>--</v>
      </c>
    </row>
    <row r="71" customFormat="false" ht="13.8" hidden="false" customHeight="false" outlineLevel="0" collapsed="false">
      <c r="A71" s="1" t="n">
        <f aca="false">nt!B71</f>
        <v>63</v>
      </c>
      <c r="B71" s="1" t="str">
        <f aca="false">hab!B71</f>
        <v>LOGICAL DASH</v>
      </c>
      <c r="C71" s="1" t="n">
        <v>0.14</v>
      </c>
      <c r="D71" s="1" t="n">
        <v>0.06</v>
      </c>
      <c r="E71" s="1" t="str">
        <f aca="false">IF("."=hab!D71,"--",IF(ISBLANK(C71),"//",IF(C71=VALUE(hab!D71),"ok","■")))</f>
        <v>ok</v>
      </c>
      <c r="F71" s="1" t="str">
        <f aca="false">IF("."=hab!E71,"--",IF(ISBLANK(D71),"//",IF(D71=VALUE(hab!E71),"ok","■")))</f>
        <v>ok</v>
      </c>
      <c r="G71" s="1" t="s">
        <v>81</v>
      </c>
      <c r="H71" s="1" t="s">
        <v>81</v>
      </c>
      <c r="I71" s="1" t="str">
        <f aca="false">IF("."=hab!G71,"--",IF(ISBLANK(G71),"//",IF(G71=VALUE(hab!G71),"ok","■")))</f>
        <v>--</v>
      </c>
      <c r="J71" s="1" t="str">
        <f aca="false">IF("."=hab!H71,"--",IF(ISBLANK(H71),"//",IF(H71=VALUE(hab!H71),"ok","■")))</f>
        <v>--</v>
      </c>
    </row>
    <row r="72" customFormat="false" ht="13.8" hidden="false" customHeight="false" outlineLevel="0" collapsed="false">
      <c r="A72" s="1" t="n">
        <f aca="false">nt!B72</f>
        <v>64</v>
      </c>
      <c r="B72" s="1" t="str">
        <f aca="false">hab!B72</f>
        <v>LUV TO ME</v>
      </c>
      <c r="C72" s="1" t="n">
        <v>0.19</v>
      </c>
      <c r="D72" s="1" t="n">
        <v>0.08</v>
      </c>
      <c r="E72" s="1" t="str">
        <f aca="false">IF("."=hab!D72,"--",IF(ISBLANK(C72),"//",IF(C72=VALUE(hab!D72),"ok","■")))</f>
        <v>ok</v>
      </c>
      <c r="F72" s="1" t="str">
        <f aca="false">IF("."=hab!E72,"--",IF(ISBLANK(D72),"//",IF(D72=VALUE(hab!E72),"ok","■")))</f>
        <v>ok</v>
      </c>
      <c r="G72" s="1" t="s">
        <v>81</v>
      </c>
      <c r="H72" s="1" t="s">
        <v>81</v>
      </c>
      <c r="I72" s="1" t="str">
        <f aca="false">IF("."=hab!G72,"--",IF(ISBLANK(G72),"//",IF(G72=VALUE(hab!G72),"ok","■")))</f>
        <v>--</v>
      </c>
      <c r="J72" s="1" t="str">
        <f aca="false">IF("."=hab!H72,"--",IF(ISBLANK(H72),"//",IF(H72=VALUE(hab!H72),"ok","■")))</f>
        <v>--</v>
      </c>
    </row>
    <row r="73" customFormat="false" ht="13.8" hidden="false" customHeight="false" outlineLevel="0" collapsed="false">
      <c r="A73" s="1" t="n">
        <f aca="false">nt!B73</f>
        <v>65</v>
      </c>
      <c r="B73" s="1" t="str">
        <f aca="false">hab!B73</f>
        <v>LUV TO ME [DISCO MIX]</v>
      </c>
      <c r="C73" s="1" t="s">
        <v>81</v>
      </c>
      <c r="D73" s="1" t="s">
        <v>81</v>
      </c>
      <c r="E73" s="1" t="str">
        <f aca="false">IF("."=hab!D73,"--",IF(ISBLANK(C73),"//",IF(C73=VALUE(hab!D73),"ok","■")))</f>
        <v>--</v>
      </c>
      <c r="F73" s="1" t="str">
        <f aca="false">IF("."=hab!E73,"--",IF(ISBLANK(D73),"//",IF(D73=VALUE(hab!E73),"ok","■")))</f>
        <v>--</v>
      </c>
      <c r="G73" s="1" t="n">
        <v>0.13</v>
      </c>
      <c r="H73" s="1" t="n">
        <v>0.06</v>
      </c>
      <c r="I73" s="1" t="str">
        <f aca="false">IF("."=hab!G73,"--",IF(ISBLANK(G73),"//",IF(G73=VALUE(hab!G73),"ok","■")))</f>
        <v>ok</v>
      </c>
      <c r="J73" s="1" t="str">
        <f aca="false">IF("."=hab!H73,"--",IF(ISBLANK(H73),"//",IF(H73=VALUE(hab!H73),"ok","■")))</f>
        <v>ok</v>
      </c>
    </row>
    <row r="74" customFormat="false" ht="13.8" hidden="false" customHeight="false" outlineLevel="0" collapsed="false">
      <c r="A74" s="1" t="n">
        <f aca="false">nt!B74</f>
        <v>66</v>
      </c>
      <c r="B74" s="1" t="str">
        <f aca="false">hab!B74</f>
        <v>MANMACHINE PLAYS JAZZ</v>
      </c>
      <c r="C74" s="1" t="n">
        <v>0.19</v>
      </c>
      <c r="D74" s="1" t="n">
        <v>0.09</v>
      </c>
      <c r="E74" s="1" t="str">
        <f aca="false">IF("."=hab!D74,"--",IF(ISBLANK(C74),"//",IF(C74=VALUE(hab!D74),"ok","■")))</f>
        <v>ok</v>
      </c>
      <c r="F74" s="1" t="str">
        <f aca="false">IF("."=hab!E74,"--",IF(ISBLANK(D74),"//",IF(D74=VALUE(hab!E74),"ok","■")))</f>
        <v>ok</v>
      </c>
      <c r="G74" s="1" t="s">
        <v>81</v>
      </c>
      <c r="H74" s="1" t="s">
        <v>81</v>
      </c>
      <c r="I74" s="1" t="str">
        <f aca="false">IF("."=hab!G74,"--",IF(ISBLANK(G74),"//",IF(G74=VALUE(hab!G74),"ok","■")))</f>
        <v>--</v>
      </c>
      <c r="J74" s="1" t="str">
        <f aca="false">IF("."=hab!H74,"--",IF(ISBLANK(H74),"//",IF(H74=VALUE(hab!H74),"ok","■")))</f>
        <v>--</v>
      </c>
    </row>
    <row r="75" customFormat="false" ht="13.8" hidden="false" customHeight="false" outlineLevel="0" collapsed="false">
      <c r="A75" s="1" t="n">
        <f aca="false">nt!B75</f>
        <v>67</v>
      </c>
      <c r="B75" s="1" t="str">
        <f aca="false">hab!B75</f>
        <v>PRINCE ON A STAR</v>
      </c>
      <c r="C75" s="1" t="n">
        <v>0.14</v>
      </c>
      <c r="D75" s="1" t="n">
        <v>0.06</v>
      </c>
      <c r="E75" s="1" t="str">
        <f aca="false">IF("."=hab!D75,"--",IF(ISBLANK(C75),"//",IF(C75=VALUE(hab!D75),"ok","■")))</f>
        <v>ok</v>
      </c>
      <c r="F75" s="1" t="str">
        <f aca="false">IF("."=hab!E75,"--",IF(ISBLANK(D75),"//",IF(D75=VALUE(hab!E75),"ok","■")))</f>
        <v>ok</v>
      </c>
      <c r="G75" s="1" t="s">
        <v>81</v>
      </c>
      <c r="H75" s="1" t="s">
        <v>81</v>
      </c>
      <c r="I75" s="1" t="str">
        <f aca="false">IF("."=hab!G75,"--",IF(ISBLANK(G75),"//",IF(G75=VALUE(hab!G75),"ok","■")))</f>
        <v>--</v>
      </c>
      <c r="J75" s="1" t="str">
        <f aca="false">IF("."=hab!H75,"--",IF(ISBLANK(H75),"//",IF(H75=VALUE(hab!H75),"ok","■")))</f>
        <v>--</v>
      </c>
    </row>
    <row r="76" customFormat="false" ht="13.8" hidden="false" customHeight="false" outlineLevel="0" collapsed="false">
      <c r="A76" s="1" t="n">
        <f aca="false">nt!B76</f>
        <v>68</v>
      </c>
      <c r="B76" s="1" t="str">
        <f aca="false">hab!B76</f>
        <v>R3</v>
      </c>
      <c r="C76" s="1" t="n">
        <v>0.16</v>
      </c>
      <c r="D76" s="1" t="n">
        <v>0.07</v>
      </c>
      <c r="E76" s="1" t="str">
        <f aca="false">IF("."=hab!D76,"--",IF(ISBLANK(C76),"//",IF(C76=VALUE(hab!D76),"ok","■")))</f>
        <v>ok</v>
      </c>
      <c r="F76" s="1" t="str">
        <f aca="false">IF("."=hab!E76,"--",IF(ISBLANK(D76),"//",IF(D76=VALUE(hab!E76),"ok","■")))</f>
        <v>ok</v>
      </c>
      <c r="G76" s="1" t="s">
        <v>81</v>
      </c>
      <c r="H76" s="1" t="s">
        <v>81</v>
      </c>
      <c r="I76" s="1" t="str">
        <f aca="false">IF("."=hab!G76,"--",IF(ISBLANK(G76),"//",IF(G76=VALUE(hab!G76),"ok","■")))</f>
        <v>--</v>
      </c>
      <c r="J76" s="1" t="str">
        <f aca="false">IF("."=hab!H76,"--",IF(ISBLANK(H76),"//",IF(H76=VALUE(hab!H76),"ok","■")))</f>
        <v>--</v>
      </c>
    </row>
    <row r="77" customFormat="false" ht="13.8" hidden="false" customHeight="false" outlineLevel="0" collapsed="false">
      <c r="A77" s="1" t="n">
        <f aca="false">nt!B77</f>
        <v>69</v>
      </c>
      <c r="B77" s="1" t="str">
        <f aca="false">hab!B77</f>
        <v>SKA A GO GO</v>
      </c>
      <c r="C77" s="1" t="s">
        <v>81</v>
      </c>
      <c r="D77" s="1" t="s">
        <v>81</v>
      </c>
      <c r="E77" s="1" t="str">
        <f aca="false">IF("."=hab!D77,"--",IF(ISBLANK(C77),"//",IF(C77=VALUE(hab!D77),"ok","■")))</f>
        <v>--</v>
      </c>
      <c r="F77" s="1" t="str">
        <f aca="false">IF("."=hab!E77,"--",IF(ISBLANK(D77),"//",IF(D77=VALUE(hab!E77),"ok","■")))</f>
        <v>--</v>
      </c>
      <c r="G77" s="1" t="s">
        <v>81</v>
      </c>
      <c r="H77" s="1" t="s">
        <v>81</v>
      </c>
      <c r="I77" s="1" t="str">
        <f aca="false">IF("."=hab!G77,"--",IF(ISBLANK(G77),"//",IF(G77=VALUE(hab!G77),"ok","■")))</f>
        <v>--</v>
      </c>
      <c r="J77" s="1" t="str">
        <f aca="false">IF("."=hab!H77,"--",IF(ISBLANK(H77),"//",IF(H77=VALUE(hab!H77),"ok","■")))</f>
        <v>--</v>
      </c>
    </row>
    <row r="78" customFormat="false" ht="13.8" hidden="false" customHeight="false" outlineLevel="0" collapsed="false">
      <c r="A78" s="1" t="n">
        <f aca="false">nt!B78</f>
        <v>70</v>
      </c>
      <c r="B78" s="1" t="str">
        <f aca="false">hab!B78</f>
        <v>SKA A GO GO [PERFECT MIX]</v>
      </c>
      <c r="C78" s="1" t="s">
        <v>81</v>
      </c>
      <c r="D78" s="1" t="s">
        <v>81</v>
      </c>
      <c r="E78" s="1" t="str">
        <f aca="false">IF("."=hab!D78,"--",IF(ISBLANK(C78),"//",IF(C78=VALUE(hab!D78),"ok","■")))</f>
        <v>--</v>
      </c>
      <c r="F78" s="1" t="str">
        <f aca="false">IF("."=hab!E78,"--",IF(ISBLANK(D78),"//",IF(D78=VALUE(hab!E78),"ok","■")))</f>
        <v>--</v>
      </c>
      <c r="G78" s="1" t="s">
        <v>81</v>
      </c>
      <c r="H78" s="1" t="s">
        <v>81</v>
      </c>
      <c r="I78" s="1" t="str">
        <f aca="false">IF("."=hab!G78,"--",IF(ISBLANK(G78),"//",IF(G78=VALUE(hab!G78),"ok","■")))</f>
        <v>--</v>
      </c>
      <c r="J78" s="1" t="str">
        <f aca="false">IF("."=hab!H78,"--",IF(ISBLANK(H78),"//",IF(H78=VALUE(hab!H78),"ok","■")))</f>
        <v>--</v>
      </c>
    </row>
    <row r="79" customFormat="false" ht="13.8" hidden="false" customHeight="false" outlineLevel="0" collapsed="false">
      <c r="A79" s="1" t="n">
        <f aca="false">nt!B79</f>
        <v>71</v>
      </c>
      <c r="B79" s="1" t="str">
        <f aca="false">hab!B79</f>
        <v>SUPER HIGHWAY</v>
      </c>
      <c r="C79" s="1" t="n">
        <v>0.15</v>
      </c>
      <c r="D79" s="1" t="n">
        <v>0.07</v>
      </c>
      <c r="E79" s="1" t="str">
        <f aca="false">IF("."=hab!D79,"--",IF(ISBLANK(C79),"//",IF(C79=VALUE(hab!D79),"ok","■")))</f>
        <v>ok</v>
      </c>
      <c r="F79" s="1" t="str">
        <f aca="false">IF("."=hab!E79,"--",IF(ISBLANK(D79),"//",IF(D79=VALUE(hab!E79),"ok","■")))</f>
        <v>ok</v>
      </c>
      <c r="G79" s="1" t="s">
        <v>81</v>
      </c>
      <c r="H79" s="1" t="s">
        <v>81</v>
      </c>
      <c r="I79" s="1" t="str">
        <f aca="false">IF("."=hab!G79,"--",IF(ISBLANK(G79),"//",IF(G79=VALUE(hab!G79),"ok","■")))</f>
        <v>--</v>
      </c>
      <c r="J79" s="1" t="str">
        <f aca="false">IF("."=hab!H79,"--",IF(ISBLANK(H79),"//",IF(H79=VALUE(hab!H79),"ok","■")))</f>
        <v>--</v>
      </c>
    </row>
    <row r="80" customFormat="false" ht="13.8" hidden="false" customHeight="false" outlineLevel="0" collapsed="false">
      <c r="A80" s="1" t="n">
        <f aca="false">nt!B80</f>
        <v>72</v>
      </c>
      <c r="B80" s="1" t="str">
        <f aca="false">hab!B80</f>
        <v>SUPER HIGHWAY [SUPER SUBWAY MIX]</v>
      </c>
      <c r="C80" s="1" t="s">
        <v>81</v>
      </c>
      <c r="D80" s="1" t="s">
        <v>81</v>
      </c>
      <c r="E80" s="1" t="str">
        <f aca="false">IF("."=hab!D80,"--",IF(ISBLANK(C80),"//",IF(C80=VALUE(hab!D80),"ok","■")))</f>
        <v>--</v>
      </c>
      <c r="F80" s="1" t="str">
        <f aca="false">IF("."=hab!E80,"--",IF(ISBLANK(D80),"//",IF(D80=VALUE(hab!E80),"ok","■")))</f>
        <v>--</v>
      </c>
      <c r="G80" s="1" t="s">
        <v>81</v>
      </c>
      <c r="H80" s="1" t="s">
        <v>81</v>
      </c>
      <c r="I80" s="1" t="str">
        <f aca="false">IF("."=hab!G80,"--",IF(ISBLANK(G80),"//",IF(G80=VALUE(hab!G80),"ok","■")))</f>
        <v>--</v>
      </c>
      <c r="J80" s="1" t="str">
        <f aca="false">IF("."=hab!H80,"--",IF(ISBLANK(H80),"//",IF(H80=VALUE(hab!H80),"ok","■")))</f>
        <v>--</v>
      </c>
    </row>
    <row r="81" customFormat="false" ht="13.8" hidden="false" customHeight="false" outlineLevel="0" collapsed="false">
      <c r="A81" s="1" t="n">
        <f aca="false">nt!B81</f>
        <v>73</v>
      </c>
      <c r="B81" s="1" t="str">
        <f aca="false">hab!B81</f>
        <v>THRASH TRAXX</v>
      </c>
      <c r="C81" s="1" t="n">
        <v>0.15</v>
      </c>
      <c r="D81" s="1" t="n">
        <v>0.07</v>
      </c>
      <c r="E81" s="1" t="str">
        <f aca="false">IF("."=hab!D81,"--",IF(ISBLANK(C81),"//",IF(C81=VALUE(hab!D81),"ok","■")))</f>
        <v>ok</v>
      </c>
      <c r="F81" s="1" t="str">
        <f aca="false">IF("."=hab!E81,"--",IF(ISBLANK(D81),"//",IF(D81=VALUE(hab!E81),"ok","■")))</f>
        <v>ok</v>
      </c>
      <c r="G81" s="1" t="s">
        <v>81</v>
      </c>
      <c r="H81" s="1" t="s">
        <v>81</v>
      </c>
      <c r="I81" s="1" t="str">
        <f aca="false">IF("."=hab!G81,"--",IF(ISBLANK(G81),"//",IF(G81=VALUE(hab!G81),"ok","■")))</f>
        <v>--</v>
      </c>
      <c r="J81" s="1" t="str">
        <f aca="false">IF("."=hab!H81,"--",IF(ISBLANK(H81),"//",IF(H81=VALUE(hab!H81),"ok","■")))</f>
        <v>--</v>
      </c>
    </row>
    <row r="82" customFormat="false" ht="13.8" hidden="false" customHeight="false" outlineLevel="0" collapsed="false">
      <c r="A82" s="1" t="n">
        <f aca="false">nt!B82</f>
        <v>74</v>
      </c>
      <c r="B82" s="1" t="str">
        <f aca="false">hab!B82</f>
        <v>WEIGHTED ACTION</v>
      </c>
      <c r="C82" s="1" t="n">
        <v>0.17</v>
      </c>
      <c r="D82" s="1" t="n">
        <v>0.07</v>
      </c>
      <c r="E82" s="1" t="str">
        <f aca="false">IF("."=hab!D82,"--",IF(ISBLANK(C82),"//",IF(C82=VALUE(hab!D82),"ok","■")))</f>
        <v>ok</v>
      </c>
      <c r="F82" s="1" t="str">
        <f aca="false">IF("."=hab!E82,"--",IF(ISBLANK(D82),"//",IF(D82=VALUE(hab!E82),"ok","■")))</f>
        <v>ok</v>
      </c>
      <c r="G82" s="1" t="s">
        <v>81</v>
      </c>
      <c r="H82" s="1" t="s">
        <v>81</v>
      </c>
      <c r="I82" s="1" t="str">
        <f aca="false">IF("."=hab!G82,"--",IF(ISBLANK(G82),"//",IF(G82=VALUE(hab!G82),"ok","■")))</f>
        <v>--</v>
      </c>
      <c r="J82" s="1" t="str">
        <f aca="false">IF("."=hab!H82,"--",IF(ISBLANK(H82),"//",IF(H82=VALUE(hab!H82),"ok","■")))</f>
        <v>--</v>
      </c>
    </row>
    <row r="83" customFormat="false" ht="13.8" hidden="false" customHeight="false" outlineLevel="0" collapsed="false">
      <c r="A83" s="1" t="n">
        <f aca="false">nt!B83</f>
        <v>75</v>
      </c>
      <c r="B83" s="1" t="str">
        <f aca="false">hab!B83</f>
        <v>DENIM</v>
      </c>
      <c r="C83" s="1" t="n">
        <v>0.15</v>
      </c>
      <c r="D83" s="1" t="n">
        <v>0.07</v>
      </c>
      <c r="E83" s="1" t="str">
        <f aca="false">IF("."=hab!D83,"--",IF(ISBLANK(C83),"//",IF(C83=VALUE(hab!D83),"ok","■")))</f>
        <v>ok</v>
      </c>
      <c r="F83" s="1" t="str">
        <f aca="false">IF("."=hab!E83,"--",IF(ISBLANK(D83),"//",IF(D83=VALUE(hab!E83),"ok","■")))</f>
        <v>ok</v>
      </c>
      <c r="G83" s="1" t="s">
        <v>81</v>
      </c>
      <c r="H83" s="1" t="s">
        <v>81</v>
      </c>
      <c r="I83" s="1" t="str">
        <f aca="false">IF("."=hab!G83,"--",IF(ISBLANK(G83),"//",IF(G83=VALUE(hab!G83),"ok","■")))</f>
        <v>--</v>
      </c>
      <c r="J83" s="1" t="str">
        <f aca="false">IF("."=hab!H83,"--",IF(ISBLANK(H83),"//",IF(H83=VALUE(hab!H83),"ok","■")))</f>
        <v>--</v>
      </c>
    </row>
    <row r="84" customFormat="false" ht="13.8" hidden="false" customHeight="false" outlineLevel="0" collapsed="false">
      <c r="A84" s="1" t="n">
        <f aca="false">nt!B84</f>
        <v>76</v>
      </c>
      <c r="B84" s="1" t="str">
        <f aca="false">hab!B84</f>
        <v>DENIM [ELECTRO MIX]</v>
      </c>
      <c r="C84" s="1" t="s">
        <v>81</v>
      </c>
      <c r="D84" s="1" t="s">
        <v>81</v>
      </c>
      <c r="E84" s="1" t="str">
        <f aca="false">IF("."=hab!D84,"--",IF(ISBLANK(C84),"//",IF(C84=VALUE(hab!D84),"ok","■")))</f>
        <v>--</v>
      </c>
      <c r="F84" s="1" t="str">
        <f aca="false">IF("."=hab!E84,"--",IF(ISBLANK(D84),"//",IF(D84=VALUE(hab!E84),"ok","■")))</f>
        <v>--</v>
      </c>
      <c r="G84" s="1" t="s">
        <v>81</v>
      </c>
      <c r="H84" s="1" t="s">
        <v>81</v>
      </c>
      <c r="I84" s="1" t="str">
        <f aca="false">IF("."=hab!G84,"--",IF(ISBLANK(G84),"//",IF(G84=VALUE(hab!G84),"ok","■")))</f>
        <v>--</v>
      </c>
      <c r="J84" s="1" t="str">
        <f aca="false">IF("."=hab!H84,"--",IF(ISBLANK(H84),"//",IF(H84=VALUE(hab!H84),"ok","■")))</f>
        <v>--</v>
      </c>
    </row>
    <row r="85" customFormat="false" ht="13.8" hidden="false" customHeight="false" outlineLevel="0" collapsed="false">
      <c r="A85" s="1" t="n">
        <f aca="false">nt!B85</f>
        <v>77</v>
      </c>
      <c r="B85" s="1" t="str">
        <f aca="false">hab!B85</f>
        <v>HELL SCAPER</v>
      </c>
      <c r="C85" s="1" t="n">
        <v>0.12</v>
      </c>
      <c r="D85" s="1" t="n">
        <v>0.05</v>
      </c>
      <c r="E85" s="1" t="str">
        <f aca="false">IF("."=hab!D85,"--",IF(ISBLANK(C85),"//",IF(C85=VALUE(hab!D85),"ok","■")))</f>
        <v>ok</v>
      </c>
      <c r="F85" s="1" t="str">
        <f aca="false">IF("."=hab!E85,"--",IF(ISBLANK(D85),"//",IF(D85=VALUE(hab!E85),"ok","■")))</f>
        <v>ok</v>
      </c>
      <c r="G85" s="1" t="s">
        <v>81</v>
      </c>
      <c r="H85" s="1" t="s">
        <v>81</v>
      </c>
      <c r="I85" s="1" t="str">
        <f aca="false">IF("."=hab!G85,"--",IF(ISBLANK(G85),"//",IF(G85=VALUE(hab!G85),"ok","■")))</f>
        <v>--</v>
      </c>
      <c r="J85" s="1" t="str">
        <f aca="false">IF("."=hab!H85,"--",IF(ISBLANK(H85),"//",IF(H85=VALUE(hab!H85),"ok","■")))</f>
        <v>--</v>
      </c>
    </row>
    <row r="86" customFormat="false" ht="13.8" hidden="false" customHeight="false" outlineLevel="0" collapsed="false">
      <c r="A86" s="1" t="n">
        <f aca="false">nt!B86</f>
        <v>78</v>
      </c>
      <c r="B86" s="1" t="str">
        <f aca="false">hab!B86</f>
        <v>HELL SCAPER [SLASHING MIX]</v>
      </c>
      <c r="C86" s="1" t="s">
        <v>81</v>
      </c>
      <c r="D86" s="1" t="s">
        <v>81</v>
      </c>
      <c r="E86" s="1" t="str">
        <f aca="false">IF("."=hab!D86,"--",IF(ISBLANK(C86),"//",IF(C86=VALUE(hab!D86),"ok","■")))</f>
        <v>--</v>
      </c>
      <c r="F86" s="1" t="str">
        <f aca="false">IF("."=hab!E86,"--",IF(ISBLANK(D86),"//",IF(D86=VALUE(hab!E86),"ok","■")))</f>
        <v>--</v>
      </c>
      <c r="G86" s="1" t="n">
        <v>0.12</v>
      </c>
      <c r="H86" s="1" t="n">
        <v>0.05</v>
      </c>
      <c r="I86" s="1" t="str">
        <f aca="false">IF("."=hab!G86,"--",IF(ISBLANK(G86),"//",IF(G86=VALUE(hab!G86),"ok","■")))</f>
        <v>ok</v>
      </c>
      <c r="J86" s="1" t="str">
        <f aca="false">IF("."=hab!H86,"--",IF(ISBLANK(H86),"//",IF(H86=VALUE(hab!H86),"ok","■")))</f>
        <v>ok</v>
      </c>
    </row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420</TotalTime>
  <Application>LibreOffice/25.2.2.2$Windows_X86_64 LibreOffice_project/7370d4be9e3cf6031a51beef54ff3bda878e3fac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2025-03-13T10:24:49Z</dcterms:created>
  <dc:creator/>
  <dc:description/>
  <dc:language>ja-JP</dc:language>
  <cp:lastModifiedBy>kani</cp:lastModifiedBy>
  <dcterms:modified xsi:type="dcterms:W3CDTF">2025-04-16T14:03:26Z</dcterms:modified>
  <cp:revision>74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