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nm1" sheetId="3" state="visible" r:id="rId5"/>
    <sheet name="nmd" sheetId="4" state="visible" r:id="rId6"/>
    <sheet name="nm2" sheetId="5" state="visible" r:id="rId7"/>
    <sheet name="nmb" sheetId="6" state="visible" r:id="rId8"/>
    <sheet name="nm1Z" sheetId="7" state="visible" r:id="rId9"/>
    <sheet name="nmdZ" sheetId="8" state="visible" r:id="rId10"/>
    <sheet name="nm2Z" sheetId="9" state="visible" r:id="rId11"/>
    <sheet name="nmbZ" sheetId="10" state="visible" r:id="rId12"/>
  </sheets>
  <definedNames>
    <definedName function="false" hidden="true" localSheetId="1" name="_xlnm._FilterDatabase" vbProcedure="false">nt!$B$8:$O$67</definedName>
    <definedName function="false" hidden="false" name="imBD" vbProcedure="false">"-2.00"</definedName>
    <definedName function="false" hidden="false" name="imGD" vbProcedure="false">46.66</definedName>
    <definedName function="false" hidden="false" name="imGR" vbProcedure="false">140</definedName>
    <definedName function="false" hidden="false" name="imPR" vbProcedure="false">"-4.00"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<sst xmlns="http://schemas.openxmlformats.org/spreadsheetml/2006/main" count="763" uniqueCount="133">
  <si>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</si>
  <si>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</si>
  <si>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</si>
  <si>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</si>
  <si>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</si>
  <si>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</si>
  <si>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</t>
  </si>
  <si>
    <t xml:space="preserve">名前</t>
  </si>
  <si>
    <t xml:space="preserve">実際に=を付けて使用</t>
  </si>
  <si>
    <t xml:space="preserve">imGR</t>
  </si>
  <si>
    <r>
      <rPr>
        <sz val="11"/>
        <color rgb="FF000000"/>
        <rFont val="Yu Gothic"/>
        <family val="2"/>
        <charset val="1"/>
      </rPr>
      <t xml:space="preserve">normal・freeのgreat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</si>
  <si>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imGD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</si>
  <si>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のgood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</si>
  <si>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imBD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</si>
  <si>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のbadの定数(文字列型)</t>
    </r>
  </si>
  <si>
    <t xml:space="preserve">imPR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</si>
  <si>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のpoorの定数(文字列型)</t>
    </r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</si>
  <si>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</si>
  <si>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</si>
  <si>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</si>
  <si>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</si>
  <si>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</si>
  <si>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</si>
  <si>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</si>
  <si>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nm1</t>
  </si>
  <si>
    <t xml:space="preserve">計算によるnormal・freeのシングルの増減</t>
  </si>
  <si>
    <t xml:space="preserve">nmd</t>
  </si>
  <si>
    <t xml:space="preserve">計算によるnormal・freeの1Pダブルの増減</t>
  </si>
  <si>
    <t xml:space="preserve">nm2</t>
  </si>
  <si>
    <t xml:space="preserve">計算によるnormal・freeの2Pダブルの増減</t>
  </si>
  <si>
    <t xml:space="preserve">nmb</t>
  </si>
  <si>
    <t xml:space="preserve">計算によるnormal・freeのダブルバトルの増減</t>
  </si>
  <si>
    <t xml:space="preserve">nm1Z</t>
  </si>
  <si>
    <t xml:space="preserve">実測によるnormal・freeのシングルの増減</t>
  </si>
  <si>
    <t xml:space="preserve">nmdZ</t>
  </si>
  <si>
    <t xml:space="preserve">実測によるnormal・freeの1Pダブルの増減</t>
  </si>
  <si>
    <t xml:space="preserve">nm2Z</t>
  </si>
  <si>
    <t xml:space="preserve">実測によるnormal・freeの2Pダブルの増減</t>
  </si>
  <si>
    <t xml:space="preserve">nmbZ</t>
  </si>
  <si>
    <t xml:space="preserve">実測によるnormal・freeのダブルバトルの増減</t>
  </si>
  <si>
    <t xml:space="preserve">beatmania 7thMIX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</si>
  <si>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</si>
  <si>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</si>
  <si>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</si>
  <si>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</si>
  <si>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</si>
  <si>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</si>
  <si>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</si>
  <si>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</si>
  <si>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</si>
  <si>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</si>
  <si>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</si>
  <si>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</si>
  <si>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</si>
  <si>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</si>
  <si>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</si>
  <si>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7000 QUESTIONS</t>
  </si>
  <si>
    <t xml:space="preserve">.</t>
  </si>
  <si>
    <t xml:space="preserve">no</t>
  </si>
  <si>
    <t xml:space="preserve">A BREAK ON THE EDGE</t>
  </si>
  <si>
    <t xml:space="preserve">AFRONOVA PRIMEVAL</t>
  </si>
  <si>
    <t xml:space="preserve">AIR</t>
  </si>
  <si>
    <t xml:space="preserve">ASIAN 573</t>
  </si>
  <si>
    <t xml:space="preserve">BABY BABY GIMME YOUR LOVE 2002</t>
  </si>
  <si>
    <t xml:space="preserve">BATTERY BOOM</t>
  </si>
  <si>
    <t xml:space="preserve">BE LOVIN</t>
  </si>
  <si>
    <t xml:space="preserve">CALDERA</t>
  </si>
  <si>
    <t xml:space="preserve">CAPPUCCINO BOSSA</t>
  </si>
  <si>
    <t xml:space="preserve">CATCH IT!</t>
  </si>
  <si>
    <t xml:space="preserve">CHAMPION</t>
  </si>
  <si>
    <t xml:space="preserve">CODE RED</t>
  </si>
  <si>
    <t xml:space="preserve">COME ON EVERYBODY</t>
  </si>
  <si>
    <t xml:space="preserve">CUT'N'SLICED</t>
  </si>
  <si>
    <t xml:space="preserve">DISABLED THE FLAW</t>
  </si>
  <si>
    <t xml:space="preserve">DISCO DOG</t>
  </si>
  <si>
    <t xml:space="preserve">DRUMFUNK</t>
  </si>
  <si>
    <t xml:space="preserve">FEEL THE LIGHT</t>
  </si>
  <si>
    <t xml:space="preserve">FIRE</t>
  </si>
  <si>
    <t xml:space="preserve">FIRE DUB</t>
  </si>
  <si>
    <t xml:space="preserve">FREE KICKER</t>
  </si>
  <si>
    <t xml:space="preserve">FUNKY MODELLING [EDIT]</t>
  </si>
  <si>
    <t xml:space="preserve">GOOD FRIDAY</t>
  </si>
  <si>
    <t xml:space="preserve">HEALEN</t>
  </si>
  <si>
    <t xml:space="preserve">HOW LONG?</t>
  </si>
  <si>
    <t xml:space="preserve">HYSTERIA 2001</t>
  </si>
  <si>
    <t xml:space="preserve">JACK AND MARK GET BUSY!</t>
  </si>
  <si>
    <t xml:space="preserve">LAUGA</t>
  </si>
  <si>
    <t xml:space="preserve">LAUGHIN</t>
  </si>
  <si>
    <t xml:space="preserve">LIGHT MOTION</t>
  </si>
  <si>
    <t xml:space="preserve">LIQUID RAIN</t>
  </si>
  <si>
    <t xml:space="preserve">LYING ON THE BENCH</t>
  </si>
  <si>
    <t xml:space="preserve">MONOTONE</t>
  </si>
  <si>
    <t xml:space="preserve">MY DJ</t>
  </si>
  <si>
    <t xml:space="preserve">NEW WORLD</t>
  </si>
  <si>
    <t xml:space="preserve">PANATIUM</t>
  </si>
  <si>
    <t xml:space="preserve">PEACE DREAM</t>
  </si>
  <si>
    <t xml:space="preserve">PINK DREAM</t>
  </si>
  <si>
    <t xml:space="preserve">RECALL</t>
  </si>
  <si>
    <t xml:space="preserve">REFERENCE</t>
  </si>
  <si>
    <t xml:space="preserve">RESOLVE</t>
  </si>
  <si>
    <t xml:space="preserve">S.F.M</t>
  </si>
  <si>
    <t xml:space="preserve">SMACK UP</t>
  </si>
  <si>
    <t xml:space="preserve">SPACE TRIBE</t>
  </si>
  <si>
    <t xml:space="preserve">STEEL CAGE</t>
  </si>
  <si>
    <t xml:space="preserve">SUPERSONIQ FLIGHT</t>
  </si>
  <si>
    <t xml:space="preserve">SURGE LINE</t>
  </si>
  <si>
    <t xml:space="preserve">TEAR IT UP</t>
  </si>
  <si>
    <t xml:space="preserve">UZIEL</t>
  </si>
  <si>
    <t xml:space="preserve">VIRTUAL DRUMMER</t>
  </si>
  <si>
    <t xml:space="preserve">WATER FLAME</t>
  </si>
  <si>
    <t xml:space="preserve">WATERING</t>
  </si>
  <si>
    <t xml:space="preserve">WHAT IS LOVE?</t>
  </si>
  <si>
    <t xml:space="preserve">WHAT'S NEXT?</t>
  </si>
  <si>
    <t xml:space="preserve">WHO GOTTA FUNK?</t>
  </si>
  <si>
    <t xml:space="preserve">超楽C-E-Z</t>
  </si>
  <si>
    <t xml:space="preserve">ホワイトレクチャー</t>
  </si>
  <si>
    <t xml:space="preserve">夜間行 [MA-REMIX]</t>
  </si>
  <si>
    <t xml:space="preserve">1p normal</t>
  </si>
  <si>
    <t xml:space="preserve">計算</t>
  </si>
  <si>
    <t xml:space="preserve">“nt”</t>
  </si>
  <si>
    <t xml:space="preserve">great</t>
  </si>
  <si>
    <t xml:space="preserve">good</t>
  </si>
  <si>
    <t xml:space="preserve">bad</t>
  </si>
  <si>
    <t xml:space="preserve">poor</t>
  </si>
  <si>
    <t xml:space="preserve">dp normal</t>
  </si>
  <si>
    <t xml:space="preserve">tmp</t>
  </si>
  <si>
    <t xml:space="preserve">2p normal</t>
  </si>
  <si>
    <t xml:space="preserve">dbp normal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</si>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</sst>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TRUE&quot;;&quot;TRUE&quot;;&quot;FALSE&quot;"/>
    <numFmt numFmtId="166" formatCode="0.00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5" activeCellId="0" sqref="A25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imGR</f>
        <v>140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imGD</f>
        <v>46.66</v>
      </c>
      <c r="C9" s="2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imBD</f>
        <v>-2.00</v>
      </c>
      <c r="C10" s="2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imPR</f>
        <v>-4.00</v>
      </c>
      <c r="C11" s="2" t="s">
        <v>16</v>
      </c>
    </row>
    <row r="12" customFormat="false" ht="26" hidden="false" customHeight="false" outlineLevel="0" collapsed="false">
      <c r="A12" s="1" t="s">
        <v>17</v>
      </c>
      <c r="B12" s="3" t="str">
        <f aca="false">txCR</f>
        <v>
</v>
      </c>
      <c r="C12" s="1" t="s">
        <v>18</v>
      </c>
    </row>
    <row r="14" customFormat="false" ht="13.8" hidden="false" customHeight="false" outlineLevel="0" collapsed="false">
      <c r="A14" s="1" t="s">
        <v>19</v>
      </c>
    </row>
    <row r="15" customFormat="false" ht="13.8" hidden="false" customHeight="false" outlineLevel="0" collapsed="false">
      <c r="A15" s="1" t="s">
        <v>20</v>
      </c>
      <c r="B15" s="1" t="s">
        <v>21</v>
      </c>
    </row>
    <row r="16" customFormat="false" ht="13.8" hidden="false" customHeight="false" outlineLevel="0" collapsed="false">
      <c r="A16" s="1" t="s">
        <v>22</v>
      </c>
      <c r="B16" s="1" t="s">
        <v>23</v>
      </c>
    </row>
    <row r="17" customFormat="false" ht="14" hidden="false" customHeight="false" outlineLevel="0" collapsed="false">
      <c r="A17" s="1" t="s">
        <v>24</v>
      </c>
      <c r="B17" s="1" t="s">
        <v>25</v>
      </c>
    </row>
    <row r="18" customFormat="false" ht="14" hidden="false" customHeight="false" outlineLevel="0" collapsed="false">
      <c r="A18" s="1" t="s">
        <v>26</v>
      </c>
      <c r="B18" s="1" t="s">
        <v>27</v>
      </c>
    </row>
    <row r="19" customFormat="false" ht="14" hidden="false" customHeight="false" outlineLevel="0" collapsed="false">
      <c r="A19" s="1" t="s">
        <v>28</v>
      </c>
      <c r="B19" s="1" t="s">
        <v>29</v>
      </c>
    </row>
    <row r="20" customFormat="false" ht="14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6171875" defaultRowHeight="13.8" customHeight="true" zeroHeight="false" outlineLevelRow="0" outlineLevelCol="0"/>
  <cols>
    <col collapsed="false" customWidth="true" hidden="false" outlineLevel="0" max="1" min="1" style="1" width="6.37"/>
    <col collapsed="false" customWidth="true" hidden="false" outlineLevel="0" max="2" min="2" style="1" width="4.47"/>
    <col collapsed="false" customWidth="true" hidden="false" outlineLevel="0" max="3" min="3" style="1" width="33.38"/>
    <col collapsed="false" customWidth="true" hidden="false" outlineLevel="0" max="4" min="4" style="1" width="6.69"/>
    <col collapsed="false" customWidth="true" hidden="false" outlineLevel="0" max="5" min="5" style="1" width="5.89"/>
    <col collapsed="false" customWidth="true" hidden="false" outlineLevel="0" max="6" min="6" style="1" width="7.71"/>
    <col collapsed="false" customWidth="true" hidden="false" outlineLevel="0" max="8" min="7" style="1" width="6.69"/>
    <col collapsed="false" customWidth="true" hidden="false" outlineLevel="0" max="10" min="9" style="1" width="5.89"/>
    <col collapsed="false" customWidth="true" hidden="false" outlineLevel="0" max="12" min="11" style="1" width="7.71"/>
    <col collapsed="false" customWidth="true" hidden="false" outlineLevel="0" max="14" min="13" style="1" width="5.86"/>
    <col collapsed="false" customWidth="true" hidden="false" outlineLevel="0" max="15" min="15" style="1" width="33.38"/>
    <col collapsed="false" customWidth="true" hidden="false" outlineLevel="0" max="16384" min="16384" style="1" width="10.49"/>
  </cols>
  <sheetData>
    <row r="1" customFormat="false" ht="13.8" hidden="false" customHeight="false" outlineLevel="0" collapsed="false">
      <c r="C1" s="1" t="s">
        <v>40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3.8" hidden="false" customHeight="false" outlineLevel="0" collapsed="false">
      <c r="C2" s="1" t="s">
        <v>41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3.8" hidden="false" customHeight="false" outlineLevel="0" collapsed="false"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customFormat="false" ht="13.8" hidden="false" customHeight="false" outlineLevel="0" collapsed="false">
      <c r="D5" s="4" t="s">
        <v>42</v>
      </c>
      <c r="E5" s="4" t="s">
        <v>43</v>
      </c>
      <c r="F5" s="4" t="s">
        <v>44</v>
      </c>
      <c r="G5" s="4" t="s">
        <v>42</v>
      </c>
      <c r="H5" s="4" t="s">
        <v>42</v>
      </c>
      <c r="I5" s="4" t="s">
        <v>43</v>
      </c>
      <c r="J5" s="4" t="s">
        <v>43</v>
      </c>
      <c r="K5" s="4" t="s">
        <v>44</v>
      </c>
      <c r="L5" s="4" t="s">
        <v>44</v>
      </c>
      <c r="M5" s="4" t="s">
        <v>45</v>
      </c>
      <c r="N5" s="4" t="s">
        <v>45</v>
      </c>
    </row>
    <row r="6" customFormat="false" ht="13.8" hidden="false" customHeight="false" outlineLevel="0" collapsed="false">
      <c r="B6" s="1" t="s">
        <v>46</v>
      </c>
      <c r="D6" s="1" t="s">
        <v>47</v>
      </c>
      <c r="E6" s="1" t="s">
        <v>47</v>
      </c>
      <c r="F6" s="1" t="s">
        <v>47</v>
      </c>
      <c r="G6" s="1" t="s">
        <v>48</v>
      </c>
      <c r="H6" s="1" t="s">
        <v>49</v>
      </c>
      <c r="I6" s="1" t="s">
        <v>48</v>
      </c>
      <c r="J6" s="1" t="s">
        <v>49</v>
      </c>
      <c r="K6" s="1" t="s">
        <v>48</v>
      </c>
      <c r="L6" s="1" t="s">
        <v>49</v>
      </c>
      <c r="M6" s="1" t="s">
        <v>50</v>
      </c>
      <c r="N6" s="1" t="s">
        <v>50</v>
      </c>
    </row>
    <row r="7" customFormat="false" ht="13.8" hidden="false" customHeight="false" outlineLevel="0" collapsed="false">
      <c r="C7" s="4" t="s">
        <v>51</v>
      </c>
      <c r="D7" s="1" t="s">
        <v>52</v>
      </c>
      <c r="E7" s="1" t="s">
        <v>52</v>
      </c>
      <c r="F7" s="1" t="s">
        <v>52</v>
      </c>
      <c r="G7" s="1" t="s">
        <v>52</v>
      </c>
      <c r="H7" s="1" t="s">
        <v>52</v>
      </c>
      <c r="I7" s="1" t="s">
        <v>52</v>
      </c>
      <c r="J7" s="1" t="s">
        <v>52</v>
      </c>
      <c r="K7" s="1" t="s">
        <v>52</v>
      </c>
      <c r="L7" s="1" t="s">
        <v>52</v>
      </c>
      <c r="M7" s="4" t="s">
        <v>53</v>
      </c>
      <c r="N7" s="4" t="s">
        <v>54</v>
      </c>
      <c r="O7" s="4" t="s">
        <v>55</v>
      </c>
    </row>
    <row r="9" customFormat="false" ht="13.8" hidden="false" customHeight="false" outlineLevel="0" collapsed="false">
      <c r="A9" s="4"/>
      <c r="B9" s="4" t="n">
        <v>1</v>
      </c>
      <c r="C9" s="4" t="s">
        <v>56</v>
      </c>
      <c r="D9" s="4" t="n">
        <v>391</v>
      </c>
      <c r="E9" s="4" t="n">
        <v>605</v>
      </c>
      <c r="F9" s="4" t="n">
        <v>796</v>
      </c>
      <c r="G9" s="4" t="n">
        <v>286</v>
      </c>
      <c r="H9" s="4" t="n">
        <v>272</v>
      </c>
      <c r="I9" s="4" t="n">
        <v>359</v>
      </c>
      <c r="J9" s="4" t="n">
        <v>357</v>
      </c>
      <c r="K9" s="4" t="n">
        <v>396</v>
      </c>
      <c r="L9" s="4" t="n">
        <v>397</v>
      </c>
      <c r="M9" s="4" t="s">
        <v>57</v>
      </c>
      <c r="N9" s="4" t="s">
        <v>58</v>
      </c>
      <c r="O9" s="4" t="s">
        <v>56</v>
      </c>
    </row>
    <row r="10" customFormat="false" ht="13.8" hidden="false" customHeight="false" outlineLevel="0" collapsed="false">
      <c r="A10" s="4"/>
      <c r="B10" s="1" t="n">
        <v>2</v>
      </c>
      <c r="C10" s="1" t="s">
        <v>59</v>
      </c>
      <c r="D10" s="1" t="n">
        <v>224</v>
      </c>
      <c r="E10" s="1" t="n">
        <v>328</v>
      </c>
      <c r="F10" s="1" t="s">
        <v>57</v>
      </c>
      <c r="G10" s="1" t="n">
        <v>166</v>
      </c>
      <c r="H10" s="1" t="n">
        <v>163</v>
      </c>
      <c r="I10" s="1" t="n">
        <v>176</v>
      </c>
      <c r="J10" s="1" t="n">
        <v>185</v>
      </c>
      <c r="K10" s="1" t="s">
        <v>57</v>
      </c>
      <c r="L10" s="1" t="s">
        <v>57</v>
      </c>
      <c r="M10" s="4" t="s">
        <v>57</v>
      </c>
      <c r="N10" s="4" t="s">
        <v>57</v>
      </c>
      <c r="O10" s="1" t="s">
        <v>59</v>
      </c>
    </row>
    <row r="11" customFormat="false" ht="13.8" hidden="false" customHeight="false" outlineLevel="0" collapsed="false">
      <c r="A11" s="4"/>
      <c r="B11" s="1" t="n">
        <v>3</v>
      </c>
      <c r="C11" s="1" t="s">
        <v>60</v>
      </c>
      <c r="D11" s="1" t="n">
        <v>356</v>
      </c>
      <c r="E11" s="1" t="n">
        <v>536</v>
      </c>
      <c r="F11" s="1" t="n">
        <v>790</v>
      </c>
      <c r="G11" s="1" t="n">
        <v>191</v>
      </c>
      <c r="H11" s="1" t="n">
        <v>181</v>
      </c>
      <c r="I11" s="1" t="n">
        <v>313</v>
      </c>
      <c r="J11" s="1" t="n">
        <v>325</v>
      </c>
      <c r="K11" s="1" t="n">
        <v>412</v>
      </c>
      <c r="L11" s="1" t="n">
        <v>405</v>
      </c>
      <c r="M11" s="4" t="s">
        <v>57</v>
      </c>
      <c r="N11" s="4" t="s">
        <v>58</v>
      </c>
      <c r="O11" s="1" t="s">
        <v>60</v>
      </c>
    </row>
    <row r="12" customFormat="false" ht="13.8" hidden="false" customHeight="false" outlineLevel="0" collapsed="false">
      <c r="A12" s="4"/>
      <c r="B12" s="1" t="n">
        <v>4</v>
      </c>
      <c r="C12" s="1" t="s">
        <v>61</v>
      </c>
      <c r="D12" s="1" t="n">
        <v>180</v>
      </c>
      <c r="E12" s="1" t="n">
        <v>306</v>
      </c>
      <c r="F12" s="1" t="n">
        <v>337</v>
      </c>
      <c r="G12" s="1" t="n">
        <v>90</v>
      </c>
      <c r="H12" s="1" t="n">
        <v>90</v>
      </c>
      <c r="I12" s="1" t="n">
        <v>153</v>
      </c>
      <c r="J12" s="1" t="n">
        <v>153</v>
      </c>
      <c r="K12" s="1" t="n">
        <v>169</v>
      </c>
      <c r="L12" s="1" t="n">
        <v>172</v>
      </c>
      <c r="M12" s="4" t="s">
        <v>57</v>
      </c>
      <c r="N12" s="4" t="s">
        <v>57</v>
      </c>
      <c r="O12" s="1" t="s">
        <v>61</v>
      </c>
    </row>
    <row r="13" customFormat="false" ht="13.8" hidden="false" customHeight="false" outlineLevel="0" collapsed="false">
      <c r="A13" s="4"/>
      <c r="B13" s="1" t="n">
        <v>5</v>
      </c>
      <c r="C13" s="1" t="s">
        <v>62</v>
      </c>
      <c r="D13" s="1" t="n">
        <v>183</v>
      </c>
      <c r="E13" s="1" t="n">
        <v>309</v>
      </c>
      <c r="F13" s="1" t="s">
        <v>57</v>
      </c>
      <c r="G13" s="1" t="n">
        <v>114</v>
      </c>
      <c r="H13" s="1" t="n">
        <v>115</v>
      </c>
      <c r="I13" s="1" t="n">
        <v>158</v>
      </c>
      <c r="J13" s="1" t="n">
        <v>152</v>
      </c>
      <c r="K13" s="1" t="s">
        <v>57</v>
      </c>
      <c r="L13" s="1" t="s">
        <v>57</v>
      </c>
      <c r="M13" s="4" t="s">
        <v>57</v>
      </c>
      <c r="N13" s="4" t="s">
        <v>57</v>
      </c>
      <c r="O13" s="1" t="s">
        <v>62</v>
      </c>
    </row>
    <row r="14" customFormat="false" ht="13.8" hidden="false" customHeight="false" outlineLevel="0" collapsed="false">
      <c r="A14" s="4"/>
      <c r="B14" s="1" t="n">
        <v>6</v>
      </c>
      <c r="C14" s="1" t="s">
        <v>63</v>
      </c>
      <c r="D14" s="1" t="n">
        <v>143</v>
      </c>
      <c r="E14" s="1" t="n">
        <v>386</v>
      </c>
      <c r="F14" s="1" t="n">
        <v>473</v>
      </c>
      <c r="G14" s="1" t="n">
        <v>106</v>
      </c>
      <c r="H14" s="1" t="n">
        <v>91</v>
      </c>
      <c r="I14" s="1" t="n">
        <v>190</v>
      </c>
      <c r="J14" s="1" t="n">
        <v>194</v>
      </c>
      <c r="K14" s="1" t="n">
        <v>234</v>
      </c>
      <c r="L14" s="1" t="n">
        <v>239</v>
      </c>
      <c r="M14" s="4" t="s">
        <v>57</v>
      </c>
      <c r="N14" s="4" t="s">
        <v>57</v>
      </c>
      <c r="O14" s="1" t="s">
        <v>63</v>
      </c>
    </row>
    <row r="15" customFormat="false" ht="13.8" hidden="false" customHeight="false" outlineLevel="0" collapsed="false">
      <c r="A15" s="4"/>
      <c r="B15" s="1" t="n">
        <v>7</v>
      </c>
      <c r="C15" s="1" t="s">
        <v>64</v>
      </c>
      <c r="D15" s="1" t="n">
        <v>185</v>
      </c>
      <c r="E15" s="1" t="n">
        <v>260</v>
      </c>
      <c r="F15" s="1" t="s">
        <v>57</v>
      </c>
      <c r="G15" s="1" t="n">
        <v>149</v>
      </c>
      <c r="H15" s="1" t="n">
        <v>139</v>
      </c>
      <c r="I15" s="1" t="n">
        <v>160</v>
      </c>
      <c r="J15" s="1" t="n">
        <v>154</v>
      </c>
      <c r="K15" s="1" t="s">
        <v>57</v>
      </c>
      <c r="L15" s="1" t="s">
        <v>57</v>
      </c>
      <c r="M15" s="4" t="s">
        <v>57</v>
      </c>
      <c r="N15" s="4" t="s">
        <v>57</v>
      </c>
      <c r="O15" s="1" t="s">
        <v>64</v>
      </c>
    </row>
    <row r="16" customFormat="false" ht="13.8" hidden="false" customHeight="false" outlineLevel="0" collapsed="false">
      <c r="A16" s="4"/>
      <c r="B16" s="1" t="n">
        <v>8</v>
      </c>
      <c r="C16" s="1" t="s">
        <v>65</v>
      </c>
      <c r="D16" s="1" t="n">
        <v>374</v>
      </c>
      <c r="E16" s="1" t="n">
        <v>508</v>
      </c>
      <c r="F16" s="1" t="n">
        <v>731</v>
      </c>
      <c r="G16" s="1" t="n">
        <v>252</v>
      </c>
      <c r="H16" s="1" t="n">
        <v>248</v>
      </c>
      <c r="I16" s="1" t="n">
        <v>328</v>
      </c>
      <c r="J16" s="1" t="n">
        <v>318</v>
      </c>
      <c r="K16" s="1" t="n">
        <v>371</v>
      </c>
      <c r="L16" s="1" t="n">
        <v>360</v>
      </c>
      <c r="M16" s="4" t="s">
        <v>58</v>
      </c>
      <c r="N16" s="4" t="s">
        <v>58</v>
      </c>
      <c r="O16" s="1" t="s">
        <v>65</v>
      </c>
    </row>
    <row r="17" customFormat="false" ht="13.8" hidden="false" customHeight="false" outlineLevel="0" collapsed="false">
      <c r="A17" s="4"/>
      <c r="B17" s="1" t="n">
        <v>9</v>
      </c>
      <c r="C17" s="1" t="s">
        <v>66</v>
      </c>
      <c r="D17" s="1" t="n">
        <v>415</v>
      </c>
      <c r="E17" s="1" t="n">
        <v>581</v>
      </c>
      <c r="F17" s="1" t="n">
        <v>649</v>
      </c>
      <c r="G17" s="1" t="n">
        <v>267</v>
      </c>
      <c r="H17" s="1" t="n">
        <v>253</v>
      </c>
      <c r="I17" s="1" t="n">
        <v>307</v>
      </c>
      <c r="J17" s="1" t="n">
        <v>281</v>
      </c>
      <c r="K17" s="1" t="n">
        <v>339</v>
      </c>
      <c r="L17" s="1" t="n">
        <v>310</v>
      </c>
      <c r="M17" s="4" t="s">
        <v>58</v>
      </c>
      <c r="N17" s="4" t="s">
        <v>58</v>
      </c>
      <c r="O17" s="1" t="s">
        <v>66</v>
      </c>
    </row>
    <row r="18" customFormat="false" ht="13.8" hidden="false" customHeight="false" outlineLevel="0" collapsed="false">
      <c r="A18" s="4"/>
      <c r="B18" s="1" t="n">
        <v>10</v>
      </c>
      <c r="C18" s="1" t="s">
        <v>67</v>
      </c>
      <c r="D18" s="1" t="n">
        <v>237</v>
      </c>
      <c r="E18" s="1" t="n">
        <v>338</v>
      </c>
      <c r="F18" s="1" t="s">
        <v>57</v>
      </c>
      <c r="G18" s="1" t="n">
        <v>159</v>
      </c>
      <c r="H18" s="1" t="n">
        <v>160</v>
      </c>
      <c r="I18" s="1" t="n">
        <v>177</v>
      </c>
      <c r="J18" s="1" t="n">
        <v>174</v>
      </c>
      <c r="K18" s="1" t="s">
        <v>57</v>
      </c>
      <c r="L18" s="1" t="s">
        <v>57</v>
      </c>
      <c r="M18" s="4" t="s">
        <v>57</v>
      </c>
      <c r="N18" s="4" t="s">
        <v>57</v>
      </c>
      <c r="O18" s="1" t="s">
        <v>67</v>
      </c>
    </row>
    <row r="19" customFormat="false" ht="13.8" hidden="false" customHeight="false" outlineLevel="0" collapsed="false">
      <c r="A19" s="4"/>
      <c r="B19" s="1" t="n">
        <v>11</v>
      </c>
      <c r="C19" s="1" t="s">
        <v>68</v>
      </c>
      <c r="D19" s="1" t="n">
        <v>195</v>
      </c>
      <c r="E19" s="1" t="n">
        <v>300</v>
      </c>
      <c r="F19" s="1" t="s">
        <v>57</v>
      </c>
      <c r="G19" s="1" t="n">
        <v>138</v>
      </c>
      <c r="H19" s="1" t="n">
        <v>134</v>
      </c>
      <c r="I19" s="1" t="n">
        <v>152</v>
      </c>
      <c r="J19" s="1" t="n">
        <v>148</v>
      </c>
      <c r="K19" s="1" t="s">
        <v>57</v>
      </c>
      <c r="L19" s="1" t="s">
        <v>57</v>
      </c>
      <c r="M19" s="4" t="s">
        <v>57</v>
      </c>
      <c r="N19" s="4" t="s">
        <v>57</v>
      </c>
      <c r="O19" s="1" t="s">
        <v>68</v>
      </c>
    </row>
    <row r="20" customFormat="false" ht="13.8" hidden="false" customHeight="false" outlineLevel="0" collapsed="false">
      <c r="A20" s="4"/>
      <c r="B20" s="1" t="n">
        <v>12</v>
      </c>
      <c r="C20" s="1" t="s">
        <v>69</v>
      </c>
      <c r="D20" s="1" t="n">
        <v>158</v>
      </c>
      <c r="E20" s="1" t="n">
        <v>272</v>
      </c>
      <c r="F20" s="1" t="n">
        <v>324</v>
      </c>
      <c r="G20" s="1" t="n">
        <v>150</v>
      </c>
      <c r="H20" s="1" t="n">
        <v>144</v>
      </c>
      <c r="I20" s="1" t="n">
        <v>146</v>
      </c>
      <c r="J20" s="1" t="n">
        <v>132</v>
      </c>
      <c r="K20" s="1" t="n">
        <v>165</v>
      </c>
      <c r="L20" s="1" t="n">
        <v>159</v>
      </c>
      <c r="M20" s="4" t="s">
        <v>58</v>
      </c>
      <c r="N20" s="4" t="s">
        <v>58</v>
      </c>
      <c r="O20" s="1" t="s">
        <v>69</v>
      </c>
    </row>
    <row r="21" customFormat="false" ht="13.8" hidden="false" customHeight="false" outlineLevel="0" collapsed="false">
      <c r="A21" s="4"/>
      <c r="B21" s="1" t="n">
        <v>13</v>
      </c>
      <c r="C21" s="1" t="s">
        <v>70</v>
      </c>
      <c r="D21" s="1" t="n">
        <v>188</v>
      </c>
      <c r="E21" s="1" t="n">
        <v>365</v>
      </c>
      <c r="F21" s="1" t="n">
        <v>432</v>
      </c>
      <c r="G21" s="1" t="n">
        <v>123</v>
      </c>
      <c r="H21" s="1" t="n">
        <v>112</v>
      </c>
      <c r="I21" s="1" t="n">
        <v>205</v>
      </c>
      <c r="J21" s="1" t="n">
        <v>174</v>
      </c>
      <c r="K21" s="1" t="n">
        <v>236</v>
      </c>
      <c r="L21" s="1" t="n">
        <v>197</v>
      </c>
      <c r="M21" s="4" t="s">
        <v>57</v>
      </c>
      <c r="N21" s="4" t="s">
        <v>57</v>
      </c>
      <c r="O21" s="1" t="s">
        <v>70</v>
      </c>
    </row>
    <row r="22" customFormat="false" ht="13.8" hidden="false" customHeight="false" outlineLevel="0" collapsed="false">
      <c r="A22" s="4"/>
      <c r="B22" s="1" t="n">
        <v>14</v>
      </c>
      <c r="C22" s="1" t="s">
        <v>71</v>
      </c>
      <c r="D22" s="1" t="n">
        <v>130</v>
      </c>
      <c r="E22" s="1" t="n">
        <v>222</v>
      </c>
      <c r="F22" s="1" t="n">
        <v>268</v>
      </c>
      <c r="G22" s="1" t="n">
        <v>74</v>
      </c>
      <c r="H22" s="1" t="n">
        <v>69</v>
      </c>
      <c r="I22" s="1" t="n">
        <v>123</v>
      </c>
      <c r="J22" s="1" t="n">
        <v>109</v>
      </c>
      <c r="K22" s="1" t="n">
        <v>142</v>
      </c>
      <c r="L22" s="1" t="n">
        <v>126</v>
      </c>
      <c r="M22" s="4" t="s">
        <v>57</v>
      </c>
      <c r="N22" s="4" t="s">
        <v>58</v>
      </c>
      <c r="O22" s="1" t="s">
        <v>71</v>
      </c>
    </row>
    <row r="23" customFormat="false" ht="13.8" hidden="false" customHeight="false" outlineLevel="0" collapsed="false">
      <c r="A23" s="4"/>
      <c r="B23" s="1" t="n">
        <v>15</v>
      </c>
      <c r="C23" s="1" t="s">
        <v>72</v>
      </c>
      <c r="D23" s="1" t="n">
        <v>203</v>
      </c>
      <c r="E23" s="1" t="n">
        <v>296</v>
      </c>
      <c r="F23" s="1" t="s">
        <v>57</v>
      </c>
      <c r="G23" s="1" t="n">
        <v>128</v>
      </c>
      <c r="H23" s="1" t="n">
        <v>127</v>
      </c>
      <c r="I23" s="1" t="n">
        <v>155</v>
      </c>
      <c r="J23" s="1" t="n">
        <v>153</v>
      </c>
      <c r="K23" s="1" t="s">
        <v>57</v>
      </c>
      <c r="L23" s="1" t="s">
        <v>57</v>
      </c>
      <c r="M23" s="4" t="s">
        <v>57</v>
      </c>
      <c r="N23" s="4" t="s">
        <v>57</v>
      </c>
      <c r="O23" s="1" t="s">
        <v>72</v>
      </c>
    </row>
    <row r="24" customFormat="false" ht="13.8" hidden="false" customHeight="false" outlineLevel="0" collapsed="false">
      <c r="A24" s="4"/>
      <c r="B24" s="1" t="n">
        <v>16</v>
      </c>
      <c r="C24" s="1" t="s">
        <v>73</v>
      </c>
      <c r="D24" s="1" t="n">
        <v>372</v>
      </c>
      <c r="E24" s="1" t="n">
        <v>456</v>
      </c>
      <c r="F24" s="1" t="n">
        <v>527</v>
      </c>
      <c r="G24" s="1" t="n">
        <v>255</v>
      </c>
      <c r="H24" s="1" t="n">
        <v>242</v>
      </c>
      <c r="I24" s="1" t="n">
        <v>283</v>
      </c>
      <c r="J24" s="1" t="n">
        <v>273</v>
      </c>
      <c r="K24" s="1" t="n">
        <v>313</v>
      </c>
      <c r="L24" s="1" t="n">
        <v>316</v>
      </c>
      <c r="M24" s="4" t="s">
        <v>58</v>
      </c>
      <c r="N24" s="4" t="s">
        <v>58</v>
      </c>
      <c r="O24" s="1" t="s">
        <v>73</v>
      </c>
    </row>
    <row r="25" customFormat="false" ht="13.8" hidden="false" customHeight="false" outlineLevel="0" collapsed="false">
      <c r="A25" s="4"/>
      <c r="B25" s="1" t="n">
        <v>17</v>
      </c>
      <c r="C25" s="1" t="s">
        <v>74</v>
      </c>
      <c r="D25" s="1" t="n">
        <v>266</v>
      </c>
      <c r="E25" s="1" t="n">
        <v>484</v>
      </c>
      <c r="F25" s="1" t="s">
        <v>57</v>
      </c>
      <c r="G25" s="1" t="n">
        <v>218</v>
      </c>
      <c r="H25" s="1" t="n">
        <v>207</v>
      </c>
      <c r="I25" s="1" t="n">
        <v>251</v>
      </c>
      <c r="J25" s="1" t="n">
        <v>232</v>
      </c>
      <c r="K25" s="1" t="s">
        <v>57</v>
      </c>
      <c r="L25" s="1" t="s">
        <v>57</v>
      </c>
      <c r="M25" s="4" t="s">
        <v>58</v>
      </c>
      <c r="N25" s="4" t="s">
        <v>57</v>
      </c>
      <c r="O25" s="1" t="s">
        <v>74</v>
      </c>
    </row>
    <row r="26" customFormat="false" ht="13.8" hidden="false" customHeight="false" outlineLevel="0" collapsed="false">
      <c r="A26" s="4"/>
      <c r="B26" s="1" t="n">
        <v>18</v>
      </c>
      <c r="C26" s="1" t="s">
        <v>75</v>
      </c>
      <c r="D26" s="1" t="n">
        <v>381</v>
      </c>
      <c r="E26" s="1" t="n">
        <v>504</v>
      </c>
      <c r="F26" s="1" t="n">
        <v>720</v>
      </c>
      <c r="G26" s="1" t="n">
        <v>306</v>
      </c>
      <c r="H26" s="1" t="n">
        <v>224</v>
      </c>
      <c r="I26" s="1" t="n">
        <v>334</v>
      </c>
      <c r="J26" s="1" t="n">
        <v>302</v>
      </c>
      <c r="K26" s="1" t="n">
        <v>369</v>
      </c>
      <c r="L26" s="1" t="n">
        <v>353</v>
      </c>
      <c r="M26" s="4" t="s">
        <v>57</v>
      </c>
      <c r="N26" s="4" t="s">
        <v>58</v>
      </c>
      <c r="O26" s="1" t="s">
        <v>75</v>
      </c>
    </row>
    <row r="27" customFormat="false" ht="13.8" hidden="false" customHeight="false" outlineLevel="0" collapsed="false">
      <c r="A27" s="4"/>
      <c r="B27" s="1" t="n">
        <v>19</v>
      </c>
      <c r="C27" s="1" t="s">
        <v>76</v>
      </c>
      <c r="D27" s="1" t="n">
        <v>350</v>
      </c>
      <c r="E27" s="1" t="n">
        <v>402</v>
      </c>
      <c r="F27" s="1" t="n">
        <v>527</v>
      </c>
      <c r="G27" s="1" t="n">
        <v>202</v>
      </c>
      <c r="H27" s="1" t="n">
        <v>194</v>
      </c>
      <c r="I27" s="1" t="n">
        <v>236</v>
      </c>
      <c r="J27" s="1" t="n">
        <v>224</v>
      </c>
      <c r="K27" s="1" t="n">
        <v>318</v>
      </c>
      <c r="L27" s="1" t="n">
        <v>327</v>
      </c>
      <c r="M27" s="4" t="s">
        <v>57</v>
      </c>
      <c r="N27" s="4" t="s">
        <v>57</v>
      </c>
      <c r="O27" s="1" t="s">
        <v>76</v>
      </c>
    </row>
    <row r="28" customFormat="false" ht="13.8" hidden="false" customHeight="false" outlineLevel="0" collapsed="false">
      <c r="A28" s="4"/>
      <c r="B28" s="1" t="n">
        <v>20</v>
      </c>
      <c r="C28" s="1" t="s">
        <v>77</v>
      </c>
      <c r="D28" s="1" t="n">
        <v>117</v>
      </c>
      <c r="E28" s="1" t="n">
        <v>361</v>
      </c>
      <c r="F28" s="1" t="n">
        <v>415</v>
      </c>
      <c r="G28" s="1" t="n">
        <v>103</v>
      </c>
      <c r="H28" s="1" t="n">
        <v>102</v>
      </c>
      <c r="I28" s="1" t="n">
        <v>167</v>
      </c>
      <c r="J28" s="1" t="n">
        <v>170</v>
      </c>
      <c r="K28" s="1" t="n">
        <v>205</v>
      </c>
      <c r="L28" s="1" t="n">
        <v>210</v>
      </c>
      <c r="M28" s="4" t="s">
        <v>57</v>
      </c>
      <c r="N28" s="4" t="s">
        <v>58</v>
      </c>
      <c r="O28" s="1" t="s">
        <v>77</v>
      </c>
    </row>
    <row r="29" customFormat="false" ht="13.8" hidden="false" customHeight="false" outlineLevel="0" collapsed="false">
      <c r="A29" s="4"/>
      <c r="B29" s="1" t="n">
        <v>21</v>
      </c>
      <c r="C29" s="1" t="s">
        <v>78</v>
      </c>
      <c r="D29" s="1" t="n">
        <v>147</v>
      </c>
      <c r="E29" s="1" t="n">
        <v>191</v>
      </c>
      <c r="F29" s="1" t="n">
        <v>349</v>
      </c>
      <c r="G29" s="1" t="n">
        <v>89</v>
      </c>
      <c r="H29" s="1" t="n">
        <v>95</v>
      </c>
      <c r="I29" s="1" t="n">
        <v>165</v>
      </c>
      <c r="J29" s="1" t="n">
        <v>136</v>
      </c>
      <c r="K29" s="1" t="n">
        <v>179</v>
      </c>
      <c r="L29" s="1" t="n">
        <v>170</v>
      </c>
      <c r="M29" s="4" t="s">
        <v>57</v>
      </c>
      <c r="N29" s="4" t="s">
        <v>58</v>
      </c>
      <c r="O29" s="1" t="s">
        <v>78</v>
      </c>
    </row>
    <row r="30" customFormat="false" ht="13.8" hidden="false" customHeight="false" outlineLevel="0" collapsed="false">
      <c r="A30" s="4"/>
      <c r="B30" s="1" t="n">
        <v>22</v>
      </c>
      <c r="C30" s="1" t="s">
        <v>79</v>
      </c>
      <c r="D30" s="1" t="n">
        <v>244</v>
      </c>
      <c r="E30" s="1" t="n">
        <v>473</v>
      </c>
      <c r="F30" s="1" t="n">
        <v>513</v>
      </c>
      <c r="G30" s="1" t="n">
        <v>163</v>
      </c>
      <c r="H30" s="1" t="n">
        <v>159</v>
      </c>
      <c r="I30" s="1" t="n">
        <v>249</v>
      </c>
      <c r="J30" s="1" t="n">
        <v>224</v>
      </c>
      <c r="K30" s="1" t="n">
        <v>270</v>
      </c>
      <c r="L30" s="1" t="n">
        <v>243</v>
      </c>
      <c r="M30" s="4" t="s">
        <v>58</v>
      </c>
      <c r="N30" s="4" t="s">
        <v>58</v>
      </c>
      <c r="O30" s="1" t="s">
        <v>79</v>
      </c>
    </row>
    <row r="31" customFormat="false" ht="13.8" hidden="false" customHeight="false" outlineLevel="0" collapsed="false">
      <c r="A31" s="4"/>
      <c r="B31" s="1" t="n">
        <v>23</v>
      </c>
      <c r="C31" s="1" t="s">
        <v>80</v>
      </c>
      <c r="D31" s="1" t="n">
        <v>248</v>
      </c>
      <c r="E31" s="1" t="n">
        <v>386</v>
      </c>
      <c r="F31" s="1" t="n">
        <v>414</v>
      </c>
      <c r="G31" s="1" t="n">
        <v>133</v>
      </c>
      <c r="H31" s="1" t="n">
        <v>131</v>
      </c>
      <c r="I31" s="1" t="n">
        <v>204</v>
      </c>
      <c r="J31" s="1" t="n">
        <v>210</v>
      </c>
      <c r="K31" s="1" t="n">
        <v>207</v>
      </c>
      <c r="L31" s="1" t="n">
        <v>207</v>
      </c>
      <c r="M31" s="4" t="s">
        <v>57</v>
      </c>
      <c r="N31" s="4" t="s">
        <v>57</v>
      </c>
      <c r="O31" s="1" t="s">
        <v>80</v>
      </c>
    </row>
    <row r="32" customFormat="false" ht="13.8" hidden="false" customHeight="false" outlineLevel="0" collapsed="false">
      <c r="A32" s="4"/>
      <c r="B32" s="1" t="n">
        <v>24</v>
      </c>
      <c r="C32" s="1" t="s">
        <v>81</v>
      </c>
      <c r="D32" s="1" t="n">
        <v>266</v>
      </c>
      <c r="E32" s="1" t="n">
        <v>364</v>
      </c>
      <c r="F32" s="1" t="s">
        <v>57</v>
      </c>
      <c r="G32" s="1" t="n">
        <v>157</v>
      </c>
      <c r="H32" s="1" t="n">
        <v>166</v>
      </c>
      <c r="I32" s="1" t="n">
        <v>178</v>
      </c>
      <c r="J32" s="1" t="n">
        <v>193</v>
      </c>
      <c r="K32" s="1" t="s">
        <v>57</v>
      </c>
      <c r="L32" s="1" t="s">
        <v>57</v>
      </c>
      <c r="M32" s="4" t="s">
        <v>57</v>
      </c>
      <c r="N32" s="4" t="s">
        <v>57</v>
      </c>
      <c r="O32" s="1" t="s">
        <v>81</v>
      </c>
    </row>
    <row r="33" customFormat="false" ht="13.8" hidden="false" customHeight="false" outlineLevel="0" collapsed="false">
      <c r="A33" s="4"/>
      <c r="B33" s="1" t="n">
        <v>25</v>
      </c>
      <c r="C33" s="1" t="s">
        <v>82</v>
      </c>
      <c r="D33" s="1" t="n">
        <v>232</v>
      </c>
      <c r="E33" s="1" t="n">
        <v>277</v>
      </c>
      <c r="F33" s="1" t="n">
        <v>327</v>
      </c>
      <c r="G33" s="1" t="n">
        <v>157</v>
      </c>
      <c r="H33" s="1" t="n">
        <v>144</v>
      </c>
      <c r="I33" s="1" t="n">
        <v>168</v>
      </c>
      <c r="J33" s="1" t="n">
        <v>154</v>
      </c>
      <c r="K33" s="1" t="n">
        <v>167</v>
      </c>
      <c r="L33" s="1" t="n">
        <v>160</v>
      </c>
      <c r="M33" s="4" t="s">
        <v>57</v>
      </c>
      <c r="N33" s="4" t="s">
        <v>57</v>
      </c>
      <c r="O33" s="1" t="s">
        <v>82</v>
      </c>
    </row>
    <row r="34" customFormat="false" ht="13.8" hidden="false" customHeight="false" outlineLevel="0" collapsed="false">
      <c r="A34" s="4"/>
      <c r="B34" s="1" t="n">
        <v>26</v>
      </c>
      <c r="C34" s="1" t="s">
        <v>83</v>
      </c>
      <c r="D34" s="1" t="n">
        <v>224</v>
      </c>
      <c r="E34" s="1" t="n">
        <v>384</v>
      </c>
      <c r="F34" s="1" t="n">
        <v>436</v>
      </c>
      <c r="G34" s="1" t="n">
        <v>113</v>
      </c>
      <c r="H34" s="1" t="n">
        <v>111</v>
      </c>
      <c r="I34" s="1" t="n">
        <v>185</v>
      </c>
      <c r="J34" s="1" t="n">
        <v>199</v>
      </c>
      <c r="K34" s="1" t="n">
        <v>222</v>
      </c>
      <c r="L34" s="1" t="n">
        <v>214</v>
      </c>
      <c r="M34" s="4" t="s">
        <v>57</v>
      </c>
      <c r="N34" s="4" t="s">
        <v>57</v>
      </c>
      <c r="O34" s="1" t="s">
        <v>83</v>
      </c>
    </row>
    <row r="35" customFormat="false" ht="13.8" hidden="false" customHeight="false" outlineLevel="0" collapsed="false">
      <c r="A35" s="4"/>
      <c r="B35" s="1" t="n">
        <v>27</v>
      </c>
      <c r="C35" s="1" t="s">
        <v>84</v>
      </c>
      <c r="D35" s="1" t="n">
        <v>179</v>
      </c>
      <c r="E35" s="1" t="n">
        <v>354</v>
      </c>
      <c r="F35" s="1" t="s">
        <v>57</v>
      </c>
      <c r="G35" s="1" t="n">
        <v>121</v>
      </c>
      <c r="H35" s="1" t="n">
        <v>118</v>
      </c>
      <c r="I35" s="1" t="n">
        <v>179</v>
      </c>
      <c r="J35" s="1" t="n">
        <v>175</v>
      </c>
      <c r="K35" s="1" t="s">
        <v>57</v>
      </c>
      <c r="L35" s="1" t="s">
        <v>57</v>
      </c>
      <c r="M35" s="4" t="s">
        <v>57</v>
      </c>
      <c r="N35" s="4" t="s">
        <v>57</v>
      </c>
      <c r="O35" s="1" t="s">
        <v>84</v>
      </c>
    </row>
    <row r="36" customFormat="false" ht="13.8" hidden="false" customHeight="false" outlineLevel="0" collapsed="false">
      <c r="A36" s="4"/>
      <c r="B36" s="1" t="n">
        <v>28</v>
      </c>
      <c r="C36" s="1" t="s">
        <v>85</v>
      </c>
      <c r="D36" s="1" t="n">
        <v>205</v>
      </c>
      <c r="E36" s="1" t="n">
        <v>269</v>
      </c>
      <c r="F36" s="1" t="s">
        <v>57</v>
      </c>
      <c r="G36" s="1" t="n">
        <v>125</v>
      </c>
      <c r="H36" s="1" t="n">
        <v>118</v>
      </c>
      <c r="I36" s="1" t="n">
        <v>137</v>
      </c>
      <c r="J36" s="1" t="n">
        <v>132</v>
      </c>
      <c r="K36" s="1" t="s">
        <v>57</v>
      </c>
      <c r="L36" s="1" t="s">
        <v>57</v>
      </c>
      <c r="M36" s="4" t="s">
        <v>57</v>
      </c>
      <c r="N36" s="4" t="s">
        <v>57</v>
      </c>
      <c r="O36" s="1" t="s">
        <v>85</v>
      </c>
    </row>
    <row r="37" customFormat="false" ht="13.8" hidden="false" customHeight="false" outlineLevel="0" collapsed="false">
      <c r="A37" s="4"/>
      <c r="B37" s="1" t="n">
        <v>29</v>
      </c>
      <c r="C37" s="1" t="s">
        <v>86</v>
      </c>
      <c r="D37" s="1" t="n">
        <v>246</v>
      </c>
      <c r="E37" s="1" t="n">
        <v>410</v>
      </c>
      <c r="F37" s="1" t="s">
        <v>57</v>
      </c>
      <c r="G37" s="1" t="n">
        <v>167</v>
      </c>
      <c r="H37" s="1" t="n">
        <v>167</v>
      </c>
      <c r="I37" s="1" t="n">
        <v>211</v>
      </c>
      <c r="J37" s="1" t="n">
        <v>199</v>
      </c>
      <c r="K37" s="1" t="s">
        <v>57</v>
      </c>
      <c r="L37" s="1" t="s">
        <v>57</v>
      </c>
      <c r="M37" s="4" t="s">
        <v>57</v>
      </c>
      <c r="N37" s="4" t="s">
        <v>57</v>
      </c>
      <c r="O37" s="1" t="s">
        <v>86</v>
      </c>
    </row>
    <row r="38" customFormat="false" ht="13.8" hidden="false" customHeight="false" outlineLevel="0" collapsed="false">
      <c r="A38" s="4"/>
      <c r="B38" s="1" t="n">
        <v>30</v>
      </c>
      <c r="C38" s="1" t="s">
        <v>87</v>
      </c>
      <c r="D38" s="1" t="n">
        <v>294</v>
      </c>
      <c r="E38" s="1" t="n">
        <v>400</v>
      </c>
      <c r="F38" s="1" t="n">
        <v>446</v>
      </c>
      <c r="G38" s="1" t="n">
        <v>174</v>
      </c>
      <c r="H38" s="1" t="n">
        <v>157</v>
      </c>
      <c r="I38" s="1" t="n">
        <v>212</v>
      </c>
      <c r="J38" s="1" t="n">
        <v>197</v>
      </c>
      <c r="K38" s="1" t="n">
        <v>227</v>
      </c>
      <c r="L38" s="1" t="n">
        <v>219</v>
      </c>
      <c r="M38" s="4" t="s">
        <v>58</v>
      </c>
      <c r="N38" s="4" t="s">
        <v>58</v>
      </c>
      <c r="O38" s="1" t="s">
        <v>87</v>
      </c>
    </row>
    <row r="39" customFormat="false" ht="13.8" hidden="false" customHeight="false" outlineLevel="0" collapsed="false">
      <c r="A39" s="4"/>
      <c r="B39" s="1" t="n">
        <v>31</v>
      </c>
      <c r="C39" s="1" t="s">
        <v>88</v>
      </c>
      <c r="D39" s="1" t="n">
        <v>314</v>
      </c>
      <c r="E39" s="1" t="n">
        <v>486</v>
      </c>
      <c r="F39" s="1" t="n">
        <v>532</v>
      </c>
      <c r="G39" s="1" t="n">
        <v>162</v>
      </c>
      <c r="H39" s="1" t="n">
        <v>153</v>
      </c>
      <c r="I39" s="1" t="n">
        <v>239</v>
      </c>
      <c r="J39" s="1" t="n">
        <v>237</v>
      </c>
      <c r="K39" s="1" t="n">
        <v>258</v>
      </c>
      <c r="L39" s="1" t="n">
        <v>273</v>
      </c>
      <c r="M39" s="4" t="s">
        <v>57</v>
      </c>
      <c r="N39" s="4" t="s">
        <v>58</v>
      </c>
      <c r="O39" s="1" t="s">
        <v>88</v>
      </c>
    </row>
    <row r="40" customFormat="false" ht="13.8" hidden="false" customHeight="false" outlineLevel="0" collapsed="false">
      <c r="A40" s="4"/>
      <c r="B40" s="1" t="n">
        <v>32</v>
      </c>
      <c r="C40" s="1" t="s">
        <v>89</v>
      </c>
      <c r="D40" s="1" t="n">
        <v>243</v>
      </c>
      <c r="E40" s="1" t="n">
        <v>337</v>
      </c>
      <c r="F40" s="1" t="n">
        <v>521</v>
      </c>
      <c r="G40" s="1" t="n">
        <v>126</v>
      </c>
      <c r="H40" s="1" t="n">
        <v>127</v>
      </c>
      <c r="I40" s="1" t="n">
        <v>186</v>
      </c>
      <c r="J40" s="1" t="n">
        <v>214</v>
      </c>
      <c r="K40" s="1" t="n">
        <v>232</v>
      </c>
      <c r="L40" s="1" t="n">
        <v>271</v>
      </c>
      <c r="M40" s="4" t="s">
        <v>57</v>
      </c>
      <c r="N40" s="4" t="s">
        <v>58</v>
      </c>
      <c r="O40" s="1" t="s">
        <v>89</v>
      </c>
    </row>
    <row r="41" customFormat="false" ht="13.8" hidden="false" customHeight="false" outlineLevel="0" collapsed="false">
      <c r="A41" s="4"/>
      <c r="B41" s="1" t="n">
        <v>33</v>
      </c>
      <c r="C41" s="1" t="s">
        <v>90</v>
      </c>
      <c r="D41" s="1" t="n">
        <v>71</v>
      </c>
      <c r="E41" s="1" t="n">
        <v>78</v>
      </c>
      <c r="F41" s="1" t="s">
        <v>57</v>
      </c>
      <c r="G41" s="1" t="n">
        <v>40</v>
      </c>
      <c r="H41" s="1" t="n">
        <v>37</v>
      </c>
      <c r="I41" s="1" t="n">
        <v>40</v>
      </c>
      <c r="J41" s="1" t="n">
        <v>37</v>
      </c>
      <c r="K41" s="1" t="s">
        <v>57</v>
      </c>
      <c r="L41" s="1" t="s">
        <v>57</v>
      </c>
      <c r="M41" s="4" t="s">
        <v>57</v>
      </c>
      <c r="N41" s="4" t="s">
        <v>57</v>
      </c>
      <c r="O41" s="1" t="s">
        <v>90</v>
      </c>
    </row>
    <row r="42" customFormat="false" ht="13.8" hidden="false" customHeight="false" outlineLevel="0" collapsed="false">
      <c r="A42" s="4"/>
      <c r="B42" s="1" t="n">
        <v>34</v>
      </c>
      <c r="C42" s="1" t="s">
        <v>91</v>
      </c>
      <c r="D42" s="1" t="n">
        <v>94</v>
      </c>
      <c r="E42" s="1" t="n">
        <v>169</v>
      </c>
      <c r="F42" s="1" t="n">
        <v>190</v>
      </c>
      <c r="G42" s="1" t="n">
        <v>86</v>
      </c>
      <c r="H42" s="1" t="n">
        <v>83</v>
      </c>
      <c r="I42" s="1" t="n">
        <v>94</v>
      </c>
      <c r="J42" s="1" t="n">
        <v>93</v>
      </c>
      <c r="K42" s="1" t="n">
        <v>96</v>
      </c>
      <c r="L42" s="1" t="n">
        <v>94</v>
      </c>
      <c r="M42" s="4" t="s">
        <v>57</v>
      </c>
      <c r="N42" s="4" t="s">
        <v>57</v>
      </c>
      <c r="O42" s="1" t="s">
        <v>91</v>
      </c>
    </row>
    <row r="43" customFormat="false" ht="13.8" hidden="false" customHeight="false" outlineLevel="0" collapsed="false">
      <c r="A43" s="4"/>
      <c r="B43" s="1" t="n">
        <v>35</v>
      </c>
      <c r="C43" s="1" t="s">
        <v>92</v>
      </c>
      <c r="D43" s="1" t="n">
        <v>183</v>
      </c>
      <c r="E43" s="1" t="n">
        <v>338</v>
      </c>
      <c r="F43" s="1" t="n">
        <v>472</v>
      </c>
      <c r="G43" s="1" t="n">
        <v>145</v>
      </c>
      <c r="H43" s="1" t="n">
        <v>144</v>
      </c>
      <c r="I43" s="1" t="n">
        <v>173</v>
      </c>
      <c r="J43" s="1" t="n">
        <v>164</v>
      </c>
      <c r="K43" s="1" t="n">
        <v>244</v>
      </c>
      <c r="L43" s="1" t="n">
        <v>228</v>
      </c>
      <c r="M43" s="4" t="s">
        <v>57</v>
      </c>
      <c r="N43" s="4" t="s">
        <v>57</v>
      </c>
      <c r="O43" s="1" t="s">
        <v>92</v>
      </c>
    </row>
    <row r="44" customFormat="false" ht="13.8" hidden="false" customHeight="false" outlineLevel="0" collapsed="false">
      <c r="A44" s="4"/>
      <c r="B44" s="1" t="n">
        <v>36</v>
      </c>
      <c r="C44" s="1" t="s">
        <v>93</v>
      </c>
      <c r="D44" s="1" t="n">
        <v>225</v>
      </c>
      <c r="E44" s="1" t="n">
        <v>321</v>
      </c>
      <c r="F44" s="1" t="n">
        <v>513</v>
      </c>
      <c r="G44" s="1" t="n">
        <v>145</v>
      </c>
      <c r="H44" s="1" t="n">
        <v>136</v>
      </c>
      <c r="I44" s="1" t="n">
        <v>204</v>
      </c>
      <c r="J44" s="1" t="n">
        <v>193</v>
      </c>
      <c r="K44" s="1" t="n">
        <v>263</v>
      </c>
      <c r="L44" s="1" t="n">
        <v>249</v>
      </c>
      <c r="M44" s="4" t="s">
        <v>58</v>
      </c>
      <c r="N44" s="4" t="s">
        <v>58</v>
      </c>
      <c r="O44" s="1" t="s">
        <v>93</v>
      </c>
    </row>
    <row r="45" customFormat="false" ht="13.8" hidden="false" customHeight="false" outlineLevel="0" collapsed="false">
      <c r="A45" s="4"/>
      <c r="B45" s="1" t="n">
        <v>37</v>
      </c>
      <c r="C45" s="1" t="s">
        <v>94</v>
      </c>
      <c r="D45" s="1" t="n">
        <v>271</v>
      </c>
      <c r="E45" s="1" t="n">
        <v>393</v>
      </c>
      <c r="F45" s="1" t="s">
        <v>57</v>
      </c>
      <c r="G45" s="1" t="n">
        <v>177</v>
      </c>
      <c r="H45" s="1" t="n">
        <v>184</v>
      </c>
      <c r="I45" s="1" t="n">
        <v>205</v>
      </c>
      <c r="J45" s="1" t="n">
        <v>205</v>
      </c>
      <c r="K45" s="1" t="s">
        <v>57</v>
      </c>
      <c r="L45" s="1" t="s">
        <v>57</v>
      </c>
      <c r="M45" s="4" t="s">
        <v>57</v>
      </c>
      <c r="N45" s="4" t="s">
        <v>57</v>
      </c>
      <c r="O45" s="1" t="s">
        <v>94</v>
      </c>
    </row>
    <row r="46" customFormat="false" ht="13.8" hidden="false" customHeight="false" outlineLevel="0" collapsed="false">
      <c r="A46" s="4"/>
      <c r="B46" s="1" t="n">
        <v>38</v>
      </c>
      <c r="C46" s="1" t="s">
        <v>95</v>
      </c>
      <c r="D46" s="1" t="n">
        <v>218</v>
      </c>
      <c r="E46" s="1" t="n">
        <v>407</v>
      </c>
      <c r="F46" s="1" t="n">
        <v>499</v>
      </c>
      <c r="G46" s="1" t="n">
        <v>161</v>
      </c>
      <c r="H46" s="1" t="n">
        <v>162</v>
      </c>
      <c r="I46" s="1" t="n">
        <v>241</v>
      </c>
      <c r="J46" s="1" t="n">
        <v>234</v>
      </c>
      <c r="K46" s="1" t="n">
        <v>256</v>
      </c>
      <c r="L46" s="1" t="n">
        <v>247</v>
      </c>
      <c r="M46" s="4" t="s">
        <v>58</v>
      </c>
      <c r="N46" s="4" t="s">
        <v>58</v>
      </c>
      <c r="O46" s="1" t="s">
        <v>95</v>
      </c>
    </row>
    <row r="47" customFormat="false" ht="13.8" hidden="false" customHeight="false" outlineLevel="0" collapsed="false">
      <c r="A47" s="4"/>
      <c r="B47" s="1" t="n">
        <v>39</v>
      </c>
      <c r="C47" s="1" t="s">
        <v>96</v>
      </c>
      <c r="D47" s="1" t="n">
        <v>184</v>
      </c>
      <c r="E47" s="1" t="n">
        <v>398</v>
      </c>
      <c r="F47" s="1" t="n">
        <v>450</v>
      </c>
      <c r="G47" s="1" t="n">
        <v>90</v>
      </c>
      <c r="H47" s="1" t="n">
        <v>94</v>
      </c>
      <c r="I47" s="1" t="n">
        <v>242</v>
      </c>
      <c r="J47" s="1" t="n">
        <v>209</v>
      </c>
      <c r="K47" s="1" t="n">
        <v>290</v>
      </c>
      <c r="L47" s="1" t="n">
        <v>285</v>
      </c>
      <c r="M47" s="4" t="s">
        <v>57</v>
      </c>
      <c r="N47" s="4" t="s">
        <v>58</v>
      </c>
      <c r="O47" s="1" t="s">
        <v>96</v>
      </c>
    </row>
    <row r="48" customFormat="false" ht="13.8" hidden="false" customHeight="false" outlineLevel="0" collapsed="false">
      <c r="A48" s="4"/>
      <c r="B48" s="1" t="n">
        <v>40</v>
      </c>
      <c r="C48" s="1" t="s">
        <v>97</v>
      </c>
      <c r="D48" s="1" t="n">
        <v>140</v>
      </c>
      <c r="E48" s="1" t="n">
        <v>309</v>
      </c>
      <c r="F48" s="1" t="s">
        <v>57</v>
      </c>
      <c r="G48" s="1" t="n">
        <v>114</v>
      </c>
      <c r="H48" s="1" t="n">
        <v>132</v>
      </c>
      <c r="I48" s="1" t="n">
        <v>147</v>
      </c>
      <c r="J48" s="1" t="n">
        <v>161</v>
      </c>
      <c r="K48" s="1" t="s">
        <v>57</v>
      </c>
      <c r="L48" s="1" t="s">
        <v>57</v>
      </c>
      <c r="M48" s="4" t="s">
        <v>57</v>
      </c>
      <c r="N48" s="4" t="s">
        <v>57</v>
      </c>
      <c r="O48" s="1" t="s">
        <v>97</v>
      </c>
    </row>
    <row r="49" customFormat="false" ht="13.8" hidden="false" customHeight="false" outlineLevel="0" collapsed="false">
      <c r="A49" s="4"/>
      <c r="B49" s="1" t="n">
        <v>41</v>
      </c>
      <c r="C49" s="1" t="s">
        <v>98</v>
      </c>
      <c r="D49" s="1" t="n">
        <v>452</v>
      </c>
      <c r="E49" s="1" t="n">
        <v>567</v>
      </c>
      <c r="F49" s="1" t="n">
        <v>647</v>
      </c>
      <c r="G49" s="1" t="n">
        <v>228</v>
      </c>
      <c r="H49" s="1" t="n">
        <v>226</v>
      </c>
      <c r="I49" s="1" t="n">
        <v>275</v>
      </c>
      <c r="J49" s="1" t="n">
        <v>300</v>
      </c>
      <c r="K49" s="1" t="n">
        <v>341</v>
      </c>
      <c r="L49" s="1" t="n">
        <v>306</v>
      </c>
      <c r="M49" s="4" t="s">
        <v>58</v>
      </c>
      <c r="N49" s="4" t="s">
        <v>58</v>
      </c>
      <c r="O49" s="1" t="s">
        <v>98</v>
      </c>
    </row>
    <row r="50" customFormat="false" ht="13.8" hidden="false" customHeight="false" outlineLevel="0" collapsed="false">
      <c r="A50" s="4"/>
      <c r="B50" s="1" t="n">
        <v>42</v>
      </c>
      <c r="C50" s="1" t="s">
        <v>99</v>
      </c>
      <c r="D50" s="1" t="n">
        <v>184</v>
      </c>
      <c r="E50" s="1" t="n">
        <v>315</v>
      </c>
      <c r="F50" s="1" t="n">
        <v>399</v>
      </c>
      <c r="G50" s="1" t="n">
        <v>167</v>
      </c>
      <c r="H50" s="1" t="n">
        <v>149</v>
      </c>
      <c r="I50" s="1" t="n">
        <v>198</v>
      </c>
      <c r="J50" s="1" t="n">
        <v>191</v>
      </c>
      <c r="K50" s="1" t="n">
        <v>204</v>
      </c>
      <c r="L50" s="1" t="n">
        <v>195</v>
      </c>
      <c r="M50" s="4" t="s">
        <v>57</v>
      </c>
      <c r="N50" s="4" t="s">
        <v>57</v>
      </c>
      <c r="O50" s="1" t="s">
        <v>99</v>
      </c>
    </row>
    <row r="51" customFormat="false" ht="13.8" hidden="false" customHeight="false" outlineLevel="0" collapsed="false">
      <c r="A51" s="4"/>
      <c r="B51" s="1" t="n">
        <v>43</v>
      </c>
      <c r="C51" s="1" t="s">
        <v>100</v>
      </c>
      <c r="D51" s="1" t="n">
        <v>232</v>
      </c>
      <c r="E51" s="1" t="n">
        <v>374</v>
      </c>
      <c r="F51" s="1" t="n">
        <v>440</v>
      </c>
      <c r="G51" s="1" t="n">
        <v>181</v>
      </c>
      <c r="H51" s="1" t="n">
        <v>184</v>
      </c>
      <c r="I51" s="1" t="n">
        <v>209</v>
      </c>
      <c r="J51" s="1" t="n">
        <v>213</v>
      </c>
      <c r="K51" s="1" t="n">
        <v>217</v>
      </c>
      <c r="L51" s="1" t="n">
        <v>223</v>
      </c>
      <c r="M51" s="4" t="s">
        <v>57</v>
      </c>
      <c r="N51" s="4" t="s">
        <v>57</v>
      </c>
      <c r="O51" s="1" t="s">
        <v>100</v>
      </c>
    </row>
    <row r="52" customFormat="false" ht="13.8" hidden="false" customHeight="false" outlineLevel="0" collapsed="false">
      <c r="A52" s="4"/>
      <c r="B52" s="1" t="n">
        <v>44</v>
      </c>
      <c r="C52" s="1" t="s">
        <v>101</v>
      </c>
      <c r="D52" s="1" t="n">
        <v>308</v>
      </c>
      <c r="E52" s="1" t="n">
        <v>504</v>
      </c>
      <c r="F52" s="1" t="n">
        <v>638</v>
      </c>
      <c r="G52" s="1" t="n">
        <v>203</v>
      </c>
      <c r="H52" s="1" t="n">
        <v>225</v>
      </c>
      <c r="I52" s="1" t="n">
        <v>311</v>
      </c>
      <c r="J52" s="1" t="n">
        <v>324</v>
      </c>
      <c r="K52" s="1" t="n">
        <v>349</v>
      </c>
      <c r="L52" s="1" t="n">
        <v>354</v>
      </c>
      <c r="M52" s="4" t="s">
        <v>58</v>
      </c>
      <c r="N52" s="4" t="s">
        <v>58</v>
      </c>
      <c r="O52" s="1" t="s">
        <v>101</v>
      </c>
    </row>
    <row r="53" customFormat="false" ht="13.8" hidden="false" customHeight="false" outlineLevel="0" collapsed="false">
      <c r="A53" s="4"/>
      <c r="B53" s="1" t="n">
        <v>45</v>
      </c>
      <c r="C53" s="1" t="s">
        <v>102</v>
      </c>
      <c r="D53" s="1" t="n">
        <v>133</v>
      </c>
      <c r="E53" s="1" t="n">
        <v>209</v>
      </c>
      <c r="F53" s="1" t="s">
        <v>57</v>
      </c>
      <c r="G53" s="1" t="n">
        <v>83</v>
      </c>
      <c r="H53" s="1" t="n">
        <v>84</v>
      </c>
      <c r="I53" s="1" t="n">
        <v>115</v>
      </c>
      <c r="J53" s="1" t="n">
        <v>94</v>
      </c>
      <c r="K53" s="1" t="s">
        <v>57</v>
      </c>
      <c r="L53" s="1" t="s">
        <v>57</v>
      </c>
      <c r="M53" s="4" t="s">
        <v>57</v>
      </c>
      <c r="N53" s="4" t="s">
        <v>57</v>
      </c>
      <c r="O53" s="1" t="s">
        <v>102</v>
      </c>
    </row>
    <row r="54" customFormat="false" ht="13.8" hidden="false" customHeight="false" outlineLevel="0" collapsed="false">
      <c r="A54" s="4"/>
      <c r="B54" s="1" t="n">
        <v>46</v>
      </c>
      <c r="C54" s="1" t="s">
        <v>103</v>
      </c>
      <c r="D54" s="1" t="n">
        <v>256</v>
      </c>
      <c r="E54" s="1" t="n">
        <v>415</v>
      </c>
      <c r="F54" s="1" t="n">
        <v>451</v>
      </c>
      <c r="G54" s="1" t="n">
        <v>195</v>
      </c>
      <c r="H54" s="1" t="n">
        <v>187</v>
      </c>
      <c r="I54" s="1" t="n">
        <v>230</v>
      </c>
      <c r="J54" s="1" t="n">
        <v>208</v>
      </c>
      <c r="K54" s="1" t="n">
        <v>228</v>
      </c>
      <c r="L54" s="1" t="n">
        <v>223</v>
      </c>
      <c r="M54" s="4" t="s">
        <v>57</v>
      </c>
      <c r="N54" s="4" t="s">
        <v>58</v>
      </c>
      <c r="O54" s="1" t="s">
        <v>103</v>
      </c>
    </row>
    <row r="55" customFormat="false" ht="13.8" hidden="false" customHeight="false" outlineLevel="0" collapsed="false">
      <c r="A55" s="4"/>
      <c r="B55" s="1" t="n">
        <v>47</v>
      </c>
      <c r="C55" s="1" t="s">
        <v>104</v>
      </c>
      <c r="D55" s="1" t="n">
        <v>209</v>
      </c>
      <c r="E55" s="1" t="n">
        <v>277</v>
      </c>
      <c r="F55" s="1" t="s">
        <v>57</v>
      </c>
      <c r="G55" s="1" t="n">
        <v>165</v>
      </c>
      <c r="H55" s="1" t="n">
        <v>142</v>
      </c>
      <c r="I55" s="1" t="n">
        <v>186</v>
      </c>
      <c r="J55" s="1" t="n">
        <v>176</v>
      </c>
      <c r="K55" s="1" t="s">
        <v>57</v>
      </c>
      <c r="L55" s="1" t="s">
        <v>57</v>
      </c>
      <c r="M55" s="4" t="s">
        <v>57</v>
      </c>
      <c r="N55" s="4" t="s">
        <v>57</v>
      </c>
      <c r="O55" s="1" t="s">
        <v>104</v>
      </c>
    </row>
    <row r="56" customFormat="false" ht="13.8" hidden="false" customHeight="false" outlineLevel="0" collapsed="false">
      <c r="A56" s="4"/>
      <c r="B56" s="1" t="n">
        <v>48</v>
      </c>
      <c r="C56" s="1" t="s">
        <v>105</v>
      </c>
      <c r="D56" s="1" t="n">
        <v>145</v>
      </c>
      <c r="E56" s="1" t="n">
        <v>195</v>
      </c>
      <c r="F56" s="1" t="n">
        <v>295</v>
      </c>
      <c r="G56" s="1" t="n">
        <v>96</v>
      </c>
      <c r="H56" s="1" t="n">
        <v>95</v>
      </c>
      <c r="I56" s="1" t="n">
        <v>117</v>
      </c>
      <c r="J56" s="1" t="n">
        <v>115</v>
      </c>
      <c r="K56" s="1" t="n">
        <v>159</v>
      </c>
      <c r="L56" s="1" t="n">
        <v>156</v>
      </c>
      <c r="M56" s="4" t="s">
        <v>57</v>
      </c>
      <c r="N56" s="4" t="s">
        <v>57</v>
      </c>
      <c r="O56" s="1" t="s">
        <v>105</v>
      </c>
    </row>
    <row r="57" customFormat="false" ht="13.8" hidden="false" customHeight="false" outlineLevel="0" collapsed="false">
      <c r="A57" s="4"/>
      <c r="B57" s="1" t="n">
        <v>49</v>
      </c>
      <c r="C57" s="1" t="s">
        <v>106</v>
      </c>
      <c r="D57" s="1" t="n">
        <v>291</v>
      </c>
      <c r="E57" s="1" t="n">
        <v>528</v>
      </c>
      <c r="F57" s="1" t="n">
        <v>603</v>
      </c>
      <c r="G57" s="1" t="n">
        <v>200</v>
      </c>
      <c r="H57" s="1" t="n">
        <v>189</v>
      </c>
      <c r="I57" s="1" t="n">
        <v>293</v>
      </c>
      <c r="J57" s="1" t="n">
        <v>278</v>
      </c>
      <c r="K57" s="1" t="n">
        <v>307</v>
      </c>
      <c r="L57" s="1" t="n">
        <v>296</v>
      </c>
      <c r="M57" s="4" t="s">
        <v>57</v>
      </c>
      <c r="N57" s="4" t="s">
        <v>58</v>
      </c>
      <c r="O57" s="1" t="s">
        <v>106</v>
      </c>
    </row>
    <row r="58" customFormat="false" ht="13.8" hidden="false" customHeight="false" outlineLevel="0" collapsed="false">
      <c r="A58" s="4"/>
      <c r="B58" s="1" t="n">
        <v>50</v>
      </c>
      <c r="C58" s="1" t="s">
        <v>107</v>
      </c>
      <c r="D58" s="1" t="n">
        <v>219</v>
      </c>
      <c r="E58" s="1" t="n">
        <v>315</v>
      </c>
      <c r="F58" s="1" t="s">
        <v>57</v>
      </c>
      <c r="G58" s="1" t="n">
        <v>146</v>
      </c>
      <c r="H58" s="1" t="n">
        <v>142</v>
      </c>
      <c r="I58" s="1" t="n">
        <v>171</v>
      </c>
      <c r="J58" s="1" t="n">
        <v>166</v>
      </c>
      <c r="K58" s="1" t="s">
        <v>57</v>
      </c>
      <c r="L58" s="1" t="s">
        <v>57</v>
      </c>
      <c r="M58" s="4" t="s">
        <v>57</v>
      </c>
      <c r="N58" s="4" t="s">
        <v>57</v>
      </c>
      <c r="O58" s="1" t="s">
        <v>107</v>
      </c>
    </row>
    <row r="59" customFormat="false" ht="13.8" hidden="false" customHeight="false" outlineLevel="0" collapsed="false">
      <c r="A59" s="4"/>
      <c r="B59" s="1" t="n">
        <v>51</v>
      </c>
      <c r="C59" s="1" t="s">
        <v>108</v>
      </c>
      <c r="D59" s="1" t="n">
        <v>317</v>
      </c>
      <c r="E59" s="1" t="n">
        <v>468</v>
      </c>
      <c r="F59" s="1" t="n">
        <v>566</v>
      </c>
      <c r="G59" s="1" t="n">
        <v>215</v>
      </c>
      <c r="H59" s="1" t="n">
        <v>216</v>
      </c>
      <c r="I59" s="1" t="n">
        <v>250</v>
      </c>
      <c r="J59" s="1" t="n">
        <v>271</v>
      </c>
      <c r="K59" s="1" t="n">
        <v>272</v>
      </c>
      <c r="L59" s="1" t="n">
        <v>302</v>
      </c>
      <c r="M59" s="4" t="s">
        <v>57</v>
      </c>
      <c r="N59" s="4" t="s">
        <v>57</v>
      </c>
      <c r="O59" s="1" t="s">
        <v>108</v>
      </c>
    </row>
    <row r="60" customFormat="false" ht="13.8" hidden="false" customHeight="false" outlineLevel="0" collapsed="false">
      <c r="A60" s="4"/>
      <c r="B60" s="1" t="n">
        <v>52</v>
      </c>
      <c r="C60" s="1" t="s">
        <v>109</v>
      </c>
      <c r="D60" s="1" t="n">
        <v>241</v>
      </c>
      <c r="E60" s="1" t="n">
        <v>297</v>
      </c>
      <c r="F60" s="1" t="s">
        <v>57</v>
      </c>
      <c r="G60" s="1" t="n">
        <v>143</v>
      </c>
      <c r="H60" s="1" t="n">
        <v>139</v>
      </c>
      <c r="I60" s="1" t="n">
        <v>155</v>
      </c>
      <c r="J60" s="1" t="n">
        <v>145</v>
      </c>
      <c r="K60" s="1" t="s">
        <v>57</v>
      </c>
      <c r="L60" s="1" t="s">
        <v>57</v>
      </c>
      <c r="M60" s="4" t="s">
        <v>57</v>
      </c>
      <c r="N60" s="4" t="s">
        <v>57</v>
      </c>
      <c r="O60" s="1" t="s">
        <v>109</v>
      </c>
    </row>
    <row r="61" customFormat="false" ht="13.8" hidden="false" customHeight="false" outlineLevel="0" collapsed="false">
      <c r="A61" s="4"/>
      <c r="B61" s="1" t="n">
        <v>53</v>
      </c>
      <c r="C61" s="1" t="s">
        <v>110</v>
      </c>
      <c r="D61" s="1" t="n">
        <v>220</v>
      </c>
      <c r="E61" s="1" t="n">
        <v>358</v>
      </c>
      <c r="F61" s="1" t="n">
        <v>436</v>
      </c>
      <c r="G61" s="1" t="n">
        <v>124</v>
      </c>
      <c r="H61" s="1" t="n">
        <v>122</v>
      </c>
      <c r="I61" s="1" t="n">
        <v>180</v>
      </c>
      <c r="J61" s="1" t="n">
        <v>178</v>
      </c>
      <c r="K61" s="1" t="n">
        <v>218</v>
      </c>
      <c r="L61" s="1" t="n">
        <v>218</v>
      </c>
      <c r="M61" s="4" t="s">
        <v>57</v>
      </c>
      <c r="N61" s="4" t="s">
        <v>57</v>
      </c>
      <c r="O61" s="1" t="s">
        <v>110</v>
      </c>
    </row>
    <row r="62" customFormat="false" ht="13.8" hidden="false" customHeight="false" outlineLevel="0" collapsed="false">
      <c r="A62" s="4"/>
      <c r="B62" s="1" t="n">
        <v>54</v>
      </c>
      <c r="C62" s="1" t="s">
        <v>111</v>
      </c>
      <c r="D62" s="1" t="n">
        <v>167</v>
      </c>
      <c r="E62" s="1" t="n">
        <v>282</v>
      </c>
      <c r="F62" s="1" t="n">
        <v>317</v>
      </c>
      <c r="G62" s="1" t="n">
        <v>97</v>
      </c>
      <c r="H62" s="1" t="n">
        <v>96</v>
      </c>
      <c r="I62" s="1" t="n">
        <v>152</v>
      </c>
      <c r="J62" s="1" t="n">
        <v>139</v>
      </c>
      <c r="K62" s="1" t="n">
        <v>173</v>
      </c>
      <c r="L62" s="1" t="n">
        <v>146</v>
      </c>
      <c r="M62" s="4" t="s">
        <v>57</v>
      </c>
      <c r="N62" s="4" t="s">
        <v>57</v>
      </c>
      <c r="O62" s="1" t="s">
        <v>111</v>
      </c>
    </row>
    <row r="63" customFormat="false" ht="13.8" hidden="false" customHeight="false" outlineLevel="0" collapsed="false">
      <c r="A63" s="4"/>
      <c r="B63" s="1" t="n">
        <v>55</v>
      </c>
      <c r="C63" s="1" t="s">
        <v>112</v>
      </c>
      <c r="D63" s="1" t="n">
        <v>232</v>
      </c>
      <c r="E63" s="1" t="n">
        <v>296</v>
      </c>
      <c r="F63" s="1" t="n">
        <v>357</v>
      </c>
      <c r="G63" s="1" t="n">
        <v>121</v>
      </c>
      <c r="H63" s="1" t="n">
        <v>114</v>
      </c>
      <c r="I63" s="1" t="n">
        <v>167</v>
      </c>
      <c r="J63" s="1" t="n">
        <v>142</v>
      </c>
      <c r="K63" s="1" t="n">
        <v>204</v>
      </c>
      <c r="L63" s="1" t="n">
        <v>187</v>
      </c>
      <c r="M63" s="4" t="s">
        <v>57</v>
      </c>
      <c r="N63" s="4" t="s">
        <v>58</v>
      </c>
      <c r="O63" s="1" t="s">
        <v>112</v>
      </c>
    </row>
    <row r="64" customFormat="false" ht="13.8" hidden="false" customHeight="false" outlineLevel="0" collapsed="false">
      <c r="A64" s="4"/>
      <c r="B64" s="1" t="n">
        <v>56</v>
      </c>
      <c r="C64" s="1" t="s">
        <v>113</v>
      </c>
      <c r="D64" s="1" t="n">
        <v>266</v>
      </c>
      <c r="E64" s="1" t="n">
        <v>363</v>
      </c>
      <c r="F64" s="1" t="n">
        <v>507</v>
      </c>
      <c r="G64" s="1" t="n">
        <v>136</v>
      </c>
      <c r="H64" s="1" t="n">
        <v>130</v>
      </c>
      <c r="I64" s="1" t="n">
        <v>182</v>
      </c>
      <c r="J64" s="1" t="n">
        <v>192</v>
      </c>
      <c r="K64" s="1" t="n">
        <v>256</v>
      </c>
      <c r="L64" s="1" t="n">
        <v>251</v>
      </c>
      <c r="M64" s="4" t="s">
        <v>57</v>
      </c>
      <c r="N64" s="4" t="s">
        <v>58</v>
      </c>
      <c r="O64" s="1" t="s">
        <v>113</v>
      </c>
    </row>
    <row r="65" customFormat="false" ht="14" hidden="false" customHeight="false" outlineLevel="0" collapsed="false">
      <c r="A65" s="4"/>
      <c r="B65" s="1" t="n">
        <v>57</v>
      </c>
      <c r="C65" s="1" t="s">
        <v>114</v>
      </c>
      <c r="D65" s="1" t="n">
        <v>157</v>
      </c>
      <c r="E65" s="1" t="n">
        <v>218</v>
      </c>
      <c r="F65" s="1" t="s">
        <v>57</v>
      </c>
      <c r="G65" s="1" t="n">
        <v>94</v>
      </c>
      <c r="H65" s="1" t="n">
        <v>81</v>
      </c>
      <c r="I65" s="1" t="n">
        <v>158</v>
      </c>
      <c r="J65" s="1" t="n">
        <v>152</v>
      </c>
      <c r="K65" s="1" t="s">
        <v>57</v>
      </c>
      <c r="L65" s="1" t="s">
        <v>57</v>
      </c>
      <c r="M65" s="4" t="s">
        <v>57</v>
      </c>
      <c r="N65" s="4" t="s">
        <v>57</v>
      </c>
      <c r="O65" s="1" t="s">
        <v>114</v>
      </c>
    </row>
    <row r="66" customFormat="false" ht="13.8" hidden="false" customHeight="false" outlineLevel="0" collapsed="false">
      <c r="A66" s="4"/>
      <c r="B66" s="1" t="n">
        <v>58</v>
      </c>
      <c r="C66" s="1" t="s">
        <v>115</v>
      </c>
      <c r="D66" s="1" t="n">
        <v>177</v>
      </c>
      <c r="E66" s="1" t="n">
        <v>223</v>
      </c>
      <c r="F66" s="1" t="n">
        <v>409</v>
      </c>
      <c r="G66" s="1" t="n">
        <v>182</v>
      </c>
      <c r="H66" s="1" t="n">
        <v>158</v>
      </c>
      <c r="I66" s="1" t="n">
        <v>202</v>
      </c>
      <c r="J66" s="1" t="n">
        <v>188</v>
      </c>
      <c r="K66" s="1" t="n">
        <v>208</v>
      </c>
      <c r="L66" s="1" t="n">
        <v>198</v>
      </c>
      <c r="M66" s="4" t="s">
        <v>57</v>
      </c>
      <c r="N66" s="4" t="s">
        <v>57</v>
      </c>
      <c r="O66" s="1" t="s">
        <v>115</v>
      </c>
    </row>
    <row r="67" customFormat="false" ht="14" hidden="false" customHeight="false" outlineLevel="0" collapsed="false">
      <c r="A67" s="4"/>
      <c r="B67" s="1" t="n">
        <v>59</v>
      </c>
      <c r="C67" s="1" t="s">
        <v>116</v>
      </c>
      <c r="D67" s="1" t="n">
        <v>203</v>
      </c>
      <c r="E67" s="1" t="n">
        <v>307</v>
      </c>
      <c r="F67" s="1" t="n">
        <v>343</v>
      </c>
      <c r="G67" s="1" t="n">
        <v>140</v>
      </c>
      <c r="H67" s="1" t="n">
        <v>136</v>
      </c>
      <c r="I67" s="1" t="n">
        <v>169</v>
      </c>
      <c r="J67" s="1" t="n">
        <v>160</v>
      </c>
      <c r="K67" s="1" t="n">
        <v>174</v>
      </c>
      <c r="L67" s="1" t="n">
        <v>169</v>
      </c>
      <c r="M67" s="4" t="s">
        <v>57</v>
      </c>
      <c r="N67" s="4" t="s">
        <v>57</v>
      </c>
      <c r="O67" s="1" t="s">
        <v>116</v>
      </c>
    </row>
    <row r="68" customFormat="false" ht="14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B8:O67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" activeCellId="0" sqref="L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3.38"/>
    <col collapsed="false" customWidth="true" hidden="false" outlineLevel="0" max="3" min="3" style="1" width="6.69"/>
    <col collapsed="false" customWidth="true" hidden="false" outlineLevel="0" max="5" min="4" style="1" width="6.06"/>
    <col collapsed="false" customWidth="true" hidden="false" outlineLevel="0" max="6" min="6" style="1" width="5.89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39"/>
  </cols>
  <sheetData>
    <row r="1" customFormat="false" ht="13.8" hidden="false" customHeight="false" outlineLevel="0" collapsed="false">
      <c r="B1" s="1" t="str">
        <f aca="false">nt!C1</f>
        <v>beatmania 7thMIX</v>
      </c>
    </row>
    <row r="2" customFormat="false" ht="13.8" hidden="false" customHeight="false" outlineLevel="0" collapsed="false">
      <c r="B2" s="1" t="s">
        <v>117</v>
      </c>
    </row>
    <row r="3" customFormat="false" ht="13.8" hidden="false" customHeight="false" outlineLevel="0" collapsed="false">
      <c r="B3" s="1" t="s">
        <v>118</v>
      </c>
    </row>
    <row r="4" customFormat="false" ht="13.8" hidden="false" customHeight="false" outlineLevel="0" collapsed="false">
      <c r="C4" s="1" t="s">
        <v>119</v>
      </c>
      <c r="F4" s="1" t="s">
        <v>119</v>
      </c>
      <c r="I4" s="1" t="s">
        <v>119</v>
      </c>
    </row>
    <row r="5" customFormat="false" ht="13.8" hidden="false" customHeight="false" outlineLevel="0" collapsed="false">
      <c r="C5" s="1" t="str">
        <f aca="false">nt!D5</f>
        <v>basic</v>
      </c>
      <c r="D5" s="2"/>
      <c r="F5" s="1" t="str">
        <f aca="false">nt!E5</f>
        <v>standard</v>
      </c>
      <c r="I5" s="1" t="str">
        <f aca="false">nt!F5</f>
        <v>another</v>
      </c>
    </row>
    <row r="6" customFormat="false" ht="26" hidden="false" customHeight="false" outlineLevel="0" collapsed="false">
      <c r="C6" s="1" t="str">
        <f aca="false">nt!D6</f>
        <v>1p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nt!E6</f>
        <v>1p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nt!F6</f>
        <v>1p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2" t="s">
        <v>120</v>
      </c>
      <c r="E7" s="1" t="s">
        <v>121</v>
      </c>
      <c r="F7" s="1" t="str">
        <f aca="false">nt!E7</f>
        <v>notes</v>
      </c>
      <c r="G7" s="2" t="s">
        <v>120</v>
      </c>
      <c r="H7" s="1" t="s">
        <v>121</v>
      </c>
      <c r="I7" s="1" t="str">
        <f aca="false">nt!F7</f>
        <v>notes</v>
      </c>
      <c r="J7" s="2" t="s">
        <v>120</v>
      </c>
      <c r="K7" s="1" t="s">
        <v>121</v>
      </c>
      <c r="L7" s="1" t="s">
        <v>122</v>
      </c>
      <c r="M7" s="1" t="s">
        <v>123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7000 QUESTIONS</v>
      </c>
      <c r="C9" s="1" t="n">
        <f aca="false">nt!D9</f>
        <v>391</v>
      </c>
      <c r="D9" s="1" t="str">
        <f aca="false">IF(ISNUMBER(C9),"+"&amp;TEXT(ROUNDDOWN(imGR/C9,2),"0.00"),".")</f>
        <v>+0.35</v>
      </c>
      <c r="E9" s="1" t="str">
        <f aca="false">IF(ISNUMBER(C9),"+"&amp;TEXT(ROUNDDOWN(imGD/C9,2),"0.00"),".")</f>
        <v>+0.11</v>
      </c>
      <c r="F9" s="1" t="n">
        <f aca="false">nt!E9</f>
        <v>605</v>
      </c>
      <c r="G9" s="1" t="str">
        <f aca="false">IF(ISNUMBER(F9),"+"&amp;TEXT(ROUNDDOWN(imGR/F9,2),"0.00"),".")</f>
        <v>+0.23</v>
      </c>
      <c r="H9" s="1" t="str">
        <f aca="false">IF(ISNUMBER(F9),"+"&amp;TEXT(ROUNDDOWN(imGD/F9,2),"0.00"),".")</f>
        <v>+0.07</v>
      </c>
      <c r="I9" s="1" t="n">
        <f aca="false">nt!F9</f>
        <v>796</v>
      </c>
      <c r="J9" s="1" t="str">
        <f aca="false">IF(ISNUMBER(I9),"+"&amp;TEXT(ROUNDDOWN(imGR/I9,2),"0.00"),".")</f>
        <v>+0.17</v>
      </c>
      <c r="K9" s="1" t="str">
        <f aca="false">IF(ISNUMBER(I9),"+"&amp;TEXT(ROUNDDOWN(imGD/I9,2),"0.00"),".")</f>
        <v>+0.05</v>
      </c>
      <c r="L9" s="1" t="str">
        <f aca="false">imBD</f>
        <v>-2.00</v>
      </c>
      <c r="M9" s="1" t="str">
        <f aca="false">imPR</f>
        <v>-4.00</v>
      </c>
      <c r="O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colspan=2&gt;.")&amp;"&lt;td&gt;"&amp;L9&amp;":"&amp;M9&amp;"&lt;td&gt;1P"</f>
        <v>&lt;td&gt;7000 QUESTIONS&lt;td class="lv_b al_r"&gt;391&lt;td class="lv_b"&gt;+0.35:+0.11&lt;td class="lv_s al_r"&gt;605&lt;td class="lv_s"&gt;+0.23:+0.07&lt;td class="lv_a al_r"&gt;796&lt;td class="lv_a"&gt;+0.17:+0.05&lt;td&gt;-2.00:-4.00&lt;td&gt;1P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 BREAK ON THE EDGE</v>
      </c>
      <c r="C10" s="1" t="n">
        <f aca="false">nt!D10</f>
        <v>224</v>
      </c>
      <c r="D10" s="1" t="str">
        <f aca="false">IF(ISNUMBER(C10),"+"&amp;TEXT(ROUNDDOWN(imGR/C10,2),"0.00"),".")</f>
        <v>+0.62</v>
      </c>
      <c r="E10" s="1" t="str">
        <f aca="false">IF(ISNUMBER(C10),"+"&amp;TEXT(ROUNDDOWN(imGD/C10,2),"0.00"),".")</f>
        <v>+0.20</v>
      </c>
      <c r="F10" s="1" t="n">
        <f aca="false">nt!E10</f>
        <v>328</v>
      </c>
      <c r="G10" s="1" t="str">
        <f aca="false">IF(ISNUMBER(F10),"+"&amp;TEXT(ROUNDDOWN(imGR/F10,2),"0.00"),".")</f>
        <v>+0.42</v>
      </c>
      <c r="H10" s="1" t="str">
        <f aca="false">IF(ISNUMBER(F10),"+"&amp;TEXT(ROUNDDOWN(imGD/F10,2),"0.00"),".")</f>
        <v>+0.14</v>
      </c>
      <c r="I10" s="1" t="str">
        <f aca="false">nt!F10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-2.00</v>
      </c>
      <c r="M10" s="1" t="str">
        <f aca="false">imPR</f>
        <v>-4.00</v>
      </c>
      <c r="O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colspan=2&gt;.")&amp;"&lt;td&gt;"&amp;L10&amp;":"&amp;M10&amp;"&lt;td&gt;1P"</f>
        <v>&lt;td&gt;A BREAK ON THE EDGE&lt;td class="lv_b al_r"&gt;224&lt;td class="lv_b"&gt;+0.62:+0.20&lt;td class="lv_s al_r"&gt;328&lt;td class="lv_s"&gt;+0.42:+0.14&lt;td colspan=2&gt;.&lt;td&gt;-2.00:-4.00&lt;td&gt;1P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AFRONOVA PRIMEVAL</v>
      </c>
      <c r="C11" s="1" t="n">
        <f aca="false">nt!D11</f>
        <v>356</v>
      </c>
      <c r="D11" s="1" t="str">
        <f aca="false">IF(ISNUMBER(C11),"+"&amp;TEXT(ROUNDDOWN(imGR/C11,2),"0.00"),".")</f>
        <v>+0.39</v>
      </c>
      <c r="E11" s="1" t="str">
        <f aca="false">IF(ISNUMBER(C11),"+"&amp;TEXT(ROUNDDOWN(imGD/C11,2),"0.00"),".")</f>
        <v>+0.13</v>
      </c>
      <c r="F11" s="1" t="n">
        <f aca="false">nt!E11</f>
        <v>536</v>
      </c>
      <c r="G11" s="1" t="str">
        <f aca="false">IF(ISNUMBER(F11),"+"&amp;TEXT(ROUNDDOWN(imGR/F11,2),"0.00"),".")</f>
        <v>+0.26</v>
      </c>
      <c r="H11" s="1" t="str">
        <f aca="false">IF(ISNUMBER(F11),"+"&amp;TEXT(ROUNDDOWN(imGD/F11,2),"0.00"),".")</f>
        <v>+0.08</v>
      </c>
      <c r="I11" s="1" t="n">
        <f aca="false">nt!F11</f>
        <v>790</v>
      </c>
      <c r="J11" s="1" t="str">
        <f aca="false">IF(ISNUMBER(I11),"+"&amp;TEXT(ROUNDDOWN(imGR/I11,2),"0.00"),".")</f>
        <v>+0.17</v>
      </c>
      <c r="K11" s="1" t="str">
        <f aca="false">IF(ISNUMBER(I11),"+"&amp;TEXT(ROUNDDOWN(imGD/I11,2),"0.00"),".")</f>
        <v>+0.05</v>
      </c>
      <c r="L11" s="1" t="str">
        <f aca="false">imBD</f>
        <v>-2.00</v>
      </c>
      <c r="M11" s="1" t="str">
        <f aca="false">imPR</f>
        <v>-4.00</v>
      </c>
      <c r="O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colspan=2&gt;.")&amp;"&lt;td&gt;"&amp;L11&amp;":"&amp;M11&amp;"&lt;td&gt;1P"</f>
        <v>&lt;td&gt;AFRONOVA PRIMEVAL&lt;td class="lv_b al_r"&gt;356&lt;td class="lv_b"&gt;+0.39:+0.13&lt;td class="lv_s al_r"&gt;536&lt;td class="lv_s"&gt;+0.26:+0.08&lt;td class="lv_a al_r"&gt;790&lt;td class="lv_a"&gt;+0.17:+0.05&lt;td&gt;-2.00:-4.00&lt;td&gt;1P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AIR</v>
      </c>
      <c r="C12" s="1" t="n">
        <f aca="false">nt!D12</f>
        <v>180</v>
      </c>
      <c r="D12" s="1" t="str">
        <f aca="false">IF(ISNUMBER(C12),"+"&amp;TEXT(ROUNDDOWN(imGR/C12,2),"0.00"),".")</f>
        <v>+0.77</v>
      </c>
      <c r="E12" s="1" t="str">
        <f aca="false">IF(ISNUMBER(C12),"+"&amp;TEXT(ROUNDDOWN(imGD/C12,2),"0.00"),".")</f>
        <v>+0.25</v>
      </c>
      <c r="F12" s="1" t="n">
        <f aca="false">nt!E12</f>
        <v>306</v>
      </c>
      <c r="G12" s="1" t="str">
        <f aca="false">IF(ISNUMBER(F12),"+"&amp;TEXT(ROUNDDOWN(imGR/F12,2),"0.00"),".")</f>
        <v>+0.45</v>
      </c>
      <c r="H12" s="1" t="str">
        <f aca="false">IF(ISNUMBER(F12),"+"&amp;TEXT(ROUNDDOWN(imGD/F12,2),"0.00"),".")</f>
        <v>+0.15</v>
      </c>
      <c r="I12" s="1" t="n">
        <f aca="false">nt!F12</f>
        <v>337</v>
      </c>
      <c r="J12" s="1" t="str">
        <f aca="false">IF(ISNUMBER(I12),"+"&amp;TEXT(ROUNDDOWN(imGR/I12,2),"0.00"),".")</f>
        <v>+0.41</v>
      </c>
      <c r="K12" s="1" t="str">
        <f aca="false">IF(ISNUMBER(I12),"+"&amp;TEXT(ROUNDDOWN(imGD/I12,2),"0.00"),".")</f>
        <v>+0.13</v>
      </c>
      <c r="L12" s="1" t="str">
        <f aca="false">imBD</f>
        <v>-2.00</v>
      </c>
      <c r="M12" s="1" t="str">
        <f aca="false">imPR</f>
        <v>-4.00</v>
      </c>
      <c r="O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colspan=2&gt;.")&amp;"&lt;td&gt;"&amp;L12&amp;":"&amp;M12&amp;"&lt;td&gt;1P"</f>
        <v>&lt;td&gt;AIR&lt;td class="lv_b al_r"&gt;180&lt;td class="lv_b"&gt;+0.77:+0.25&lt;td class="lv_s al_r"&gt;306&lt;td class="lv_s"&gt;+0.45:+0.15&lt;td class="lv_a al_r"&gt;337&lt;td class="lv_a"&gt;+0.41:+0.13&lt;td&gt;-2.00:-4.00&lt;td&gt;1P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ASIAN 573</v>
      </c>
      <c r="C13" s="1" t="n">
        <f aca="false">nt!D13</f>
        <v>183</v>
      </c>
      <c r="D13" s="1" t="str">
        <f aca="false">IF(ISNUMBER(C13),"+"&amp;TEXT(ROUNDDOWN(imGR/C13,2),"0.00"),".")</f>
        <v>+0.76</v>
      </c>
      <c r="E13" s="1" t="str">
        <f aca="false">IF(ISNUMBER(C13),"+"&amp;TEXT(ROUNDDOWN(imGD/C13,2),"0.00"),".")</f>
        <v>+0.25</v>
      </c>
      <c r="F13" s="1" t="n">
        <f aca="false">nt!E13</f>
        <v>309</v>
      </c>
      <c r="G13" s="1" t="str">
        <f aca="false">IF(ISNUMBER(F13),"+"&amp;TEXT(ROUNDDOWN(imGR/F13,2),"0.00"),".")</f>
        <v>+0.45</v>
      </c>
      <c r="H13" s="1" t="str">
        <f aca="false">IF(ISNUMBER(F13),"+"&amp;TEXT(ROUNDDOWN(imGD/F13,2),"0.00"),".")</f>
        <v>+0.15</v>
      </c>
      <c r="I13" s="1" t="str">
        <f aca="false">nt!F13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-2.00</v>
      </c>
      <c r="M13" s="1" t="str">
        <f aca="false">imPR</f>
        <v>-4.00</v>
      </c>
      <c r="O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colspan=2&gt;.")&amp;"&lt;td&gt;"&amp;L13&amp;":"&amp;M13&amp;"&lt;td&gt;1P"</f>
        <v>&lt;td&gt;ASIAN 573&lt;td class="lv_b al_r"&gt;183&lt;td class="lv_b"&gt;+0.76:+0.25&lt;td class="lv_s al_r"&gt;309&lt;td class="lv_s"&gt;+0.45:+0.15&lt;td colspan=2&gt;.&lt;td&gt;-2.00:-4.00&lt;td&gt;1P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BABY BABY GIMME YOUR LOVE 2002</v>
      </c>
      <c r="C14" s="1" t="n">
        <f aca="false">nt!D14</f>
        <v>143</v>
      </c>
      <c r="D14" s="1" t="str">
        <f aca="false">IF(ISNUMBER(C14),"+"&amp;TEXT(ROUNDDOWN(imGR/C14,2),"0.00"),".")</f>
        <v>+0.97</v>
      </c>
      <c r="E14" s="1" t="str">
        <f aca="false">IF(ISNUMBER(C14),"+"&amp;TEXT(ROUNDDOWN(imGD/C14,2),"0.00"),".")</f>
        <v>+0.32</v>
      </c>
      <c r="F14" s="1" t="n">
        <f aca="false">nt!E14</f>
        <v>386</v>
      </c>
      <c r="G14" s="1" t="str">
        <f aca="false">IF(ISNUMBER(F14),"+"&amp;TEXT(ROUNDDOWN(imGR/F14,2),"0.00"),".")</f>
        <v>+0.36</v>
      </c>
      <c r="H14" s="1" t="str">
        <f aca="false">IF(ISNUMBER(F14),"+"&amp;TEXT(ROUNDDOWN(imGD/F14,2),"0.00"),".")</f>
        <v>+0.12</v>
      </c>
      <c r="I14" s="1" t="n">
        <f aca="false">nt!F14</f>
        <v>473</v>
      </c>
      <c r="J14" s="1" t="str">
        <f aca="false">IF(ISNUMBER(I14),"+"&amp;TEXT(ROUNDDOWN(imGR/I14,2),"0.00"),".")</f>
        <v>+0.29</v>
      </c>
      <c r="K14" s="1" t="str">
        <f aca="false">IF(ISNUMBER(I14),"+"&amp;TEXT(ROUNDDOWN(imGD/I14,2),"0.00"),".")</f>
        <v>+0.09</v>
      </c>
      <c r="L14" s="1" t="str">
        <f aca="false">imBD</f>
        <v>-2.00</v>
      </c>
      <c r="M14" s="1" t="str">
        <f aca="false">imPR</f>
        <v>-4.00</v>
      </c>
      <c r="O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colspan=2&gt;.")&amp;"&lt;td&gt;"&amp;L14&amp;":"&amp;M14&amp;"&lt;td&gt;1P"</f>
        <v>&lt;td&gt;BABY BABY GIMME YOUR LOVE 2002&lt;td class="lv_b al_r"&gt;143&lt;td class="lv_b"&gt;+0.97:+0.32&lt;td class="lv_s al_r"&gt;386&lt;td class="lv_s"&gt;+0.36:+0.12&lt;td class="lv_a al_r"&gt;473&lt;td class="lv_a"&gt;+0.29:+0.09&lt;td&gt;-2.00:-4.00&lt;td&gt;1P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BATTERY BOOM</v>
      </c>
      <c r="C15" s="1" t="n">
        <f aca="false">nt!D15</f>
        <v>185</v>
      </c>
      <c r="D15" s="1" t="str">
        <f aca="false">IF(ISNUMBER(C15),"+"&amp;TEXT(ROUNDDOWN(imGR/C15,2),"0.00"),".")</f>
        <v>+0.75</v>
      </c>
      <c r="E15" s="1" t="str">
        <f aca="false">IF(ISNUMBER(C15),"+"&amp;TEXT(ROUNDDOWN(imGD/C15,2),"0.00"),".")</f>
        <v>+0.25</v>
      </c>
      <c r="F15" s="1" t="n">
        <f aca="false">nt!E15</f>
        <v>260</v>
      </c>
      <c r="G15" s="1" t="str">
        <f aca="false">IF(ISNUMBER(F15),"+"&amp;TEXT(ROUNDDOWN(imGR/F15,2),"0.00"),".")</f>
        <v>+0.53</v>
      </c>
      <c r="H15" s="1" t="str">
        <f aca="false">IF(ISNUMBER(F15),"+"&amp;TEXT(ROUNDDOWN(imGD/F15,2),"0.00"),".")</f>
        <v>+0.17</v>
      </c>
      <c r="I15" s="1" t="str">
        <f aca="false">nt!F15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-2.00</v>
      </c>
      <c r="M15" s="1" t="str">
        <f aca="false">imPR</f>
        <v>-4.00</v>
      </c>
      <c r="O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colspan=2&gt;.")&amp;"&lt;td&gt;"&amp;L15&amp;":"&amp;M15&amp;"&lt;td&gt;1P"</f>
        <v>&lt;td&gt;BATTERY BOOM&lt;td class="lv_b al_r"&gt;185&lt;td class="lv_b"&gt;+0.75:+0.25&lt;td class="lv_s al_r"&gt;260&lt;td class="lv_s"&gt;+0.53:+0.17&lt;td colspan=2&gt;.&lt;td&gt;-2.00:-4.00&lt;td&gt;1P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BE LOVIN</v>
      </c>
      <c r="C16" s="1" t="n">
        <f aca="false">nt!D16</f>
        <v>374</v>
      </c>
      <c r="D16" s="1" t="str">
        <f aca="false">IF(ISNUMBER(C16),"+"&amp;TEXT(ROUNDDOWN(imGR/C16,2),"0.00"),".")</f>
        <v>+0.37</v>
      </c>
      <c r="E16" s="1" t="str">
        <f aca="false">IF(ISNUMBER(C16),"+"&amp;TEXT(ROUNDDOWN(imGD/C16,2),"0.00"),".")</f>
        <v>+0.12</v>
      </c>
      <c r="F16" s="1" t="n">
        <f aca="false">nt!E16</f>
        <v>508</v>
      </c>
      <c r="G16" s="1" t="str">
        <f aca="false">IF(ISNUMBER(F16),"+"&amp;TEXT(ROUNDDOWN(imGR/F16,2),"0.00"),".")</f>
        <v>+0.27</v>
      </c>
      <c r="H16" s="1" t="str">
        <f aca="false">IF(ISNUMBER(F16),"+"&amp;TEXT(ROUNDDOWN(imGD/F16,2),"0.00"),".")</f>
        <v>+0.09</v>
      </c>
      <c r="I16" s="1" t="n">
        <f aca="false">nt!F16</f>
        <v>731</v>
      </c>
      <c r="J16" s="1" t="str">
        <f aca="false">IF(ISNUMBER(I16),"+"&amp;TEXT(ROUNDDOWN(imGR/I16,2),"0.00"),".")</f>
        <v>+0.19</v>
      </c>
      <c r="K16" s="1" t="str">
        <f aca="false">IF(ISNUMBER(I16),"+"&amp;TEXT(ROUNDDOWN(imGD/I16,2),"0.00"),".")</f>
        <v>+0.06</v>
      </c>
      <c r="L16" s="1" t="str">
        <f aca="false">imBD</f>
        <v>-2.00</v>
      </c>
      <c r="M16" s="1" t="str">
        <f aca="false">imPR</f>
        <v>-4.00</v>
      </c>
      <c r="O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colspan=2&gt;.")&amp;"&lt;td&gt;"&amp;L16&amp;":"&amp;M16&amp;"&lt;td&gt;1P"</f>
        <v>&lt;td&gt;BE LOVIN&lt;td class="lv_b al_r"&gt;374&lt;td class="lv_b"&gt;+0.37:+0.12&lt;td class="lv_s al_r"&gt;508&lt;td class="lv_s"&gt;+0.27:+0.09&lt;td class="lv_a al_r"&gt;731&lt;td class="lv_a"&gt;+0.19:+0.06&lt;td&gt;-2.00:-4.00&lt;td&gt;1P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CALDERA</v>
      </c>
      <c r="C17" s="1" t="n">
        <f aca="false">nt!D17</f>
        <v>415</v>
      </c>
      <c r="D17" s="1" t="str">
        <f aca="false">IF(ISNUMBER(C17),"+"&amp;TEXT(ROUNDDOWN(imGR/C17,2),"0.00"),".")</f>
        <v>+0.33</v>
      </c>
      <c r="E17" s="1" t="str">
        <f aca="false">IF(ISNUMBER(C17),"+"&amp;TEXT(ROUNDDOWN(imGD/C17,2),"0.00"),".")</f>
        <v>+0.11</v>
      </c>
      <c r="F17" s="1" t="n">
        <f aca="false">nt!E17</f>
        <v>581</v>
      </c>
      <c r="G17" s="1" t="str">
        <f aca="false">IF(ISNUMBER(F17),"+"&amp;TEXT(ROUNDDOWN(imGR/F17,2),"0.00"),".")</f>
        <v>+0.24</v>
      </c>
      <c r="H17" s="1" t="str">
        <f aca="false">IF(ISNUMBER(F17),"+"&amp;TEXT(ROUNDDOWN(imGD/F17,2),"0.00"),".")</f>
        <v>+0.08</v>
      </c>
      <c r="I17" s="1" t="n">
        <f aca="false">nt!F17</f>
        <v>649</v>
      </c>
      <c r="J17" s="1" t="str">
        <f aca="false">IF(ISNUMBER(I17),"+"&amp;TEXT(ROUNDDOWN(imGR/I17,2),"0.00"),".")</f>
        <v>+0.21</v>
      </c>
      <c r="K17" s="1" t="str">
        <f aca="false">IF(ISNUMBER(I17),"+"&amp;TEXT(ROUNDDOWN(imGD/I17,2),"0.00"),".")</f>
        <v>+0.07</v>
      </c>
      <c r="L17" s="1" t="str">
        <f aca="false">imBD</f>
        <v>-2.00</v>
      </c>
      <c r="M17" s="1" t="str">
        <f aca="false">imPR</f>
        <v>-4.00</v>
      </c>
      <c r="O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colspan=2&gt;.")&amp;"&lt;td&gt;"&amp;L17&amp;":"&amp;M17&amp;"&lt;td&gt;1P"</f>
        <v>&lt;td&gt;CALDERA&lt;td class="lv_b al_r"&gt;415&lt;td class="lv_b"&gt;+0.33:+0.11&lt;td class="lv_s al_r"&gt;581&lt;td class="lv_s"&gt;+0.24:+0.08&lt;td class="lv_a al_r"&gt;649&lt;td class="lv_a"&gt;+0.21:+0.07&lt;td&gt;-2.00:-4.00&lt;td&gt;1P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CAPPUCCINO BOSSA</v>
      </c>
      <c r="C18" s="1" t="n">
        <f aca="false">nt!D18</f>
        <v>237</v>
      </c>
      <c r="D18" s="1" t="str">
        <f aca="false">IF(ISNUMBER(C18),"+"&amp;TEXT(ROUNDDOWN(imGR/C18,2),"0.00"),".")</f>
        <v>+0.59</v>
      </c>
      <c r="E18" s="1" t="str">
        <f aca="false">IF(ISNUMBER(C18),"+"&amp;TEXT(ROUNDDOWN(imGD/C18,2),"0.00"),".")</f>
        <v>+0.19</v>
      </c>
      <c r="F18" s="1" t="n">
        <f aca="false">nt!E18</f>
        <v>338</v>
      </c>
      <c r="G18" s="1" t="str">
        <f aca="false">IF(ISNUMBER(F18),"+"&amp;TEXT(ROUNDDOWN(imGR/F18,2),"0.00"),".")</f>
        <v>+0.41</v>
      </c>
      <c r="H18" s="1" t="str">
        <f aca="false">IF(ISNUMBER(F18),"+"&amp;TEXT(ROUNDDOWN(imGD/F18,2),"0.00"),".")</f>
        <v>+0.13</v>
      </c>
      <c r="I18" s="1" t="str">
        <f aca="false">nt!F18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-2.00</v>
      </c>
      <c r="M18" s="1" t="str">
        <f aca="false">imPR</f>
        <v>-4.00</v>
      </c>
      <c r="O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colspan=2&gt;.")&amp;"&lt;td&gt;"&amp;L18&amp;":"&amp;M18&amp;"&lt;td&gt;1P"</f>
        <v>&lt;td&gt;CAPPUCCINO BOSSA&lt;td class="lv_b al_r"&gt;237&lt;td class="lv_b"&gt;+0.59:+0.19&lt;td class="lv_s al_r"&gt;338&lt;td class="lv_s"&gt;+0.41:+0.13&lt;td colspan=2&gt;.&lt;td&gt;-2.00:-4.00&lt;td&gt;1P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CATCH IT!</v>
      </c>
      <c r="C19" s="1" t="n">
        <f aca="false">nt!D19</f>
        <v>195</v>
      </c>
      <c r="D19" s="1" t="str">
        <f aca="false">IF(ISNUMBER(C19),"+"&amp;TEXT(ROUNDDOWN(imGR/C19,2),"0.00"),".")</f>
        <v>+0.71</v>
      </c>
      <c r="E19" s="1" t="str">
        <f aca="false">IF(ISNUMBER(C19),"+"&amp;TEXT(ROUNDDOWN(imGD/C19,2),"0.00"),".")</f>
        <v>+0.23</v>
      </c>
      <c r="F19" s="1" t="n">
        <f aca="false">nt!E19</f>
        <v>300</v>
      </c>
      <c r="G19" s="1" t="str">
        <f aca="false">IF(ISNUMBER(F19),"+"&amp;TEXT(ROUNDDOWN(imGR/F19,2),"0.00"),".")</f>
        <v>+0.46</v>
      </c>
      <c r="H19" s="1" t="str">
        <f aca="false">IF(ISNUMBER(F19),"+"&amp;TEXT(ROUNDDOWN(imGD/F19,2),"0.00"),".")</f>
        <v>+0.15</v>
      </c>
      <c r="I19" s="1" t="str">
        <f aca="false">nt!F19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-2.00</v>
      </c>
      <c r="M19" s="1" t="str">
        <f aca="false">imPR</f>
        <v>-4.00</v>
      </c>
      <c r="O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colspan=2&gt;.")&amp;"&lt;td&gt;"&amp;L19&amp;":"&amp;M19&amp;"&lt;td&gt;1P"</f>
        <v>&lt;td&gt;CATCH IT!&lt;td class="lv_b al_r"&gt;195&lt;td class="lv_b"&gt;+0.71:+0.23&lt;td class="lv_s al_r"&gt;300&lt;td class="lv_s"&gt;+0.46:+0.15&lt;td colspan=2&gt;.&lt;td&gt;-2.00:-4.00&lt;td&gt;1P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CHAMPION</v>
      </c>
      <c r="C20" s="1" t="n">
        <f aca="false">nt!D20</f>
        <v>158</v>
      </c>
      <c r="D20" s="1" t="str">
        <f aca="false">IF(ISNUMBER(C20),"+"&amp;TEXT(ROUNDDOWN(imGR/C20,2),"0.00"),".")</f>
        <v>+0.88</v>
      </c>
      <c r="E20" s="1" t="str">
        <f aca="false">IF(ISNUMBER(C20),"+"&amp;TEXT(ROUNDDOWN(imGD/C20,2),"0.00"),".")</f>
        <v>+0.29</v>
      </c>
      <c r="F20" s="1" t="n">
        <f aca="false">nt!E20</f>
        <v>272</v>
      </c>
      <c r="G20" s="1" t="str">
        <f aca="false">IF(ISNUMBER(F20),"+"&amp;TEXT(ROUNDDOWN(imGR/F20,2),"0.00"),".")</f>
        <v>+0.51</v>
      </c>
      <c r="H20" s="1" t="str">
        <f aca="false">IF(ISNUMBER(F20),"+"&amp;TEXT(ROUNDDOWN(imGD/F20,2),"0.00"),".")</f>
        <v>+0.17</v>
      </c>
      <c r="I20" s="1" t="n">
        <f aca="false">nt!F20</f>
        <v>324</v>
      </c>
      <c r="J20" s="1" t="str">
        <f aca="false">IF(ISNUMBER(I20),"+"&amp;TEXT(ROUNDDOWN(imGR/I20,2),"0.00"),".")</f>
        <v>+0.43</v>
      </c>
      <c r="K20" s="1" t="str">
        <f aca="false">IF(ISNUMBER(I20),"+"&amp;TEXT(ROUNDDOWN(imGD/I20,2),"0.00"),".")</f>
        <v>+0.14</v>
      </c>
      <c r="L20" s="1" t="str">
        <f aca="false">imBD</f>
        <v>-2.00</v>
      </c>
      <c r="M20" s="1" t="str">
        <f aca="false">imPR</f>
        <v>-4.00</v>
      </c>
      <c r="O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colspan=2&gt;.")&amp;"&lt;td&gt;"&amp;L20&amp;":"&amp;M20&amp;"&lt;td&gt;1P"</f>
        <v>&lt;td&gt;CHAMPION&lt;td class="lv_b al_r"&gt;158&lt;td class="lv_b"&gt;+0.88:+0.29&lt;td class="lv_s al_r"&gt;272&lt;td class="lv_s"&gt;+0.51:+0.17&lt;td class="lv_a al_r"&gt;324&lt;td class="lv_a"&gt;+0.43:+0.14&lt;td&gt;-2.00:-4.00&lt;td&gt;1P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CODE RED</v>
      </c>
      <c r="C21" s="1" t="n">
        <f aca="false">nt!D21</f>
        <v>188</v>
      </c>
      <c r="D21" s="1" t="str">
        <f aca="false">IF(ISNUMBER(C21),"+"&amp;TEXT(ROUNDDOWN(imGR/C21,2),"0.00"),".")</f>
        <v>+0.74</v>
      </c>
      <c r="E21" s="1" t="str">
        <f aca="false">IF(ISNUMBER(C21),"+"&amp;TEXT(ROUNDDOWN(imGD/C21,2),"0.00"),".")</f>
        <v>+0.24</v>
      </c>
      <c r="F21" s="1" t="n">
        <f aca="false">nt!E21</f>
        <v>365</v>
      </c>
      <c r="G21" s="1" t="str">
        <f aca="false">IF(ISNUMBER(F21),"+"&amp;TEXT(ROUNDDOWN(imGR/F21,2),"0.00"),".")</f>
        <v>+0.38</v>
      </c>
      <c r="H21" s="1" t="str">
        <f aca="false">IF(ISNUMBER(F21),"+"&amp;TEXT(ROUNDDOWN(imGD/F21,2),"0.00"),".")</f>
        <v>+0.12</v>
      </c>
      <c r="I21" s="1" t="n">
        <f aca="false">nt!F21</f>
        <v>432</v>
      </c>
      <c r="J21" s="1" t="str">
        <f aca="false">IF(ISNUMBER(I21),"+"&amp;TEXT(ROUNDDOWN(imGR/I21,2),"0.00"),".")</f>
        <v>+0.32</v>
      </c>
      <c r="K21" s="1" t="str">
        <f aca="false">IF(ISNUMBER(I21),"+"&amp;TEXT(ROUNDDOWN(imGD/I21,2),"0.00"),".")</f>
        <v>+0.10</v>
      </c>
      <c r="L21" s="1" t="str">
        <f aca="false">imBD</f>
        <v>-2.00</v>
      </c>
      <c r="M21" s="1" t="str">
        <f aca="false">imPR</f>
        <v>-4.00</v>
      </c>
      <c r="O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colspan=2&gt;.")&amp;"&lt;td&gt;"&amp;L21&amp;":"&amp;M21&amp;"&lt;td&gt;1P"</f>
        <v>&lt;td&gt;CODE RED&lt;td class="lv_b al_r"&gt;188&lt;td class="lv_b"&gt;+0.74:+0.24&lt;td class="lv_s al_r"&gt;365&lt;td class="lv_s"&gt;+0.38:+0.12&lt;td class="lv_a al_r"&gt;432&lt;td class="lv_a"&gt;+0.32:+0.10&lt;td&gt;-2.00:-4.00&lt;td&gt;1P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COME ON EVERYBODY</v>
      </c>
      <c r="C22" s="1" t="n">
        <f aca="false">nt!D22</f>
        <v>130</v>
      </c>
      <c r="D22" s="1" t="str">
        <f aca="false">IF(ISNUMBER(C22),"+"&amp;TEXT(ROUNDDOWN(imGR/C22,2),"0.00"),".")</f>
        <v>+1.07</v>
      </c>
      <c r="E22" s="1" t="str">
        <f aca="false">IF(ISNUMBER(C22),"+"&amp;TEXT(ROUNDDOWN(imGD/C22,2),"0.00"),".")</f>
        <v>+0.35</v>
      </c>
      <c r="F22" s="1" t="n">
        <f aca="false">nt!E22</f>
        <v>222</v>
      </c>
      <c r="G22" s="1" t="str">
        <f aca="false">IF(ISNUMBER(F22),"+"&amp;TEXT(ROUNDDOWN(imGR/F22,2),"0.00"),".")</f>
        <v>+0.63</v>
      </c>
      <c r="H22" s="1" t="str">
        <f aca="false">IF(ISNUMBER(F22),"+"&amp;TEXT(ROUNDDOWN(imGD/F22,2),"0.00"),".")</f>
        <v>+0.21</v>
      </c>
      <c r="I22" s="1" t="n">
        <f aca="false">nt!F22</f>
        <v>268</v>
      </c>
      <c r="J22" s="1" t="str">
        <f aca="false">IF(ISNUMBER(I22),"+"&amp;TEXT(ROUNDDOWN(imGR/I22,2),"0.00"),".")</f>
        <v>+0.52</v>
      </c>
      <c r="K22" s="1" t="str">
        <f aca="false">IF(ISNUMBER(I22),"+"&amp;TEXT(ROUNDDOWN(imGD/I22,2),"0.00"),".")</f>
        <v>+0.17</v>
      </c>
      <c r="L22" s="1" t="str">
        <f aca="false">imBD</f>
        <v>-2.00</v>
      </c>
      <c r="M22" s="1" t="str">
        <f aca="false">imPR</f>
        <v>-4.00</v>
      </c>
      <c r="O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colspan=2&gt;.")&amp;"&lt;td&gt;"&amp;L22&amp;":"&amp;M22&amp;"&lt;td&gt;1P"</f>
        <v>&lt;td&gt;COME ON EVERYBODY&lt;td class="lv_b al_r"&gt;130&lt;td class="lv_b"&gt;+1.07:+0.35&lt;td class="lv_s al_r"&gt;222&lt;td class="lv_s"&gt;+0.63:+0.21&lt;td class="lv_a al_r"&gt;268&lt;td class="lv_a"&gt;+0.52:+0.17&lt;td&gt;-2.00:-4.00&lt;td&gt;1P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CUT'N'SLICED</v>
      </c>
      <c r="C23" s="1" t="n">
        <f aca="false">nt!D23</f>
        <v>203</v>
      </c>
      <c r="D23" s="1" t="str">
        <f aca="false">IF(ISNUMBER(C23),"+"&amp;TEXT(ROUNDDOWN(imGR/C23,2),"0.00"),".")</f>
        <v>+0.68</v>
      </c>
      <c r="E23" s="1" t="str">
        <f aca="false">IF(ISNUMBER(C23),"+"&amp;TEXT(ROUNDDOWN(imGD/C23,2),"0.00"),".")</f>
        <v>+0.22</v>
      </c>
      <c r="F23" s="1" t="n">
        <f aca="false">nt!E23</f>
        <v>296</v>
      </c>
      <c r="G23" s="1" t="str">
        <f aca="false">IF(ISNUMBER(F23),"+"&amp;TEXT(ROUNDDOWN(imGR/F23,2),"0.00"),".")</f>
        <v>+0.47</v>
      </c>
      <c r="H23" s="1" t="str">
        <f aca="false">IF(ISNUMBER(F23),"+"&amp;TEXT(ROUNDDOWN(imGD/F23,2),"0.00"),".")</f>
        <v>+0.15</v>
      </c>
      <c r="I23" s="1" t="str">
        <f aca="false">nt!F23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-2.00</v>
      </c>
      <c r="M23" s="1" t="str">
        <f aca="false">imPR</f>
        <v>-4.00</v>
      </c>
      <c r="O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colspan=2&gt;.")&amp;"&lt;td&gt;"&amp;L23&amp;":"&amp;M23&amp;"&lt;td&gt;1P"</f>
        <v>&lt;td&gt;CUT'N'SLICED&lt;td class="lv_b al_r"&gt;203&lt;td class="lv_b"&gt;+0.68:+0.22&lt;td class="lv_s al_r"&gt;296&lt;td class="lv_s"&gt;+0.47:+0.15&lt;td colspan=2&gt;.&lt;td&gt;-2.00:-4.00&lt;td&gt;1P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DISABLED THE FLAW</v>
      </c>
      <c r="C24" s="1" t="n">
        <f aca="false">nt!D24</f>
        <v>372</v>
      </c>
      <c r="D24" s="1" t="str">
        <f aca="false">IF(ISNUMBER(C24),"+"&amp;TEXT(ROUNDDOWN(imGR/C24,2),"0.00"),".")</f>
        <v>+0.37</v>
      </c>
      <c r="E24" s="1" t="str">
        <f aca="false">IF(ISNUMBER(C24),"+"&amp;TEXT(ROUNDDOWN(imGD/C24,2),"0.00"),".")</f>
        <v>+0.12</v>
      </c>
      <c r="F24" s="1" t="n">
        <f aca="false">nt!E24</f>
        <v>456</v>
      </c>
      <c r="G24" s="1" t="str">
        <f aca="false">IF(ISNUMBER(F24),"+"&amp;TEXT(ROUNDDOWN(imGR/F24,2),"0.00"),".")</f>
        <v>+0.30</v>
      </c>
      <c r="H24" s="1" t="str">
        <f aca="false">IF(ISNUMBER(F24),"+"&amp;TEXT(ROUNDDOWN(imGD/F24,2),"0.00"),".")</f>
        <v>+0.10</v>
      </c>
      <c r="I24" s="1" t="n">
        <f aca="false">nt!F24</f>
        <v>527</v>
      </c>
      <c r="J24" s="1" t="str">
        <f aca="false">IF(ISNUMBER(I24),"+"&amp;TEXT(ROUNDDOWN(imGR/I24,2),"0.00"),".")</f>
        <v>+0.26</v>
      </c>
      <c r="K24" s="1" t="str">
        <f aca="false">IF(ISNUMBER(I24),"+"&amp;TEXT(ROUNDDOWN(imGD/I24,2),"0.00"),".")</f>
        <v>+0.08</v>
      </c>
      <c r="L24" s="1" t="str">
        <f aca="false">imBD</f>
        <v>-2.00</v>
      </c>
      <c r="M24" s="1" t="str">
        <f aca="false">imPR</f>
        <v>-4.00</v>
      </c>
      <c r="O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colspan=2&gt;.")&amp;"&lt;td&gt;"&amp;L24&amp;":"&amp;M24&amp;"&lt;td&gt;1P"</f>
        <v>&lt;td&gt;DISABLED THE FLAW&lt;td class="lv_b al_r"&gt;372&lt;td class="lv_b"&gt;+0.37:+0.12&lt;td class="lv_s al_r"&gt;456&lt;td class="lv_s"&gt;+0.30:+0.10&lt;td class="lv_a al_r"&gt;527&lt;td class="lv_a"&gt;+0.26:+0.08&lt;td&gt;-2.00:-4.00&lt;td&gt;1P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DISCO DOG</v>
      </c>
      <c r="C25" s="1" t="n">
        <f aca="false">nt!D25</f>
        <v>266</v>
      </c>
      <c r="D25" s="1" t="str">
        <f aca="false">IF(ISNUMBER(C25),"+"&amp;TEXT(ROUNDDOWN(imGR/C25,2),"0.00"),".")</f>
        <v>+0.52</v>
      </c>
      <c r="E25" s="1" t="str">
        <f aca="false">IF(ISNUMBER(C25),"+"&amp;TEXT(ROUNDDOWN(imGD/C25,2),"0.00"),".")</f>
        <v>+0.17</v>
      </c>
      <c r="F25" s="1" t="n">
        <f aca="false">nt!E25</f>
        <v>484</v>
      </c>
      <c r="G25" s="1" t="str">
        <f aca="false">IF(ISNUMBER(F25),"+"&amp;TEXT(ROUNDDOWN(imGR/F25,2),"0.00"),".")</f>
        <v>+0.28</v>
      </c>
      <c r="H25" s="1" t="str">
        <f aca="false">IF(ISNUMBER(F25),"+"&amp;TEXT(ROUNDDOWN(imGD/F25,2),"0.00"),".")</f>
        <v>+0.09</v>
      </c>
      <c r="I25" s="1" t="str">
        <f aca="false">nt!F25</f>
        <v>.</v>
      </c>
      <c r="J25" s="1" t="str">
        <f aca="false">IF(ISNUMBER(I25),"+"&amp;TEXT(ROUNDDOWN(imGR/I25,2),"0.00"),".")</f>
        <v>.</v>
      </c>
      <c r="K25" s="1" t="str">
        <f aca="false">IF(ISNUMBER(I25),"+"&amp;TEXT(ROUNDDOWN(imGD/I25,2),"0.00"),".")</f>
        <v>.</v>
      </c>
      <c r="L25" s="1" t="str">
        <f aca="false">imBD</f>
        <v>-2.00</v>
      </c>
      <c r="M25" s="1" t="str">
        <f aca="false">imPR</f>
        <v>-4.00</v>
      </c>
      <c r="O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colspan=2&gt;.")&amp;"&lt;td&gt;"&amp;L25&amp;":"&amp;M25&amp;"&lt;td&gt;1P"</f>
        <v>&lt;td&gt;DISCO DOG&lt;td class="lv_b al_r"&gt;266&lt;td class="lv_b"&gt;+0.52:+0.17&lt;td class="lv_s al_r"&gt;484&lt;td class="lv_s"&gt;+0.28:+0.09&lt;td colspan=2&gt;.&lt;td&gt;-2.00:-4.00&lt;td&gt;1P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DRUMFUNK</v>
      </c>
      <c r="C26" s="1" t="n">
        <f aca="false">nt!D26</f>
        <v>381</v>
      </c>
      <c r="D26" s="1" t="str">
        <f aca="false">IF(ISNUMBER(C26),"+"&amp;TEXT(ROUNDDOWN(imGR/C26,2),"0.00"),".")</f>
        <v>+0.36</v>
      </c>
      <c r="E26" s="1" t="str">
        <f aca="false">IF(ISNUMBER(C26),"+"&amp;TEXT(ROUNDDOWN(imGD/C26,2),"0.00"),".")</f>
        <v>+0.12</v>
      </c>
      <c r="F26" s="1" t="n">
        <f aca="false">nt!E26</f>
        <v>504</v>
      </c>
      <c r="G26" s="1" t="str">
        <f aca="false">IF(ISNUMBER(F26),"+"&amp;TEXT(ROUNDDOWN(imGR/F26,2),"0.00"),".")</f>
        <v>+0.27</v>
      </c>
      <c r="H26" s="1" t="str">
        <f aca="false">IF(ISNUMBER(F26),"+"&amp;TEXT(ROUNDDOWN(imGD/F26,2),"0.00"),".")</f>
        <v>+0.09</v>
      </c>
      <c r="I26" s="1" t="n">
        <f aca="false">nt!F26</f>
        <v>720</v>
      </c>
      <c r="J26" s="1" t="str">
        <f aca="false">IF(ISNUMBER(I26),"+"&amp;TEXT(ROUNDDOWN(imGR/I26,2),"0.00"),".")</f>
        <v>+0.19</v>
      </c>
      <c r="K26" s="1" t="str">
        <f aca="false">IF(ISNUMBER(I26),"+"&amp;TEXT(ROUNDDOWN(imGD/I26,2),"0.00"),".")</f>
        <v>+0.06</v>
      </c>
      <c r="L26" s="1" t="str">
        <f aca="false">imBD</f>
        <v>-2.00</v>
      </c>
      <c r="M26" s="1" t="str">
        <f aca="false">imPR</f>
        <v>-4.00</v>
      </c>
      <c r="O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colspan=2&gt;.")&amp;"&lt;td&gt;"&amp;L26&amp;":"&amp;M26&amp;"&lt;td&gt;1P"</f>
        <v>&lt;td&gt;DRUMFUNK&lt;td class="lv_b al_r"&gt;381&lt;td class="lv_b"&gt;+0.36:+0.12&lt;td class="lv_s al_r"&gt;504&lt;td class="lv_s"&gt;+0.27:+0.09&lt;td class="lv_a al_r"&gt;720&lt;td class="lv_a"&gt;+0.19:+0.06&lt;td&gt;-2.00:-4.00&lt;td&gt;1P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FEEL THE LIGHT</v>
      </c>
      <c r="C27" s="1" t="n">
        <f aca="false">nt!D27</f>
        <v>350</v>
      </c>
      <c r="D27" s="1" t="str">
        <f aca="false">IF(ISNUMBER(C27),"+"&amp;TEXT(ROUNDDOWN(imGR/C27,2),"0.00"),".")</f>
        <v>+0.40</v>
      </c>
      <c r="E27" s="1" t="str">
        <f aca="false">IF(ISNUMBER(C27),"+"&amp;TEXT(ROUNDDOWN(imGD/C27,2),"0.00"),".")</f>
        <v>+0.13</v>
      </c>
      <c r="F27" s="1" t="n">
        <f aca="false">nt!E27</f>
        <v>402</v>
      </c>
      <c r="G27" s="1" t="str">
        <f aca="false">IF(ISNUMBER(F27),"+"&amp;TEXT(ROUNDDOWN(imGR/F27,2),"0.00"),".")</f>
        <v>+0.34</v>
      </c>
      <c r="H27" s="1" t="str">
        <f aca="false">IF(ISNUMBER(F27),"+"&amp;TEXT(ROUNDDOWN(imGD/F27,2),"0.00"),".")</f>
        <v>+0.11</v>
      </c>
      <c r="I27" s="1" t="n">
        <f aca="false">nt!F27</f>
        <v>527</v>
      </c>
      <c r="J27" s="1" t="str">
        <f aca="false">IF(ISNUMBER(I27),"+"&amp;TEXT(ROUNDDOWN(imGR/I27,2),"0.00"),".")</f>
        <v>+0.26</v>
      </c>
      <c r="K27" s="1" t="str">
        <f aca="false">IF(ISNUMBER(I27),"+"&amp;TEXT(ROUNDDOWN(imGD/I27,2),"0.00"),".")</f>
        <v>+0.08</v>
      </c>
      <c r="L27" s="1" t="str">
        <f aca="false">imBD</f>
        <v>-2.00</v>
      </c>
      <c r="M27" s="1" t="str">
        <f aca="false">imPR</f>
        <v>-4.00</v>
      </c>
      <c r="O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colspan=2&gt;.")&amp;"&lt;td&gt;"&amp;L27&amp;":"&amp;M27&amp;"&lt;td&gt;1P"</f>
        <v>&lt;td&gt;FEEL THE LIGHT&lt;td class="lv_b al_r"&gt;350&lt;td class="lv_b"&gt;+0.40:+0.13&lt;td class="lv_s al_r"&gt;402&lt;td class="lv_s"&gt;+0.34:+0.11&lt;td class="lv_a al_r"&gt;527&lt;td class="lv_a"&gt;+0.26:+0.08&lt;td&gt;-2.00:-4.00&lt;td&gt;1P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FIRE</v>
      </c>
      <c r="C28" s="1" t="n">
        <f aca="false">nt!D28</f>
        <v>117</v>
      </c>
      <c r="D28" s="1" t="str">
        <f aca="false">IF(ISNUMBER(C28),"+"&amp;TEXT(ROUNDDOWN(imGR/C28,2),"0.00"),".")</f>
        <v>+1.19</v>
      </c>
      <c r="E28" s="1" t="str">
        <f aca="false">IF(ISNUMBER(C28),"+"&amp;TEXT(ROUNDDOWN(imGD/C28,2),"0.00"),".")</f>
        <v>+0.39</v>
      </c>
      <c r="F28" s="1" t="n">
        <f aca="false">nt!E28</f>
        <v>361</v>
      </c>
      <c r="G28" s="1" t="str">
        <f aca="false">IF(ISNUMBER(F28),"+"&amp;TEXT(ROUNDDOWN(imGR/F28,2),"0.00"),".")</f>
        <v>+0.38</v>
      </c>
      <c r="H28" s="1" t="str">
        <f aca="false">IF(ISNUMBER(F28),"+"&amp;TEXT(ROUNDDOWN(imGD/F28,2),"0.00"),".")</f>
        <v>+0.12</v>
      </c>
      <c r="I28" s="1" t="n">
        <f aca="false">nt!F28</f>
        <v>415</v>
      </c>
      <c r="J28" s="1" t="str">
        <f aca="false">IF(ISNUMBER(I28),"+"&amp;TEXT(ROUNDDOWN(imGR/I28,2),"0.00"),".")</f>
        <v>+0.33</v>
      </c>
      <c r="K28" s="1" t="str">
        <f aca="false">IF(ISNUMBER(I28),"+"&amp;TEXT(ROUNDDOWN(imGD/I28,2),"0.00"),".")</f>
        <v>+0.11</v>
      </c>
      <c r="L28" s="1" t="str">
        <f aca="false">imBD</f>
        <v>-2.00</v>
      </c>
      <c r="M28" s="1" t="str">
        <f aca="false">imPR</f>
        <v>-4.00</v>
      </c>
      <c r="O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colspan=2&gt;.")&amp;"&lt;td&gt;"&amp;L28&amp;":"&amp;M28&amp;"&lt;td&gt;1P"</f>
        <v>&lt;td&gt;FIRE&lt;td class="lv_b al_r"&gt;117&lt;td class="lv_b"&gt;+1.19:+0.39&lt;td class="lv_s al_r"&gt;361&lt;td class="lv_s"&gt;+0.38:+0.12&lt;td class="lv_a al_r"&gt;415&lt;td class="lv_a"&gt;+0.33:+0.11&lt;td&gt;-2.00:-4.00&lt;td&gt;1P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FIRE DUB</v>
      </c>
      <c r="C29" s="1" t="n">
        <f aca="false">nt!D29</f>
        <v>147</v>
      </c>
      <c r="D29" s="1" t="str">
        <f aca="false">IF(ISNUMBER(C29),"+"&amp;TEXT(ROUNDDOWN(imGR/C29,2),"0.00"),".")</f>
        <v>+0.95</v>
      </c>
      <c r="E29" s="1" t="str">
        <f aca="false">IF(ISNUMBER(C29),"+"&amp;TEXT(ROUNDDOWN(imGD/C29,2),"0.00"),".")</f>
        <v>+0.31</v>
      </c>
      <c r="F29" s="1" t="n">
        <f aca="false">nt!E29</f>
        <v>191</v>
      </c>
      <c r="G29" s="1" t="str">
        <f aca="false">IF(ISNUMBER(F29),"+"&amp;TEXT(ROUNDDOWN(imGR/F29,2),"0.00"),".")</f>
        <v>+0.73</v>
      </c>
      <c r="H29" s="1" t="str">
        <f aca="false">IF(ISNUMBER(F29),"+"&amp;TEXT(ROUNDDOWN(imGD/F29,2),"0.00"),".")</f>
        <v>+0.24</v>
      </c>
      <c r="I29" s="1" t="n">
        <f aca="false">nt!F29</f>
        <v>349</v>
      </c>
      <c r="J29" s="1" t="str">
        <f aca="false">IF(ISNUMBER(I29),"+"&amp;TEXT(ROUNDDOWN(imGR/I29,2),"0.00"),".")</f>
        <v>+0.40</v>
      </c>
      <c r="K29" s="1" t="str">
        <f aca="false">IF(ISNUMBER(I29),"+"&amp;TEXT(ROUNDDOWN(imGD/I29,2),"0.00"),".")</f>
        <v>+0.13</v>
      </c>
      <c r="L29" s="1" t="str">
        <f aca="false">imBD</f>
        <v>-2.00</v>
      </c>
      <c r="M29" s="1" t="str">
        <f aca="false">imPR</f>
        <v>-4.00</v>
      </c>
      <c r="O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colspan=2&gt;.")&amp;"&lt;td&gt;"&amp;L29&amp;":"&amp;M29&amp;"&lt;td&gt;1P"</f>
        <v>&lt;td&gt;FIRE DUB&lt;td class="lv_b al_r"&gt;147&lt;td class="lv_b"&gt;+0.95:+0.31&lt;td class="lv_s al_r"&gt;191&lt;td class="lv_s"&gt;+0.73:+0.24&lt;td class="lv_a al_r"&gt;349&lt;td class="lv_a"&gt;+0.40:+0.13&lt;td&gt;-2.00:-4.00&lt;td&gt;1P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FREE KICKER</v>
      </c>
      <c r="C30" s="1" t="n">
        <f aca="false">nt!D30</f>
        <v>244</v>
      </c>
      <c r="D30" s="1" t="str">
        <f aca="false">IF(ISNUMBER(C30),"+"&amp;TEXT(ROUNDDOWN(imGR/C30,2),"0.00"),".")</f>
        <v>+0.57</v>
      </c>
      <c r="E30" s="1" t="str">
        <f aca="false">IF(ISNUMBER(C30),"+"&amp;TEXT(ROUNDDOWN(imGD/C30,2),"0.00"),".")</f>
        <v>+0.19</v>
      </c>
      <c r="F30" s="1" t="n">
        <f aca="false">nt!E30</f>
        <v>473</v>
      </c>
      <c r="G30" s="1" t="str">
        <f aca="false">IF(ISNUMBER(F30),"+"&amp;TEXT(ROUNDDOWN(imGR/F30,2),"0.00"),".")</f>
        <v>+0.29</v>
      </c>
      <c r="H30" s="1" t="str">
        <f aca="false">IF(ISNUMBER(F30),"+"&amp;TEXT(ROUNDDOWN(imGD/F30,2),"0.00"),".")</f>
        <v>+0.09</v>
      </c>
      <c r="I30" s="1" t="n">
        <f aca="false">nt!F30</f>
        <v>513</v>
      </c>
      <c r="J30" s="1" t="str">
        <f aca="false">IF(ISNUMBER(I30),"+"&amp;TEXT(ROUNDDOWN(imGR/I30,2),"0.00"),".")</f>
        <v>+0.27</v>
      </c>
      <c r="K30" s="1" t="str">
        <f aca="false">IF(ISNUMBER(I30),"+"&amp;TEXT(ROUNDDOWN(imGD/I30,2),"0.00"),".")</f>
        <v>+0.09</v>
      </c>
      <c r="L30" s="1" t="str">
        <f aca="false">imBD</f>
        <v>-2.00</v>
      </c>
      <c r="M30" s="1" t="str">
        <f aca="false">imPR</f>
        <v>-4.00</v>
      </c>
      <c r="O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colspan=2&gt;.")&amp;"&lt;td&gt;"&amp;L30&amp;":"&amp;M30&amp;"&lt;td&gt;1P"</f>
        <v>&lt;td&gt;FREE KICKER&lt;td class="lv_b al_r"&gt;244&lt;td class="lv_b"&gt;+0.57:+0.19&lt;td class="lv_s al_r"&gt;473&lt;td class="lv_s"&gt;+0.29:+0.09&lt;td class="lv_a al_r"&gt;513&lt;td class="lv_a"&gt;+0.27:+0.09&lt;td&gt;-2.00:-4.00&lt;td&gt;1P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FUNKY MODELLING [EDIT]</v>
      </c>
      <c r="C31" s="1" t="n">
        <f aca="false">nt!D31</f>
        <v>248</v>
      </c>
      <c r="D31" s="1" t="str">
        <f aca="false">IF(ISNUMBER(C31),"+"&amp;TEXT(ROUNDDOWN(imGR/C31,2),"0.00"),".")</f>
        <v>+0.56</v>
      </c>
      <c r="E31" s="1" t="str">
        <f aca="false">IF(ISNUMBER(C31),"+"&amp;TEXT(ROUNDDOWN(imGD/C31,2),"0.00"),".")</f>
        <v>+0.18</v>
      </c>
      <c r="F31" s="1" t="n">
        <f aca="false">nt!E31</f>
        <v>386</v>
      </c>
      <c r="G31" s="1" t="str">
        <f aca="false">IF(ISNUMBER(F31),"+"&amp;TEXT(ROUNDDOWN(imGR/F31,2),"0.00"),".")</f>
        <v>+0.36</v>
      </c>
      <c r="H31" s="1" t="str">
        <f aca="false">IF(ISNUMBER(F31),"+"&amp;TEXT(ROUNDDOWN(imGD/F31,2),"0.00"),".")</f>
        <v>+0.12</v>
      </c>
      <c r="I31" s="1" t="n">
        <f aca="false">nt!F31</f>
        <v>414</v>
      </c>
      <c r="J31" s="1" t="str">
        <f aca="false">IF(ISNUMBER(I31),"+"&amp;TEXT(ROUNDDOWN(imGR/I31,2),"0.00"),".")</f>
        <v>+0.33</v>
      </c>
      <c r="K31" s="1" t="str">
        <f aca="false">IF(ISNUMBER(I31),"+"&amp;TEXT(ROUNDDOWN(imGD/I31,2),"0.00"),".")</f>
        <v>+0.11</v>
      </c>
      <c r="L31" s="1" t="str">
        <f aca="false">imBD</f>
        <v>-2.00</v>
      </c>
      <c r="M31" s="1" t="str">
        <f aca="false">imPR</f>
        <v>-4.00</v>
      </c>
      <c r="O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colspan=2&gt;.")&amp;"&lt;td&gt;"&amp;L31&amp;":"&amp;M31&amp;"&lt;td&gt;1P"</f>
        <v>&lt;td&gt;FUNKY MODELLING [EDIT]&lt;td class="lv_b al_r"&gt;248&lt;td class="lv_b"&gt;+0.56:+0.18&lt;td class="lv_s al_r"&gt;386&lt;td class="lv_s"&gt;+0.36:+0.12&lt;td class="lv_a al_r"&gt;414&lt;td class="lv_a"&gt;+0.33:+0.11&lt;td&gt;-2.00:-4.00&lt;td&gt;1P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GOOD FRIDAY</v>
      </c>
      <c r="C32" s="1" t="n">
        <f aca="false">nt!D32</f>
        <v>266</v>
      </c>
      <c r="D32" s="1" t="str">
        <f aca="false">IF(ISNUMBER(C32),"+"&amp;TEXT(ROUNDDOWN(imGR/C32,2),"0.00"),".")</f>
        <v>+0.52</v>
      </c>
      <c r="E32" s="1" t="str">
        <f aca="false">IF(ISNUMBER(C32),"+"&amp;TEXT(ROUNDDOWN(imGD/C32,2),"0.00"),".")</f>
        <v>+0.17</v>
      </c>
      <c r="F32" s="1" t="n">
        <f aca="false">nt!E32</f>
        <v>364</v>
      </c>
      <c r="G32" s="1" t="str">
        <f aca="false">IF(ISNUMBER(F32),"+"&amp;TEXT(ROUNDDOWN(imGR/F32,2),"0.00"),".")</f>
        <v>+0.38</v>
      </c>
      <c r="H32" s="1" t="str">
        <f aca="false">IF(ISNUMBER(F32),"+"&amp;TEXT(ROUNDDOWN(imGD/F32,2),"0.00"),".")</f>
        <v>+0.12</v>
      </c>
      <c r="I32" s="1" t="str">
        <f aca="false">nt!F32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-2.00</v>
      </c>
      <c r="M32" s="1" t="str">
        <f aca="false">imPR</f>
        <v>-4.00</v>
      </c>
      <c r="O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colspan=2&gt;.")&amp;"&lt;td&gt;"&amp;L32&amp;":"&amp;M32&amp;"&lt;td&gt;1P"</f>
        <v>&lt;td&gt;GOOD FRIDAY&lt;td class="lv_b al_r"&gt;266&lt;td class="lv_b"&gt;+0.52:+0.17&lt;td class="lv_s al_r"&gt;364&lt;td class="lv_s"&gt;+0.38:+0.12&lt;td colspan=2&gt;.&lt;td&gt;-2.00:-4.00&lt;td&gt;1P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HEALEN</v>
      </c>
      <c r="C33" s="1" t="n">
        <f aca="false">nt!D33</f>
        <v>232</v>
      </c>
      <c r="D33" s="1" t="str">
        <f aca="false">IF(ISNUMBER(C33),"+"&amp;TEXT(ROUNDDOWN(imGR/C33,2),"0.00"),".")</f>
        <v>+0.60</v>
      </c>
      <c r="E33" s="1" t="str">
        <f aca="false">IF(ISNUMBER(C33),"+"&amp;TEXT(ROUNDDOWN(imGD/C33,2),"0.00"),".")</f>
        <v>+0.20</v>
      </c>
      <c r="F33" s="1" t="n">
        <f aca="false">nt!E33</f>
        <v>277</v>
      </c>
      <c r="G33" s="1" t="str">
        <f aca="false">IF(ISNUMBER(F33),"+"&amp;TEXT(ROUNDDOWN(imGR/F33,2),"0.00"),".")</f>
        <v>+0.50</v>
      </c>
      <c r="H33" s="1" t="str">
        <f aca="false">IF(ISNUMBER(F33),"+"&amp;TEXT(ROUNDDOWN(imGD/F33,2),"0.00"),".")</f>
        <v>+0.16</v>
      </c>
      <c r="I33" s="1" t="n">
        <f aca="false">nt!F33</f>
        <v>327</v>
      </c>
      <c r="J33" s="1" t="str">
        <f aca="false">IF(ISNUMBER(I33),"+"&amp;TEXT(ROUNDDOWN(imGR/I33,2),"0.00"),".")</f>
        <v>+0.42</v>
      </c>
      <c r="K33" s="1" t="str">
        <f aca="false">IF(ISNUMBER(I33),"+"&amp;TEXT(ROUNDDOWN(imGD/I33,2),"0.00"),".")</f>
        <v>+0.14</v>
      </c>
      <c r="L33" s="1" t="str">
        <f aca="false">imBD</f>
        <v>-2.00</v>
      </c>
      <c r="M33" s="1" t="str">
        <f aca="false">imPR</f>
        <v>-4.00</v>
      </c>
      <c r="O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colspan=2&gt;.")&amp;"&lt;td&gt;"&amp;L33&amp;":"&amp;M33&amp;"&lt;td&gt;1P"</f>
        <v>&lt;td&gt;HEALEN&lt;td class="lv_b al_r"&gt;232&lt;td class="lv_b"&gt;+0.60:+0.20&lt;td class="lv_s al_r"&gt;277&lt;td class="lv_s"&gt;+0.50:+0.16&lt;td class="lv_a al_r"&gt;327&lt;td class="lv_a"&gt;+0.42:+0.14&lt;td&gt;-2.00:-4.00&lt;td&gt;1P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HOW LONG?</v>
      </c>
      <c r="C34" s="1" t="n">
        <f aca="false">nt!D34</f>
        <v>224</v>
      </c>
      <c r="D34" s="1" t="str">
        <f aca="false">IF(ISNUMBER(C34),"+"&amp;TEXT(ROUNDDOWN(imGR/C34,2),"0.00"),".")</f>
        <v>+0.62</v>
      </c>
      <c r="E34" s="1" t="str">
        <f aca="false">IF(ISNUMBER(C34),"+"&amp;TEXT(ROUNDDOWN(imGD/C34,2),"0.00"),".")</f>
        <v>+0.20</v>
      </c>
      <c r="F34" s="1" t="n">
        <f aca="false">nt!E34</f>
        <v>384</v>
      </c>
      <c r="G34" s="1" t="str">
        <f aca="false">IF(ISNUMBER(F34),"+"&amp;TEXT(ROUNDDOWN(imGR/F34,2),"0.00"),".")</f>
        <v>+0.36</v>
      </c>
      <c r="H34" s="1" t="str">
        <f aca="false">IF(ISNUMBER(F34),"+"&amp;TEXT(ROUNDDOWN(imGD/F34,2),"0.00"),".")</f>
        <v>+0.12</v>
      </c>
      <c r="I34" s="1" t="n">
        <f aca="false">nt!F34</f>
        <v>436</v>
      </c>
      <c r="J34" s="1" t="str">
        <f aca="false">IF(ISNUMBER(I34),"+"&amp;TEXT(ROUNDDOWN(imGR/I34,2),"0.00"),".")</f>
        <v>+0.32</v>
      </c>
      <c r="K34" s="1" t="str">
        <f aca="false">IF(ISNUMBER(I34),"+"&amp;TEXT(ROUNDDOWN(imGD/I34,2),"0.00"),".")</f>
        <v>+0.10</v>
      </c>
      <c r="L34" s="1" t="str">
        <f aca="false">imBD</f>
        <v>-2.00</v>
      </c>
      <c r="M34" s="1" t="str">
        <f aca="false">imPR</f>
        <v>-4.00</v>
      </c>
      <c r="O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colspan=2&gt;.")&amp;"&lt;td&gt;"&amp;L34&amp;":"&amp;M34&amp;"&lt;td&gt;1P"</f>
        <v>&lt;td&gt;HOW LONG?&lt;td class="lv_b al_r"&gt;224&lt;td class="lv_b"&gt;+0.62:+0.20&lt;td class="lv_s al_r"&gt;384&lt;td class="lv_s"&gt;+0.36:+0.12&lt;td class="lv_a al_r"&gt;436&lt;td class="lv_a"&gt;+0.32:+0.10&lt;td&gt;-2.00:-4.00&lt;td&gt;1P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HYSTERIA 2001</v>
      </c>
      <c r="C35" s="1" t="n">
        <f aca="false">nt!D35</f>
        <v>179</v>
      </c>
      <c r="D35" s="1" t="str">
        <f aca="false">IF(ISNUMBER(C35),"+"&amp;TEXT(ROUNDDOWN(imGR/C35,2),"0.00"),".")</f>
        <v>+0.78</v>
      </c>
      <c r="E35" s="1" t="str">
        <f aca="false">IF(ISNUMBER(C35),"+"&amp;TEXT(ROUNDDOWN(imGD/C35,2),"0.00"),".")</f>
        <v>+0.26</v>
      </c>
      <c r="F35" s="1" t="n">
        <f aca="false">nt!E35</f>
        <v>354</v>
      </c>
      <c r="G35" s="1" t="str">
        <f aca="false">IF(ISNUMBER(F35),"+"&amp;TEXT(ROUNDDOWN(imGR/F35,2),"0.00"),".")</f>
        <v>+0.39</v>
      </c>
      <c r="H35" s="1" t="str">
        <f aca="false">IF(ISNUMBER(F35),"+"&amp;TEXT(ROUNDDOWN(imGD/F35,2),"0.00"),".")</f>
        <v>+0.13</v>
      </c>
      <c r="I35" s="1" t="str">
        <f aca="false">nt!F35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-2.00</v>
      </c>
      <c r="M35" s="1" t="str">
        <f aca="false">imPR</f>
        <v>-4.00</v>
      </c>
      <c r="O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colspan=2&gt;.")&amp;"&lt;td&gt;"&amp;L35&amp;":"&amp;M35&amp;"&lt;td&gt;1P"</f>
        <v>&lt;td&gt;HYSTERIA 2001&lt;td class="lv_b al_r"&gt;179&lt;td class="lv_b"&gt;+0.78:+0.26&lt;td class="lv_s al_r"&gt;354&lt;td class="lv_s"&gt;+0.39:+0.13&lt;td colspan=2&gt;.&lt;td&gt;-2.00:-4.00&lt;td&gt;1P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JACK AND MARK GET BUSY!</v>
      </c>
      <c r="C36" s="1" t="n">
        <f aca="false">nt!D36</f>
        <v>205</v>
      </c>
      <c r="D36" s="1" t="str">
        <f aca="false">IF(ISNUMBER(C36),"+"&amp;TEXT(ROUNDDOWN(imGR/C36,2),"0.00"),".")</f>
        <v>+0.68</v>
      </c>
      <c r="E36" s="1" t="str">
        <f aca="false">IF(ISNUMBER(C36),"+"&amp;TEXT(ROUNDDOWN(imGD/C36,2),"0.00"),".")</f>
        <v>+0.22</v>
      </c>
      <c r="F36" s="1" t="n">
        <f aca="false">nt!E36</f>
        <v>269</v>
      </c>
      <c r="G36" s="1" t="str">
        <f aca="false">IF(ISNUMBER(F36),"+"&amp;TEXT(ROUNDDOWN(imGR/F36,2),"0.00"),".")</f>
        <v>+0.52</v>
      </c>
      <c r="H36" s="1" t="str">
        <f aca="false">IF(ISNUMBER(F36),"+"&amp;TEXT(ROUNDDOWN(imGD/F36,2),"0.00"),".")</f>
        <v>+0.17</v>
      </c>
      <c r="I36" s="1" t="str">
        <f aca="false">nt!F36</f>
        <v>.</v>
      </c>
      <c r="J36" s="1" t="str">
        <f aca="false">IF(ISNUMBER(I36),"+"&amp;TEXT(ROUNDDOWN(imGR/I36,2),"0.00"),".")</f>
        <v>.</v>
      </c>
      <c r="K36" s="1" t="str">
        <f aca="false">IF(ISNUMBER(I36),"+"&amp;TEXT(ROUNDDOWN(imGD/I36,2),"0.00"),".")</f>
        <v>.</v>
      </c>
      <c r="L36" s="1" t="str">
        <f aca="false">imBD</f>
        <v>-2.00</v>
      </c>
      <c r="M36" s="1" t="str">
        <f aca="false">imPR</f>
        <v>-4.00</v>
      </c>
      <c r="O36" s="1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colspan=2&gt;.")&amp;"&lt;td&gt;"&amp;L36&amp;":"&amp;M36&amp;"&lt;td&gt;1P"</f>
        <v>&lt;td&gt;JACK AND MARK GET BUSY!&lt;td class="lv_b al_r"&gt;205&lt;td class="lv_b"&gt;+0.68:+0.22&lt;td class="lv_s al_r"&gt;269&lt;td class="lv_s"&gt;+0.52:+0.17&lt;td colspan=2&gt;.&lt;td&gt;-2.00:-4.00&lt;td&gt;1P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LAUGA</v>
      </c>
      <c r="C37" s="1" t="n">
        <f aca="false">nt!D37</f>
        <v>246</v>
      </c>
      <c r="D37" s="1" t="str">
        <f aca="false">IF(ISNUMBER(C37),"+"&amp;TEXT(ROUNDDOWN(imGR/C37,2),"0.00"),".")</f>
        <v>+0.56</v>
      </c>
      <c r="E37" s="1" t="str">
        <f aca="false">IF(ISNUMBER(C37),"+"&amp;TEXT(ROUNDDOWN(imGD/C37,2),"0.00"),".")</f>
        <v>+0.18</v>
      </c>
      <c r="F37" s="1" t="n">
        <f aca="false">nt!E37</f>
        <v>410</v>
      </c>
      <c r="G37" s="1" t="str">
        <f aca="false">IF(ISNUMBER(F37),"+"&amp;TEXT(ROUNDDOWN(imGR/F37,2),"0.00"),".")</f>
        <v>+0.34</v>
      </c>
      <c r="H37" s="1" t="str">
        <f aca="false">IF(ISNUMBER(F37),"+"&amp;TEXT(ROUNDDOWN(imGD/F37,2),"0.00"),".")</f>
        <v>+0.11</v>
      </c>
      <c r="I37" s="1" t="str">
        <f aca="false">nt!F37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-2.00</v>
      </c>
      <c r="M37" s="1" t="str">
        <f aca="false">imPR</f>
        <v>-4.00</v>
      </c>
      <c r="O37" s="1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colspan=2&gt;.")&amp;"&lt;td&gt;"&amp;L37&amp;":"&amp;M37&amp;"&lt;td&gt;1P"</f>
        <v>&lt;td&gt;LAUGA&lt;td class="lv_b al_r"&gt;246&lt;td class="lv_b"&gt;+0.56:+0.18&lt;td class="lv_s al_r"&gt;410&lt;td class="lv_s"&gt;+0.34:+0.11&lt;td colspan=2&gt;.&lt;td&gt;-2.00:-4.00&lt;td&gt;1P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LAUGHIN</v>
      </c>
      <c r="C38" s="1" t="n">
        <f aca="false">nt!D38</f>
        <v>294</v>
      </c>
      <c r="D38" s="1" t="str">
        <f aca="false">IF(ISNUMBER(C38),"+"&amp;TEXT(ROUNDDOWN(imGR/C38,2),"0.00"),".")</f>
        <v>+0.47</v>
      </c>
      <c r="E38" s="1" t="str">
        <f aca="false">IF(ISNUMBER(C38),"+"&amp;TEXT(ROUNDDOWN(imGD/C38,2),"0.00"),".")</f>
        <v>+0.15</v>
      </c>
      <c r="F38" s="1" t="n">
        <f aca="false">nt!E38</f>
        <v>400</v>
      </c>
      <c r="G38" s="1" t="str">
        <f aca="false">IF(ISNUMBER(F38),"+"&amp;TEXT(ROUNDDOWN(imGR/F38,2),"0.00"),".")</f>
        <v>+0.35</v>
      </c>
      <c r="H38" s="1" t="str">
        <f aca="false">IF(ISNUMBER(F38),"+"&amp;TEXT(ROUNDDOWN(imGD/F38,2),"0.00"),".")</f>
        <v>+0.11</v>
      </c>
      <c r="I38" s="1" t="n">
        <f aca="false">nt!F38</f>
        <v>446</v>
      </c>
      <c r="J38" s="1" t="str">
        <f aca="false">IF(ISNUMBER(I38),"+"&amp;TEXT(ROUNDDOWN(imGR/I38,2),"0.00"),".")</f>
        <v>+0.31</v>
      </c>
      <c r="K38" s="1" t="str">
        <f aca="false">IF(ISNUMBER(I38),"+"&amp;TEXT(ROUNDDOWN(imGD/I38,2),"0.00"),".")</f>
        <v>+0.10</v>
      </c>
      <c r="L38" s="1" t="str">
        <f aca="false">imBD</f>
        <v>-2.00</v>
      </c>
      <c r="M38" s="1" t="str">
        <f aca="false">imPR</f>
        <v>-4.00</v>
      </c>
      <c r="O38" s="1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colspan=2&gt;.")&amp;"&lt;td&gt;"&amp;L38&amp;":"&amp;M38&amp;"&lt;td&gt;1P"</f>
        <v>&lt;td&gt;LAUGHIN&lt;td class="lv_b al_r"&gt;294&lt;td class="lv_b"&gt;+0.47:+0.15&lt;td class="lv_s al_r"&gt;400&lt;td class="lv_s"&gt;+0.35:+0.11&lt;td class="lv_a al_r"&gt;446&lt;td class="lv_a"&gt;+0.31:+0.10&lt;td&gt;-2.00:-4.00&lt;td&gt;1P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LIGHT MOTION</v>
      </c>
      <c r="C39" s="1" t="n">
        <f aca="false">nt!D39</f>
        <v>314</v>
      </c>
      <c r="D39" s="1" t="str">
        <f aca="false">IF(ISNUMBER(C39),"+"&amp;TEXT(ROUNDDOWN(imGR/C39,2),"0.00"),".")</f>
        <v>+0.44</v>
      </c>
      <c r="E39" s="1" t="str">
        <f aca="false">IF(ISNUMBER(C39),"+"&amp;TEXT(ROUNDDOWN(imGD/C39,2),"0.00"),".")</f>
        <v>+0.14</v>
      </c>
      <c r="F39" s="1" t="n">
        <f aca="false">nt!E39</f>
        <v>486</v>
      </c>
      <c r="G39" s="1" t="str">
        <f aca="false">IF(ISNUMBER(F39),"+"&amp;TEXT(ROUNDDOWN(imGR/F39,2),"0.00"),".")</f>
        <v>+0.28</v>
      </c>
      <c r="H39" s="1" t="str">
        <f aca="false">IF(ISNUMBER(F39),"+"&amp;TEXT(ROUNDDOWN(imGD/F39,2),"0.00"),".")</f>
        <v>+0.09</v>
      </c>
      <c r="I39" s="1" t="n">
        <f aca="false">nt!F39</f>
        <v>532</v>
      </c>
      <c r="J39" s="1" t="str">
        <f aca="false">IF(ISNUMBER(I39),"+"&amp;TEXT(ROUNDDOWN(imGR/I39,2),"0.00"),".")</f>
        <v>+0.26</v>
      </c>
      <c r="K39" s="1" t="str">
        <f aca="false">IF(ISNUMBER(I39),"+"&amp;TEXT(ROUNDDOWN(imGD/I39,2),"0.00"),".")</f>
        <v>+0.08</v>
      </c>
      <c r="L39" s="1" t="str">
        <f aca="false">imBD</f>
        <v>-2.00</v>
      </c>
      <c r="M39" s="1" t="str">
        <f aca="false">imPR</f>
        <v>-4.00</v>
      </c>
      <c r="O39" s="1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colspan=2&gt;.")&amp;"&lt;td&gt;"&amp;L39&amp;":"&amp;M39&amp;"&lt;td&gt;1P"</f>
        <v>&lt;td&gt;LIGHT MOTION&lt;td class="lv_b al_r"&gt;314&lt;td class="lv_b"&gt;+0.44:+0.14&lt;td class="lv_s al_r"&gt;486&lt;td class="lv_s"&gt;+0.28:+0.09&lt;td class="lv_a al_r"&gt;532&lt;td class="lv_a"&gt;+0.26:+0.08&lt;td&gt;-2.00:-4.00&lt;td&gt;1P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LIQUID RAIN</v>
      </c>
      <c r="C40" s="1" t="n">
        <f aca="false">nt!D40</f>
        <v>243</v>
      </c>
      <c r="D40" s="1" t="str">
        <f aca="false">IF(ISNUMBER(C40),"+"&amp;TEXT(ROUNDDOWN(imGR/C40,2),"0.00"),".")</f>
        <v>+0.57</v>
      </c>
      <c r="E40" s="1" t="str">
        <f aca="false">IF(ISNUMBER(C40),"+"&amp;TEXT(ROUNDDOWN(imGD/C40,2),"0.00"),".")</f>
        <v>+0.19</v>
      </c>
      <c r="F40" s="1" t="n">
        <f aca="false">nt!E40</f>
        <v>337</v>
      </c>
      <c r="G40" s="1" t="str">
        <f aca="false">IF(ISNUMBER(F40),"+"&amp;TEXT(ROUNDDOWN(imGR/F40,2),"0.00"),".")</f>
        <v>+0.41</v>
      </c>
      <c r="H40" s="1" t="str">
        <f aca="false">IF(ISNUMBER(F40),"+"&amp;TEXT(ROUNDDOWN(imGD/F40,2),"0.00"),".")</f>
        <v>+0.13</v>
      </c>
      <c r="I40" s="1" t="n">
        <f aca="false">nt!F40</f>
        <v>521</v>
      </c>
      <c r="J40" s="1" t="str">
        <f aca="false">IF(ISNUMBER(I40),"+"&amp;TEXT(ROUNDDOWN(imGR/I40,2),"0.00"),".")</f>
        <v>+0.26</v>
      </c>
      <c r="K40" s="1" t="str">
        <f aca="false">IF(ISNUMBER(I40),"+"&amp;TEXT(ROUNDDOWN(imGD/I40,2),"0.00"),".")</f>
        <v>+0.08</v>
      </c>
      <c r="L40" s="1" t="str">
        <f aca="false">imBD</f>
        <v>-2.00</v>
      </c>
      <c r="M40" s="1" t="str">
        <f aca="false">imPR</f>
        <v>-4.00</v>
      </c>
      <c r="O40" s="1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colspan=2&gt;.")&amp;"&lt;td&gt;"&amp;L40&amp;":"&amp;M40&amp;"&lt;td&gt;1P"</f>
        <v>&lt;td&gt;LIQUID RAIN&lt;td class="lv_b al_r"&gt;243&lt;td class="lv_b"&gt;+0.57:+0.19&lt;td class="lv_s al_r"&gt;337&lt;td class="lv_s"&gt;+0.41:+0.13&lt;td class="lv_a al_r"&gt;521&lt;td class="lv_a"&gt;+0.26:+0.08&lt;td&gt;-2.00:-4.00&lt;td&gt;1P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LYING ON THE BENCH</v>
      </c>
      <c r="C41" s="1" t="n">
        <f aca="false">nt!D41</f>
        <v>71</v>
      </c>
      <c r="D41" s="1" t="str">
        <f aca="false">IF(ISNUMBER(C41),"+"&amp;TEXT(ROUNDDOWN(imGR/C41,2),"0.00"),".")</f>
        <v>+1.97</v>
      </c>
      <c r="E41" s="1" t="str">
        <f aca="false">IF(ISNUMBER(C41),"+"&amp;TEXT(ROUNDDOWN(imGD/C41,2),"0.00"),".")</f>
        <v>+0.65</v>
      </c>
      <c r="F41" s="1" t="n">
        <f aca="false">nt!E41</f>
        <v>78</v>
      </c>
      <c r="G41" s="1" t="str">
        <f aca="false">IF(ISNUMBER(F41),"+"&amp;TEXT(ROUNDDOWN(imGR/F41,2),"0.00"),".")</f>
        <v>+1.79</v>
      </c>
      <c r="H41" s="1" t="str">
        <f aca="false">IF(ISNUMBER(F41),"+"&amp;TEXT(ROUNDDOWN(imGD/F41,2),"0.00"),".")</f>
        <v>+0.59</v>
      </c>
      <c r="I41" s="1" t="str">
        <f aca="false">nt!F41</f>
        <v>.</v>
      </c>
      <c r="J41" s="1" t="str">
        <f aca="false">IF(ISNUMBER(I41),"+"&amp;TEXT(ROUNDDOWN(imGR/I41,2),"0.00"),".")</f>
        <v>.</v>
      </c>
      <c r="K41" s="1" t="str">
        <f aca="false">IF(ISNUMBER(I41),"+"&amp;TEXT(ROUNDDOWN(imGD/I41,2),"0.00"),".")</f>
        <v>.</v>
      </c>
      <c r="L41" s="1" t="str">
        <f aca="false">imBD</f>
        <v>-2.00</v>
      </c>
      <c r="M41" s="1" t="str">
        <f aca="false">imPR</f>
        <v>-4.00</v>
      </c>
      <c r="O41" s="1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colspan=2&gt;.")&amp;"&lt;td&gt;"&amp;L41&amp;":"&amp;M41&amp;"&lt;td&gt;1P"</f>
        <v>&lt;td&gt;LYING ON THE BENCH&lt;td class="lv_b al_r"&gt;71&lt;td class="lv_b"&gt;+1.97:+0.65&lt;td class="lv_s al_r"&gt;78&lt;td class="lv_s"&gt;+1.79:+0.59&lt;td colspan=2&gt;.&lt;td&gt;-2.00:-4.00&lt;td&gt;1P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MONOTONE</v>
      </c>
      <c r="C42" s="1" t="n">
        <f aca="false">nt!D42</f>
        <v>94</v>
      </c>
      <c r="D42" s="1" t="str">
        <f aca="false">IF(ISNUMBER(C42),"+"&amp;TEXT(ROUNDDOWN(imGR/C42,2),"0.00"),".")</f>
        <v>+1.48</v>
      </c>
      <c r="E42" s="1" t="str">
        <f aca="false">IF(ISNUMBER(C42),"+"&amp;TEXT(ROUNDDOWN(imGD/C42,2),"0.00"),".")</f>
        <v>+0.49</v>
      </c>
      <c r="F42" s="1" t="n">
        <f aca="false">nt!E42</f>
        <v>169</v>
      </c>
      <c r="G42" s="1" t="str">
        <f aca="false">IF(ISNUMBER(F42),"+"&amp;TEXT(ROUNDDOWN(imGR/F42,2),"0.00"),".")</f>
        <v>+0.82</v>
      </c>
      <c r="H42" s="1" t="str">
        <f aca="false">IF(ISNUMBER(F42),"+"&amp;TEXT(ROUNDDOWN(imGD/F42,2),"0.00"),".")</f>
        <v>+0.27</v>
      </c>
      <c r="I42" s="1" t="n">
        <f aca="false">nt!F42</f>
        <v>190</v>
      </c>
      <c r="J42" s="1" t="str">
        <f aca="false">IF(ISNUMBER(I42),"+"&amp;TEXT(ROUNDDOWN(imGR/I42,2),"0.00"),".")</f>
        <v>+0.73</v>
      </c>
      <c r="K42" s="1" t="str">
        <f aca="false">IF(ISNUMBER(I42),"+"&amp;TEXT(ROUNDDOWN(imGD/I42,2),"0.00"),".")</f>
        <v>+0.24</v>
      </c>
      <c r="L42" s="1" t="str">
        <f aca="false">imBD</f>
        <v>-2.00</v>
      </c>
      <c r="M42" s="1" t="str">
        <f aca="false">imPR</f>
        <v>-4.00</v>
      </c>
      <c r="O42" s="1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colspan=2&gt;.")&amp;"&lt;td&gt;"&amp;L42&amp;":"&amp;M42&amp;"&lt;td&gt;1P"</f>
        <v>&lt;td&gt;MONOTONE&lt;td class="lv_b al_r"&gt;94&lt;td class="lv_b"&gt;+1.48:+0.49&lt;td class="lv_s al_r"&gt;169&lt;td class="lv_s"&gt;+0.82:+0.27&lt;td class="lv_a al_r"&gt;190&lt;td class="lv_a"&gt;+0.73:+0.24&lt;td&gt;-2.00:-4.00&lt;td&gt;1P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MY DJ</v>
      </c>
      <c r="C43" s="1" t="n">
        <f aca="false">nt!D43</f>
        <v>183</v>
      </c>
      <c r="D43" s="1" t="str">
        <f aca="false">IF(ISNUMBER(C43),"+"&amp;TEXT(ROUNDDOWN(imGR/C43,2),"0.00"),".")</f>
        <v>+0.76</v>
      </c>
      <c r="E43" s="1" t="str">
        <f aca="false">IF(ISNUMBER(C43),"+"&amp;TEXT(ROUNDDOWN(imGD/C43,2),"0.00"),".")</f>
        <v>+0.25</v>
      </c>
      <c r="F43" s="1" t="n">
        <f aca="false">nt!E43</f>
        <v>338</v>
      </c>
      <c r="G43" s="1" t="str">
        <f aca="false">IF(ISNUMBER(F43),"+"&amp;TEXT(ROUNDDOWN(imGR/F43,2),"0.00"),".")</f>
        <v>+0.41</v>
      </c>
      <c r="H43" s="1" t="str">
        <f aca="false">IF(ISNUMBER(F43),"+"&amp;TEXT(ROUNDDOWN(imGD/F43,2),"0.00"),".")</f>
        <v>+0.13</v>
      </c>
      <c r="I43" s="1" t="n">
        <f aca="false">nt!F43</f>
        <v>472</v>
      </c>
      <c r="J43" s="1" t="str">
        <f aca="false">IF(ISNUMBER(I43),"+"&amp;TEXT(ROUNDDOWN(imGR/I43,2),"0.00"),".")</f>
        <v>+0.29</v>
      </c>
      <c r="K43" s="1" t="str">
        <f aca="false">IF(ISNUMBER(I43),"+"&amp;TEXT(ROUNDDOWN(imGD/I43,2),"0.00"),".")</f>
        <v>+0.09</v>
      </c>
      <c r="L43" s="1" t="str">
        <f aca="false">imBD</f>
        <v>-2.00</v>
      </c>
      <c r="M43" s="1" t="str">
        <f aca="false">imPR</f>
        <v>-4.00</v>
      </c>
      <c r="O43" s="1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colspan=2&gt;.")&amp;"&lt;td&gt;"&amp;L43&amp;":"&amp;M43&amp;"&lt;td&gt;1P"</f>
        <v>&lt;td&gt;MY DJ&lt;td class="lv_b al_r"&gt;183&lt;td class="lv_b"&gt;+0.76:+0.25&lt;td class="lv_s al_r"&gt;338&lt;td class="lv_s"&gt;+0.41:+0.13&lt;td class="lv_a al_r"&gt;472&lt;td class="lv_a"&gt;+0.29:+0.09&lt;td&gt;-2.00:-4.00&lt;td&gt;1P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NEW WORLD</v>
      </c>
      <c r="C44" s="1" t="n">
        <f aca="false">nt!D44</f>
        <v>225</v>
      </c>
      <c r="D44" s="1" t="str">
        <f aca="false">IF(ISNUMBER(C44),"+"&amp;TEXT(ROUNDDOWN(imGR/C44,2),"0.00"),".")</f>
        <v>+0.62</v>
      </c>
      <c r="E44" s="1" t="str">
        <f aca="false">IF(ISNUMBER(C44),"+"&amp;TEXT(ROUNDDOWN(imGD/C44,2),"0.00"),".")</f>
        <v>+0.20</v>
      </c>
      <c r="F44" s="1" t="n">
        <f aca="false">nt!E44</f>
        <v>321</v>
      </c>
      <c r="G44" s="1" t="str">
        <f aca="false">IF(ISNUMBER(F44),"+"&amp;TEXT(ROUNDDOWN(imGR/F44,2),"0.00"),".")</f>
        <v>+0.43</v>
      </c>
      <c r="H44" s="1" t="str">
        <f aca="false">IF(ISNUMBER(F44),"+"&amp;TEXT(ROUNDDOWN(imGD/F44,2),"0.00"),".")</f>
        <v>+0.14</v>
      </c>
      <c r="I44" s="1" t="n">
        <f aca="false">nt!F44</f>
        <v>513</v>
      </c>
      <c r="J44" s="1" t="str">
        <f aca="false">IF(ISNUMBER(I44),"+"&amp;TEXT(ROUNDDOWN(imGR/I44,2),"0.00"),".")</f>
        <v>+0.27</v>
      </c>
      <c r="K44" s="1" t="str">
        <f aca="false">IF(ISNUMBER(I44),"+"&amp;TEXT(ROUNDDOWN(imGD/I44,2),"0.00"),".")</f>
        <v>+0.09</v>
      </c>
      <c r="L44" s="1" t="str">
        <f aca="false">imBD</f>
        <v>-2.00</v>
      </c>
      <c r="M44" s="1" t="str">
        <f aca="false">imPR</f>
        <v>-4.00</v>
      </c>
      <c r="O44" s="1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colspan=2&gt;.")&amp;"&lt;td&gt;"&amp;L44&amp;":"&amp;M44&amp;"&lt;td&gt;1P"</f>
        <v>&lt;td&gt;NEW WORLD&lt;td class="lv_b al_r"&gt;225&lt;td class="lv_b"&gt;+0.62:+0.20&lt;td class="lv_s al_r"&gt;321&lt;td class="lv_s"&gt;+0.43:+0.14&lt;td class="lv_a al_r"&gt;513&lt;td class="lv_a"&gt;+0.27:+0.09&lt;td&gt;-2.00:-4.00&lt;td&gt;1P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PANATIUM</v>
      </c>
      <c r="C45" s="1" t="n">
        <f aca="false">nt!D45</f>
        <v>271</v>
      </c>
      <c r="D45" s="1" t="str">
        <f aca="false">IF(ISNUMBER(C45),"+"&amp;TEXT(ROUNDDOWN(imGR/C45,2),"0.00"),".")</f>
        <v>+0.51</v>
      </c>
      <c r="E45" s="1" t="str">
        <f aca="false">IF(ISNUMBER(C45),"+"&amp;TEXT(ROUNDDOWN(imGD/C45,2),"0.00"),".")</f>
        <v>+0.17</v>
      </c>
      <c r="F45" s="1" t="n">
        <f aca="false">nt!E45</f>
        <v>393</v>
      </c>
      <c r="G45" s="1" t="str">
        <f aca="false">IF(ISNUMBER(F45),"+"&amp;TEXT(ROUNDDOWN(imGR/F45,2),"0.00"),".")</f>
        <v>+0.35</v>
      </c>
      <c r="H45" s="1" t="str">
        <f aca="false">IF(ISNUMBER(F45),"+"&amp;TEXT(ROUNDDOWN(imGD/F45,2),"0.00"),".")</f>
        <v>+0.11</v>
      </c>
      <c r="I45" s="1" t="str">
        <f aca="false">nt!F45</f>
        <v>.</v>
      </c>
      <c r="J45" s="1" t="str">
        <f aca="false">IF(ISNUMBER(I45),"+"&amp;TEXT(ROUNDDOWN(imGR/I45,2),"0.00"),".")</f>
        <v>.</v>
      </c>
      <c r="K45" s="1" t="str">
        <f aca="false">IF(ISNUMBER(I45),"+"&amp;TEXT(ROUNDDOWN(imGD/I45,2),"0.00"),".")</f>
        <v>.</v>
      </c>
      <c r="L45" s="1" t="str">
        <f aca="false">imBD</f>
        <v>-2.00</v>
      </c>
      <c r="M45" s="1" t="str">
        <f aca="false">imPR</f>
        <v>-4.00</v>
      </c>
      <c r="O45" s="1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colspan=2&gt;.")&amp;"&lt;td&gt;"&amp;L45&amp;":"&amp;M45&amp;"&lt;td&gt;1P"</f>
        <v>&lt;td&gt;PANATIUM&lt;td class="lv_b al_r"&gt;271&lt;td class="lv_b"&gt;+0.51:+0.17&lt;td class="lv_s al_r"&gt;393&lt;td class="lv_s"&gt;+0.35:+0.11&lt;td colspan=2&gt;.&lt;td&gt;-2.00:-4.00&lt;td&gt;1P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PEACE DREAM</v>
      </c>
      <c r="C46" s="1" t="n">
        <f aca="false">nt!D46</f>
        <v>218</v>
      </c>
      <c r="D46" s="1" t="str">
        <f aca="false">IF(ISNUMBER(C46),"+"&amp;TEXT(ROUNDDOWN(imGR/C46,2),"0.00"),".")</f>
        <v>+0.64</v>
      </c>
      <c r="E46" s="1" t="str">
        <f aca="false">IF(ISNUMBER(C46),"+"&amp;TEXT(ROUNDDOWN(imGD/C46,2),"0.00"),".")</f>
        <v>+0.21</v>
      </c>
      <c r="F46" s="1" t="n">
        <f aca="false">nt!E46</f>
        <v>407</v>
      </c>
      <c r="G46" s="1" t="str">
        <f aca="false">IF(ISNUMBER(F46),"+"&amp;TEXT(ROUNDDOWN(imGR/F46,2),"0.00"),".")</f>
        <v>+0.34</v>
      </c>
      <c r="H46" s="1" t="str">
        <f aca="false">IF(ISNUMBER(F46),"+"&amp;TEXT(ROUNDDOWN(imGD/F46,2),"0.00"),".")</f>
        <v>+0.11</v>
      </c>
      <c r="I46" s="1" t="n">
        <f aca="false">nt!F46</f>
        <v>499</v>
      </c>
      <c r="J46" s="1" t="str">
        <f aca="false">IF(ISNUMBER(I46),"+"&amp;TEXT(ROUNDDOWN(imGR/I46,2),"0.00"),".")</f>
        <v>+0.28</v>
      </c>
      <c r="K46" s="1" t="str">
        <f aca="false">IF(ISNUMBER(I46),"+"&amp;TEXT(ROUNDDOWN(imGD/I46,2),"0.00"),".")</f>
        <v>+0.09</v>
      </c>
      <c r="L46" s="1" t="str">
        <f aca="false">imBD</f>
        <v>-2.00</v>
      </c>
      <c r="M46" s="1" t="str">
        <f aca="false">imPR</f>
        <v>-4.00</v>
      </c>
      <c r="O46" s="1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colspan=2&gt;.")&amp;"&lt;td&gt;"&amp;L46&amp;":"&amp;M46&amp;"&lt;td&gt;1P"</f>
        <v>&lt;td&gt;PEACE DREAM&lt;td class="lv_b al_r"&gt;218&lt;td class="lv_b"&gt;+0.64:+0.21&lt;td class="lv_s al_r"&gt;407&lt;td class="lv_s"&gt;+0.34:+0.11&lt;td class="lv_a al_r"&gt;499&lt;td class="lv_a"&gt;+0.28:+0.09&lt;td&gt;-2.00:-4.00&lt;td&gt;1P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PINK DREAM</v>
      </c>
      <c r="C47" s="1" t="n">
        <f aca="false">nt!D47</f>
        <v>184</v>
      </c>
      <c r="D47" s="1" t="str">
        <f aca="false">IF(ISNUMBER(C47),"+"&amp;TEXT(ROUNDDOWN(imGR/C47,2),"0.00"),".")</f>
        <v>+0.76</v>
      </c>
      <c r="E47" s="1" t="str">
        <f aca="false">IF(ISNUMBER(C47),"+"&amp;TEXT(ROUNDDOWN(imGD/C47,2),"0.00"),".")</f>
        <v>+0.25</v>
      </c>
      <c r="F47" s="1" t="n">
        <f aca="false">nt!E47</f>
        <v>398</v>
      </c>
      <c r="G47" s="1" t="str">
        <f aca="false">IF(ISNUMBER(F47),"+"&amp;TEXT(ROUNDDOWN(imGR/F47,2),"0.00"),".")</f>
        <v>+0.35</v>
      </c>
      <c r="H47" s="1" t="str">
        <f aca="false">IF(ISNUMBER(F47),"+"&amp;TEXT(ROUNDDOWN(imGD/F47,2),"0.00"),".")</f>
        <v>+0.11</v>
      </c>
      <c r="I47" s="1" t="n">
        <f aca="false">nt!F47</f>
        <v>450</v>
      </c>
      <c r="J47" s="1" t="str">
        <f aca="false">IF(ISNUMBER(I47),"+"&amp;TEXT(ROUNDDOWN(imGR/I47,2),"0.00"),".")</f>
        <v>+0.31</v>
      </c>
      <c r="K47" s="1" t="str">
        <f aca="false">IF(ISNUMBER(I47),"+"&amp;TEXT(ROUNDDOWN(imGD/I47,2),"0.00"),".")</f>
        <v>+0.10</v>
      </c>
      <c r="L47" s="1" t="str">
        <f aca="false">imBD</f>
        <v>-2.00</v>
      </c>
      <c r="M47" s="1" t="str">
        <f aca="false">imPR</f>
        <v>-4.00</v>
      </c>
      <c r="O47" s="1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colspan=2&gt;.")&amp;"&lt;td&gt;"&amp;L47&amp;":"&amp;M47&amp;"&lt;td&gt;1P"</f>
        <v>&lt;td&gt;PINK DREAM&lt;td class="lv_b al_r"&gt;184&lt;td class="lv_b"&gt;+0.76:+0.25&lt;td class="lv_s al_r"&gt;398&lt;td class="lv_s"&gt;+0.35:+0.11&lt;td class="lv_a al_r"&gt;450&lt;td class="lv_a"&gt;+0.31:+0.10&lt;td&gt;-2.00:-4.00&lt;td&gt;1P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RECALL</v>
      </c>
      <c r="C48" s="1" t="n">
        <f aca="false">nt!D48</f>
        <v>140</v>
      </c>
      <c r="D48" s="1" t="str">
        <f aca="false">IF(ISNUMBER(C48),"+"&amp;TEXT(ROUNDDOWN(imGR/C48,2),"0.00"),".")</f>
        <v>+1.00</v>
      </c>
      <c r="E48" s="1" t="str">
        <f aca="false">IF(ISNUMBER(C48),"+"&amp;TEXT(ROUNDDOWN(imGD/C48,2),"0.00"),".")</f>
        <v>+0.33</v>
      </c>
      <c r="F48" s="1" t="n">
        <f aca="false">nt!E48</f>
        <v>309</v>
      </c>
      <c r="G48" s="1" t="str">
        <f aca="false">IF(ISNUMBER(F48),"+"&amp;TEXT(ROUNDDOWN(imGR/F48,2),"0.00"),".")</f>
        <v>+0.45</v>
      </c>
      <c r="H48" s="1" t="str">
        <f aca="false">IF(ISNUMBER(F48),"+"&amp;TEXT(ROUNDDOWN(imGD/F48,2),"0.00"),".")</f>
        <v>+0.15</v>
      </c>
      <c r="I48" s="1" t="str">
        <f aca="false">nt!F48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-2.00</v>
      </c>
      <c r="M48" s="1" t="str">
        <f aca="false">imPR</f>
        <v>-4.00</v>
      </c>
      <c r="O48" s="1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colspan=2&gt;.")&amp;"&lt;td&gt;"&amp;L48&amp;":"&amp;M48&amp;"&lt;td&gt;1P"</f>
        <v>&lt;td&gt;RECALL&lt;td class="lv_b al_r"&gt;140&lt;td class="lv_b"&gt;+1.00:+0.33&lt;td class="lv_s al_r"&gt;309&lt;td class="lv_s"&gt;+0.45:+0.15&lt;td colspan=2&gt;.&lt;td&gt;-2.00:-4.00&lt;td&gt;1P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REFERENCE</v>
      </c>
      <c r="C49" s="1" t="n">
        <f aca="false">nt!D49</f>
        <v>452</v>
      </c>
      <c r="D49" s="1" t="str">
        <f aca="false">IF(ISNUMBER(C49),"+"&amp;TEXT(ROUNDDOWN(imGR/C49,2),"0.00"),".")</f>
        <v>+0.30</v>
      </c>
      <c r="E49" s="1" t="str">
        <f aca="false">IF(ISNUMBER(C49),"+"&amp;TEXT(ROUNDDOWN(imGD/C49,2),"0.00"),".")</f>
        <v>+0.10</v>
      </c>
      <c r="F49" s="1" t="n">
        <f aca="false">nt!E49</f>
        <v>567</v>
      </c>
      <c r="G49" s="1" t="str">
        <f aca="false">IF(ISNUMBER(F49),"+"&amp;TEXT(ROUNDDOWN(imGR/F49,2),"0.00"),".")</f>
        <v>+0.24</v>
      </c>
      <c r="H49" s="1" t="str">
        <f aca="false">IF(ISNUMBER(F49),"+"&amp;TEXT(ROUNDDOWN(imGD/F49,2),"0.00"),".")</f>
        <v>+0.08</v>
      </c>
      <c r="I49" s="1" t="n">
        <f aca="false">nt!F49</f>
        <v>647</v>
      </c>
      <c r="J49" s="1" t="str">
        <f aca="false">IF(ISNUMBER(I49),"+"&amp;TEXT(ROUNDDOWN(imGR/I49,2),"0.00"),".")</f>
        <v>+0.21</v>
      </c>
      <c r="K49" s="1" t="str">
        <f aca="false">IF(ISNUMBER(I49),"+"&amp;TEXT(ROUNDDOWN(imGD/I49,2),"0.00"),".")</f>
        <v>+0.07</v>
      </c>
      <c r="L49" s="1" t="str">
        <f aca="false">imBD</f>
        <v>-2.00</v>
      </c>
      <c r="M49" s="1" t="str">
        <f aca="false">imPR</f>
        <v>-4.00</v>
      </c>
      <c r="O49" s="1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colspan=2&gt;.")&amp;"&lt;td&gt;"&amp;L49&amp;":"&amp;M49&amp;"&lt;td&gt;1P"</f>
        <v>&lt;td&gt;REFERENCE&lt;td class="lv_b al_r"&gt;452&lt;td class="lv_b"&gt;+0.30:+0.10&lt;td class="lv_s al_r"&gt;567&lt;td class="lv_s"&gt;+0.24:+0.08&lt;td class="lv_a al_r"&gt;647&lt;td class="lv_a"&gt;+0.21:+0.07&lt;td&gt;-2.00:-4.00&lt;td&gt;1P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RESOLVE</v>
      </c>
      <c r="C50" s="1" t="n">
        <f aca="false">nt!D50</f>
        <v>184</v>
      </c>
      <c r="D50" s="1" t="str">
        <f aca="false">IF(ISNUMBER(C50),"+"&amp;TEXT(ROUNDDOWN(imGR/C50,2),"0.00"),".")</f>
        <v>+0.76</v>
      </c>
      <c r="E50" s="1" t="str">
        <f aca="false">IF(ISNUMBER(C50),"+"&amp;TEXT(ROUNDDOWN(imGD/C50,2),"0.00"),".")</f>
        <v>+0.25</v>
      </c>
      <c r="F50" s="1" t="n">
        <f aca="false">nt!E50</f>
        <v>315</v>
      </c>
      <c r="G50" s="1" t="str">
        <f aca="false">IF(ISNUMBER(F50),"+"&amp;TEXT(ROUNDDOWN(imGR/F50,2),"0.00"),".")</f>
        <v>+0.44</v>
      </c>
      <c r="H50" s="1" t="str">
        <f aca="false">IF(ISNUMBER(F50),"+"&amp;TEXT(ROUNDDOWN(imGD/F50,2),"0.00"),".")</f>
        <v>+0.14</v>
      </c>
      <c r="I50" s="1" t="n">
        <f aca="false">nt!F50</f>
        <v>399</v>
      </c>
      <c r="J50" s="1" t="str">
        <f aca="false">IF(ISNUMBER(I50),"+"&amp;TEXT(ROUNDDOWN(imGR/I50,2),"0.00"),".")</f>
        <v>+0.35</v>
      </c>
      <c r="K50" s="1" t="str">
        <f aca="false">IF(ISNUMBER(I50),"+"&amp;TEXT(ROUNDDOWN(imGD/I50,2),"0.00"),".")</f>
        <v>+0.11</v>
      </c>
      <c r="L50" s="1" t="str">
        <f aca="false">imBD</f>
        <v>-2.00</v>
      </c>
      <c r="M50" s="1" t="str">
        <f aca="false">imPR</f>
        <v>-4.00</v>
      </c>
      <c r="O50" s="1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colspan=2&gt;.")&amp;"&lt;td&gt;"&amp;L50&amp;":"&amp;M50&amp;"&lt;td&gt;1P"</f>
        <v>&lt;td&gt;RESOLVE&lt;td class="lv_b al_r"&gt;184&lt;td class="lv_b"&gt;+0.76:+0.25&lt;td class="lv_s al_r"&gt;315&lt;td class="lv_s"&gt;+0.44:+0.14&lt;td class="lv_a al_r"&gt;399&lt;td class="lv_a"&gt;+0.35:+0.11&lt;td&gt;-2.00:-4.00&lt;td&gt;1P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S.F.M</v>
      </c>
      <c r="C51" s="1" t="n">
        <f aca="false">nt!D51</f>
        <v>232</v>
      </c>
      <c r="D51" s="1" t="str">
        <f aca="false">IF(ISNUMBER(C51),"+"&amp;TEXT(ROUNDDOWN(imGR/C51,2),"0.00"),".")</f>
        <v>+0.60</v>
      </c>
      <c r="E51" s="1" t="str">
        <f aca="false">IF(ISNUMBER(C51),"+"&amp;TEXT(ROUNDDOWN(imGD/C51,2),"0.00"),".")</f>
        <v>+0.20</v>
      </c>
      <c r="F51" s="1" t="n">
        <f aca="false">nt!E51</f>
        <v>374</v>
      </c>
      <c r="G51" s="1" t="str">
        <f aca="false">IF(ISNUMBER(F51),"+"&amp;TEXT(ROUNDDOWN(imGR/F51,2),"0.00"),".")</f>
        <v>+0.37</v>
      </c>
      <c r="H51" s="1" t="str">
        <f aca="false">IF(ISNUMBER(F51),"+"&amp;TEXT(ROUNDDOWN(imGD/F51,2),"0.00"),".")</f>
        <v>+0.12</v>
      </c>
      <c r="I51" s="1" t="n">
        <f aca="false">nt!F51</f>
        <v>440</v>
      </c>
      <c r="J51" s="1" t="str">
        <f aca="false">IF(ISNUMBER(I51),"+"&amp;TEXT(ROUNDDOWN(imGR/I51,2),"0.00"),".")</f>
        <v>+0.31</v>
      </c>
      <c r="K51" s="1" t="str">
        <f aca="false">IF(ISNUMBER(I51),"+"&amp;TEXT(ROUNDDOWN(imGD/I51,2),"0.00"),".")</f>
        <v>+0.10</v>
      </c>
      <c r="L51" s="1" t="str">
        <f aca="false">imBD</f>
        <v>-2.00</v>
      </c>
      <c r="M51" s="1" t="str">
        <f aca="false">imPR</f>
        <v>-4.00</v>
      </c>
      <c r="O51" s="1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colspan=2&gt;.")&amp;"&lt;td&gt;"&amp;L51&amp;":"&amp;M51&amp;"&lt;td&gt;1P"</f>
        <v>&lt;td&gt;S.F.M&lt;td class="lv_b al_r"&gt;232&lt;td class="lv_b"&gt;+0.60:+0.20&lt;td class="lv_s al_r"&gt;374&lt;td class="lv_s"&gt;+0.37:+0.12&lt;td class="lv_a al_r"&gt;440&lt;td class="lv_a"&gt;+0.31:+0.10&lt;td&gt;-2.00:-4.00&lt;td&gt;1P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SMACK UP</v>
      </c>
      <c r="C52" s="1" t="n">
        <f aca="false">nt!D52</f>
        <v>308</v>
      </c>
      <c r="D52" s="1" t="str">
        <f aca="false">IF(ISNUMBER(C52),"+"&amp;TEXT(ROUNDDOWN(imGR/C52,2),"0.00"),".")</f>
        <v>+0.45</v>
      </c>
      <c r="E52" s="1" t="str">
        <f aca="false">IF(ISNUMBER(C52),"+"&amp;TEXT(ROUNDDOWN(imGD/C52,2),"0.00"),".")</f>
        <v>+0.15</v>
      </c>
      <c r="F52" s="1" t="n">
        <f aca="false">nt!E52</f>
        <v>504</v>
      </c>
      <c r="G52" s="1" t="str">
        <f aca="false">IF(ISNUMBER(F52),"+"&amp;TEXT(ROUNDDOWN(imGR/F52,2),"0.00"),".")</f>
        <v>+0.27</v>
      </c>
      <c r="H52" s="1" t="str">
        <f aca="false">IF(ISNUMBER(F52),"+"&amp;TEXT(ROUNDDOWN(imGD/F52,2),"0.00"),".")</f>
        <v>+0.09</v>
      </c>
      <c r="I52" s="1" t="n">
        <f aca="false">nt!F52</f>
        <v>638</v>
      </c>
      <c r="J52" s="1" t="str">
        <f aca="false">IF(ISNUMBER(I52),"+"&amp;TEXT(ROUNDDOWN(imGR/I52,2),"0.00"),".")</f>
        <v>+0.21</v>
      </c>
      <c r="K52" s="1" t="str">
        <f aca="false">IF(ISNUMBER(I52),"+"&amp;TEXT(ROUNDDOWN(imGD/I52,2),"0.00"),".")</f>
        <v>+0.07</v>
      </c>
      <c r="L52" s="1" t="str">
        <f aca="false">imBD</f>
        <v>-2.00</v>
      </c>
      <c r="M52" s="1" t="str">
        <f aca="false">imPR</f>
        <v>-4.00</v>
      </c>
      <c r="O52" s="1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colspan=2&gt;.")&amp;"&lt;td&gt;"&amp;L52&amp;":"&amp;M52&amp;"&lt;td&gt;1P"</f>
        <v>&lt;td&gt;SMACK UP&lt;td class="lv_b al_r"&gt;308&lt;td class="lv_b"&gt;+0.45:+0.15&lt;td class="lv_s al_r"&gt;504&lt;td class="lv_s"&gt;+0.27:+0.09&lt;td class="lv_a al_r"&gt;638&lt;td class="lv_a"&gt;+0.21:+0.07&lt;td&gt;-2.00:-4.00&lt;td&gt;1P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SPACE TRIBE</v>
      </c>
      <c r="C53" s="1" t="n">
        <f aca="false">nt!D53</f>
        <v>133</v>
      </c>
      <c r="D53" s="1" t="str">
        <f aca="false">IF(ISNUMBER(C53),"+"&amp;TEXT(ROUNDDOWN(imGR/C53,2),"0.00"),".")</f>
        <v>+1.05</v>
      </c>
      <c r="E53" s="1" t="str">
        <f aca="false">IF(ISNUMBER(C53),"+"&amp;TEXT(ROUNDDOWN(imGD/C53,2),"0.00"),".")</f>
        <v>+0.35</v>
      </c>
      <c r="F53" s="1" t="n">
        <f aca="false">nt!E53</f>
        <v>209</v>
      </c>
      <c r="G53" s="1" t="str">
        <f aca="false">IF(ISNUMBER(F53),"+"&amp;TEXT(ROUNDDOWN(imGR/F53,2),"0.00"),".")</f>
        <v>+0.66</v>
      </c>
      <c r="H53" s="1" t="str">
        <f aca="false">IF(ISNUMBER(F53),"+"&amp;TEXT(ROUNDDOWN(imGD/F53,2),"0.00"),".")</f>
        <v>+0.22</v>
      </c>
      <c r="I53" s="1" t="str">
        <f aca="false">nt!F53</f>
        <v>.</v>
      </c>
      <c r="J53" s="1" t="str">
        <f aca="false">IF(ISNUMBER(I53),"+"&amp;TEXT(ROUNDDOWN(imGR/I53,2),"0.00"),".")</f>
        <v>.</v>
      </c>
      <c r="K53" s="1" t="str">
        <f aca="false">IF(ISNUMBER(I53),"+"&amp;TEXT(ROUNDDOWN(imGD/I53,2),"0.00"),".")</f>
        <v>.</v>
      </c>
      <c r="L53" s="1" t="str">
        <f aca="false">imBD</f>
        <v>-2.00</v>
      </c>
      <c r="M53" s="1" t="str">
        <f aca="false">imPR</f>
        <v>-4.00</v>
      </c>
      <c r="O53" s="1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colspan=2&gt;.")&amp;"&lt;td&gt;"&amp;L53&amp;":"&amp;M53&amp;"&lt;td&gt;1P"</f>
        <v>&lt;td&gt;SPACE TRIBE&lt;td class="lv_b al_r"&gt;133&lt;td class="lv_b"&gt;+1.05:+0.35&lt;td class="lv_s al_r"&gt;209&lt;td class="lv_s"&gt;+0.66:+0.22&lt;td colspan=2&gt;.&lt;td&gt;-2.00:-4.00&lt;td&gt;1P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STEEL CAGE</v>
      </c>
      <c r="C54" s="1" t="n">
        <f aca="false">nt!D54</f>
        <v>256</v>
      </c>
      <c r="D54" s="1" t="str">
        <f aca="false">IF(ISNUMBER(C54),"+"&amp;TEXT(ROUNDDOWN(imGR/C54,2),"0.00"),".")</f>
        <v>+0.54</v>
      </c>
      <c r="E54" s="1" t="str">
        <f aca="false">IF(ISNUMBER(C54),"+"&amp;TEXT(ROUNDDOWN(imGD/C54,2),"0.00"),".")</f>
        <v>+0.18</v>
      </c>
      <c r="F54" s="1" t="n">
        <f aca="false">nt!E54</f>
        <v>415</v>
      </c>
      <c r="G54" s="1" t="str">
        <f aca="false">IF(ISNUMBER(F54),"+"&amp;TEXT(ROUNDDOWN(imGR/F54,2),"0.00"),".")</f>
        <v>+0.33</v>
      </c>
      <c r="H54" s="1" t="str">
        <f aca="false">IF(ISNUMBER(F54),"+"&amp;TEXT(ROUNDDOWN(imGD/F54,2),"0.00"),".")</f>
        <v>+0.11</v>
      </c>
      <c r="I54" s="1" t="n">
        <f aca="false">nt!F54</f>
        <v>451</v>
      </c>
      <c r="J54" s="1" t="str">
        <f aca="false">IF(ISNUMBER(I54),"+"&amp;TEXT(ROUNDDOWN(imGR/I54,2),"0.00"),".")</f>
        <v>+0.31</v>
      </c>
      <c r="K54" s="1" t="str">
        <f aca="false">IF(ISNUMBER(I54),"+"&amp;TEXT(ROUNDDOWN(imGD/I54,2),"0.00"),".")</f>
        <v>+0.10</v>
      </c>
      <c r="L54" s="1" t="str">
        <f aca="false">imBD</f>
        <v>-2.00</v>
      </c>
      <c r="M54" s="1" t="str">
        <f aca="false">imPR</f>
        <v>-4.00</v>
      </c>
      <c r="O54" s="1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colspan=2&gt;.")&amp;"&lt;td&gt;"&amp;L54&amp;":"&amp;M54&amp;"&lt;td&gt;1P"</f>
        <v>&lt;td&gt;STEEL CAGE&lt;td class="lv_b al_r"&gt;256&lt;td class="lv_b"&gt;+0.54:+0.18&lt;td class="lv_s al_r"&gt;415&lt;td class="lv_s"&gt;+0.33:+0.11&lt;td class="lv_a al_r"&gt;451&lt;td class="lv_a"&gt;+0.31:+0.10&lt;td&gt;-2.00:-4.00&lt;td&gt;1P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SUPERSONIQ FLIGHT</v>
      </c>
      <c r="C55" s="1" t="n">
        <f aca="false">nt!D55</f>
        <v>209</v>
      </c>
      <c r="D55" s="1" t="str">
        <f aca="false">IF(ISNUMBER(C55),"+"&amp;TEXT(ROUNDDOWN(imGR/C55,2),"0.00"),".")</f>
        <v>+0.66</v>
      </c>
      <c r="E55" s="1" t="str">
        <f aca="false">IF(ISNUMBER(C55),"+"&amp;TEXT(ROUNDDOWN(imGD/C55,2),"0.00"),".")</f>
        <v>+0.22</v>
      </c>
      <c r="F55" s="1" t="n">
        <f aca="false">nt!E55</f>
        <v>277</v>
      </c>
      <c r="G55" s="1" t="str">
        <f aca="false">IF(ISNUMBER(F55),"+"&amp;TEXT(ROUNDDOWN(imGR/F55,2),"0.00"),".")</f>
        <v>+0.50</v>
      </c>
      <c r="H55" s="1" t="str">
        <f aca="false">IF(ISNUMBER(F55),"+"&amp;TEXT(ROUNDDOWN(imGD/F55,2),"0.00"),".")</f>
        <v>+0.16</v>
      </c>
      <c r="I55" s="1" t="str">
        <f aca="false">nt!F55</f>
        <v>.</v>
      </c>
      <c r="J55" s="1" t="str">
        <f aca="false">IF(ISNUMBER(I55),"+"&amp;TEXT(ROUNDDOWN(imGR/I55,2),"0.00"),".")</f>
        <v>.</v>
      </c>
      <c r="K55" s="1" t="str">
        <f aca="false">IF(ISNUMBER(I55),"+"&amp;TEXT(ROUNDDOWN(imGD/I55,2),"0.00"),".")</f>
        <v>.</v>
      </c>
      <c r="L55" s="1" t="str">
        <f aca="false">imBD</f>
        <v>-2.00</v>
      </c>
      <c r="M55" s="1" t="str">
        <f aca="false">imPR</f>
        <v>-4.00</v>
      </c>
      <c r="O55" s="1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colspan=2&gt;.")&amp;"&lt;td&gt;"&amp;L55&amp;":"&amp;M55&amp;"&lt;td&gt;1P"</f>
        <v>&lt;td&gt;SUPERSONIQ FLIGHT&lt;td class="lv_b al_r"&gt;209&lt;td class="lv_b"&gt;+0.66:+0.22&lt;td class="lv_s al_r"&gt;277&lt;td class="lv_s"&gt;+0.50:+0.16&lt;td colspan=2&gt;.&lt;td&gt;-2.00:-4.00&lt;td&gt;1P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SURGE LINE</v>
      </c>
      <c r="C56" s="1" t="n">
        <f aca="false">nt!D56</f>
        <v>145</v>
      </c>
      <c r="D56" s="1" t="str">
        <f aca="false">IF(ISNUMBER(C56),"+"&amp;TEXT(ROUNDDOWN(imGR/C56,2),"0.00"),".")</f>
        <v>+0.96</v>
      </c>
      <c r="E56" s="1" t="str">
        <f aca="false">IF(ISNUMBER(C56),"+"&amp;TEXT(ROUNDDOWN(imGD/C56,2),"0.00"),".")</f>
        <v>+0.32</v>
      </c>
      <c r="F56" s="1" t="n">
        <f aca="false">nt!E56</f>
        <v>195</v>
      </c>
      <c r="G56" s="1" t="str">
        <f aca="false">IF(ISNUMBER(F56),"+"&amp;TEXT(ROUNDDOWN(imGR/F56,2),"0.00"),".")</f>
        <v>+0.71</v>
      </c>
      <c r="H56" s="1" t="str">
        <f aca="false">IF(ISNUMBER(F56),"+"&amp;TEXT(ROUNDDOWN(imGD/F56,2),"0.00"),".")</f>
        <v>+0.23</v>
      </c>
      <c r="I56" s="1" t="n">
        <f aca="false">nt!F56</f>
        <v>295</v>
      </c>
      <c r="J56" s="1" t="str">
        <f aca="false">IF(ISNUMBER(I56),"+"&amp;TEXT(ROUNDDOWN(imGR/I56,2),"0.00"),".")</f>
        <v>+0.47</v>
      </c>
      <c r="K56" s="1" t="str">
        <f aca="false">IF(ISNUMBER(I56),"+"&amp;TEXT(ROUNDDOWN(imGD/I56,2),"0.00"),".")</f>
        <v>+0.15</v>
      </c>
      <c r="L56" s="1" t="str">
        <f aca="false">imBD</f>
        <v>-2.00</v>
      </c>
      <c r="M56" s="1" t="str">
        <f aca="false">imPR</f>
        <v>-4.00</v>
      </c>
      <c r="O56" s="1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colspan=2&gt;.")&amp;"&lt;td&gt;"&amp;L56&amp;":"&amp;M56&amp;"&lt;td&gt;1P"</f>
        <v>&lt;td&gt;SURGE LINE&lt;td class="lv_b al_r"&gt;145&lt;td class="lv_b"&gt;+0.96:+0.32&lt;td class="lv_s al_r"&gt;195&lt;td class="lv_s"&gt;+0.71:+0.23&lt;td class="lv_a al_r"&gt;295&lt;td class="lv_a"&gt;+0.47:+0.15&lt;td&gt;-2.00:-4.00&lt;td&gt;1P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TEAR IT UP</v>
      </c>
      <c r="C57" s="1" t="n">
        <f aca="false">nt!D57</f>
        <v>291</v>
      </c>
      <c r="D57" s="1" t="str">
        <f aca="false">IF(ISNUMBER(C57),"+"&amp;TEXT(ROUNDDOWN(imGR/C57,2),"0.00"),".")</f>
        <v>+0.48</v>
      </c>
      <c r="E57" s="1" t="str">
        <f aca="false">IF(ISNUMBER(C57),"+"&amp;TEXT(ROUNDDOWN(imGD/C57,2),"0.00"),".")</f>
        <v>+0.16</v>
      </c>
      <c r="F57" s="1" t="n">
        <f aca="false">nt!E57</f>
        <v>528</v>
      </c>
      <c r="G57" s="1" t="str">
        <f aca="false">IF(ISNUMBER(F57),"+"&amp;TEXT(ROUNDDOWN(imGR/F57,2),"0.00"),".")</f>
        <v>+0.26</v>
      </c>
      <c r="H57" s="1" t="str">
        <f aca="false">IF(ISNUMBER(F57),"+"&amp;TEXT(ROUNDDOWN(imGD/F57,2),"0.00"),".")</f>
        <v>+0.08</v>
      </c>
      <c r="I57" s="1" t="n">
        <f aca="false">nt!F57</f>
        <v>603</v>
      </c>
      <c r="J57" s="1" t="str">
        <f aca="false">IF(ISNUMBER(I57),"+"&amp;TEXT(ROUNDDOWN(imGR/I57,2),"0.00"),".")</f>
        <v>+0.23</v>
      </c>
      <c r="K57" s="1" t="str">
        <f aca="false">IF(ISNUMBER(I57),"+"&amp;TEXT(ROUNDDOWN(imGD/I57,2),"0.00"),".")</f>
        <v>+0.07</v>
      </c>
      <c r="L57" s="1" t="str">
        <f aca="false">imBD</f>
        <v>-2.00</v>
      </c>
      <c r="M57" s="1" t="str">
        <f aca="false">imPR</f>
        <v>-4.00</v>
      </c>
      <c r="O57" s="1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colspan=2&gt;.")&amp;"&lt;td&gt;"&amp;L57&amp;":"&amp;M57&amp;"&lt;td&gt;1P"</f>
        <v>&lt;td&gt;TEAR IT UP&lt;td class="lv_b al_r"&gt;291&lt;td class="lv_b"&gt;+0.48:+0.16&lt;td class="lv_s al_r"&gt;528&lt;td class="lv_s"&gt;+0.26:+0.08&lt;td class="lv_a al_r"&gt;603&lt;td class="lv_a"&gt;+0.23:+0.07&lt;td&gt;-2.00:-4.00&lt;td&gt;1P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UZIEL</v>
      </c>
      <c r="C58" s="1" t="n">
        <f aca="false">nt!D58</f>
        <v>219</v>
      </c>
      <c r="D58" s="1" t="str">
        <f aca="false">IF(ISNUMBER(C58),"+"&amp;TEXT(ROUNDDOWN(imGR/C58,2),"0.00"),".")</f>
        <v>+0.63</v>
      </c>
      <c r="E58" s="1" t="str">
        <f aca="false">IF(ISNUMBER(C58),"+"&amp;TEXT(ROUNDDOWN(imGD/C58,2),"0.00"),".")</f>
        <v>+0.21</v>
      </c>
      <c r="F58" s="1" t="n">
        <f aca="false">nt!E58</f>
        <v>315</v>
      </c>
      <c r="G58" s="1" t="str">
        <f aca="false">IF(ISNUMBER(F58),"+"&amp;TEXT(ROUNDDOWN(imGR/F58,2),"0.00"),".")</f>
        <v>+0.44</v>
      </c>
      <c r="H58" s="1" t="str">
        <f aca="false">IF(ISNUMBER(F58),"+"&amp;TEXT(ROUNDDOWN(imGD/F58,2),"0.00"),".")</f>
        <v>+0.14</v>
      </c>
      <c r="I58" s="1" t="str">
        <f aca="false">nt!F58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-2.00</v>
      </c>
      <c r="M58" s="1" t="str">
        <f aca="false">imPR</f>
        <v>-4.00</v>
      </c>
      <c r="O58" s="1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colspan=2&gt;.")&amp;"&lt;td&gt;"&amp;L58&amp;":"&amp;M58&amp;"&lt;td&gt;1P"</f>
        <v>&lt;td&gt;UZIEL&lt;td class="lv_b al_r"&gt;219&lt;td class="lv_b"&gt;+0.63:+0.21&lt;td class="lv_s al_r"&gt;315&lt;td class="lv_s"&gt;+0.44:+0.14&lt;td colspan=2&gt;.&lt;td&gt;-2.00:-4.00&lt;td&gt;1P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VIRTUAL DRUMMER</v>
      </c>
      <c r="C59" s="1" t="n">
        <f aca="false">nt!D59</f>
        <v>317</v>
      </c>
      <c r="D59" s="1" t="str">
        <f aca="false">IF(ISNUMBER(C59),"+"&amp;TEXT(ROUNDDOWN(imGR/C59,2),"0.00"),".")</f>
        <v>+0.44</v>
      </c>
      <c r="E59" s="1" t="str">
        <f aca="false">IF(ISNUMBER(C59),"+"&amp;TEXT(ROUNDDOWN(imGD/C59,2),"0.00"),".")</f>
        <v>+0.14</v>
      </c>
      <c r="F59" s="1" t="n">
        <f aca="false">nt!E59</f>
        <v>468</v>
      </c>
      <c r="G59" s="1" t="str">
        <f aca="false">IF(ISNUMBER(F59),"+"&amp;TEXT(ROUNDDOWN(imGR/F59,2),"0.00"),".")</f>
        <v>+0.29</v>
      </c>
      <c r="H59" s="1" t="str">
        <f aca="false">IF(ISNUMBER(F59),"+"&amp;TEXT(ROUNDDOWN(imGD/F59,2),"0.00"),".")</f>
        <v>+0.09</v>
      </c>
      <c r="I59" s="1" t="n">
        <f aca="false">nt!F59</f>
        <v>566</v>
      </c>
      <c r="J59" s="1" t="str">
        <f aca="false">IF(ISNUMBER(I59),"+"&amp;TEXT(ROUNDDOWN(imGR/I59,2),"0.00"),".")</f>
        <v>+0.24</v>
      </c>
      <c r="K59" s="1" t="str">
        <f aca="false">IF(ISNUMBER(I59),"+"&amp;TEXT(ROUNDDOWN(imGD/I59,2),"0.00"),".")</f>
        <v>+0.08</v>
      </c>
      <c r="L59" s="1" t="str">
        <f aca="false">imBD</f>
        <v>-2.00</v>
      </c>
      <c r="M59" s="1" t="str">
        <f aca="false">imPR</f>
        <v>-4.00</v>
      </c>
      <c r="O59" s="1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colspan=2&gt;.")&amp;"&lt;td&gt;"&amp;L59&amp;":"&amp;M59&amp;"&lt;td&gt;1P"</f>
        <v>&lt;td&gt;VIRTUAL DRUMMER&lt;td class="lv_b al_r"&gt;317&lt;td class="lv_b"&gt;+0.44:+0.14&lt;td class="lv_s al_r"&gt;468&lt;td class="lv_s"&gt;+0.29:+0.09&lt;td class="lv_a al_r"&gt;566&lt;td class="lv_a"&gt;+0.24:+0.08&lt;td&gt;-2.00:-4.00&lt;td&gt;1P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WATER FLAME</v>
      </c>
      <c r="C60" s="1" t="n">
        <f aca="false">nt!D60</f>
        <v>241</v>
      </c>
      <c r="D60" s="1" t="str">
        <f aca="false">IF(ISNUMBER(C60),"+"&amp;TEXT(ROUNDDOWN(imGR/C60,2),"0.00"),".")</f>
        <v>+0.58</v>
      </c>
      <c r="E60" s="1" t="str">
        <f aca="false">IF(ISNUMBER(C60),"+"&amp;TEXT(ROUNDDOWN(imGD/C60,2),"0.00"),".")</f>
        <v>+0.19</v>
      </c>
      <c r="F60" s="1" t="n">
        <f aca="false">nt!E60</f>
        <v>297</v>
      </c>
      <c r="G60" s="1" t="str">
        <f aca="false">IF(ISNUMBER(F60),"+"&amp;TEXT(ROUNDDOWN(imGR/F60,2),"0.00"),".")</f>
        <v>+0.47</v>
      </c>
      <c r="H60" s="1" t="str">
        <f aca="false">IF(ISNUMBER(F60),"+"&amp;TEXT(ROUNDDOWN(imGD/F60,2),"0.00"),".")</f>
        <v>+0.15</v>
      </c>
      <c r="I60" s="1" t="str">
        <f aca="false">nt!F60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-2.00</v>
      </c>
      <c r="M60" s="1" t="str">
        <f aca="false">imPR</f>
        <v>-4.00</v>
      </c>
      <c r="O60" s="1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colspan=2&gt;.")&amp;"&lt;td&gt;"&amp;L60&amp;":"&amp;M60&amp;"&lt;td&gt;1P"</f>
        <v>&lt;td&gt;WATER FLAME&lt;td class="lv_b al_r"&gt;241&lt;td class="lv_b"&gt;+0.58:+0.19&lt;td class="lv_s al_r"&gt;297&lt;td class="lv_s"&gt;+0.47:+0.15&lt;td colspan=2&gt;.&lt;td&gt;-2.00:-4.00&lt;td&gt;1P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WATERING</v>
      </c>
      <c r="C61" s="1" t="n">
        <f aca="false">nt!D61</f>
        <v>220</v>
      </c>
      <c r="D61" s="1" t="str">
        <f aca="false">IF(ISNUMBER(C61),"+"&amp;TEXT(ROUNDDOWN(imGR/C61,2),"0.00"),".")</f>
        <v>+0.63</v>
      </c>
      <c r="E61" s="1" t="str">
        <f aca="false">IF(ISNUMBER(C61),"+"&amp;TEXT(ROUNDDOWN(imGD/C61,2),"0.00"),".")</f>
        <v>+0.21</v>
      </c>
      <c r="F61" s="1" t="n">
        <f aca="false">nt!E61</f>
        <v>358</v>
      </c>
      <c r="G61" s="1" t="str">
        <f aca="false">IF(ISNUMBER(F61),"+"&amp;TEXT(ROUNDDOWN(imGR/F61,2),"0.00"),".")</f>
        <v>+0.39</v>
      </c>
      <c r="H61" s="1" t="str">
        <f aca="false">IF(ISNUMBER(F61),"+"&amp;TEXT(ROUNDDOWN(imGD/F61,2),"0.00"),".")</f>
        <v>+0.13</v>
      </c>
      <c r="I61" s="1" t="n">
        <f aca="false">nt!F61</f>
        <v>436</v>
      </c>
      <c r="J61" s="1" t="str">
        <f aca="false">IF(ISNUMBER(I61),"+"&amp;TEXT(ROUNDDOWN(imGR/I61,2),"0.00"),".")</f>
        <v>+0.32</v>
      </c>
      <c r="K61" s="1" t="str">
        <f aca="false">IF(ISNUMBER(I61),"+"&amp;TEXT(ROUNDDOWN(imGD/I61,2),"0.00"),".")</f>
        <v>+0.10</v>
      </c>
      <c r="L61" s="1" t="str">
        <f aca="false">imBD</f>
        <v>-2.00</v>
      </c>
      <c r="M61" s="1" t="str">
        <f aca="false">imPR</f>
        <v>-4.00</v>
      </c>
      <c r="O61" s="1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colspan=2&gt;.")&amp;"&lt;td&gt;"&amp;L61&amp;":"&amp;M61&amp;"&lt;td&gt;1P"</f>
        <v>&lt;td&gt;WATERING&lt;td class="lv_b al_r"&gt;220&lt;td class="lv_b"&gt;+0.63:+0.21&lt;td class="lv_s al_r"&gt;358&lt;td class="lv_s"&gt;+0.39:+0.13&lt;td class="lv_a al_r"&gt;436&lt;td class="lv_a"&gt;+0.32:+0.10&lt;td&gt;-2.00:-4.00&lt;td&gt;1P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WHAT IS LOVE?</v>
      </c>
      <c r="C62" s="1" t="n">
        <f aca="false">nt!D62</f>
        <v>167</v>
      </c>
      <c r="D62" s="1" t="str">
        <f aca="false">IF(ISNUMBER(C62),"+"&amp;TEXT(ROUNDDOWN(imGR/C62,2),"0.00"),".")</f>
        <v>+0.83</v>
      </c>
      <c r="E62" s="1" t="str">
        <f aca="false">IF(ISNUMBER(C62),"+"&amp;TEXT(ROUNDDOWN(imGD/C62,2),"0.00"),".")</f>
        <v>+0.27</v>
      </c>
      <c r="F62" s="1" t="n">
        <f aca="false">nt!E62</f>
        <v>282</v>
      </c>
      <c r="G62" s="1" t="str">
        <f aca="false">IF(ISNUMBER(F62),"+"&amp;TEXT(ROUNDDOWN(imGR/F62,2),"0.00"),".")</f>
        <v>+0.49</v>
      </c>
      <c r="H62" s="1" t="str">
        <f aca="false">IF(ISNUMBER(F62),"+"&amp;TEXT(ROUNDDOWN(imGD/F62,2),"0.00"),".")</f>
        <v>+0.16</v>
      </c>
      <c r="I62" s="1" t="n">
        <f aca="false">nt!F62</f>
        <v>317</v>
      </c>
      <c r="J62" s="1" t="str">
        <f aca="false">IF(ISNUMBER(I62),"+"&amp;TEXT(ROUNDDOWN(imGR/I62,2),"0.00"),".")</f>
        <v>+0.44</v>
      </c>
      <c r="K62" s="1" t="str">
        <f aca="false">IF(ISNUMBER(I62),"+"&amp;TEXT(ROUNDDOWN(imGD/I62,2),"0.00"),".")</f>
        <v>+0.14</v>
      </c>
      <c r="L62" s="1" t="str">
        <f aca="false">imBD</f>
        <v>-2.00</v>
      </c>
      <c r="M62" s="1" t="str">
        <f aca="false">imPR</f>
        <v>-4.00</v>
      </c>
      <c r="O62" s="1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colspan=2&gt;.")&amp;"&lt;td&gt;"&amp;L62&amp;":"&amp;M62&amp;"&lt;td&gt;1P"</f>
        <v>&lt;td&gt;WHAT IS LOVE?&lt;td class="lv_b al_r"&gt;167&lt;td class="lv_b"&gt;+0.83:+0.27&lt;td class="lv_s al_r"&gt;282&lt;td class="lv_s"&gt;+0.49:+0.16&lt;td class="lv_a al_r"&gt;317&lt;td class="lv_a"&gt;+0.44:+0.14&lt;td&gt;-2.00:-4.00&lt;td&gt;1P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WHAT'S NEXT?</v>
      </c>
      <c r="C63" s="1" t="n">
        <f aca="false">nt!D63</f>
        <v>232</v>
      </c>
      <c r="D63" s="1" t="str">
        <f aca="false">IF(ISNUMBER(C63),"+"&amp;TEXT(ROUNDDOWN(imGR/C63,2),"0.00"),".")</f>
        <v>+0.60</v>
      </c>
      <c r="E63" s="1" t="str">
        <f aca="false">IF(ISNUMBER(C63),"+"&amp;TEXT(ROUNDDOWN(imGD/C63,2),"0.00"),".")</f>
        <v>+0.20</v>
      </c>
      <c r="F63" s="1" t="n">
        <f aca="false">nt!E63</f>
        <v>296</v>
      </c>
      <c r="G63" s="1" t="str">
        <f aca="false">IF(ISNUMBER(F63),"+"&amp;TEXT(ROUNDDOWN(imGR/F63,2),"0.00"),".")</f>
        <v>+0.47</v>
      </c>
      <c r="H63" s="1" t="str">
        <f aca="false">IF(ISNUMBER(F63),"+"&amp;TEXT(ROUNDDOWN(imGD/F63,2),"0.00"),".")</f>
        <v>+0.15</v>
      </c>
      <c r="I63" s="1" t="n">
        <f aca="false">nt!F63</f>
        <v>357</v>
      </c>
      <c r="J63" s="1" t="str">
        <f aca="false">IF(ISNUMBER(I63),"+"&amp;TEXT(ROUNDDOWN(imGR/I63,2),"0.00"),".")</f>
        <v>+0.39</v>
      </c>
      <c r="K63" s="1" t="str">
        <f aca="false">IF(ISNUMBER(I63),"+"&amp;TEXT(ROUNDDOWN(imGD/I63,2),"0.00"),".")</f>
        <v>+0.13</v>
      </c>
      <c r="L63" s="1" t="str">
        <f aca="false">imBD</f>
        <v>-2.00</v>
      </c>
      <c r="M63" s="1" t="str">
        <f aca="false">imPR</f>
        <v>-4.00</v>
      </c>
      <c r="O63" s="1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colspan=2&gt;.")&amp;"&lt;td&gt;"&amp;L63&amp;":"&amp;M63&amp;"&lt;td&gt;1P"</f>
        <v>&lt;td&gt;WHAT'S NEXT?&lt;td class="lv_b al_r"&gt;232&lt;td class="lv_b"&gt;+0.60:+0.20&lt;td class="lv_s al_r"&gt;296&lt;td class="lv_s"&gt;+0.47:+0.15&lt;td class="lv_a al_r"&gt;357&lt;td class="lv_a"&gt;+0.39:+0.13&lt;td&gt;-2.00:-4.00&lt;td&gt;1P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WHO GOTTA FUNK?</v>
      </c>
      <c r="C64" s="1" t="n">
        <f aca="false">nt!D64</f>
        <v>266</v>
      </c>
      <c r="D64" s="1" t="str">
        <f aca="false">IF(ISNUMBER(C64),"+"&amp;TEXT(ROUNDDOWN(imGR/C64,2),"0.00"),".")</f>
        <v>+0.52</v>
      </c>
      <c r="E64" s="1" t="str">
        <f aca="false">IF(ISNUMBER(C64),"+"&amp;TEXT(ROUNDDOWN(imGD/C64,2),"0.00"),".")</f>
        <v>+0.17</v>
      </c>
      <c r="F64" s="1" t="n">
        <f aca="false">nt!E64</f>
        <v>363</v>
      </c>
      <c r="G64" s="1" t="str">
        <f aca="false">IF(ISNUMBER(F64),"+"&amp;TEXT(ROUNDDOWN(imGR/F64,2),"0.00"),".")</f>
        <v>+0.38</v>
      </c>
      <c r="H64" s="1" t="str">
        <f aca="false">IF(ISNUMBER(F64),"+"&amp;TEXT(ROUNDDOWN(imGD/F64,2),"0.00"),".")</f>
        <v>+0.12</v>
      </c>
      <c r="I64" s="1" t="n">
        <f aca="false">nt!F64</f>
        <v>507</v>
      </c>
      <c r="J64" s="1" t="str">
        <f aca="false">IF(ISNUMBER(I64),"+"&amp;TEXT(ROUNDDOWN(imGR/I64,2),"0.00"),".")</f>
        <v>+0.27</v>
      </c>
      <c r="K64" s="1" t="str">
        <f aca="false">IF(ISNUMBER(I64),"+"&amp;TEXT(ROUNDDOWN(imGD/I64,2),"0.00"),".")</f>
        <v>+0.09</v>
      </c>
      <c r="L64" s="1" t="str">
        <f aca="false">imBD</f>
        <v>-2.00</v>
      </c>
      <c r="M64" s="1" t="str">
        <f aca="false">imPR</f>
        <v>-4.00</v>
      </c>
      <c r="O64" s="1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colspan=2&gt;.")&amp;"&lt;td&gt;"&amp;L64&amp;":"&amp;M64&amp;"&lt;td&gt;1P"</f>
        <v>&lt;td&gt;WHO GOTTA FUNK?&lt;td class="lv_b al_r"&gt;266&lt;td class="lv_b"&gt;+0.52:+0.17&lt;td class="lv_s al_r"&gt;363&lt;td class="lv_s"&gt;+0.38:+0.12&lt;td class="lv_a al_r"&gt;507&lt;td class="lv_a"&gt;+0.27:+0.09&lt;td&gt;-2.00:-4.00&lt;td&gt;1P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nt!C65</f>
        <v>超楽C-E-Z</v>
      </c>
      <c r="C65" s="1" t="n">
        <f aca="false">nt!D65</f>
        <v>157</v>
      </c>
      <c r="D65" s="1" t="str">
        <f aca="false">IF(ISNUMBER(C65),"+"&amp;TEXT(ROUNDDOWN(imGR/C65,2),"0.00"),".")</f>
        <v>+0.89</v>
      </c>
      <c r="E65" s="1" t="str">
        <f aca="false">IF(ISNUMBER(C65),"+"&amp;TEXT(ROUNDDOWN(imGD/C65,2),"0.00"),".")</f>
        <v>+0.29</v>
      </c>
      <c r="F65" s="1" t="n">
        <f aca="false">nt!E65</f>
        <v>218</v>
      </c>
      <c r="G65" s="1" t="str">
        <f aca="false">IF(ISNUMBER(F65),"+"&amp;TEXT(ROUNDDOWN(imGR/F65,2),"0.00"),".")</f>
        <v>+0.64</v>
      </c>
      <c r="H65" s="1" t="str">
        <f aca="false">IF(ISNUMBER(F65),"+"&amp;TEXT(ROUNDDOWN(imGD/F65,2),"0.00"),".")</f>
        <v>+0.21</v>
      </c>
      <c r="I65" s="1" t="str">
        <f aca="false">nt!F65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-2.00</v>
      </c>
      <c r="M65" s="1" t="str">
        <f aca="false">imPR</f>
        <v>-4.00</v>
      </c>
      <c r="O65" s="1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colspan=2&gt;.")&amp;"&lt;td&gt;"&amp;L65&amp;":"&amp;M65&amp;"&lt;td&gt;1P"</f>
        <v>&lt;td&gt;超楽C-E-Z&lt;td class="lv_b al_r"&gt;157&lt;td class="lv_b"&gt;+0.89:+0.29&lt;td class="lv_s al_r"&gt;218&lt;td class="lv_s"&gt;+0.64:+0.21&lt;td colspan=2&gt;.&lt;td&gt;-2.00:-4.00&lt;td&gt;1P</v>
      </c>
    </row>
    <row r="66" customFormat="false" ht="14" hidden="false" customHeight="false" outlineLevel="0" collapsed="false">
      <c r="A66" s="1" t="n">
        <f aca="false">nt!B66</f>
        <v>58</v>
      </c>
      <c r="B66" s="1" t="str">
        <f aca="false">nt!C66</f>
        <v>ホワイトレクチャー</v>
      </c>
      <c r="C66" s="1" t="n">
        <f aca="false">nt!D66</f>
        <v>177</v>
      </c>
      <c r="D66" s="1" t="str">
        <f aca="false">IF(ISNUMBER(C66),"+"&amp;TEXT(ROUNDDOWN(imGR/C66,2),"0.00"),".")</f>
        <v>+0.79</v>
      </c>
      <c r="E66" s="1" t="str">
        <f aca="false">IF(ISNUMBER(C66),"+"&amp;TEXT(ROUNDDOWN(imGD/C66,2),"0.00"),".")</f>
        <v>+0.26</v>
      </c>
      <c r="F66" s="1" t="n">
        <f aca="false">nt!E66</f>
        <v>223</v>
      </c>
      <c r="G66" s="1" t="str">
        <f aca="false">IF(ISNUMBER(F66),"+"&amp;TEXT(ROUNDDOWN(imGR/F66,2),"0.00"),".")</f>
        <v>+0.62</v>
      </c>
      <c r="H66" s="1" t="str">
        <f aca="false">IF(ISNUMBER(F66),"+"&amp;TEXT(ROUNDDOWN(imGD/F66,2),"0.00"),".")</f>
        <v>+0.20</v>
      </c>
      <c r="I66" s="1" t="n">
        <f aca="false">nt!F66</f>
        <v>409</v>
      </c>
      <c r="J66" s="1" t="str">
        <f aca="false">IF(ISNUMBER(I66),"+"&amp;TEXT(ROUNDDOWN(imGR/I66,2),"0.00"),".")</f>
        <v>+0.34</v>
      </c>
      <c r="K66" s="1" t="str">
        <f aca="false">IF(ISNUMBER(I66),"+"&amp;TEXT(ROUNDDOWN(imGD/I66,2),"0.00"),".")</f>
        <v>+0.11</v>
      </c>
      <c r="L66" s="1" t="str">
        <f aca="false">imBD</f>
        <v>-2.00</v>
      </c>
      <c r="M66" s="1" t="str">
        <f aca="false">imPR</f>
        <v>-4.00</v>
      </c>
      <c r="O66" s="1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colspan=2&gt;.")&amp;"&lt;td&gt;"&amp;L66&amp;":"&amp;M66&amp;"&lt;td&gt;1P"</f>
        <v>&lt;td&gt;ホワイトレクチャー&lt;td class="lv_b al_r"&gt;177&lt;td class="lv_b"&gt;+0.79:+0.26&lt;td class="lv_s al_r"&gt;223&lt;td class="lv_s"&gt;+0.62:+0.20&lt;td class="lv_a al_r"&gt;409&lt;td class="lv_a"&gt;+0.34:+0.11&lt;td&gt;-2.00:-4.00&lt;td&gt;1P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nt!C67</f>
        <v>夜間行 [MA-REMIX]</v>
      </c>
      <c r="C67" s="1" t="n">
        <f aca="false">nt!D67</f>
        <v>203</v>
      </c>
      <c r="D67" s="1" t="str">
        <f aca="false">IF(ISNUMBER(C67),"+"&amp;TEXT(ROUNDDOWN(imGR/C67,2),"0.00"),".")</f>
        <v>+0.68</v>
      </c>
      <c r="E67" s="1" t="str">
        <f aca="false">IF(ISNUMBER(C67),"+"&amp;TEXT(ROUNDDOWN(imGD/C67,2),"0.00"),".")</f>
        <v>+0.22</v>
      </c>
      <c r="F67" s="1" t="n">
        <f aca="false">nt!E67</f>
        <v>307</v>
      </c>
      <c r="G67" s="1" t="str">
        <f aca="false">IF(ISNUMBER(F67),"+"&amp;TEXT(ROUNDDOWN(imGR/F67,2),"0.00"),".")</f>
        <v>+0.45</v>
      </c>
      <c r="H67" s="1" t="str">
        <f aca="false">IF(ISNUMBER(F67),"+"&amp;TEXT(ROUNDDOWN(imGD/F67,2),"0.00"),".")</f>
        <v>+0.15</v>
      </c>
      <c r="I67" s="1" t="n">
        <f aca="false">nt!F67</f>
        <v>343</v>
      </c>
      <c r="J67" s="1" t="str">
        <f aca="false">IF(ISNUMBER(I67),"+"&amp;TEXT(ROUNDDOWN(imGR/I67,2),"0.00"),".")</f>
        <v>+0.40</v>
      </c>
      <c r="K67" s="1" t="str">
        <f aca="false">IF(ISNUMBER(I67),"+"&amp;TEXT(ROUNDDOWN(imGD/I67,2),"0.00"),".")</f>
        <v>+0.13</v>
      </c>
      <c r="L67" s="1" t="str">
        <f aca="false">imBD</f>
        <v>-2.00</v>
      </c>
      <c r="M67" s="1" t="str">
        <f aca="false">imPR</f>
        <v>-4.00</v>
      </c>
      <c r="O67" s="1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colspan=2&gt;.")&amp;"&lt;td&gt;"&amp;L67&amp;":"&amp;M67&amp;"&lt;td&gt;1P"</f>
        <v>&lt;td&gt;夜間行 [MA-REMIX]&lt;td class="lv_b al_r"&gt;203&lt;td class="lv_b"&gt;+0.68:+0.22&lt;td class="lv_s al_r"&gt;307&lt;td class="lv_s"&gt;+0.45:+0.15&lt;td class="lv_a al_r"&gt;343&lt;td class="lv_a"&gt;+0.40:+0.13&lt;td&gt;-2.00:-4.00&lt;td&gt;1P</v>
      </c>
    </row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" activeCellId="0" sqref="M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3.38"/>
    <col collapsed="false" customWidth="true" hidden="false" outlineLevel="0" max="3" min="3" style="1" width="6.72"/>
    <col collapsed="false" customWidth="true" hidden="false" outlineLevel="0" max="5" min="4" style="1" width="6.06"/>
    <col collapsed="false" customWidth="true" hidden="false" outlineLevel="0" max="6" min="6" style="1" width="5.89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65"/>
    <col collapsed="false" customWidth="true" hidden="false" outlineLevel="0" max="16" min="15" style="1" width="6.71"/>
    <col collapsed="false" customWidth="true" hidden="false" outlineLevel="0" max="18" min="17" style="1" width="5.89"/>
    <col collapsed="false" customWidth="true" hidden="false" outlineLevel="0" max="20" min="19" style="1" width="7.71"/>
    <col collapsed="false" customWidth="true" hidden="false" outlineLevel="0" max="21" min="21" style="1" width="2.81"/>
  </cols>
  <sheetData>
    <row r="1" customFormat="false" ht="13.8" hidden="false" customHeight="false" outlineLevel="0" collapsed="false">
      <c r="B1" s="1" t="str">
        <f aca="false">nt!C1</f>
        <v>beatmania 7thMIX</v>
      </c>
    </row>
    <row r="2" customFormat="false" ht="13.8" hidden="false" customHeight="false" outlineLevel="0" collapsed="false">
      <c r="B2" s="1" t="s">
        <v>124</v>
      </c>
    </row>
    <row r="3" customFormat="false" ht="13.8" hidden="false" customHeight="false" outlineLevel="0" collapsed="false">
      <c r="B3" s="1" t="s">
        <v>118</v>
      </c>
    </row>
    <row r="4" customFormat="false" ht="13.8" hidden="false" customHeight="false" outlineLevel="0" collapsed="false">
      <c r="C4" s="1" t="s">
        <v>125</v>
      </c>
      <c r="F4" s="1" t="s">
        <v>125</v>
      </c>
      <c r="I4" s="1" t="s">
        <v>125</v>
      </c>
      <c r="O4" s="1" t="s">
        <v>119</v>
      </c>
      <c r="P4" s="1" t="s">
        <v>119</v>
      </c>
      <c r="Q4" s="1" t="s">
        <v>119</v>
      </c>
      <c r="R4" s="1" t="s">
        <v>119</v>
      </c>
      <c r="S4" s="1" t="s">
        <v>119</v>
      </c>
      <c r="T4" s="1" t="s">
        <v>119</v>
      </c>
    </row>
    <row r="5" customFormat="false" ht="13.8" hidden="false" customHeight="false" outlineLevel="0" collapsed="false">
      <c r="C5" s="1" t="str">
        <f aca="false">nmd!O5</f>
        <v>basic</v>
      </c>
      <c r="F5" s="1" t="str">
        <f aca="false">Q5</f>
        <v>standard</v>
      </c>
      <c r="I5" s="1" t="str">
        <f aca="false">S5</f>
        <v>another</v>
      </c>
      <c r="O5" s="1" t="str">
        <f aca="false">nt!G5</f>
        <v>basic</v>
      </c>
      <c r="P5" s="1" t="str">
        <f aca="false">nt!H5</f>
        <v>basic</v>
      </c>
      <c r="Q5" s="1" t="str">
        <f aca="false">nt!I5</f>
        <v>standard</v>
      </c>
      <c r="R5" s="1" t="str">
        <f aca="false">nt!J5</f>
        <v>standard</v>
      </c>
      <c r="S5" s="1" t="str">
        <f aca="false">nt!K5</f>
        <v>another</v>
      </c>
      <c r="T5" s="1" t="str">
        <f aca="false">nt!L5</f>
        <v>another</v>
      </c>
    </row>
    <row r="6" customFormat="false" ht="26" hidden="false" customHeight="false" outlineLevel="0" collapsed="false">
      <c r="C6" s="3" t="str">
        <f aca="false">nmd!O6&amp;txCR&amp;"+"&amp;nmd!P6</f>
        <v>2p(l)
+2p(r)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3" t="str">
        <f aca="false">Q6&amp;txCR&amp;"+"&amp;R6</f>
        <v>2p(l)
+2p(r)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3" t="str">
        <f aca="false">S6&amp;txCR&amp;"+"&amp;T6</f>
        <v>2p(l)
+2p(r)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nt!G6</f>
        <v>2p(l)</v>
      </c>
      <c r="P6" s="1" t="str">
        <f aca="false">nt!H6</f>
        <v>2p(r)</v>
      </c>
      <c r="Q6" s="1" t="str">
        <f aca="false">nt!I6</f>
        <v>2p(l)</v>
      </c>
      <c r="R6" s="1" t="str">
        <f aca="false">nt!J6</f>
        <v>2p(r)</v>
      </c>
      <c r="S6" s="1" t="str">
        <f aca="false">nt!K6</f>
        <v>2p(l)</v>
      </c>
      <c r="T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nmd!O7</f>
        <v>notes</v>
      </c>
      <c r="D7" s="2" t="s">
        <v>120</v>
      </c>
      <c r="E7" s="1" t="s">
        <v>121</v>
      </c>
      <c r="F7" s="1" t="str">
        <f aca="false">Q7</f>
        <v>notes</v>
      </c>
      <c r="G7" s="2" t="s">
        <v>120</v>
      </c>
      <c r="H7" s="1" t="s">
        <v>121</v>
      </c>
      <c r="I7" s="1" t="str">
        <f aca="false">S7</f>
        <v>notes</v>
      </c>
      <c r="J7" s="2" t="s">
        <v>120</v>
      </c>
      <c r="K7" s="1" t="s">
        <v>121</v>
      </c>
      <c r="L7" s="1" t="s">
        <v>122</v>
      </c>
      <c r="M7" s="1" t="s">
        <v>123</v>
      </c>
      <c r="O7" s="1" t="str">
        <f aca="false">nt!G7</f>
        <v>notes</v>
      </c>
      <c r="P7" s="1" t="str">
        <f aca="false">nt!H7</f>
        <v>notes</v>
      </c>
      <c r="Q7" s="1" t="str">
        <f aca="false">nt!I7</f>
        <v>notes</v>
      </c>
      <c r="R7" s="1" t="str">
        <f aca="false">nt!J7</f>
        <v>notes</v>
      </c>
      <c r="S7" s="1" t="str">
        <f aca="false">nt!K7</f>
        <v>notes</v>
      </c>
      <c r="T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7000 QUESTIONS</v>
      </c>
      <c r="C9" s="1" t="n">
        <f aca="false">IF(ISNUMBER(O9),O9+P9,".")</f>
        <v>558</v>
      </c>
      <c r="D9" s="1" t="str">
        <f aca="false">IF(ISNUMBER(C9),"+"&amp;TEXT(ROUNDDOWN(imGR/C9,2),"0.00"),".")</f>
        <v>+0.25</v>
      </c>
      <c r="E9" s="1" t="str">
        <f aca="false">IF(ISNUMBER(C9),"+"&amp;TEXT(ROUNDDOWN(imGD/C9,2),"0.00"),".")</f>
        <v>+0.08</v>
      </c>
      <c r="F9" s="1" t="n">
        <f aca="false">IF(ISNUMBER(Q9),Q9+R9,".")</f>
        <v>716</v>
      </c>
      <c r="G9" s="1" t="str">
        <f aca="false">IF(ISNUMBER(F9),"+"&amp;TEXT(ROUNDDOWN(imGR/F9,2),"0.00"),".")</f>
        <v>+0.19</v>
      </c>
      <c r="H9" s="1" t="str">
        <f aca="false">IF(ISNUMBER(F9),"+"&amp;TEXT(ROUNDDOWN(imGD/F9,2),"0.00"),".")</f>
        <v>+0.06</v>
      </c>
      <c r="I9" s="1" t="n">
        <f aca="false">IF(ISNUMBER(S9),S9+T9,".")</f>
        <v>793</v>
      </c>
      <c r="J9" s="1" t="str">
        <f aca="false">IF(ISNUMBER(I9),"+"&amp;TEXT(ROUNDDOWN(imGR/I9,2),"0.00"),".")</f>
        <v>+0.17</v>
      </c>
      <c r="K9" s="1" t="str">
        <f aca="false">IF(ISNUMBER(I9),"+"&amp;TEXT(ROUNDDOWN(imGD/I9,2),"0.00"),".")</f>
        <v>+0.05</v>
      </c>
      <c r="L9" s="1" t="str">
        <f aca="false">imBD</f>
        <v>-2.00</v>
      </c>
      <c r="M9" s="1" t="str">
        <f aca="false">imPR</f>
        <v>-4.00</v>
      </c>
      <c r="O9" s="1" t="n">
        <f aca="false">nt!G9</f>
        <v>286</v>
      </c>
      <c r="P9" s="1" t="n">
        <f aca="false">nt!H9</f>
        <v>272</v>
      </c>
      <c r="Q9" s="1" t="n">
        <f aca="false">nt!I9</f>
        <v>359</v>
      </c>
      <c r="R9" s="1" t="n">
        <f aca="false">nt!J9</f>
        <v>357</v>
      </c>
      <c r="S9" s="1" t="n">
        <f aca="false">nt!K9</f>
        <v>396</v>
      </c>
      <c r="T9" s="1" t="n">
        <f aca="false">nt!L9</f>
        <v>397</v>
      </c>
      <c r="V9" s="6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colspan=2&gt;.")&amp;"&lt;td&gt;"&amp;L9&amp;":"&amp;M9&amp;"&lt;td&gt;DP"</f>
        <v>&lt;td&gt;7000 QUESTIONS&lt;td class="lv_b al_r"&gt;558&lt;td class="lv_b"&gt;+0.25:+0.08&lt;td class="lv_s al_r"&gt;716&lt;td class="lv_s"&gt;+0.19:+0.06&lt;td class="lv_a al_r"&gt;793&lt;td class="lv_a"&gt;+0.17:+0.05&lt;td&gt;-2.00:-4.00&lt;td&gt;DP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 BREAK ON THE EDGE</v>
      </c>
      <c r="C10" s="1" t="n">
        <f aca="false">IF(ISNUMBER(O10),O10+P10,".")</f>
        <v>329</v>
      </c>
      <c r="D10" s="1" t="str">
        <f aca="false">IF(ISNUMBER(C10),"+"&amp;TEXT(ROUNDDOWN(imGR/C10,2),"0.00"),".")</f>
        <v>+0.42</v>
      </c>
      <c r="E10" s="1" t="str">
        <f aca="false">IF(ISNUMBER(C10),"+"&amp;TEXT(ROUNDDOWN(imGD/C10,2),"0.00"),".")</f>
        <v>+0.14</v>
      </c>
      <c r="F10" s="1" t="n">
        <f aca="false">IF(ISNUMBER(Q10),Q10+R10,".")</f>
        <v>361</v>
      </c>
      <c r="G10" s="1" t="str">
        <f aca="false">IF(ISNUMBER(F10),"+"&amp;TEXT(ROUNDDOWN(imGR/F10,2),"0.00"),".")</f>
        <v>+0.38</v>
      </c>
      <c r="H10" s="1" t="str">
        <f aca="false">IF(ISNUMBER(F10),"+"&amp;TEXT(ROUNDDOWN(imGD/F10,2),"0.00"),".")</f>
        <v>+0.12</v>
      </c>
      <c r="I10" s="1" t="str">
        <f aca="false">IF(ISNUMBER(S10),S10+T10,".")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-2.00</v>
      </c>
      <c r="M10" s="1" t="str">
        <f aca="false">imPR</f>
        <v>-4.00</v>
      </c>
      <c r="O10" s="1" t="n">
        <f aca="false">nt!G10</f>
        <v>166</v>
      </c>
      <c r="P10" s="1" t="n">
        <f aca="false">nt!H10</f>
        <v>163</v>
      </c>
      <c r="Q10" s="1" t="n">
        <f aca="false">nt!I10</f>
        <v>176</v>
      </c>
      <c r="R10" s="1" t="n">
        <f aca="false">nt!J10</f>
        <v>185</v>
      </c>
      <c r="S10" s="1" t="str">
        <f aca="false">nt!K10</f>
        <v>.</v>
      </c>
      <c r="T10" s="1" t="str">
        <f aca="false">nt!L10</f>
        <v>.</v>
      </c>
      <c r="V10" s="6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colspan=2&gt;.")&amp;"&lt;td&gt;"&amp;L10&amp;":"&amp;M10&amp;"&lt;td&gt;DP"</f>
        <v>&lt;td&gt;A BREAK ON THE EDGE&lt;td class="lv_b al_r"&gt;329&lt;td class="lv_b"&gt;+0.42:+0.14&lt;td class="lv_s al_r"&gt;361&lt;td class="lv_s"&gt;+0.38:+0.12&lt;td colspan=2&gt;.&lt;td&gt;-2.00:-4.00&lt;td&gt;DP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AFRONOVA PRIMEVAL</v>
      </c>
      <c r="C11" s="1" t="n">
        <f aca="false">IF(ISNUMBER(O11),O11+P11,".")</f>
        <v>372</v>
      </c>
      <c r="D11" s="1" t="str">
        <f aca="false">IF(ISNUMBER(C11),"+"&amp;TEXT(ROUNDDOWN(imGR/C11,2),"0.00"),".")</f>
        <v>+0.37</v>
      </c>
      <c r="E11" s="1" t="str">
        <f aca="false">IF(ISNUMBER(C11),"+"&amp;TEXT(ROUNDDOWN(imGD/C11,2),"0.00"),".")</f>
        <v>+0.12</v>
      </c>
      <c r="F11" s="1" t="n">
        <f aca="false">IF(ISNUMBER(Q11),Q11+R11,".")</f>
        <v>638</v>
      </c>
      <c r="G11" s="1" t="str">
        <f aca="false">IF(ISNUMBER(F11),"+"&amp;TEXT(ROUNDDOWN(imGR/F11,2),"0.00"),".")</f>
        <v>+0.21</v>
      </c>
      <c r="H11" s="1" t="str">
        <f aca="false">IF(ISNUMBER(F11),"+"&amp;TEXT(ROUNDDOWN(imGD/F11,2),"0.00"),".")</f>
        <v>+0.07</v>
      </c>
      <c r="I11" s="1" t="n">
        <f aca="false">IF(ISNUMBER(S11),S11+T11,".")</f>
        <v>817</v>
      </c>
      <c r="J11" s="1" t="str">
        <f aca="false">IF(ISNUMBER(I11),"+"&amp;TEXT(ROUNDDOWN(imGR/I11,2),"0.00"),".")</f>
        <v>+0.17</v>
      </c>
      <c r="K11" s="1" t="str">
        <f aca="false">IF(ISNUMBER(I11),"+"&amp;TEXT(ROUNDDOWN(imGD/I11,2),"0.00"),".")</f>
        <v>+0.05</v>
      </c>
      <c r="L11" s="1" t="str">
        <f aca="false">imBD</f>
        <v>-2.00</v>
      </c>
      <c r="M11" s="1" t="str">
        <f aca="false">imPR</f>
        <v>-4.00</v>
      </c>
      <c r="O11" s="1" t="n">
        <f aca="false">nt!G11</f>
        <v>191</v>
      </c>
      <c r="P11" s="1" t="n">
        <f aca="false">nt!H11</f>
        <v>181</v>
      </c>
      <c r="Q11" s="1" t="n">
        <f aca="false">nt!I11</f>
        <v>313</v>
      </c>
      <c r="R11" s="1" t="n">
        <f aca="false">nt!J11</f>
        <v>325</v>
      </c>
      <c r="S11" s="1" t="n">
        <f aca="false">nt!K11</f>
        <v>412</v>
      </c>
      <c r="T11" s="1" t="n">
        <f aca="false">nt!L11</f>
        <v>405</v>
      </c>
      <c r="V11" s="6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colspan=2&gt;.")&amp;"&lt;td&gt;"&amp;L11&amp;":"&amp;M11&amp;"&lt;td&gt;DP"</f>
        <v>&lt;td&gt;AFRONOVA PRIMEVAL&lt;td class="lv_b al_r"&gt;372&lt;td class="lv_b"&gt;+0.37:+0.12&lt;td class="lv_s al_r"&gt;638&lt;td class="lv_s"&gt;+0.21:+0.07&lt;td class="lv_a al_r"&gt;817&lt;td class="lv_a"&gt;+0.17:+0.05&lt;td&gt;-2.00:-4.00&lt;td&gt;DP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AIR</v>
      </c>
      <c r="C12" s="1" t="n">
        <f aca="false">IF(ISNUMBER(O12),O12+P12,".")</f>
        <v>180</v>
      </c>
      <c r="D12" s="1" t="str">
        <f aca="false">IF(ISNUMBER(C12),"+"&amp;TEXT(ROUNDDOWN(imGR/C12,2),"0.00"),".")</f>
        <v>+0.77</v>
      </c>
      <c r="E12" s="1" t="str">
        <f aca="false">IF(ISNUMBER(C12),"+"&amp;TEXT(ROUNDDOWN(imGD/C12,2),"0.00"),".")</f>
        <v>+0.25</v>
      </c>
      <c r="F12" s="1" t="n">
        <f aca="false">IF(ISNUMBER(Q12),Q12+R12,".")</f>
        <v>306</v>
      </c>
      <c r="G12" s="1" t="str">
        <f aca="false">IF(ISNUMBER(F12),"+"&amp;TEXT(ROUNDDOWN(imGR/F12,2),"0.00"),".")</f>
        <v>+0.45</v>
      </c>
      <c r="H12" s="1" t="str">
        <f aca="false">IF(ISNUMBER(F12),"+"&amp;TEXT(ROUNDDOWN(imGD/F12,2),"0.00"),".")</f>
        <v>+0.15</v>
      </c>
      <c r="I12" s="1" t="n">
        <f aca="false">IF(ISNUMBER(S12),S12+T12,".")</f>
        <v>341</v>
      </c>
      <c r="J12" s="1" t="str">
        <f aca="false">IF(ISNUMBER(I12),"+"&amp;TEXT(ROUNDDOWN(imGR/I12,2),"0.00"),".")</f>
        <v>+0.41</v>
      </c>
      <c r="K12" s="1" t="str">
        <f aca="false">IF(ISNUMBER(I12),"+"&amp;TEXT(ROUNDDOWN(imGD/I12,2),"0.00"),".")</f>
        <v>+0.13</v>
      </c>
      <c r="L12" s="1" t="str">
        <f aca="false">imBD</f>
        <v>-2.00</v>
      </c>
      <c r="M12" s="1" t="str">
        <f aca="false">imPR</f>
        <v>-4.00</v>
      </c>
      <c r="O12" s="1" t="n">
        <f aca="false">nt!G12</f>
        <v>90</v>
      </c>
      <c r="P12" s="1" t="n">
        <f aca="false">nt!H12</f>
        <v>90</v>
      </c>
      <c r="Q12" s="1" t="n">
        <f aca="false">nt!I12</f>
        <v>153</v>
      </c>
      <c r="R12" s="1" t="n">
        <f aca="false">nt!J12</f>
        <v>153</v>
      </c>
      <c r="S12" s="1" t="n">
        <f aca="false">nt!K12</f>
        <v>169</v>
      </c>
      <c r="T12" s="1" t="n">
        <f aca="false">nt!L12</f>
        <v>172</v>
      </c>
      <c r="V12" s="6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colspan=2&gt;.")&amp;"&lt;td&gt;"&amp;L12&amp;":"&amp;M12&amp;"&lt;td&gt;DP"</f>
        <v>&lt;td&gt;AIR&lt;td class="lv_b al_r"&gt;180&lt;td class="lv_b"&gt;+0.77:+0.25&lt;td class="lv_s al_r"&gt;306&lt;td class="lv_s"&gt;+0.45:+0.15&lt;td class="lv_a al_r"&gt;341&lt;td class="lv_a"&gt;+0.41:+0.13&lt;td&gt;-2.00:-4.00&lt;td&gt;DP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ASIAN 573</v>
      </c>
      <c r="C13" s="1" t="n">
        <f aca="false">IF(ISNUMBER(O13),O13+P13,".")</f>
        <v>229</v>
      </c>
      <c r="D13" s="1" t="str">
        <f aca="false">IF(ISNUMBER(C13),"+"&amp;TEXT(ROUNDDOWN(imGR/C13,2),"0.00"),".")</f>
        <v>+0.61</v>
      </c>
      <c r="E13" s="1" t="str">
        <f aca="false">IF(ISNUMBER(C13),"+"&amp;TEXT(ROUNDDOWN(imGD/C13,2),"0.00"),".")</f>
        <v>+0.20</v>
      </c>
      <c r="F13" s="1" t="n">
        <f aca="false">IF(ISNUMBER(Q13),Q13+R13,".")</f>
        <v>310</v>
      </c>
      <c r="G13" s="1" t="str">
        <f aca="false">IF(ISNUMBER(F13),"+"&amp;TEXT(ROUNDDOWN(imGR/F13,2),"0.00"),".")</f>
        <v>+0.45</v>
      </c>
      <c r="H13" s="1" t="str">
        <f aca="false">IF(ISNUMBER(F13),"+"&amp;TEXT(ROUNDDOWN(imGD/F13,2),"0.00"),".")</f>
        <v>+0.15</v>
      </c>
      <c r="I13" s="1" t="str">
        <f aca="false">IF(ISNUMBER(S13),S13+T13,".")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-2.00</v>
      </c>
      <c r="M13" s="1" t="str">
        <f aca="false">imPR</f>
        <v>-4.00</v>
      </c>
      <c r="O13" s="1" t="n">
        <f aca="false">nt!G13</f>
        <v>114</v>
      </c>
      <c r="P13" s="1" t="n">
        <f aca="false">nt!H13</f>
        <v>115</v>
      </c>
      <c r="Q13" s="1" t="n">
        <f aca="false">nt!I13</f>
        <v>158</v>
      </c>
      <c r="R13" s="1" t="n">
        <f aca="false">nt!J13</f>
        <v>152</v>
      </c>
      <c r="S13" s="1" t="str">
        <f aca="false">nt!K13</f>
        <v>.</v>
      </c>
      <c r="T13" s="1" t="str">
        <f aca="false">nt!L13</f>
        <v>.</v>
      </c>
      <c r="V13" s="6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colspan=2&gt;.")&amp;"&lt;td&gt;"&amp;L13&amp;":"&amp;M13&amp;"&lt;td&gt;DP"</f>
        <v>&lt;td&gt;ASIAN 573&lt;td class="lv_b al_r"&gt;229&lt;td class="lv_b"&gt;+0.61:+0.20&lt;td class="lv_s al_r"&gt;310&lt;td class="lv_s"&gt;+0.45:+0.15&lt;td colspan=2&gt;.&lt;td&gt;-2.00:-4.00&lt;td&gt;DP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BABY BABY GIMME YOUR LOVE 2002</v>
      </c>
      <c r="C14" s="1" t="n">
        <f aca="false">IF(ISNUMBER(O14),O14+P14,".")</f>
        <v>197</v>
      </c>
      <c r="D14" s="1" t="str">
        <f aca="false">IF(ISNUMBER(C14),"+"&amp;TEXT(ROUNDDOWN(imGR/C14,2),"0.00"),".")</f>
        <v>+0.71</v>
      </c>
      <c r="E14" s="1" t="str">
        <f aca="false">IF(ISNUMBER(C14),"+"&amp;TEXT(ROUNDDOWN(imGD/C14,2),"0.00"),".")</f>
        <v>+0.23</v>
      </c>
      <c r="F14" s="1" t="n">
        <f aca="false">IF(ISNUMBER(Q14),Q14+R14,".")</f>
        <v>384</v>
      </c>
      <c r="G14" s="1" t="str">
        <f aca="false">IF(ISNUMBER(F14),"+"&amp;TEXT(ROUNDDOWN(imGR/F14,2),"0.00"),".")</f>
        <v>+0.36</v>
      </c>
      <c r="H14" s="1" t="str">
        <f aca="false">IF(ISNUMBER(F14),"+"&amp;TEXT(ROUNDDOWN(imGD/F14,2),"0.00"),".")</f>
        <v>+0.12</v>
      </c>
      <c r="I14" s="1" t="n">
        <f aca="false">IF(ISNUMBER(S14),S14+T14,".")</f>
        <v>473</v>
      </c>
      <c r="J14" s="1" t="str">
        <f aca="false">IF(ISNUMBER(I14),"+"&amp;TEXT(ROUNDDOWN(imGR/I14,2),"0.00"),".")</f>
        <v>+0.29</v>
      </c>
      <c r="K14" s="1" t="str">
        <f aca="false">IF(ISNUMBER(I14),"+"&amp;TEXT(ROUNDDOWN(imGD/I14,2),"0.00"),".")</f>
        <v>+0.09</v>
      </c>
      <c r="L14" s="1" t="str">
        <f aca="false">imBD</f>
        <v>-2.00</v>
      </c>
      <c r="M14" s="1" t="str">
        <f aca="false">imPR</f>
        <v>-4.00</v>
      </c>
      <c r="O14" s="1" t="n">
        <f aca="false">nt!G14</f>
        <v>106</v>
      </c>
      <c r="P14" s="1" t="n">
        <f aca="false">nt!H14</f>
        <v>91</v>
      </c>
      <c r="Q14" s="1" t="n">
        <f aca="false">nt!I14</f>
        <v>190</v>
      </c>
      <c r="R14" s="1" t="n">
        <f aca="false">nt!J14</f>
        <v>194</v>
      </c>
      <c r="S14" s="1" t="n">
        <f aca="false">nt!K14</f>
        <v>234</v>
      </c>
      <c r="T14" s="1" t="n">
        <f aca="false">nt!L14</f>
        <v>239</v>
      </c>
      <c r="V14" s="6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colspan=2&gt;.")&amp;"&lt;td&gt;"&amp;L14&amp;":"&amp;M14&amp;"&lt;td&gt;DP"</f>
        <v>&lt;td&gt;BABY BABY GIMME YOUR LOVE 2002&lt;td class="lv_b al_r"&gt;197&lt;td class="lv_b"&gt;+0.71:+0.23&lt;td class="lv_s al_r"&gt;384&lt;td class="lv_s"&gt;+0.36:+0.12&lt;td class="lv_a al_r"&gt;473&lt;td class="lv_a"&gt;+0.29:+0.09&lt;td&gt;-2.00:-4.00&lt;td&gt;DP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BATTERY BOOM</v>
      </c>
      <c r="C15" s="1" t="n">
        <f aca="false">IF(ISNUMBER(O15),O15+P15,".")</f>
        <v>288</v>
      </c>
      <c r="D15" s="1" t="str">
        <f aca="false">IF(ISNUMBER(C15),"+"&amp;TEXT(ROUNDDOWN(imGR/C15,2),"0.00"),".")</f>
        <v>+0.48</v>
      </c>
      <c r="E15" s="1" t="str">
        <f aca="false">IF(ISNUMBER(C15),"+"&amp;TEXT(ROUNDDOWN(imGD/C15,2),"0.00"),".")</f>
        <v>+0.16</v>
      </c>
      <c r="F15" s="1" t="n">
        <f aca="false">IF(ISNUMBER(Q15),Q15+R15,".")</f>
        <v>314</v>
      </c>
      <c r="G15" s="1" t="str">
        <f aca="false">IF(ISNUMBER(F15),"+"&amp;TEXT(ROUNDDOWN(imGR/F15,2),"0.00"),".")</f>
        <v>+0.44</v>
      </c>
      <c r="H15" s="1" t="str">
        <f aca="false">IF(ISNUMBER(F15),"+"&amp;TEXT(ROUNDDOWN(imGD/F15,2),"0.00"),".")</f>
        <v>+0.14</v>
      </c>
      <c r="I15" s="1" t="str">
        <f aca="false">IF(ISNUMBER(S15),S15+T15,".")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-2.00</v>
      </c>
      <c r="M15" s="1" t="str">
        <f aca="false">imPR</f>
        <v>-4.00</v>
      </c>
      <c r="O15" s="1" t="n">
        <f aca="false">nt!G15</f>
        <v>149</v>
      </c>
      <c r="P15" s="1" t="n">
        <f aca="false">nt!H15</f>
        <v>139</v>
      </c>
      <c r="Q15" s="1" t="n">
        <f aca="false">nt!I15</f>
        <v>160</v>
      </c>
      <c r="R15" s="1" t="n">
        <f aca="false">nt!J15</f>
        <v>154</v>
      </c>
      <c r="S15" s="1" t="str">
        <f aca="false">nt!K15</f>
        <v>.</v>
      </c>
      <c r="T15" s="1" t="str">
        <f aca="false">nt!L15</f>
        <v>.</v>
      </c>
      <c r="V15" s="6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colspan=2&gt;.")&amp;"&lt;td&gt;"&amp;L15&amp;":"&amp;M15&amp;"&lt;td&gt;DP"</f>
        <v>&lt;td&gt;BATTERY BOOM&lt;td class="lv_b al_r"&gt;288&lt;td class="lv_b"&gt;+0.48:+0.16&lt;td class="lv_s al_r"&gt;314&lt;td class="lv_s"&gt;+0.44:+0.14&lt;td colspan=2&gt;.&lt;td&gt;-2.00:-4.00&lt;td&gt;DP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BE LOVIN</v>
      </c>
      <c r="C16" s="1" t="n">
        <f aca="false">IF(ISNUMBER(O16),O16+P16,".")</f>
        <v>500</v>
      </c>
      <c r="D16" s="1" t="str">
        <f aca="false">IF(ISNUMBER(C16),"+"&amp;TEXT(ROUNDDOWN(imGR/C16,2),"0.00"),".")</f>
        <v>+0.28</v>
      </c>
      <c r="E16" s="1" t="str">
        <f aca="false">IF(ISNUMBER(C16),"+"&amp;TEXT(ROUNDDOWN(imGD/C16,2),"0.00"),".")</f>
        <v>+0.09</v>
      </c>
      <c r="F16" s="1" t="n">
        <f aca="false">IF(ISNUMBER(Q16),Q16+R16,".")</f>
        <v>646</v>
      </c>
      <c r="G16" s="1" t="str">
        <f aca="false">IF(ISNUMBER(F16),"+"&amp;TEXT(ROUNDDOWN(imGR/F16,2),"0.00"),".")</f>
        <v>+0.21</v>
      </c>
      <c r="H16" s="1" t="str">
        <f aca="false">IF(ISNUMBER(F16),"+"&amp;TEXT(ROUNDDOWN(imGD/F16,2),"0.00"),".")</f>
        <v>+0.07</v>
      </c>
      <c r="I16" s="1" t="n">
        <f aca="false">IF(ISNUMBER(S16),S16+T16,".")</f>
        <v>731</v>
      </c>
      <c r="J16" s="1" t="str">
        <f aca="false">IF(ISNUMBER(I16),"+"&amp;TEXT(ROUNDDOWN(imGR/I16,2),"0.00"),".")</f>
        <v>+0.19</v>
      </c>
      <c r="K16" s="1" t="str">
        <f aca="false">IF(ISNUMBER(I16),"+"&amp;TEXT(ROUNDDOWN(imGD/I16,2),"0.00"),".")</f>
        <v>+0.06</v>
      </c>
      <c r="L16" s="1" t="str">
        <f aca="false">imBD</f>
        <v>-2.00</v>
      </c>
      <c r="M16" s="1" t="str">
        <f aca="false">imPR</f>
        <v>-4.00</v>
      </c>
      <c r="O16" s="1" t="n">
        <f aca="false">nt!G16</f>
        <v>252</v>
      </c>
      <c r="P16" s="1" t="n">
        <f aca="false">nt!H16</f>
        <v>248</v>
      </c>
      <c r="Q16" s="1" t="n">
        <f aca="false">nt!I16</f>
        <v>328</v>
      </c>
      <c r="R16" s="1" t="n">
        <f aca="false">nt!J16</f>
        <v>318</v>
      </c>
      <c r="S16" s="1" t="n">
        <f aca="false">nt!K16</f>
        <v>371</v>
      </c>
      <c r="T16" s="1" t="n">
        <f aca="false">nt!L16</f>
        <v>360</v>
      </c>
      <c r="V16" s="6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colspan=2&gt;.")&amp;"&lt;td&gt;"&amp;L16&amp;":"&amp;M16&amp;"&lt;td&gt;DP"</f>
        <v>&lt;td&gt;BE LOVIN&lt;td class="lv_b al_r"&gt;500&lt;td class="lv_b"&gt;+0.28:+0.09&lt;td class="lv_s al_r"&gt;646&lt;td class="lv_s"&gt;+0.21:+0.07&lt;td class="lv_a al_r"&gt;731&lt;td class="lv_a"&gt;+0.19:+0.06&lt;td&gt;-2.00:-4.00&lt;td&gt;DP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CALDERA</v>
      </c>
      <c r="C17" s="1" t="n">
        <f aca="false">IF(ISNUMBER(O17),O17+P17,".")</f>
        <v>520</v>
      </c>
      <c r="D17" s="1" t="str">
        <f aca="false">IF(ISNUMBER(C17),"+"&amp;TEXT(ROUNDDOWN(imGR/C17,2),"0.00"),".")</f>
        <v>+0.26</v>
      </c>
      <c r="E17" s="1" t="str">
        <f aca="false">IF(ISNUMBER(C17),"+"&amp;TEXT(ROUNDDOWN(imGD/C17,2),"0.00"),".")</f>
        <v>+0.08</v>
      </c>
      <c r="F17" s="1" t="n">
        <f aca="false">IF(ISNUMBER(Q17),Q17+R17,".")</f>
        <v>588</v>
      </c>
      <c r="G17" s="1" t="str">
        <f aca="false">IF(ISNUMBER(F17),"+"&amp;TEXT(ROUNDDOWN(imGR/F17,2),"0.00"),".")</f>
        <v>+0.23</v>
      </c>
      <c r="H17" s="1" t="str">
        <f aca="false">IF(ISNUMBER(F17),"+"&amp;TEXT(ROUNDDOWN(imGD/F17,2),"0.00"),".")</f>
        <v>+0.07</v>
      </c>
      <c r="I17" s="1" t="n">
        <f aca="false">IF(ISNUMBER(S17),S17+T17,".")</f>
        <v>649</v>
      </c>
      <c r="J17" s="1" t="str">
        <f aca="false">IF(ISNUMBER(I17),"+"&amp;TEXT(ROUNDDOWN(imGR/I17,2),"0.00"),".")</f>
        <v>+0.21</v>
      </c>
      <c r="K17" s="1" t="str">
        <f aca="false">IF(ISNUMBER(I17),"+"&amp;TEXT(ROUNDDOWN(imGD/I17,2),"0.00"),".")</f>
        <v>+0.07</v>
      </c>
      <c r="L17" s="1" t="str">
        <f aca="false">imBD</f>
        <v>-2.00</v>
      </c>
      <c r="M17" s="1" t="str">
        <f aca="false">imPR</f>
        <v>-4.00</v>
      </c>
      <c r="O17" s="1" t="n">
        <f aca="false">nt!G17</f>
        <v>267</v>
      </c>
      <c r="P17" s="1" t="n">
        <f aca="false">nt!H17</f>
        <v>253</v>
      </c>
      <c r="Q17" s="1" t="n">
        <f aca="false">nt!I17</f>
        <v>307</v>
      </c>
      <c r="R17" s="1" t="n">
        <f aca="false">nt!J17</f>
        <v>281</v>
      </c>
      <c r="S17" s="1" t="n">
        <f aca="false">nt!K17</f>
        <v>339</v>
      </c>
      <c r="T17" s="1" t="n">
        <f aca="false">nt!L17</f>
        <v>310</v>
      </c>
      <c r="V17" s="6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colspan=2&gt;.")&amp;"&lt;td&gt;"&amp;L17&amp;":"&amp;M17&amp;"&lt;td&gt;DP"</f>
        <v>&lt;td&gt;CALDERA&lt;td class="lv_b al_r"&gt;520&lt;td class="lv_b"&gt;+0.26:+0.08&lt;td class="lv_s al_r"&gt;588&lt;td class="lv_s"&gt;+0.23:+0.07&lt;td class="lv_a al_r"&gt;649&lt;td class="lv_a"&gt;+0.21:+0.07&lt;td&gt;-2.00:-4.00&lt;td&gt;DP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CAPPUCCINO BOSSA</v>
      </c>
      <c r="C18" s="1" t="n">
        <f aca="false">IF(ISNUMBER(O18),O18+P18,".")</f>
        <v>319</v>
      </c>
      <c r="D18" s="1" t="str">
        <f aca="false">IF(ISNUMBER(C18),"+"&amp;TEXT(ROUNDDOWN(imGR/C18,2),"0.00"),".")</f>
        <v>+0.43</v>
      </c>
      <c r="E18" s="1" t="str">
        <f aca="false">IF(ISNUMBER(C18),"+"&amp;TEXT(ROUNDDOWN(imGD/C18,2),"0.00"),".")</f>
        <v>+0.14</v>
      </c>
      <c r="F18" s="1" t="n">
        <f aca="false">IF(ISNUMBER(Q18),Q18+R18,".")</f>
        <v>351</v>
      </c>
      <c r="G18" s="1" t="str">
        <f aca="false">IF(ISNUMBER(F18),"+"&amp;TEXT(ROUNDDOWN(imGR/F18,2),"0.00"),".")</f>
        <v>+0.39</v>
      </c>
      <c r="H18" s="1" t="str">
        <f aca="false">IF(ISNUMBER(F18),"+"&amp;TEXT(ROUNDDOWN(imGD/F18,2),"0.00"),".")</f>
        <v>+0.13</v>
      </c>
      <c r="I18" s="1" t="str">
        <f aca="false">IF(ISNUMBER(S18),S18+T18,".")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-2.00</v>
      </c>
      <c r="M18" s="1" t="str">
        <f aca="false">imPR</f>
        <v>-4.00</v>
      </c>
      <c r="O18" s="1" t="n">
        <f aca="false">nt!G18</f>
        <v>159</v>
      </c>
      <c r="P18" s="1" t="n">
        <f aca="false">nt!H18</f>
        <v>160</v>
      </c>
      <c r="Q18" s="1" t="n">
        <f aca="false">nt!I18</f>
        <v>177</v>
      </c>
      <c r="R18" s="1" t="n">
        <f aca="false">nt!J18</f>
        <v>174</v>
      </c>
      <c r="S18" s="1" t="str">
        <f aca="false">nt!K18</f>
        <v>.</v>
      </c>
      <c r="T18" s="1" t="str">
        <f aca="false">nt!L18</f>
        <v>.</v>
      </c>
      <c r="V18" s="6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colspan=2&gt;.")&amp;"&lt;td&gt;"&amp;L18&amp;":"&amp;M18&amp;"&lt;td&gt;DP"</f>
        <v>&lt;td&gt;CAPPUCCINO BOSSA&lt;td class="lv_b al_r"&gt;319&lt;td class="lv_b"&gt;+0.43:+0.14&lt;td class="lv_s al_r"&gt;351&lt;td class="lv_s"&gt;+0.39:+0.13&lt;td colspan=2&gt;.&lt;td&gt;-2.00:-4.00&lt;td&gt;DP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CATCH IT!</v>
      </c>
      <c r="C19" s="1" t="n">
        <f aca="false">IF(ISNUMBER(O19),O19+P19,".")</f>
        <v>272</v>
      </c>
      <c r="D19" s="1" t="str">
        <f aca="false">IF(ISNUMBER(C19),"+"&amp;TEXT(ROUNDDOWN(imGR/C19,2),"0.00"),".")</f>
        <v>+0.51</v>
      </c>
      <c r="E19" s="1" t="str">
        <f aca="false">IF(ISNUMBER(C19),"+"&amp;TEXT(ROUNDDOWN(imGD/C19,2),"0.00"),".")</f>
        <v>+0.17</v>
      </c>
      <c r="F19" s="1" t="n">
        <f aca="false">IF(ISNUMBER(Q19),Q19+R19,".")</f>
        <v>300</v>
      </c>
      <c r="G19" s="1" t="str">
        <f aca="false">IF(ISNUMBER(F19),"+"&amp;TEXT(ROUNDDOWN(imGR/F19,2),"0.00"),".")</f>
        <v>+0.46</v>
      </c>
      <c r="H19" s="1" t="str">
        <f aca="false">IF(ISNUMBER(F19),"+"&amp;TEXT(ROUNDDOWN(imGD/F19,2),"0.00"),".")</f>
        <v>+0.15</v>
      </c>
      <c r="I19" s="1" t="str">
        <f aca="false">IF(ISNUMBER(S19),S19+T19,".")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-2.00</v>
      </c>
      <c r="M19" s="1" t="str">
        <f aca="false">imPR</f>
        <v>-4.00</v>
      </c>
      <c r="O19" s="1" t="n">
        <f aca="false">nt!G19</f>
        <v>138</v>
      </c>
      <c r="P19" s="1" t="n">
        <f aca="false">nt!H19</f>
        <v>134</v>
      </c>
      <c r="Q19" s="1" t="n">
        <f aca="false">nt!I19</f>
        <v>152</v>
      </c>
      <c r="R19" s="1" t="n">
        <f aca="false">nt!J19</f>
        <v>148</v>
      </c>
      <c r="S19" s="1" t="str">
        <f aca="false">nt!K19</f>
        <v>.</v>
      </c>
      <c r="T19" s="1" t="str">
        <f aca="false">nt!L19</f>
        <v>.</v>
      </c>
      <c r="V19" s="6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colspan=2&gt;.")&amp;"&lt;td&gt;"&amp;L19&amp;":"&amp;M19&amp;"&lt;td&gt;DP"</f>
        <v>&lt;td&gt;CATCH IT!&lt;td class="lv_b al_r"&gt;272&lt;td class="lv_b"&gt;+0.51:+0.17&lt;td class="lv_s al_r"&gt;300&lt;td class="lv_s"&gt;+0.46:+0.15&lt;td colspan=2&gt;.&lt;td&gt;-2.00:-4.00&lt;td&gt;DP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CHAMPION</v>
      </c>
      <c r="C20" s="1" t="n">
        <f aca="false">IF(ISNUMBER(O20),O20+P20,".")</f>
        <v>294</v>
      </c>
      <c r="D20" s="1" t="str">
        <f aca="false">IF(ISNUMBER(C20),"+"&amp;TEXT(ROUNDDOWN(imGR/C20,2),"0.00"),".")</f>
        <v>+0.47</v>
      </c>
      <c r="E20" s="1" t="str">
        <f aca="false">IF(ISNUMBER(C20),"+"&amp;TEXT(ROUNDDOWN(imGD/C20,2),"0.00"),".")</f>
        <v>+0.15</v>
      </c>
      <c r="F20" s="1" t="n">
        <f aca="false">IF(ISNUMBER(Q20),Q20+R20,".")</f>
        <v>278</v>
      </c>
      <c r="G20" s="1" t="str">
        <f aca="false">IF(ISNUMBER(F20),"+"&amp;TEXT(ROUNDDOWN(imGR/F20,2),"0.00"),".")</f>
        <v>+0.50</v>
      </c>
      <c r="H20" s="1" t="str">
        <f aca="false">IF(ISNUMBER(F20),"+"&amp;TEXT(ROUNDDOWN(imGD/F20,2),"0.00"),".")</f>
        <v>+0.16</v>
      </c>
      <c r="I20" s="1" t="n">
        <f aca="false">IF(ISNUMBER(S20),S20+T20,".")</f>
        <v>324</v>
      </c>
      <c r="J20" s="1" t="str">
        <f aca="false">IF(ISNUMBER(I20),"+"&amp;TEXT(ROUNDDOWN(imGR/I20,2),"0.00"),".")</f>
        <v>+0.43</v>
      </c>
      <c r="K20" s="1" t="str">
        <f aca="false">IF(ISNUMBER(I20),"+"&amp;TEXT(ROUNDDOWN(imGD/I20,2),"0.00"),".")</f>
        <v>+0.14</v>
      </c>
      <c r="L20" s="1" t="str">
        <f aca="false">imBD</f>
        <v>-2.00</v>
      </c>
      <c r="M20" s="1" t="str">
        <f aca="false">imPR</f>
        <v>-4.00</v>
      </c>
      <c r="O20" s="1" t="n">
        <f aca="false">nt!G20</f>
        <v>150</v>
      </c>
      <c r="P20" s="1" t="n">
        <f aca="false">nt!H20</f>
        <v>144</v>
      </c>
      <c r="Q20" s="1" t="n">
        <f aca="false">nt!I20</f>
        <v>146</v>
      </c>
      <c r="R20" s="1" t="n">
        <f aca="false">nt!J20</f>
        <v>132</v>
      </c>
      <c r="S20" s="1" t="n">
        <f aca="false">nt!K20</f>
        <v>165</v>
      </c>
      <c r="T20" s="1" t="n">
        <f aca="false">nt!L20</f>
        <v>159</v>
      </c>
      <c r="V20" s="6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colspan=2&gt;.")&amp;"&lt;td&gt;"&amp;L20&amp;":"&amp;M20&amp;"&lt;td&gt;DP"</f>
        <v>&lt;td&gt;CHAMPION&lt;td class="lv_b al_r"&gt;294&lt;td class="lv_b"&gt;+0.47:+0.15&lt;td class="lv_s al_r"&gt;278&lt;td class="lv_s"&gt;+0.50:+0.16&lt;td class="lv_a al_r"&gt;324&lt;td class="lv_a"&gt;+0.43:+0.14&lt;td&gt;-2.00:-4.00&lt;td&gt;DP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CODE RED</v>
      </c>
      <c r="C21" s="1" t="n">
        <f aca="false">IF(ISNUMBER(O21),O21+P21,".")</f>
        <v>235</v>
      </c>
      <c r="D21" s="1" t="str">
        <f aca="false">IF(ISNUMBER(C21),"+"&amp;TEXT(ROUNDDOWN(imGR/C21,2),"0.00"),".")</f>
        <v>+0.59</v>
      </c>
      <c r="E21" s="1" t="str">
        <f aca="false">IF(ISNUMBER(C21),"+"&amp;TEXT(ROUNDDOWN(imGD/C21,2),"0.00"),".")</f>
        <v>+0.19</v>
      </c>
      <c r="F21" s="1" t="n">
        <f aca="false">IF(ISNUMBER(Q21),Q21+R21,".")</f>
        <v>379</v>
      </c>
      <c r="G21" s="1" t="str">
        <f aca="false">IF(ISNUMBER(F21),"+"&amp;TEXT(ROUNDDOWN(imGR/F21,2),"0.00"),".")</f>
        <v>+0.36</v>
      </c>
      <c r="H21" s="1" t="str">
        <f aca="false">IF(ISNUMBER(F21),"+"&amp;TEXT(ROUNDDOWN(imGD/F21,2),"0.00"),".")</f>
        <v>+0.12</v>
      </c>
      <c r="I21" s="1" t="n">
        <f aca="false">IF(ISNUMBER(S21),S21+T21,".")</f>
        <v>433</v>
      </c>
      <c r="J21" s="1" t="str">
        <f aca="false">IF(ISNUMBER(I21),"+"&amp;TEXT(ROUNDDOWN(imGR/I21,2),"0.00"),".")</f>
        <v>+0.32</v>
      </c>
      <c r="K21" s="1" t="str">
        <f aca="false">IF(ISNUMBER(I21),"+"&amp;TEXT(ROUNDDOWN(imGD/I21,2),"0.00"),".")</f>
        <v>+0.10</v>
      </c>
      <c r="L21" s="1" t="str">
        <f aca="false">imBD</f>
        <v>-2.00</v>
      </c>
      <c r="M21" s="1" t="str">
        <f aca="false">imPR</f>
        <v>-4.00</v>
      </c>
      <c r="O21" s="1" t="n">
        <f aca="false">nt!G21</f>
        <v>123</v>
      </c>
      <c r="P21" s="1" t="n">
        <f aca="false">nt!H21</f>
        <v>112</v>
      </c>
      <c r="Q21" s="1" t="n">
        <f aca="false">nt!I21</f>
        <v>205</v>
      </c>
      <c r="R21" s="1" t="n">
        <f aca="false">nt!J21</f>
        <v>174</v>
      </c>
      <c r="S21" s="1" t="n">
        <f aca="false">nt!K21</f>
        <v>236</v>
      </c>
      <c r="T21" s="1" t="n">
        <f aca="false">nt!L21</f>
        <v>197</v>
      </c>
      <c r="V21" s="6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colspan=2&gt;.")&amp;"&lt;td&gt;"&amp;L21&amp;":"&amp;M21&amp;"&lt;td&gt;DP"</f>
        <v>&lt;td&gt;CODE RED&lt;td class="lv_b al_r"&gt;235&lt;td class="lv_b"&gt;+0.59:+0.19&lt;td class="lv_s al_r"&gt;379&lt;td class="lv_s"&gt;+0.36:+0.12&lt;td class="lv_a al_r"&gt;433&lt;td class="lv_a"&gt;+0.32:+0.10&lt;td&gt;-2.00:-4.00&lt;td&gt;DP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COME ON EVERYBODY</v>
      </c>
      <c r="C22" s="1" t="n">
        <f aca="false">IF(ISNUMBER(O22),O22+P22,".")</f>
        <v>143</v>
      </c>
      <c r="D22" s="1" t="str">
        <f aca="false">IF(ISNUMBER(C22),"+"&amp;TEXT(ROUNDDOWN(imGR/C22,2),"0.00"),".")</f>
        <v>+0.97</v>
      </c>
      <c r="E22" s="1" t="str">
        <f aca="false">IF(ISNUMBER(C22),"+"&amp;TEXT(ROUNDDOWN(imGD/C22,2),"0.00"),".")</f>
        <v>+0.32</v>
      </c>
      <c r="F22" s="1" t="n">
        <f aca="false">IF(ISNUMBER(Q22),Q22+R22,".")</f>
        <v>232</v>
      </c>
      <c r="G22" s="1" t="str">
        <f aca="false">IF(ISNUMBER(F22),"+"&amp;TEXT(ROUNDDOWN(imGR/F22,2),"0.00"),".")</f>
        <v>+0.60</v>
      </c>
      <c r="H22" s="1" t="str">
        <f aca="false">IF(ISNUMBER(F22),"+"&amp;TEXT(ROUNDDOWN(imGD/F22,2),"0.00"),".")</f>
        <v>+0.20</v>
      </c>
      <c r="I22" s="1" t="n">
        <f aca="false">IF(ISNUMBER(S22),S22+T22,".")</f>
        <v>268</v>
      </c>
      <c r="J22" s="1" t="str">
        <f aca="false">IF(ISNUMBER(I22),"+"&amp;TEXT(ROUNDDOWN(imGR/I22,2),"0.00"),".")</f>
        <v>+0.52</v>
      </c>
      <c r="K22" s="1" t="str">
        <f aca="false">IF(ISNUMBER(I22),"+"&amp;TEXT(ROUNDDOWN(imGD/I22,2),"0.00"),".")</f>
        <v>+0.17</v>
      </c>
      <c r="L22" s="1" t="str">
        <f aca="false">imBD</f>
        <v>-2.00</v>
      </c>
      <c r="M22" s="1" t="str">
        <f aca="false">imPR</f>
        <v>-4.00</v>
      </c>
      <c r="O22" s="1" t="n">
        <f aca="false">nt!G22</f>
        <v>74</v>
      </c>
      <c r="P22" s="1" t="n">
        <f aca="false">nt!H22</f>
        <v>69</v>
      </c>
      <c r="Q22" s="1" t="n">
        <f aca="false">nt!I22</f>
        <v>123</v>
      </c>
      <c r="R22" s="1" t="n">
        <f aca="false">nt!J22</f>
        <v>109</v>
      </c>
      <c r="S22" s="1" t="n">
        <f aca="false">nt!K22</f>
        <v>142</v>
      </c>
      <c r="T22" s="1" t="n">
        <f aca="false">nt!L22</f>
        <v>126</v>
      </c>
      <c r="V22" s="6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colspan=2&gt;.")&amp;"&lt;td&gt;"&amp;L22&amp;":"&amp;M22&amp;"&lt;td&gt;DP"</f>
        <v>&lt;td&gt;COME ON EVERYBODY&lt;td class="lv_b al_r"&gt;143&lt;td class="lv_b"&gt;+0.97:+0.32&lt;td class="lv_s al_r"&gt;232&lt;td class="lv_s"&gt;+0.60:+0.20&lt;td class="lv_a al_r"&gt;268&lt;td class="lv_a"&gt;+0.52:+0.17&lt;td&gt;-2.00:-4.00&lt;td&gt;DP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CUT'N'SLICED</v>
      </c>
      <c r="C23" s="1" t="n">
        <f aca="false">IF(ISNUMBER(O23),O23+P23,".")</f>
        <v>255</v>
      </c>
      <c r="D23" s="1" t="str">
        <f aca="false">IF(ISNUMBER(C23),"+"&amp;TEXT(ROUNDDOWN(imGR/C23,2),"0.00"),".")</f>
        <v>+0.54</v>
      </c>
      <c r="E23" s="1" t="str">
        <f aca="false">IF(ISNUMBER(C23),"+"&amp;TEXT(ROUNDDOWN(imGD/C23,2),"0.00"),".")</f>
        <v>+0.18</v>
      </c>
      <c r="F23" s="1" t="n">
        <f aca="false">IF(ISNUMBER(Q23),Q23+R23,".")</f>
        <v>308</v>
      </c>
      <c r="G23" s="1" t="str">
        <f aca="false">IF(ISNUMBER(F23),"+"&amp;TEXT(ROUNDDOWN(imGR/F23,2),"0.00"),".")</f>
        <v>+0.45</v>
      </c>
      <c r="H23" s="1" t="str">
        <f aca="false">IF(ISNUMBER(F23),"+"&amp;TEXT(ROUNDDOWN(imGD/F23,2),"0.00"),".")</f>
        <v>+0.15</v>
      </c>
      <c r="I23" s="1" t="str">
        <f aca="false">IF(ISNUMBER(S23),S23+T23,".")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-2.00</v>
      </c>
      <c r="M23" s="1" t="str">
        <f aca="false">imPR</f>
        <v>-4.00</v>
      </c>
      <c r="O23" s="1" t="n">
        <f aca="false">nt!G23</f>
        <v>128</v>
      </c>
      <c r="P23" s="1" t="n">
        <f aca="false">nt!H23</f>
        <v>127</v>
      </c>
      <c r="Q23" s="1" t="n">
        <f aca="false">nt!I23</f>
        <v>155</v>
      </c>
      <c r="R23" s="1" t="n">
        <f aca="false">nt!J23</f>
        <v>153</v>
      </c>
      <c r="S23" s="1" t="str">
        <f aca="false">nt!K23</f>
        <v>.</v>
      </c>
      <c r="T23" s="1" t="str">
        <f aca="false">nt!L23</f>
        <v>.</v>
      </c>
      <c r="V23" s="6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colspan=2&gt;.")&amp;"&lt;td&gt;"&amp;L23&amp;":"&amp;M23&amp;"&lt;td&gt;DP"</f>
        <v>&lt;td&gt;CUT'N'SLICED&lt;td class="lv_b al_r"&gt;255&lt;td class="lv_b"&gt;+0.54:+0.18&lt;td class="lv_s al_r"&gt;308&lt;td class="lv_s"&gt;+0.45:+0.15&lt;td colspan=2&gt;.&lt;td&gt;-2.00:-4.00&lt;td&gt;DP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DISABLED THE FLAW</v>
      </c>
      <c r="C24" s="1" t="n">
        <f aca="false">IF(ISNUMBER(O24),O24+P24,".")</f>
        <v>497</v>
      </c>
      <c r="D24" s="1" t="str">
        <f aca="false">IF(ISNUMBER(C24),"+"&amp;TEXT(ROUNDDOWN(imGR/C24,2),"0.00"),".")</f>
        <v>+0.28</v>
      </c>
      <c r="E24" s="1" t="str">
        <f aca="false">IF(ISNUMBER(C24),"+"&amp;TEXT(ROUNDDOWN(imGD/C24,2),"0.00"),".")</f>
        <v>+0.09</v>
      </c>
      <c r="F24" s="1" t="n">
        <f aca="false">IF(ISNUMBER(Q24),Q24+R24,".")</f>
        <v>556</v>
      </c>
      <c r="G24" s="1" t="str">
        <f aca="false">IF(ISNUMBER(F24),"+"&amp;TEXT(ROUNDDOWN(imGR/F24,2),"0.00"),".")</f>
        <v>+0.25</v>
      </c>
      <c r="H24" s="1" t="str">
        <f aca="false">IF(ISNUMBER(F24),"+"&amp;TEXT(ROUNDDOWN(imGD/F24,2),"0.00"),".")</f>
        <v>+0.08</v>
      </c>
      <c r="I24" s="1" t="n">
        <f aca="false">IF(ISNUMBER(S24),S24+T24,".")</f>
        <v>629</v>
      </c>
      <c r="J24" s="1" t="str">
        <f aca="false">IF(ISNUMBER(I24),"+"&amp;TEXT(ROUNDDOWN(imGR/I24,2),"0.00"),".")</f>
        <v>+0.22</v>
      </c>
      <c r="K24" s="1" t="str">
        <f aca="false">IF(ISNUMBER(I24),"+"&amp;TEXT(ROUNDDOWN(imGD/I24,2),"0.00"),".")</f>
        <v>+0.07</v>
      </c>
      <c r="L24" s="1" t="str">
        <f aca="false">imBD</f>
        <v>-2.00</v>
      </c>
      <c r="M24" s="1" t="str">
        <f aca="false">imPR</f>
        <v>-4.00</v>
      </c>
      <c r="O24" s="1" t="n">
        <f aca="false">nt!G24</f>
        <v>255</v>
      </c>
      <c r="P24" s="1" t="n">
        <f aca="false">nt!H24</f>
        <v>242</v>
      </c>
      <c r="Q24" s="1" t="n">
        <f aca="false">nt!I24</f>
        <v>283</v>
      </c>
      <c r="R24" s="1" t="n">
        <f aca="false">nt!J24</f>
        <v>273</v>
      </c>
      <c r="S24" s="1" t="n">
        <f aca="false">nt!K24</f>
        <v>313</v>
      </c>
      <c r="T24" s="1" t="n">
        <f aca="false">nt!L24</f>
        <v>316</v>
      </c>
      <c r="V24" s="6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colspan=2&gt;.")&amp;"&lt;td&gt;"&amp;L24&amp;":"&amp;M24&amp;"&lt;td&gt;DP"</f>
        <v>&lt;td&gt;DISABLED THE FLAW&lt;td class="lv_b al_r"&gt;497&lt;td class="lv_b"&gt;+0.28:+0.09&lt;td class="lv_s al_r"&gt;556&lt;td class="lv_s"&gt;+0.25:+0.08&lt;td class="lv_a al_r"&gt;629&lt;td class="lv_a"&gt;+0.22:+0.07&lt;td&gt;-2.00:-4.00&lt;td&gt;DP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DISCO DOG</v>
      </c>
      <c r="C25" s="1" t="n">
        <f aca="false">IF(ISNUMBER(O25),O25+P25,".")</f>
        <v>425</v>
      </c>
      <c r="D25" s="1" t="str">
        <f aca="false">IF(ISNUMBER(C25),"+"&amp;TEXT(ROUNDDOWN(imGR/C25,2),"0.00"),".")</f>
        <v>+0.32</v>
      </c>
      <c r="E25" s="1" t="str">
        <f aca="false">IF(ISNUMBER(C25),"+"&amp;TEXT(ROUNDDOWN(imGD/C25,2),"0.00"),".")</f>
        <v>+0.10</v>
      </c>
      <c r="F25" s="1" t="n">
        <f aca="false">IF(ISNUMBER(Q25),Q25+R25,".")</f>
        <v>483</v>
      </c>
      <c r="G25" s="1" t="str">
        <f aca="false">IF(ISNUMBER(F25),"+"&amp;TEXT(ROUNDDOWN(imGR/F25,2),"0.00"),".")</f>
        <v>+0.28</v>
      </c>
      <c r="H25" s="1" t="str">
        <f aca="false">IF(ISNUMBER(F25),"+"&amp;TEXT(ROUNDDOWN(imGD/F25,2),"0.00"),".")</f>
        <v>+0.09</v>
      </c>
      <c r="I25" s="1" t="str">
        <f aca="false">IF(ISNUMBER(S25),S25+T25,".")</f>
        <v>.</v>
      </c>
      <c r="J25" s="1" t="str">
        <f aca="false">IF(ISNUMBER(I25),"+"&amp;TEXT(ROUNDDOWN(imGR/I25,2),"0.00"),".")</f>
        <v>.</v>
      </c>
      <c r="K25" s="1" t="str">
        <f aca="false">IF(ISNUMBER(I25),"+"&amp;TEXT(ROUNDDOWN(imGD/I25,2),"0.00"),".")</f>
        <v>.</v>
      </c>
      <c r="L25" s="1" t="str">
        <f aca="false">imBD</f>
        <v>-2.00</v>
      </c>
      <c r="M25" s="1" t="str">
        <f aca="false">imPR</f>
        <v>-4.00</v>
      </c>
      <c r="O25" s="1" t="n">
        <f aca="false">nt!G25</f>
        <v>218</v>
      </c>
      <c r="P25" s="1" t="n">
        <f aca="false">nt!H25</f>
        <v>207</v>
      </c>
      <c r="Q25" s="1" t="n">
        <f aca="false">nt!I25</f>
        <v>251</v>
      </c>
      <c r="R25" s="1" t="n">
        <f aca="false">nt!J25</f>
        <v>232</v>
      </c>
      <c r="S25" s="1" t="str">
        <f aca="false">nt!K25</f>
        <v>.</v>
      </c>
      <c r="T25" s="1" t="str">
        <f aca="false">nt!L25</f>
        <v>.</v>
      </c>
      <c r="V25" s="6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colspan=2&gt;.")&amp;"&lt;td&gt;"&amp;L25&amp;":"&amp;M25&amp;"&lt;td&gt;DP"</f>
        <v>&lt;td&gt;DISCO DOG&lt;td class="lv_b al_r"&gt;425&lt;td class="lv_b"&gt;+0.32:+0.10&lt;td class="lv_s al_r"&gt;483&lt;td class="lv_s"&gt;+0.28:+0.09&lt;td colspan=2&gt;.&lt;td&gt;-2.00:-4.00&lt;td&gt;DP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DRUMFUNK</v>
      </c>
      <c r="C26" s="1" t="n">
        <f aca="false">IF(ISNUMBER(O26),O26+P26,".")</f>
        <v>530</v>
      </c>
      <c r="D26" s="1" t="str">
        <f aca="false">IF(ISNUMBER(C26),"+"&amp;TEXT(ROUNDDOWN(imGR/C26,2),"0.00"),".")</f>
        <v>+0.26</v>
      </c>
      <c r="E26" s="1" t="str">
        <f aca="false">IF(ISNUMBER(C26),"+"&amp;TEXT(ROUNDDOWN(imGD/C26,2),"0.00"),".")</f>
        <v>+0.08</v>
      </c>
      <c r="F26" s="1" t="n">
        <f aca="false">IF(ISNUMBER(Q26),Q26+R26,".")</f>
        <v>636</v>
      </c>
      <c r="G26" s="1" t="str">
        <f aca="false">IF(ISNUMBER(F26),"+"&amp;TEXT(ROUNDDOWN(imGR/F26,2),"0.00"),".")</f>
        <v>+0.22</v>
      </c>
      <c r="H26" s="1" t="str">
        <f aca="false">IF(ISNUMBER(F26),"+"&amp;TEXT(ROUNDDOWN(imGD/F26,2),"0.00"),".")</f>
        <v>+0.07</v>
      </c>
      <c r="I26" s="1" t="n">
        <f aca="false">IF(ISNUMBER(S26),S26+T26,".")</f>
        <v>722</v>
      </c>
      <c r="J26" s="1" t="str">
        <f aca="false">IF(ISNUMBER(I26),"+"&amp;TEXT(ROUNDDOWN(imGR/I26,2),"0.00"),".")</f>
        <v>+0.19</v>
      </c>
      <c r="K26" s="1" t="str">
        <f aca="false">IF(ISNUMBER(I26),"+"&amp;TEXT(ROUNDDOWN(imGD/I26,2),"0.00"),".")</f>
        <v>+0.06</v>
      </c>
      <c r="L26" s="1" t="str">
        <f aca="false">imBD</f>
        <v>-2.00</v>
      </c>
      <c r="M26" s="1" t="str">
        <f aca="false">imPR</f>
        <v>-4.00</v>
      </c>
      <c r="O26" s="1" t="n">
        <f aca="false">nt!G26</f>
        <v>306</v>
      </c>
      <c r="P26" s="1" t="n">
        <f aca="false">nt!H26</f>
        <v>224</v>
      </c>
      <c r="Q26" s="1" t="n">
        <f aca="false">nt!I26</f>
        <v>334</v>
      </c>
      <c r="R26" s="1" t="n">
        <f aca="false">nt!J26</f>
        <v>302</v>
      </c>
      <c r="S26" s="1" t="n">
        <f aca="false">nt!K26</f>
        <v>369</v>
      </c>
      <c r="T26" s="1" t="n">
        <f aca="false">nt!L26</f>
        <v>353</v>
      </c>
      <c r="V26" s="6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colspan=2&gt;.")&amp;"&lt;td&gt;"&amp;L26&amp;":"&amp;M26&amp;"&lt;td&gt;DP"</f>
        <v>&lt;td&gt;DRUMFUNK&lt;td class="lv_b al_r"&gt;530&lt;td class="lv_b"&gt;+0.26:+0.08&lt;td class="lv_s al_r"&gt;636&lt;td class="lv_s"&gt;+0.22:+0.07&lt;td class="lv_a al_r"&gt;722&lt;td class="lv_a"&gt;+0.19:+0.06&lt;td&gt;-2.00:-4.00&lt;td&gt;DP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FEEL THE LIGHT</v>
      </c>
      <c r="C27" s="1" t="n">
        <f aca="false">IF(ISNUMBER(O27),O27+P27,".")</f>
        <v>396</v>
      </c>
      <c r="D27" s="1" t="str">
        <f aca="false">IF(ISNUMBER(C27),"+"&amp;TEXT(ROUNDDOWN(imGR/C27,2),"0.00"),".")</f>
        <v>+0.35</v>
      </c>
      <c r="E27" s="1" t="str">
        <f aca="false">IF(ISNUMBER(C27),"+"&amp;TEXT(ROUNDDOWN(imGD/C27,2),"0.00"),".")</f>
        <v>+0.11</v>
      </c>
      <c r="F27" s="1" t="n">
        <f aca="false">IF(ISNUMBER(Q27),Q27+R27,".")</f>
        <v>460</v>
      </c>
      <c r="G27" s="1" t="str">
        <f aca="false">IF(ISNUMBER(F27),"+"&amp;TEXT(ROUNDDOWN(imGR/F27,2),"0.00"),".")</f>
        <v>+0.30</v>
      </c>
      <c r="H27" s="1" t="str">
        <f aca="false">IF(ISNUMBER(F27),"+"&amp;TEXT(ROUNDDOWN(imGD/F27,2),"0.00"),".")</f>
        <v>+0.10</v>
      </c>
      <c r="I27" s="1" t="n">
        <f aca="false">IF(ISNUMBER(S27),S27+T27,".")</f>
        <v>645</v>
      </c>
      <c r="J27" s="1" t="str">
        <f aca="false">IF(ISNUMBER(I27),"+"&amp;TEXT(ROUNDDOWN(imGR/I27,2),"0.00"),".")</f>
        <v>+0.21</v>
      </c>
      <c r="K27" s="1" t="str">
        <f aca="false">IF(ISNUMBER(I27),"+"&amp;TEXT(ROUNDDOWN(imGD/I27,2),"0.00"),".")</f>
        <v>+0.07</v>
      </c>
      <c r="L27" s="1" t="str">
        <f aca="false">imBD</f>
        <v>-2.00</v>
      </c>
      <c r="M27" s="1" t="str">
        <f aca="false">imPR</f>
        <v>-4.00</v>
      </c>
      <c r="O27" s="1" t="n">
        <f aca="false">nt!G27</f>
        <v>202</v>
      </c>
      <c r="P27" s="1" t="n">
        <f aca="false">nt!H27</f>
        <v>194</v>
      </c>
      <c r="Q27" s="1" t="n">
        <f aca="false">nt!I27</f>
        <v>236</v>
      </c>
      <c r="R27" s="1" t="n">
        <f aca="false">nt!J27</f>
        <v>224</v>
      </c>
      <c r="S27" s="1" t="n">
        <f aca="false">nt!K27</f>
        <v>318</v>
      </c>
      <c r="T27" s="1" t="n">
        <f aca="false">nt!L27</f>
        <v>327</v>
      </c>
      <c r="V27" s="6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colspan=2&gt;.")&amp;"&lt;td&gt;"&amp;L27&amp;":"&amp;M27&amp;"&lt;td&gt;DP"</f>
        <v>&lt;td&gt;FEEL THE LIGHT&lt;td class="lv_b al_r"&gt;396&lt;td class="lv_b"&gt;+0.35:+0.11&lt;td class="lv_s al_r"&gt;460&lt;td class="lv_s"&gt;+0.30:+0.10&lt;td class="lv_a al_r"&gt;645&lt;td class="lv_a"&gt;+0.21:+0.07&lt;td&gt;-2.00:-4.00&lt;td&gt;DP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FIRE</v>
      </c>
      <c r="C28" s="1" t="n">
        <f aca="false">IF(ISNUMBER(O28),O28+P28,".")</f>
        <v>205</v>
      </c>
      <c r="D28" s="1" t="str">
        <f aca="false">IF(ISNUMBER(C28),"+"&amp;TEXT(ROUNDDOWN(imGR/C28,2),"0.00"),".")</f>
        <v>+0.68</v>
      </c>
      <c r="E28" s="1" t="str">
        <f aca="false">IF(ISNUMBER(C28),"+"&amp;TEXT(ROUNDDOWN(imGD/C28,2),"0.00"),".")</f>
        <v>+0.22</v>
      </c>
      <c r="F28" s="1" t="n">
        <f aca="false">IF(ISNUMBER(Q28),Q28+R28,".")</f>
        <v>337</v>
      </c>
      <c r="G28" s="1" t="str">
        <f aca="false">IF(ISNUMBER(F28),"+"&amp;TEXT(ROUNDDOWN(imGR/F28,2),"0.00"),".")</f>
        <v>+0.41</v>
      </c>
      <c r="H28" s="1" t="str">
        <f aca="false">IF(ISNUMBER(F28),"+"&amp;TEXT(ROUNDDOWN(imGD/F28,2),"0.00"),".")</f>
        <v>+0.13</v>
      </c>
      <c r="I28" s="1" t="n">
        <f aca="false">IF(ISNUMBER(S28),S28+T28,".")</f>
        <v>415</v>
      </c>
      <c r="J28" s="1" t="str">
        <f aca="false">IF(ISNUMBER(I28),"+"&amp;TEXT(ROUNDDOWN(imGR/I28,2),"0.00"),".")</f>
        <v>+0.33</v>
      </c>
      <c r="K28" s="1" t="str">
        <f aca="false">IF(ISNUMBER(I28),"+"&amp;TEXT(ROUNDDOWN(imGD/I28,2),"0.00"),".")</f>
        <v>+0.11</v>
      </c>
      <c r="L28" s="1" t="str">
        <f aca="false">imBD</f>
        <v>-2.00</v>
      </c>
      <c r="M28" s="1" t="str">
        <f aca="false">imPR</f>
        <v>-4.00</v>
      </c>
      <c r="O28" s="1" t="n">
        <f aca="false">nt!G28</f>
        <v>103</v>
      </c>
      <c r="P28" s="1" t="n">
        <f aca="false">nt!H28</f>
        <v>102</v>
      </c>
      <c r="Q28" s="1" t="n">
        <f aca="false">nt!I28</f>
        <v>167</v>
      </c>
      <c r="R28" s="1" t="n">
        <f aca="false">nt!J28</f>
        <v>170</v>
      </c>
      <c r="S28" s="1" t="n">
        <f aca="false">nt!K28</f>
        <v>205</v>
      </c>
      <c r="T28" s="1" t="n">
        <f aca="false">nt!L28</f>
        <v>210</v>
      </c>
      <c r="V28" s="6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colspan=2&gt;.")&amp;"&lt;td&gt;"&amp;L28&amp;":"&amp;M28&amp;"&lt;td&gt;DP"</f>
        <v>&lt;td&gt;FIRE&lt;td class="lv_b al_r"&gt;205&lt;td class="lv_b"&gt;+0.68:+0.22&lt;td class="lv_s al_r"&gt;337&lt;td class="lv_s"&gt;+0.41:+0.13&lt;td class="lv_a al_r"&gt;415&lt;td class="lv_a"&gt;+0.33:+0.11&lt;td&gt;-2.00:-4.00&lt;td&gt;DP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FIRE DUB</v>
      </c>
      <c r="C29" s="1" t="n">
        <f aca="false">IF(ISNUMBER(O29),O29+P29,".")</f>
        <v>184</v>
      </c>
      <c r="D29" s="1" t="str">
        <f aca="false">IF(ISNUMBER(C29),"+"&amp;TEXT(ROUNDDOWN(imGR/C29,2),"0.00"),".")</f>
        <v>+0.76</v>
      </c>
      <c r="E29" s="1" t="str">
        <f aca="false">IF(ISNUMBER(C29),"+"&amp;TEXT(ROUNDDOWN(imGD/C29,2),"0.00"),".")</f>
        <v>+0.25</v>
      </c>
      <c r="F29" s="1" t="n">
        <f aca="false">IF(ISNUMBER(Q29),Q29+R29,".")</f>
        <v>301</v>
      </c>
      <c r="G29" s="1" t="str">
        <f aca="false">IF(ISNUMBER(F29),"+"&amp;TEXT(ROUNDDOWN(imGR/F29,2),"0.00"),".")</f>
        <v>+0.46</v>
      </c>
      <c r="H29" s="1" t="str">
        <f aca="false">IF(ISNUMBER(F29),"+"&amp;TEXT(ROUNDDOWN(imGD/F29,2),"0.00"),".")</f>
        <v>+0.15</v>
      </c>
      <c r="I29" s="1" t="n">
        <f aca="false">IF(ISNUMBER(S29),S29+T29,".")</f>
        <v>349</v>
      </c>
      <c r="J29" s="1" t="str">
        <f aca="false">IF(ISNUMBER(I29),"+"&amp;TEXT(ROUNDDOWN(imGR/I29,2),"0.00"),".")</f>
        <v>+0.40</v>
      </c>
      <c r="K29" s="1" t="str">
        <f aca="false">IF(ISNUMBER(I29),"+"&amp;TEXT(ROUNDDOWN(imGD/I29,2),"0.00"),".")</f>
        <v>+0.13</v>
      </c>
      <c r="L29" s="1" t="str">
        <f aca="false">imBD</f>
        <v>-2.00</v>
      </c>
      <c r="M29" s="1" t="str">
        <f aca="false">imPR</f>
        <v>-4.00</v>
      </c>
      <c r="O29" s="1" t="n">
        <f aca="false">nt!G29</f>
        <v>89</v>
      </c>
      <c r="P29" s="1" t="n">
        <f aca="false">nt!H29</f>
        <v>95</v>
      </c>
      <c r="Q29" s="1" t="n">
        <f aca="false">nt!I29</f>
        <v>165</v>
      </c>
      <c r="R29" s="1" t="n">
        <f aca="false">nt!J29</f>
        <v>136</v>
      </c>
      <c r="S29" s="1" t="n">
        <f aca="false">nt!K29</f>
        <v>179</v>
      </c>
      <c r="T29" s="1" t="n">
        <f aca="false">nt!L29</f>
        <v>170</v>
      </c>
      <c r="V29" s="6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colspan=2&gt;.")&amp;"&lt;td&gt;"&amp;L29&amp;":"&amp;M29&amp;"&lt;td&gt;DP"</f>
        <v>&lt;td&gt;FIRE DUB&lt;td class="lv_b al_r"&gt;184&lt;td class="lv_b"&gt;+0.76:+0.25&lt;td class="lv_s al_r"&gt;301&lt;td class="lv_s"&gt;+0.46:+0.15&lt;td class="lv_a al_r"&gt;349&lt;td class="lv_a"&gt;+0.40:+0.13&lt;td&gt;-2.00:-4.00&lt;td&gt;DP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FREE KICKER</v>
      </c>
      <c r="C30" s="1" t="n">
        <f aca="false">IF(ISNUMBER(O30),O30+P30,".")</f>
        <v>322</v>
      </c>
      <c r="D30" s="1" t="str">
        <f aca="false">IF(ISNUMBER(C30),"+"&amp;TEXT(ROUNDDOWN(imGR/C30,2),"0.00"),".")</f>
        <v>+0.43</v>
      </c>
      <c r="E30" s="1" t="str">
        <f aca="false">IF(ISNUMBER(C30),"+"&amp;TEXT(ROUNDDOWN(imGD/C30,2),"0.00"),".")</f>
        <v>+0.14</v>
      </c>
      <c r="F30" s="1" t="n">
        <f aca="false">IF(ISNUMBER(Q30),Q30+R30,".")</f>
        <v>473</v>
      </c>
      <c r="G30" s="1" t="str">
        <f aca="false">IF(ISNUMBER(F30),"+"&amp;TEXT(ROUNDDOWN(imGR/F30,2),"0.00"),".")</f>
        <v>+0.29</v>
      </c>
      <c r="H30" s="1" t="str">
        <f aca="false">IF(ISNUMBER(F30),"+"&amp;TEXT(ROUNDDOWN(imGD/F30,2),"0.00"),".")</f>
        <v>+0.09</v>
      </c>
      <c r="I30" s="1" t="n">
        <f aca="false">IF(ISNUMBER(S30),S30+T30,".")</f>
        <v>513</v>
      </c>
      <c r="J30" s="1" t="str">
        <f aca="false">IF(ISNUMBER(I30),"+"&amp;TEXT(ROUNDDOWN(imGR/I30,2),"0.00"),".")</f>
        <v>+0.27</v>
      </c>
      <c r="K30" s="1" t="str">
        <f aca="false">IF(ISNUMBER(I30),"+"&amp;TEXT(ROUNDDOWN(imGD/I30,2),"0.00"),".")</f>
        <v>+0.09</v>
      </c>
      <c r="L30" s="1" t="str">
        <f aca="false">imBD</f>
        <v>-2.00</v>
      </c>
      <c r="M30" s="1" t="str">
        <f aca="false">imPR</f>
        <v>-4.00</v>
      </c>
      <c r="O30" s="1" t="n">
        <f aca="false">nt!G30</f>
        <v>163</v>
      </c>
      <c r="P30" s="1" t="n">
        <f aca="false">nt!H30</f>
        <v>159</v>
      </c>
      <c r="Q30" s="1" t="n">
        <f aca="false">nt!I30</f>
        <v>249</v>
      </c>
      <c r="R30" s="1" t="n">
        <f aca="false">nt!J30</f>
        <v>224</v>
      </c>
      <c r="S30" s="1" t="n">
        <f aca="false">nt!K30</f>
        <v>270</v>
      </c>
      <c r="T30" s="1" t="n">
        <f aca="false">nt!L30</f>
        <v>243</v>
      </c>
      <c r="V30" s="6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colspan=2&gt;.")&amp;"&lt;td&gt;"&amp;L30&amp;":"&amp;M30&amp;"&lt;td&gt;DP"</f>
        <v>&lt;td&gt;FREE KICKER&lt;td class="lv_b al_r"&gt;322&lt;td class="lv_b"&gt;+0.43:+0.14&lt;td class="lv_s al_r"&gt;473&lt;td class="lv_s"&gt;+0.29:+0.09&lt;td class="lv_a al_r"&gt;513&lt;td class="lv_a"&gt;+0.27:+0.09&lt;td&gt;-2.00:-4.00&lt;td&gt;DP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FUNKY MODELLING [EDIT]</v>
      </c>
      <c r="C31" s="1" t="n">
        <f aca="false">IF(ISNUMBER(O31),O31+P31,".")</f>
        <v>264</v>
      </c>
      <c r="D31" s="1" t="str">
        <f aca="false">IF(ISNUMBER(C31),"+"&amp;TEXT(ROUNDDOWN(imGR/C31,2),"0.00"),".")</f>
        <v>+0.53</v>
      </c>
      <c r="E31" s="1" t="str">
        <f aca="false">IF(ISNUMBER(C31),"+"&amp;TEXT(ROUNDDOWN(imGD/C31,2),"0.00"),".")</f>
        <v>+0.17</v>
      </c>
      <c r="F31" s="1" t="n">
        <f aca="false">IF(ISNUMBER(Q31),Q31+R31,".")</f>
        <v>414</v>
      </c>
      <c r="G31" s="1" t="str">
        <f aca="false">IF(ISNUMBER(F31),"+"&amp;TEXT(ROUNDDOWN(imGR/F31,2),"0.00"),".")</f>
        <v>+0.33</v>
      </c>
      <c r="H31" s="1" t="str">
        <f aca="false">IF(ISNUMBER(F31),"+"&amp;TEXT(ROUNDDOWN(imGD/F31,2),"0.00"),".")</f>
        <v>+0.11</v>
      </c>
      <c r="I31" s="1" t="n">
        <f aca="false">IF(ISNUMBER(S31),S31+T31,".")</f>
        <v>414</v>
      </c>
      <c r="J31" s="1" t="str">
        <f aca="false">IF(ISNUMBER(I31),"+"&amp;TEXT(ROUNDDOWN(imGR/I31,2),"0.00"),".")</f>
        <v>+0.33</v>
      </c>
      <c r="K31" s="1" t="str">
        <f aca="false">IF(ISNUMBER(I31),"+"&amp;TEXT(ROUNDDOWN(imGD/I31,2),"0.00"),".")</f>
        <v>+0.11</v>
      </c>
      <c r="L31" s="1" t="str">
        <f aca="false">imBD</f>
        <v>-2.00</v>
      </c>
      <c r="M31" s="1" t="str">
        <f aca="false">imPR</f>
        <v>-4.00</v>
      </c>
      <c r="O31" s="1" t="n">
        <f aca="false">nt!G31</f>
        <v>133</v>
      </c>
      <c r="P31" s="1" t="n">
        <f aca="false">nt!H31</f>
        <v>131</v>
      </c>
      <c r="Q31" s="1" t="n">
        <f aca="false">nt!I31</f>
        <v>204</v>
      </c>
      <c r="R31" s="1" t="n">
        <f aca="false">nt!J31</f>
        <v>210</v>
      </c>
      <c r="S31" s="1" t="n">
        <f aca="false">nt!K31</f>
        <v>207</v>
      </c>
      <c r="T31" s="1" t="n">
        <f aca="false">nt!L31</f>
        <v>207</v>
      </c>
      <c r="V31" s="6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colspan=2&gt;.")&amp;"&lt;td&gt;"&amp;L31&amp;":"&amp;M31&amp;"&lt;td&gt;DP"</f>
        <v>&lt;td&gt;FUNKY MODELLING [EDIT]&lt;td class="lv_b al_r"&gt;264&lt;td class="lv_b"&gt;+0.53:+0.17&lt;td class="lv_s al_r"&gt;414&lt;td class="lv_s"&gt;+0.33:+0.11&lt;td class="lv_a al_r"&gt;414&lt;td class="lv_a"&gt;+0.33:+0.11&lt;td&gt;-2.00:-4.00&lt;td&gt;DP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GOOD FRIDAY</v>
      </c>
      <c r="C32" s="1" t="n">
        <f aca="false">IF(ISNUMBER(O32),O32+P32,".")</f>
        <v>323</v>
      </c>
      <c r="D32" s="1" t="str">
        <f aca="false">IF(ISNUMBER(C32),"+"&amp;TEXT(ROUNDDOWN(imGR/C32,2),"0.00"),".")</f>
        <v>+0.43</v>
      </c>
      <c r="E32" s="1" t="str">
        <f aca="false">IF(ISNUMBER(C32),"+"&amp;TEXT(ROUNDDOWN(imGD/C32,2),"0.00"),".")</f>
        <v>+0.14</v>
      </c>
      <c r="F32" s="1" t="n">
        <f aca="false">IF(ISNUMBER(Q32),Q32+R32,".")</f>
        <v>371</v>
      </c>
      <c r="G32" s="1" t="str">
        <f aca="false">IF(ISNUMBER(F32),"+"&amp;TEXT(ROUNDDOWN(imGR/F32,2),"0.00"),".")</f>
        <v>+0.37</v>
      </c>
      <c r="H32" s="1" t="str">
        <f aca="false">IF(ISNUMBER(F32),"+"&amp;TEXT(ROUNDDOWN(imGD/F32,2),"0.00"),".")</f>
        <v>+0.12</v>
      </c>
      <c r="I32" s="1" t="str">
        <f aca="false">IF(ISNUMBER(S32),S32+T32,".")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-2.00</v>
      </c>
      <c r="M32" s="1" t="str">
        <f aca="false">imPR</f>
        <v>-4.00</v>
      </c>
      <c r="O32" s="1" t="n">
        <f aca="false">nt!G32</f>
        <v>157</v>
      </c>
      <c r="P32" s="1" t="n">
        <f aca="false">nt!H32</f>
        <v>166</v>
      </c>
      <c r="Q32" s="1" t="n">
        <f aca="false">nt!I32</f>
        <v>178</v>
      </c>
      <c r="R32" s="1" t="n">
        <f aca="false">nt!J32</f>
        <v>193</v>
      </c>
      <c r="S32" s="1" t="str">
        <f aca="false">nt!K32</f>
        <v>.</v>
      </c>
      <c r="T32" s="1" t="str">
        <f aca="false">nt!L32</f>
        <v>.</v>
      </c>
      <c r="V32" s="6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colspan=2&gt;.")&amp;"&lt;td&gt;"&amp;L32&amp;":"&amp;M32&amp;"&lt;td&gt;DP"</f>
        <v>&lt;td&gt;GOOD FRIDAY&lt;td class="lv_b al_r"&gt;323&lt;td class="lv_b"&gt;+0.43:+0.14&lt;td class="lv_s al_r"&gt;371&lt;td class="lv_s"&gt;+0.37:+0.12&lt;td colspan=2&gt;.&lt;td&gt;-2.00:-4.00&lt;td&gt;DP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HEALEN</v>
      </c>
      <c r="C33" s="1" t="n">
        <f aca="false">IF(ISNUMBER(O33),O33+P33,".")</f>
        <v>301</v>
      </c>
      <c r="D33" s="1" t="str">
        <f aca="false">IF(ISNUMBER(C33),"+"&amp;TEXT(ROUNDDOWN(imGR/C33,2),"0.00"),".")</f>
        <v>+0.46</v>
      </c>
      <c r="E33" s="1" t="str">
        <f aca="false">IF(ISNUMBER(C33),"+"&amp;TEXT(ROUNDDOWN(imGD/C33,2),"0.00"),".")</f>
        <v>+0.15</v>
      </c>
      <c r="F33" s="1" t="n">
        <f aca="false">IF(ISNUMBER(Q33),Q33+R33,".")</f>
        <v>322</v>
      </c>
      <c r="G33" s="1" t="str">
        <f aca="false">IF(ISNUMBER(F33),"+"&amp;TEXT(ROUNDDOWN(imGR/F33,2),"0.00"),".")</f>
        <v>+0.43</v>
      </c>
      <c r="H33" s="1" t="str">
        <f aca="false">IF(ISNUMBER(F33),"+"&amp;TEXT(ROUNDDOWN(imGD/F33,2),"0.00"),".")</f>
        <v>+0.14</v>
      </c>
      <c r="I33" s="1" t="n">
        <f aca="false">IF(ISNUMBER(S33),S33+T33,".")</f>
        <v>327</v>
      </c>
      <c r="J33" s="1" t="str">
        <f aca="false">IF(ISNUMBER(I33),"+"&amp;TEXT(ROUNDDOWN(imGR/I33,2),"0.00"),".")</f>
        <v>+0.42</v>
      </c>
      <c r="K33" s="1" t="str">
        <f aca="false">IF(ISNUMBER(I33),"+"&amp;TEXT(ROUNDDOWN(imGD/I33,2),"0.00"),".")</f>
        <v>+0.14</v>
      </c>
      <c r="L33" s="1" t="str">
        <f aca="false">imBD</f>
        <v>-2.00</v>
      </c>
      <c r="M33" s="1" t="str">
        <f aca="false">imPR</f>
        <v>-4.00</v>
      </c>
      <c r="O33" s="1" t="n">
        <f aca="false">nt!G33</f>
        <v>157</v>
      </c>
      <c r="P33" s="1" t="n">
        <f aca="false">nt!H33</f>
        <v>144</v>
      </c>
      <c r="Q33" s="1" t="n">
        <f aca="false">nt!I33</f>
        <v>168</v>
      </c>
      <c r="R33" s="1" t="n">
        <f aca="false">nt!J33</f>
        <v>154</v>
      </c>
      <c r="S33" s="1" t="n">
        <f aca="false">nt!K33</f>
        <v>167</v>
      </c>
      <c r="T33" s="1" t="n">
        <f aca="false">nt!L33</f>
        <v>160</v>
      </c>
      <c r="V33" s="6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colspan=2&gt;.")&amp;"&lt;td&gt;"&amp;L33&amp;":"&amp;M33&amp;"&lt;td&gt;DP"</f>
        <v>&lt;td&gt;HEALEN&lt;td class="lv_b al_r"&gt;301&lt;td class="lv_b"&gt;+0.46:+0.15&lt;td class="lv_s al_r"&gt;322&lt;td class="lv_s"&gt;+0.43:+0.14&lt;td class="lv_a al_r"&gt;327&lt;td class="lv_a"&gt;+0.42:+0.14&lt;td&gt;-2.00:-4.00&lt;td&gt;DP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HOW LONG?</v>
      </c>
      <c r="C34" s="1" t="n">
        <f aca="false">IF(ISNUMBER(O34),O34+P34,".")</f>
        <v>224</v>
      </c>
      <c r="D34" s="1" t="str">
        <f aca="false">IF(ISNUMBER(C34),"+"&amp;TEXT(ROUNDDOWN(imGR/C34,2),"0.00"),".")</f>
        <v>+0.62</v>
      </c>
      <c r="E34" s="1" t="str">
        <f aca="false">IF(ISNUMBER(C34),"+"&amp;TEXT(ROUNDDOWN(imGD/C34,2),"0.00"),".")</f>
        <v>+0.20</v>
      </c>
      <c r="F34" s="1" t="n">
        <f aca="false">IF(ISNUMBER(Q34),Q34+R34,".")</f>
        <v>384</v>
      </c>
      <c r="G34" s="1" t="str">
        <f aca="false">IF(ISNUMBER(F34),"+"&amp;TEXT(ROUNDDOWN(imGR/F34,2),"0.00"),".")</f>
        <v>+0.36</v>
      </c>
      <c r="H34" s="1" t="str">
        <f aca="false">IF(ISNUMBER(F34),"+"&amp;TEXT(ROUNDDOWN(imGD/F34,2),"0.00"),".")</f>
        <v>+0.12</v>
      </c>
      <c r="I34" s="1" t="n">
        <f aca="false">IF(ISNUMBER(S34),S34+T34,".")</f>
        <v>436</v>
      </c>
      <c r="J34" s="1" t="str">
        <f aca="false">IF(ISNUMBER(I34),"+"&amp;TEXT(ROUNDDOWN(imGR/I34,2),"0.00"),".")</f>
        <v>+0.32</v>
      </c>
      <c r="K34" s="1" t="str">
        <f aca="false">IF(ISNUMBER(I34),"+"&amp;TEXT(ROUNDDOWN(imGD/I34,2),"0.00"),".")</f>
        <v>+0.10</v>
      </c>
      <c r="L34" s="1" t="str">
        <f aca="false">imBD</f>
        <v>-2.00</v>
      </c>
      <c r="M34" s="1" t="str">
        <f aca="false">imPR</f>
        <v>-4.00</v>
      </c>
      <c r="O34" s="1" t="n">
        <f aca="false">nt!G34</f>
        <v>113</v>
      </c>
      <c r="P34" s="1" t="n">
        <f aca="false">nt!H34</f>
        <v>111</v>
      </c>
      <c r="Q34" s="1" t="n">
        <f aca="false">nt!I34</f>
        <v>185</v>
      </c>
      <c r="R34" s="1" t="n">
        <f aca="false">nt!J34</f>
        <v>199</v>
      </c>
      <c r="S34" s="1" t="n">
        <f aca="false">nt!K34</f>
        <v>222</v>
      </c>
      <c r="T34" s="1" t="n">
        <f aca="false">nt!L34</f>
        <v>214</v>
      </c>
      <c r="V34" s="6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colspan=2&gt;.")&amp;"&lt;td&gt;"&amp;L34&amp;":"&amp;M34&amp;"&lt;td&gt;DP"</f>
        <v>&lt;td&gt;HOW LONG?&lt;td class="lv_b al_r"&gt;224&lt;td class="lv_b"&gt;+0.62:+0.20&lt;td class="lv_s al_r"&gt;384&lt;td class="lv_s"&gt;+0.36:+0.12&lt;td class="lv_a al_r"&gt;436&lt;td class="lv_a"&gt;+0.32:+0.10&lt;td&gt;-2.00:-4.00&lt;td&gt;DP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HYSTERIA 2001</v>
      </c>
      <c r="C35" s="1" t="n">
        <f aca="false">IF(ISNUMBER(O35),O35+P35,".")</f>
        <v>239</v>
      </c>
      <c r="D35" s="1" t="str">
        <f aca="false">IF(ISNUMBER(C35),"+"&amp;TEXT(ROUNDDOWN(imGR/C35,2),"0.00"),".")</f>
        <v>+0.58</v>
      </c>
      <c r="E35" s="1" t="str">
        <f aca="false">IF(ISNUMBER(C35),"+"&amp;TEXT(ROUNDDOWN(imGD/C35,2),"0.00"),".")</f>
        <v>+0.19</v>
      </c>
      <c r="F35" s="1" t="n">
        <f aca="false">IF(ISNUMBER(Q35),Q35+R35,".")</f>
        <v>354</v>
      </c>
      <c r="G35" s="1" t="str">
        <f aca="false">IF(ISNUMBER(F35),"+"&amp;TEXT(ROUNDDOWN(imGR/F35,2),"0.00"),".")</f>
        <v>+0.39</v>
      </c>
      <c r="H35" s="1" t="str">
        <f aca="false">IF(ISNUMBER(F35),"+"&amp;TEXT(ROUNDDOWN(imGD/F35,2),"0.00"),".")</f>
        <v>+0.13</v>
      </c>
      <c r="I35" s="1" t="str">
        <f aca="false">IF(ISNUMBER(S35),S35+T35,".")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-2.00</v>
      </c>
      <c r="M35" s="1" t="str">
        <f aca="false">imPR</f>
        <v>-4.00</v>
      </c>
      <c r="O35" s="1" t="n">
        <f aca="false">nt!G35</f>
        <v>121</v>
      </c>
      <c r="P35" s="1" t="n">
        <f aca="false">nt!H35</f>
        <v>118</v>
      </c>
      <c r="Q35" s="1" t="n">
        <f aca="false">nt!I35</f>
        <v>179</v>
      </c>
      <c r="R35" s="1" t="n">
        <f aca="false">nt!J35</f>
        <v>175</v>
      </c>
      <c r="S35" s="1" t="str">
        <f aca="false">nt!K35</f>
        <v>.</v>
      </c>
      <c r="T35" s="1" t="str">
        <f aca="false">nt!L35</f>
        <v>.</v>
      </c>
      <c r="V35" s="6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colspan=2&gt;.")&amp;"&lt;td&gt;"&amp;L35&amp;":"&amp;M35&amp;"&lt;td&gt;DP"</f>
        <v>&lt;td&gt;HYSTERIA 2001&lt;td class="lv_b al_r"&gt;239&lt;td class="lv_b"&gt;+0.58:+0.19&lt;td class="lv_s al_r"&gt;354&lt;td class="lv_s"&gt;+0.39:+0.13&lt;td colspan=2&gt;.&lt;td&gt;-2.00:-4.00&lt;td&gt;DP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JACK AND MARK GET BUSY!</v>
      </c>
      <c r="C36" s="1" t="n">
        <f aca="false">IF(ISNUMBER(O36),O36+P36,".")</f>
        <v>243</v>
      </c>
      <c r="D36" s="1" t="str">
        <f aca="false">IF(ISNUMBER(C36),"+"&amp;TEXT(ROUNDDOWN(imGR/C36,2),"0.00"),".")</f>
        <v>+0.57</v>
      </c>
      <c r="E36" s="1" t="str">
        <f aca="false">IF(ISNUMBER(C36),"+"&amp;TEXT(ROUNDDOWN(imGD/C36,2),"0.00"),".")</f>
        <v>+0.19</v>
      </c>
      <c r="F36" s="1" t="n">
        <f aca="false">IF(ISNUMBER(Q36),Q36+R36,".")</f>
        <v>269</v>
      </c>
      <c r="G36" s="1" t="str">
        <f aca="false">IF(ISNUMBER(F36),"+"&amp;TEXT(ROUNDDOWN(imGR/F36,2),"0.00"),".")</f>
        <v>+0.52</v>
      </c>
      <c r="H36" s="1" t="str">
        <f aca="false">IF(ISNUMBER(F36),"+"&amp;TEXT(ROUNDDOWN(imGD/F36,2),"0.00"),".")</f>
        <v>+0.17</v>
      </c>
      <c r="I36" s="1" t="str">
        <f aca="false">IF(ISNUMBER(S36),S36+T36,".")</f>
        <v>.</v>
      </c>
      <c r="J36" s="1" t="str">
        <f aca="false">IF(ISNUMBER(I36),"+"&amp;TEXT(ROUNDDOWN(imGR/I36,2),"0.00"),".")</f>
        <v>.</v>
      </c>
      <c r="K36" s="1" t="str">
        <f aca="false">IF(ISNUMBER(I36),"+"&amp;TEXT(ROUNDDOWN(imGD/I36,2),"0.00"),".")</f>
        <v>.</v>
      </c>
      <c r="L36" s="1" t="str">
        <f aca="false">imBD</f>
        <v>-2.00</v>
      </c>
      <c r="M36" s="1" t="str">
        <f aca="false">imPR</f>
        <v>-4.00</v>
      </c>
      <c r="O36" s="1" t="n">
        <f aca="false">nt!G36</f>
        <v>125</v>
      </c>
      <c r="P36" s="1" t="n">
        <f aca="false">nt!H36</f>
        <v>118</v>
      </c>
      <c r="Q36" s="1" t="n">
        <f aca="false">nt!I36</f>
        <v>137</v>
      </c>
      <c r="R36" s="1" t="n">
        <f aca="false">nt!J36</f>
        <v>132</v>
      </c>
      <c r="S36" s="1" t="str">
        <f aca="false">nt!K36</f>
        <v>.</v>
      </c>
      <c r="T36" s="1" t="str">
        <f aca="false">nt!L36</f>
        <v>.</v>
      </c>
      <c r="V36" s="6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colspan=2&gt;.")&amp;"&lt;td&gt;"&amp;L36&amp;":"&amp;M36&amp;"&lt;td&gt;DP"</f>
        <v>&lt;td&gt;JACK AND MARK GET BUSY!&lt;td class="lv_b al_r"&gt;243&lt;td class="lv_b"&gt;+0.57:+0.19&lt;td class="lv_s al_r"&gt;269&lt;td class="lv_s"&gt;+0.52:+0.17&lt;td colspan=2&gt;.&lt;td&gt;-2.00:-4.00&lt;td&gt;DP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LAUGA</v>
      </c>
      <c r="C37" s="1" t="n">
        <f aca="false">IF(ISNUMBER(O37),O37+P37,".")</f>
        <v>334</v>
      </c>
      <c r="D37" s="1" t="str">
        <f aca="false">IF(ISNUMBER(C37),"+"&amp;TEXT(ROUNDDOWN(imGR/C37,2),"0.00"),".")</f>
        <v>+0.41</v>
      </c>
      <c r="E37" s="1" t="str">
        <f aca="false">IF(ISNUMBER(C37),"+"&amp;TEXT(ROUNDDOWN(imGD/C37,2),"0.00"),".")</f>
        <v>+0.13</v>
      </c>
      <c r="F37" s="1" t="n">
        <f aca="false">IF(ISNUMBER(Q37),Q37+R37,".")</f>
        <v>410</v>
      </c>
      <c r="G37" s="1" t="str">
        <f aca="false">IF(ISNUMBER(F37),"+"&amp;TEXT(ROUNDDOWN(imGR/F37,2),"0.00"),".")</f>
        <v>+0.34</v>
      </c>
      <c r="H37" s="1" t="str">
        <f aca="false">IF(ISNUMBER(F37),"+"&amp;TEXT(ROUNDDOWN(imGD/F37,2),"0.00"),".")</f>
        <v>+0.11</v>
      </c>
      <c r="I37" s="1" t="str">
        <f aca="false">IF(ISNUMBER(S37),S37+T37,".")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-2.00</v>
      </c>
      <c r="M37" s="1" t="str">
        <f aca="false">imPR</f>
        <v>-4.00</v>
      </c>
      <c r="O37" s="1" t="n">
        <f aca="false">nt!G37</f>
        <v>167</v>
      </c>
      <c r="P37" s="1" t="n">
        <f aca="false">nt!H37</f>
        <v>167</v>
      </c>
      <c r="Q37" s="1" t="n">
        <f aca="false">nt!I37</f>
        <v>211</v>
      </c>
      <c r="R37" s="1" t="n">
        <f aca="false">nt!J37</f>
        <v>199</v>
      </c>
      <c r="S37" s="1" t="str">
        <f aca="false">nt!K37</f>
        <v>.</v>
      </c>
      <c r="T37" s="1" t="str">
        <f aca="false">nt!L37</f>
        <v>.</v>
      </c>
      <c r="V37" s="6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colspan=2&gt;.")&amp;"&lt;td&gt;"&amp;L37&amp;":"&amp;M37&amp;"&lt;td&gt;DP"</f>
        <v>&lt;td&gt;LAUGA&lt;td class="lv_b al_r"&gt;334&lt;td class="lv_b"&gt;+0.41:+0.13&lt;td class="lv_s al_r"&gt;410&lt;td class="lv_s"&gt;+0.34:+0.11&lt;td colspan=2&gt;.&lt;td&gt;-2.00:-4.00&lt;td&gt;DP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LAUGHIN</v>
      </c>
      <c r="C38" s="1" t="n">
        <f aca="false">IF(ISNUMBER(O38),O38+P38,".")</f>
        <v>331</v>
      </c>
      <c r="D38" s="1" t="str">
        <f aca="false">IF(ISNUMBER(C38),"+"&amp;TEXT(ROUNDDOWN(imGR/C38,2),"0.00"),".")</f>
        <v>+0.42</v>
      </c>
      <c r="E38" s="1" t="str">
        <f aca="false">IF(ISNUMBER(C38),"+"&amp;TEXT(ROUNDDOWN(imGD/C38,2),"0.00"),".")</f>
        <v>+0.14</v>
      </c>
      <c r="F38" s="1" t="n">
        <f aca="false">IF(ISNUMBER(Q38),Q38+R38,".")</f>
        <v>409</v>
      </c>
      <c r="G38" s="1" t="str">
        <f aca="false">IF(ISNUMBER(F38),"+"&amp;TEXT(ROUNDDOWN(imGR/F38,2),"0.00"),".")</f>
        <v>+0.34</v>
      </c>
      <c r="H38" s="1" t="str">
        <f aca="false">IF(ISNUMBER(F38),"+"&amp;TEXT(ROUNDDOWN(imGD/F38,2),"0.00"),".")</f>
        <v>+0.11</v>
      </c>
      <c r="I38" s="1" t="n">
        <f aca="false">IF(ISNUMBER(S38),S38+T38,".")</f>
        <v>446</v>
      </c>
      <c r="J38" s="1" t="str">
        <f aca="false">IF(ISNUMBER(I38),"+"&amp;TEXT(ROUNDDOWN(imGR/I38,2),"0.00"),".")</f>
        <v>+0.31</v>
      </c>
      <c r="K38" s="1" t="str">
        <f aca="false">IF(ISNUMBER(I38),"+"&amp;TEXT(ROUNDDOWN(imGD/I38,2),"0.00"),".")</f>
        <v>+0.10</v>
      </c>
      <c r="L38" s="1" t="str">
        <f aca="false">imBD</f>
        <v>-2.00</v>
      </c>
      <c r="M38" s="1" t="str">
        <f aca="false">imPR</f>
        <v>-4.00</v>
      </c>
      <c r="O38" s="1" t="n">
        <f aca="false">nt!G38</f>
        <v>174</v>
      </c>
      <c r="P38" s="1" t="n">
        <f aca="false">nt!H38</f>
        <v>157</v>
      </c>
      <c r="Q38" s="1" t="n">
        <f aca="false">nt!I38</f>
        <v>212</v>
      </c>
      <c r="R38" s="1" t="n">
        <f aca="false">nt!J38</f>
        <v>197</v>
      </c>
      <c r="S38" s="1" t="n">
        <f aca="false">nt!K38</f>
        <v>227</v>
      </c>
      <c r="T38" s="1" t="n">
        <f aca="false">nt!L38</f>
        <v>219</v>
      </c>
      <c r="V38" s="6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colspan=2&gt;.")&amp;"&lt;td&gt;"&amp;L38&amp;":"&amp;M38&amp;"&lt;td&gt;DP"</f>
        <v>&lt;td&gt;LAUGHIN&lt;td class="lv_b al_r"&gt;331&lt;td class="lv_b"&gt;+0.42:+0.14&lt;td class="lv_s al_r"&gt;409&lt;td class="lv_s"&gt;+0.34:+0.11&lt;td class="lv_a al_r"&gt;446&lt;td class="lv_a"&gt;+0.31:+0.10&lt;td&gt;-2.00:-4.00&lt;td&gt;DP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LIGHT MOTION</v>
      </c>
      <c r="C39" s="1" t="n">
        <f aca="false">IF(ISNUMBER(O39),O39+P39,".")</f>
        <v>315</v>
      </c>
      <c r="D39" s="1" t="str">
        <f aca="false">IF(ISNUMBER(C39),"+"&amp;TEXT(ROUNDDOWN(imGR/C39,2),"0.00"),".")</f>
        <v>+0.44</v>
      </c>
      <c r="E39" s="1" t="str">
        <f aca="false">IF(ISNUMBER(C39),"+"&amp;TEXT(ROUNDDOWN(imGD/C39,2),"0.00"),".")</f>
        <v>+0.14</v>
      </c>
      <c r="F39" s="1" t="n">
        <f aca="false">IF(ISNUMBER(Q39),Q39+R39,".")</f>
        <v>476</v>
      </c>
      <c r="G39" s="1" t="str">
        <f aca="false">IF(ISNUMBER(F39),"+"&amp;TEXT(ROUNDDOWN(imGR/F39,2),"0.00"),".")</f>
        <v>+0.29</v>
      </c>
      <c r="H39" s="1" t="str">
        <f aca="false">IF(ISNUMBER(F39),"+"&amp;TEXT(ROUNDDOWN(imGD/F39,2),"0.00"),".")</f>
        <v>+0.09</v>
      </c>
      <c r="I39" s="1" t="n">
        <f aca="false">IF(ISNUMBER(S39),S39+T39,".")</f>
        <v>531</v>
      </c>
      <c r="J39" s="1" t="str">
        <f aca="false">IF(ISNUMBER(I39),"+"&amp;TEXT(ROUNDDOWN(imGR/I39,2),"0.00"),".")</f>
        <v>+0.26</v>
      </c>
      <c r="K39" s="1" t="str">
        <f aca="false">IF(ISNUMBER(I39),"+"&amp;TEXT(ROUNDDOWN(imGD/I39,2),"0.00"),".")</f>
        <v>+0.08</v>
      </c>
      <c r="L39" s="1" t="str">
        <f aca="false">imBD</f>
        <v>-2.00</v>
      </c>
      <c r="M39" s="1" t="str">
        <f aca="false">imPR</f>
        <v>-4.00</v>
      </c>
      <c r="O39" s="1" t="n">
        <f aca="false">nt!G39</f>
        <v>162</v>
      </c>
      <c r="P39" s="1" t="n">
        <f aca="false">nt!H39</f>
        <v>153</v>
      </c>
      <c r="Q39" s="1" t="n">
        <f aca="false">nt!I39</f>
        <v>239</v>
      </c>
      <c r="R39" s="1" t="n">
        <f aca="false">nt!J39</f>
        <v>237</v>
      </c>
      <c r="S39" s="1" t="n">
        <f aca="false">nt!K39</f>
        <v>258</v>
      </c>
      <c r="T39" s="1" t="n">
        <f aca="false">nt!L39</f>
        <v>273</v>
      </c>
      <c r="V39" s="6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colspan=2&gt;.")&amp;"&lt;td&gt;"&amp;L39&amp;":"&amp;M39&amp;"&lt;td&gt;DP"</f>
        <v>&lt;td&gt;LIGHT MOTION&lt;td class="lv_b al_r"&gt;315&lt;td class="lv_b"&gt;+0.44:+0.14&lt;td class="lv_s al_r"&gt;476&lt;td class="lv_s"&gt;+0.29:+0.09&lt;td class="lv_a al_r"&gt;531&lt;td class="lv_a"&gt;+0.26:+0.08&lt;td&gt;-2.00:-4.00&lt;td&gt;DP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LIQUID RAIN</v>
      </c>
      <c r="C40" s="1" t="n">
        <f aca="false">IF(ISNUMBER(O40),O40+P40,".")</f>
        <v>253</v>
      </c>
      <c r="D40" s="1" t="str">
        <f aca="false">IF(ISNUMBER(C40),"+"&amp;TEXT(ROUNDDOWN(imGR/C40,2),"0.00"),".")</f>
        <v>+0.55</v>
      </c>
      <c r="E40" s="1" t="str">
        <f aca="false">IF(ISNUMBER(C40),"+"&amp;TEXT(ROUNDDOWN(imGD/C40,2),"0.00"),".")</f>
        <v>+0.18</v>
      </c>
      <c r="F40" s="1" t="n">
        <f aca="false">IF(ISNUMBER(Q40),Q40+R40,".")</f>
        <v>400</v>
      </c>
      <c r="G40" s="1" t="str">
        <f aca="false">IF(ISNUMBER(F40),"+"&amp;TEXT(ROUNDDOWN(imGR/F40,2),"0.00"),".")</f>
        <v>+0.35</v>
      </c>
      <c r="H40" s="1" t="str">
        <f aca="false">IF(ISNUMBER(F40),"+"&amp;TEXT(ROUNDDOWN(imGD/F40,2),"0.00"),".")</f>
        <v>+0.11</v>
      </c>
      <c r="I40" s="1" t="n">
        <f aca="false">IF(ISNUMBER(S40),S40+T40,".")</f>
        <v>503</v>
      </c>
      <c r="J40" s="1" t="str">
        <f aca="false">IF(ISNUMBER(I40),"+"&amp;TEXT(ROUNDDOWN(imGR/I40,2),"0.00"),".")</f>
        <v>+0.27</v>
      </c>
      <c r="K40" s="1" t="str">
        <f aca="false">IF(ISNUMBER(I40),"+"&amp;TEXT(ROUNDDOWN(imGD/I40,2),"0.00"),".")</f>
        <v>+0.09</v>
      </c>
      <c r="L40" s="1" t="str">
        <f aca="false">imBD</f>
        <v>-2.00</v>
      </c>
      <c r="M40" s="1" t="str">
        <f aca="false">imPR</f>
        <v>-4.00</v>
      </c>
      <c r="O40" s="1" t="n">
        <f aca="false">nt!G40</f>
        <v>126</v>
      </c>
      <c r="P40" s="1" t="n">
        <f aca="false">nt!H40</f>
        <v>127</v>
      </c>
      <c r="Q40" s="1" t="n">
        <f aca="false">nt!I40</f>
        <v>186</v>
      </c>
      <c r="R40" s="1" t="n">
        <f aca="false">nt!J40</f>
        <v>214</v>
      </c>
      <c r="S40" s="1" t="n">
        <f aca="false">nt!K40</f>
        <v>232</v>
      </c>
      <c r="T40" s="1" t="n">
        <f aca="false">nt!L40</f>
        <v>271</v>
      </c>
      <c r="V40" s="6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colspan=2&gt;.")&amp;"&lt;td&gt;"&amp;L40&amp;":"&amp;M40&amp;"&lt;td&gt;DP"</f>
        <v>&lt;td&gt;LIQUID RAIN&lt;td class="lv_b al_r"&gt;253&lt;td class="lv_b"&gt;+0.55:+0.18&lt;td class="lv_s al_r"&gt;400&lt;td class="lv_s"&gt;+0.35:+0.11&lt;td class="lv_a al_r"&gt;503&lt;td class="lv_a"&gt;+0.27:+0.09&lt;td&gt;-2.00:-4.00&lt;td&gt;DP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LYING ON THE BENCH</v>
      </c>
      <c r="C41" s="1" t="n">
        <f aca="false">IF(ISNUMBER(O41),O41+P41,".")</f>
        <v>77</v>
      </c>
      <c r="D41" s="1" t="str">
        <f aca="false">IF(ISNUMBER(C41),"+"&amp;TEXT(ROUNDDOWN(imGR/C41,2),"0.00"),".")</f>
        <v>+1.81</v>
      </c>
      <c r="E41" s="1" t="str">
        <f aca="false">IF(ISNUMBER(C41),"+"&amp;TEXT(ROUNDDOWN(imGD/C41,2),"0.00"),".")</f>
        <v>+0.60</v>
      </c>
      <c r="F41" s="1" t="n">
        <f aca="false">IF(ISNUMBER(Q41),Q41+R41,".")</f>
        <v>77</v>
      </c>
      <c r="G41" s="1" t="str">
        <f aca="false">IF(ISNUMBER(F41),"+"&amp;TEXT(ROUNDDOWN(imGR/F41,2),"0.00"),".")</f>
        <v>+1.81</v>
      </c>
      <c r="H41" s="1" t="str">
        <f aca="false">IF(ISNUMBER(F41),"+"&amp;TEXT(ROUNDDOWN(imGD/F41,2),"0.00"),".")</f>
        <v>+0.60</v>
      </c>
      <c r="I41" s="1" t="str">
        <f aca="false">IF(ISNUMBER(S41),S41+T41,".")</f>
        <v>.</v>
      </c>
      <c r="J41" s="1" t="str">
        <f aca="false">IF(ISNUMBER(I41),"+"&amp;TEXT(ROUNDDOWN(imGR/I41,2),"0.00"),".")</f>
        <v>.</v>
      </c>
      <c r="K41" s="1" t="str">
        <f aca="false">IF(ISNUMBER(I41),"+"&amp;TEXT(ROUNDDOWN(imGD/I41,2),"0.00"),".")</f>
        <v>.</v>
      </c>
      <c r="L41" s="1" t="str">
        <f aca="false">imBD</f>
        <v>-2.00</v>
      </c>
      <c r="M41" s="1" t="str">
        <f aca="false">imPR</f>
        <v>-4.00</v>
      </c>
      <c r="O41" s="1" t="n">
        <f aca="false">nt!G41</f>
        <v>40</v>
      </c>
      <c r="P41" s="1" t="n">
        <f aca="false">nt!H41</f>
        <v>37</v>
      </c>
      <c r="Q41" s="1" t="n">
        <f aca="false">nt!I41</f>
        <v>40</v>
      </c>
      <c r="R41" s="1" t="n">
        <f aca="false">nt!J41</f>
        <v>37</v>
      </c>
      <c r="S41" s="1" t="str">
        <f aca="false">nt!K41</f>
        <v>.</v>
      </c>
      <c r="T41" s="1" t="str">
        <f aca="false">nt!L41</f>
        <v>.</v>
      </c>
      <c r="V41" s="6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colspan=2&gt;.")&amp;"&lt;td&gt;"&amp;L41&amp;":"&amp;M41&amp;"&lt;td&gt;DP"</f>
        <v>&lt;td&gt;LYING ON THE BENCH&lt;td class="lv_b al_r"&gt;77&lt;td class="lv_b"&gt;+1.81:+0.60&lt;td class="lv_s al_r"&gt;77&lt;td class="lv_s"&gt;+1.81:+0.60&lt;td colspan=2&gt;.&lt;td&gt;-2.00:-4.00&lt;td&gt;DP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MONOTONE</v>
      </c>
      <c r="C42" s="1" t="n">
        <f aca="false">IF(ISNUMBER(O42),O42+P42,".")</f>
        <v>169</v>
      </c>
      <c r="D42" s="1" t="str">
        <f aca="false">IF(ISNUMBER(C42),"+"&amp;TEXT(ROUNDDOWN(imGR/C42,2),"0.00"),".")</f>
        <v>+0.82</v>
      </c>
      <c r="E42" s="1" t="str">
        <f aca="false">IF(ISNUMBER(C42),"+"&amp;TEXT(ROUNDDOWN(imGD/C42,2),"0.00"),".")</f>
        <v>+0.27</v>
      </c>
      <c r="F42" s="1" t="n">
        <f aca="false">IF(ISNUMBER(Q42),Q42+R42,".")</f>
        <v>187</v>
      </c>
      <c r="G42" s="1" t="str">
        <f aca="false">IF(ISNUMBER(F42),"+"&amp;TEXT(ROUNDDOWN(imGR/F42,2),"0.00"),".")</f>
        <v>+0.74</v>
      </c>
      <c r="H42" s="1" t="str">
        <f aca="false">IF(ISNUMBER(F42),"+"&amp;TEXT(ROUNDDOWN(imGD/F42,2),"0.00"),".")</f>
        <v>+0.24</v>
      </c>
      <c r="I42" s="1" t="n">
        <f aca="false">IF(ISNUMBER(S42),S42+T42,".")</f>
        <v>190</v>
      </c>
      <c r="J42" s="1" t="str">
        <f aca="false">IF(ISNUMBER(I42),"+"&amp;TEXT(ROUNDDOWN(imGR/I42,2),"0.00"),".")</f>
        <v>+0.73</v>
      </c>
      <c r="K42" s="1" t="str">
        <f aca="false">IF(ISNUMBER(I42),"+"&amp;TEXT(ROUNDDOWN(imGD/I42,2),"0.00"),".")</f>
        <v>+0.24</v>
      </c>
      <c r="L42" s="1" t="str">
        <f aca="false">imBD</f>
        <v>-2.00</v>
      </c>
      <c r="M42" s="1" t="str">
        <f aca="false">imPR</f>
        <v>-4.00</v>
      </c>
      <c r="O42" s="1" t="n">
        <f aca="false">nt!G42</f>
        <v>86</v>
      </c>
      <c r="P42" s="1" t="n">
        <f aca="false">nt!H42</f>
        <v>83</v>
      </c>
      <c r="Q42" s="1" t="n">
        <f aca="false">nt!I42</f>
        <v>94</v>
      </c>
      <c r="R42" s="1" t="n">
        <f aca="false">nt!J42</f>
        <v>93</v>
      </c>
      <c r="S42" s="1" t="n">
        <f aca="false">nt!K42</f>
        <v>96</v>
      </c>
      <c r="T42" s="1" t="n">
        <f aca="false">nt!L42</f>
        <v>94</v>
      </c>
      <c r="V42" s="6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colspan=2&gt;.")&amp;"&lt;td&gt;"&amp;L42&amp;":"&amp;M42&amp;"&lt;td&gt;DP"</f>
        <v>&lt;td&gt;MONOTONE&lt;td class="lv_b al_r"&gt;169&lt;td class="lv_b"&gt;+0.82:+0.27&lt;td class="lv_s al_r"&gt;187&lt;td class="lv_s"&gt;+0.74:+0.24&lt;td class="lv_a al_r"&gt;190&lt;td class="lv_a"&gt;+0.73:+0.24&lt;td&gt;-2.00:-4.00&lt;td&gt;DP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MY DJ</v>
      </c>
      <c r="C43" s="1" t="n">
        <f aca="false">IF(ISNUMBER(O43),O43+P43,".")</f>
        <v>289</v>
      </c>
      <c r="D43" s="1" t="str">
        <f aca="false">IF(ISNUMBER(C43),"+"&amp;TEXT(ROUNDDOWN(imGR/C43,2),"0.00"),".")</f>
        <v>+0.48</v>
      </c>
      <c r="E43" s="1" t="str">
        <f aca="false">IF(ISNUMBER(C43),"+"&amp;TEXT(ROUNDDOWN(imGD/C43,2),"0.00"),".")</f>
        <v>+0.16</v>
      </c>
      <c r="F43" s="1" t="n">
        <f aca="false">IF(ISNUMBER(Q43),Q43+R43,".")</f>
        <v>337</v>
      </c>
      <c r="G43" s="1" t="str">
        <f aca="false">IF(ISNUMBER(F43),"+"&amp;TEXT(ROUNDDOWN(imGR/F43,2),"0.00"),".")</f>
        <v>+0.41</v>
      </c>
      <c r="H43" s="1" t="str">
        <f aca="false">IF(ISNUMBER(F43),"+"&amp;TEXT(ROUNDDOWN(imGD/F43,2),"0.00"),".")</f>
        <v>+0.13</v>
      </c>
      <c r="I43" s="1" t="n">
        <f aca="false">IF(ISNUMBER(S43),S43+T43,".")</f>
        <v>472</v>
      </c>
      <c r="J43" s="1" t="str">
        <f aca="false">IF(ISNUMBER(I43),"+"&amp;TEXT(ROUNDDOWN(imGR/I43,2),"0.00"),".")</f>
        <v>+0.29</v>
      </c>
      <c r="K43" s="1" t="str">
        <f aca="false">IF(ISNUMBER(I43),"+"&amp;TEXT(ROUNDDOWN(imGD/I43,2),"0.00"),".")</f>
        <v>+0.09</v>
      </c>
      <c r="L43" s="1" t="str">
        <f aca="false">imBD</f>
        <v>-2.00</v>
      </c>
      <c r="M43" s="1" t="str">
        <f aca="false">imPR</f>
        <v>-4.00</v>
      </c>
      <c r="O43" s="1" t="n">
        <f aca="false">nt!G43</f>
        <v>145</v>
      </c>
      <c r="P43" s="1" t="n">
        <f aca="false">nt!H43</f>
        <v>144</v>
      </c>
      <c r="Q43" s="1" t="n">
        <f aca="false">nt!I43</f>
        <v>173</v>
      </c>
      <c r="R43" s="1" t="n">
        <f aca="false">nt!J43</f>
        <v>164</v>
      </c>
      <c r="S43" s="1" t="n">
        <f aca="false">nt!K43</f>
        <v>244</v>
      </c>
      <c r="T43" s="1" t="n">
        <f aca="false">nt!L43</f>
        <v>228</v>
      </c>
      <c r="V43" s="6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colspan=2&gt;.")&amp;"&lt;td&gt;"&amp;L43&amp;":"&amp;M43&amp;"&lt;td&gt;DP"</f>
        <v>&lt;td&gt;MY DJ&lt;td class="lv_b al_r"&gt;289&lt;td class="lv_b"&gt;+0.48:+0.16&lt;td class="lv_s al_r"&gt;337&lt;td class="lv_s"&gt;+0.41:+0.13&lt;td class="lv_a al_r"&gt;472&lt;td class="lv_a"&gt;+0.29:+0.09&lt;td&gt;-2.00:-4.00&lt;td&gt;DP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NEW WORLD</v>
      </c>
      <c r="C44" s="1" t="n">
        <f aca="false">IF(ISNUMBER(O44),O44+P44,".")</f>
        <v>281</v>
      </c>
      <c r="D44" s="1" t="str">
        <f aca="false">IF(ISNUMBER(C44),"+"&amp;TEXT(ROUNDDOWN(imGR/C44,2),"0.00"),".")</f>
        <v>+0.49</v>
      </c>
      <c r="E44" s="1" t="str">
        <f aca="false">IF(ISNUMBER(C44),"+"&amp;TEXT(ROUNDDOWN(imGD/C44,2),"0.00"),".")</f>
        <v>+0.16</v>
      </c>
      <c r="F44" s="1" t="n">
        <f aca="false">IF(ISNUMBER(Q44),Q44+R44,".")</f>
        <v>397</v>
      </c>
      <c r="G44" s="1" t="str">
        <f aca="false">IF(ISNUMBER(F44),"+"&amp;TEXT(ROUNDDOWN(imGR/F44,2),"0.00"),".")</f>
        <v>+0.35</v>
      </c>
      <c r="H44" s="1" t="str">
        <f aca="false">IF(ISNUMBER(F44),"+"&amp;TEXT(ROUNDDOWN(imGD/F44,2),"0.00"),".")</f>
        <v>+0.11</v>
      </c>
      <c r="I44" s="1" t="n">
        <f aca="false">IF(ISNUMBER(S44),S44+T44,".")</f>
        <v>512</v>
      </c>
      <c r="J44" s="1" t="str">
        <f aca="false">IF(ISNUMBER(I44),"+"&amp;TEXT(ROUNDDOWN(imGR/I44,2),"0.00"),".")</f>
        <v>+0.27</v>
      </c>
      <c r="K44" s="1" t="str">
        <f aca="false">IF(ISNUMBER(I44),"+"&amp;TEXT(ROUNDDOWN(imGD/I44,2),"0.00"),".")</f>
        <v>+0.09</v>
      </c>
      <c r="L44" s="1" t="str">
        <f aca="false">imBD</f>
        <v>-2.00</v>
      </c>
      <c r="M44" s="1" t="str">
        <f aca="false">imPR</f>
        <v>-4.00</v>
      </c>
      <c r="O44" s="1" t="n">
        <f aca="false">nt!G44</f>
        <v>145</v>
      </c>
      <c r="P44" s="1" t="n">
        <f aca="false">nt!H44</f>
        <v>136</v>
      </c>
      <c r="Q44" s="1" t="n">
        <f aca="false">nt!I44</f>
        <v>204</v>
      </c>
      <c r="R44" s="1" t="n">
        <f aca="false">nt!J44</f>
        <v>193</v>
      </c>
      <c r="S44" s="1" t="n">
        <f aca="false">nt!K44</f>
        <v>263</v>
      </c>
      <c r="T44" s="1" t="n">
        <f aca="false">nt!L44</f>
        <v>249</v>
      </c>
      <c r="V44" s="6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colspan=2&gt;.")&amp;"&lt;td&gt;"&amp;L44&amp;":"&amp;M44&amp;"&lt;td&gt;DP"</f>
        <v>&lt;td&gt;NEW WORLD&lt;td class="lv_b al_r"&gt;281&lt;td class="lv_b"&gt;+0.49:+0.16&lt;td class="lv_s al_r"&gt;397&lt;td class="lv_s"&gt;+0.35:+0.11&lt;td class="lv_a al_r"&gt;512&lt;td class="lv_a"&gt;+0.27:+0.09&lt;td&gt;-2.00:-4.00&lt;td&gt;DP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PANATIUM</v>
      </c>
      <c r="C45" s="1" t="n">
        <f aca="false">IF(ISNUMBER(O45),O45+P45,".")</f>
        <v>361</v>
      </c>
      <c r="D45" s="1" t="str">
        <f aca="false">IF(ISNUMBER(C45),"+"&amp;TEXT(ROUNDDOWN(imGR/C45,2),"0.00"),".")</f>
        <v>+0.38</v>
      </c>
      <c r="E45" s="1" t="str">
        <f aca="false">IF(ISNUMBER(C45),"+"&amp;TEXT(ROUNDDOWN(imGD/C45,2),"0.00"),".")</f>
        <v>+0.12</v>
      </c>
      <c r="F45" s="1" t="n">
        <f aca="false">IF(ISNUMBER(Q45),Q45+R45,".")</f>
        <v>410</v>
      </c>
      <c r="G45" s="1" t="str">
        <f aca="false">IF(ISNUMBER(F45),"+"&amp;TEXT(ROUNDDOWN(imGR/F45,2),"0.00"),".")</f>
        <v>+0.34</v>
      </c>
      <c r="H45" s="1" t="str">
        <f aca="false">IF(ISNUMBER(F45),"+"&amp;TEXT(ROUNDDOWN(imGD/F45,2),"0.00"),".")</f>
        <v>+0.11</v>
      </c>
      <c r="I45" s="1" t="str">
        <f aca="false">IF(ISNUMBER(S45),S45+T45,".")</f>
        <v>.</v>
      </c>
      <c r="J45" s="1" t="str">
        <f aca="false">IF(ISNUMBER(I45),"+"&amp;TEXT(ROUNDDOWN(imGR/I45,2),"0.00"),".")</f>
        <v>.</v>
      </c>
      <c r="K45" s="1" t="str">
        <f aca="false">IF(ISNUMBER(I45),"+"&amp;TEXT(ROUNDDOWN(imGD/I45,2),"0.00"),".")</f>
        <v>.</v>
      </c>
      <c r="L45" s="1" t="str">
        <f aca="false">imBD</f>
        <v>-2.00</v>
      </c>
      <c r="M45" s="1" t="str">
        <f aca="false">imPR</f>
        <v>-4.00</v>
      </c>
      <c r="O45" s="1" t="n">
        <f aca="false">nt!G45</f>
        <v>177</v>
      </c>
      <c r="P45" s="1" t="n">
        <f aca="false">nt!H45</f>
        <v>184</v>
      </c>
      <c r="Q45" s="1" t="n">
        <f aca="false">nt!I45</f>
        <v>205</v>
      </c>
      <c r="R45" s="1" t="n">
        <f aca="false">nt!J45</f>
        <v>205</v>
      </c>
      <c r="S45" s="1" t="str">
        <f aca="false">nt!K45</f>
        <v>.</v>
      </c>
      <c r="T45" s="1" t="str">
        <f aca="false">nt!L45</f>
        <v>.</v>
      </c>
      <c r="V45" s="6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colspan=2&gt;.")&amp;"&lt;td&gt;"&amp;L45&amp;":"&amp;M45&amp;"&lt;td&gt;DP"</f>
        <v>&lt;td&gt;PANATIUM&lt;td class="lv_b al_r"&gt;361&lt;td class="lv_b"&gt;+0.38:+0.12&lt;td class="lv_s al_r"&gt;410&lt;td class="lv_s"&gt;+0.34:+0.11&lt;td colspan=2&gt;.&lt;td&gt;-2.00:-4.00&lt;td&gt;DP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PEACE DREAM</v>
      </c>
      <c r="C46" s="1" t="n">
        <f aca="false">IF(ISNUMBER(O46),O46+P46,".")</f>
        <v>323</v>
      </c>
      <c r="D46" s="1" t="str">
        <f aca="false">IF(ISNUMBER(C46),"+"&amp;TEXT(ROUNDDOWN(imGR/C46,2),"0.00"),".")</f>
        <v>+0.43</v>
      </c>
      <c r="E46" s="1" t="str">
        <f aca="false">IF(ISNUMBER(C46),"+"&amp;TEXT(ROUNDDOWN(imGD/C46,2),"0.00"),".")</f>
        <v>+0.14</v>
      </c>
      <c r="F46" s="1" t="n">
        <f aca="false">IF(ISNUMBER(Q46),Q46+R46,".")</f>
        <v>475</v>
      </c>
      <c r="G46" s="1" t="str">
        <f aca="false">IF(ISNUMBER(F46),"+"&amp;TEXT(ROUNDDOWN(imGR/F46,2),"0.00"),".")</f>
        <v>+0.29</v>
      </c>
      <c r="H46" s="1" t="str">
        <f aca="false">IF(ISNUMBER(F46),"+"&amp;TEXT(ROUNDDOWN(imGD/F46,2),"0.00"),".")</f>
        <v>+0.09</v>
      </c>
      <c r="I46" s="1" t="n">
        <f aca="false">IF(ISNUMBER(S46),S46+T46,".")</f>
        <v>503</v>
      </c>
      <c r="J46" s="1" t="str">
        <f aca="false">IF(ISNUMBER(I46),"+"&amp;TEXT(ROUNDDOWN(imGR/I46,2),"0.00"),".")</f>
        <v>+0.27</v>
      </c>
      <c r="K46" s="1" t="str">
        <f aca="false">IF(ISNUMBER(I46),"+"&amp;TEXT(ROUNDDOWN(imGD/I46,2),"0.00"),".")</f>
        <v>+0.09</v>
      </c>
      <c r="L46" s="1" t="str">
        <f aca="false">imBD</f>
        <v>-2.00</v>
      </c>
      <c r="M46" s="1" t="str">
        <f aca="false">imPR</f>
        <v>-4.00</v>
      </c>
      <c r="O46" s="1" t="n">
        <f aca="false">nt!G46</f>
        <v>161</v>
      </c>
      <c r="P46" s="1" t="n">
        <f aca="false">nt!H46</f>
        <v>162</v>
      </c>
      <c r="Q46" s="1" t="n">
        <f aca="false">nt!I46</f>
        <v>241</v>
      </c>
      <c r="R46" s="1" t="n">
        <f aca="false">nt!J46</f>
        <v>234</v>
      </c>
      <c r="S46" s="1" t="n">
        <f aca="false">nt!K46</f>
        <v>256</v>
      </c>
      <c r="T46" s="1" t="n">
        <f aca="false">nt!L46</f>
        <v>247</v>
      </c>
      <c r="V46" s="6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colspan=2&gt;.")&amp;"&lt;td&gt;"&amp;L46&amp;":"&amp;M46&amp;"&lt;td&gt;DP"</f>
        <v>&lt;td&gt;PEACE DREAM&lt;td class="lv_b al_r"&gt;323&lt;td class="lv_b"&gt;+0.43:+0.14&lt;td class="lv_s al_r"&gt;475&lt;td class="lv_s"&gt;+0.29:+0.09&lt;td class="lv_a al_r"&gt;503&lt;td class="lv_a"&gt;+0.27:+0.09&lt;td&gt;-2.00:-4.00&lt;td&gt;DP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PINK DREAM</v>
      </c>
      <c r="C47" s="1" t="n">
        <f aca="false">IF(ISNUMBER(O47),O47+P47,".")</f>
        <v>184</v>
      </c>
      <c r="D47" s="1" t="str">
        <f aca="false">IF(ISNUMBER(C47),"+"&amp;TEXT(ROUNDDOWN(imGR/C47,2),"0.00"),".")</f>
        <v>+0.76</v>
      </c>
      <c r="E47" s="1" t="str">
        <f aca="false">IF(ISNUMBER(C47),"+"&amp;TEXT(ROUNDDOWN(imGD/C47,2),"0.00"),".")</f>
        <v>+0.25</v>
      </c>
      <c r="F47" s="1" t="n">
        <f aca="false">IF(ISNUMBER(Q47),Q47+R47,".")</f>
        <v>451</v>
      </c>
      <c r="G47" s="1" t="str">
        <f aca="false">IF(ISNUMBER(F47),"+"&amp;TEXT(ROUNDDOWN(imGR/F47,2),"0.00"),".")</f>
        <v>+0.31</v>
      </c>
      <c r="H47" s="1" t="str">
        <f aca="false">IF(ISNUMBER(F47),"+"&amp;TEXT(ROUNDDOWN(imGD/F47,2),"0.00"),".")</f>
        <v>+0.10</v>
      </c>
      <c r="I47" s="1" t="n">
        <f aca="false">IF(ISNUMBER(S47),S47+T47,".")</f>
        <v>575</v>
      </c>
      <c r="J47" s="1" t="str">
        <f aca="false">IF(ISNUMBER(I47),"+"&amp;TEXT(ROUNDDOWN(imGR/I47,2),"0.00"),".")</f>
        <v>+0.24</v>
      </c>
      <c r="K47" s="1" t="str">
        <f aca="false">IF(ISNUMBER(I47),"+"&amp;TEXT(ROUNDDOWN(imGD/I47,2),"0.00"),".")</f>
        <v>+0.08</v>
      </c>
      <c r="L47" s="1" t="str">
        <f aca="false">imBD</f>
        <v>-2.00</v>
      </c>
      <c r="M47" s="1" t="str">
        <f aca="false">imPR</f>
        <v>-4.00</v>
      </c>
      <c r="O47" s="1" t="n">
        <f aca="false">nt!G47</f>
        <v>90</v>
      </c>
      <c r="P47" s="1" t="n">
        <f aca="false">nt!H47</f>
        <v>94</v>
      </c>
      <c r="Q47" s="1" t="n">
        <f aca="false">nt!I47</f>
        <v>242</v>
      </c>
      <c r="R47" s="1" t="n">
        <f aca="false">nt!J47</f>
        <v>209</v>
      </c>
      <c r="S47" s="1" t="n">
        <f aca="false">nt!K47</f>
        <v>290</v>
      </c>
      <c r="T47" s="1" t="n">
        <f aca="false">nt!L47</f>
        <v>285</v>
      </c>
      <c r="V47" s="6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colspan=2&gt;.")&amp;"&lt;td&gt;"&amp;L47&amp;":"&amp;M47&amp;"&lt;td&gt;DP"</f>
        <v>&lt;td&gt;PINK DREAM&lt;td class="lv_b al_r"&gt;184&lt;td class="lv_b"&gt;+0.76:+0.25&lt;td class="lv_s al_r"&gt;451&lt;td class="lv_s"&gt;+0.31:+0.10&lt;td class="lv_a al_r"&gt;575&lt;td class="lv_a"&gt;+0.24:+0.08&lt;td&gt;-2.00:-4.00&lt;td&gt;DP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RECALL</v>
      </c>
      <c r="C48" s="1" t="n">
        <f aca="false">IF(ISNUMBER(O48),O48+P48,".")</f>
        <v>246</v>
      </c>
      <c r="D48" s="1" t="str">
        <f aca="false">IF(ISNUMBER(C48),"+"&amp;TEXT(ROUNDDOWN(imGR/C48,2),"0.00"),".")</f>
        <v>+0.56</v>
      </c>
      <c r="E48" s="1" t="str">
        <f aca="false">IF(ISNUMBER(C48),"+"&amp;TEXT(ROUNDDOWN(imGD/C48,2),"0.00"),".")</f>
        <v>+0.18</v>
      </c>
      <c r="F48" s="1" t="n">
        <f aca="false">IF(ISNUMBER(Q48),Q48+R48,".")</f>
        <v>308</v>
      </c>
      <c r="G48" s="1" t="str">
        <f aca="false">IF(ISNUMBER(F48),"+"&amp;TEXT(ROUNDDOWN(imGR/F48,2),"0.00"),".")</f>
        <v>+0.45</v>
      </c>
      <c r="H48" s="1" t="str">
        <f aca="false">IF(ISNUMBER(F48),"+"&amp;TEXT(ROUNDDOWN(imGD/F48,2),"0.00"),".")</f>
        <v>+0.15</v>
      </c>
      <c r="I48" s="1" t="str">
        <f aca="false">IF(ISNUMBER(S48),S48+T48,".")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-2.00</v>
      </c>
      <c r="M48" s="1" t="str">
        <f aca="false">imPR</f>
        <v>-4.00</v>
      </c>
      <c r="O48" s="1" t="n">
        <f aca="false">nt!G48</f>
        <v>114</v>
      </c>
      <c r="P48" s="1" t="n">
        <f aca="false">nt!H48</f>
        <v>132</v>
      </c>
      <c r="Q48" s="1" t="n">
        <f aca="false">nt!I48</f>
        <v>147</v>
      </c>
      <c r="R48" s="1" t="n">
        <f aca="false">nt!J48</f>
        <v>161</v>
      </c>
      <c r="S48" s="1" t="str">
        <f aca="false">nt!K48</f>
        <v>.</v>
      </c>
      <c r="T48" s="1" t="str">
        <f aca="false">nt!L48</f>
        <v>.</v>
      </c>
      <c r="V48" s="6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colspan=2&gt;.")&amp;"&lt;td&gt;"&amp;L48&amp;":"&amp;M48&amp;"&lt;td&gt;DP"</f>
        <v>&lt;td&gt;RECALL&lt;td class="lv_b al_r"&gt;246&lt;td class="lv_b"&gt;+0.56:+0.18&lt;td class="lv_s al_r"&gt;308&lt;td class="lv_s"&gt;+0.45:+0.15&lt;td colspan=2&gt;.&lt;td&gt;-2.00:-4.00&lt;td&gt;DP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REFERENCE</v>
      </c>
      <c r="C49" s="1" t="n">
        <f aca="false">IF(ISNUMBER(O49),O49+P49,".")</f>
        <v>454</v>
      </c>
      <c r="D49" s="1" t="str">
        <f aca="false">IF(ISNUMBER(C49),"+"&amp;TEXT(ROUNDDOWN(imGR/C49,2),"0.00"),".")</f>
        <v>+0.30</v>
      </c>
      <c r="E49" s="1" t="str">
        <f aca="false">IF(ISNUMBER(C49),"+"&amp;TEXT(ROUNDDOWN(imGD/C49,2),"0.00"),".")</f>
        <v>+0.10</v>
      </c>
      <c r="F49" s="1" t="n">
        <f aca="false">IF(ISNUMBER(Q49),Q49+R49,".")</f>
        <v>575</v>
      </c>
      <c r="G49" s="1" t="str">
        <f aca="false">IF(ISNUMBER(F49),"+"&amp;TEXT(ROUNDDOWN(imGR/F49,2),"0.00"),".")</f>
        <v>+0.24</v>
      </c>
      <c r="H49" s="1" t="str">
        <f aca="false">IF(ISNUMBER(F49),"+"&amp;TEXT(ROUNDDOWN(imGD/F49,2),"0.00"),".")</f>
        <v>+0.08</v>
      </c>
      <c r="I49" s="1" t="n">
        <f aca="false">IF(ISNUMBER(S49),S49+T49,".")</f>
        <v>647</v>
      </c>
      <c r="J49" s="1" t="str">
        <f aca="false">IF(ISNUMBER(I49),"+"&amp;TEXT(ROUNDDOWN(imGR/I49,2),"0.00"),".")</f>
        <v>+0.21</v>
      </c>
      <c r="K49" s="1" t="str">
        <f aca="false">IF(ISNUMBER(I49),"+"&amp;TEXT(ROUNDDOWN(imGD/I49,2),"0.00"),".")</f>
        <v>+0.07</v>
      </c>
      <c r="L49" s="1" t="str">
        <f aca="false">imBD</f>
        <v>-2.00</v>
      </c>
      <c r="M49" s="1" t="str">
        <f aca="false">imPR</f>
        <v>-4.00</v>
      </c>
      <c r="O49" s="1" t="n">
        <f aca="false">nt!G49</f>
        <v>228</v>
      </c>
      <c r="P49" s="1" t="n">
        <f aca="false">nt!H49</f>
        <v>226</v>
      </c>
      <c r="Q49" s="1" t="n">
        <f aca="false">nt!I49</f>
        <v>275</v>
      </c>
      <c r="R49" s="1" t="n">
        <f aca="false">nt!J49</f>
        <v>300</v>
      </c>
      <c r="S49" s="1" t="n">
        <f aca="false">nt!K49</f>
        <v>341</v>
      </c>
      <c r="T49" s="1" t="n">
        <f aca="false">nt!L49</f>
        <v>306</v>
      </c>
      <c r="V49" s="6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colspan=2&gt;.")&amp;"&lt;td&gt;"&amp;L49&amp;":"&amp;M49&amp;"&lt;td&gt;DP"</f>
        <v>&lt;td&gt;REFERENCE&lt;td class="lv_b al_r"&gt;454&lt;td class="lv_b"&gt;+0.30:+0.10&lt;td class="lv_s al_r"&gt;575&lt;td class="lv_s"&gt;+0.24:+0.08&lt;td class="lv_a al_r"&gt;647&lt;td class="lv_a"&gt;+0.21:+0.07&lt;td&gt;-2.00:-4.00&lt;td&gt;DP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RESOLVE</v>
      </c>
      <c r="C50" s="1" t="n">
        <f aca="false">IF(ISNUMBER(O50),O50+P50,".")</f>
        <v>316</v>
      </c>
      <c r="D50" s="1" t="str">
        <f aca="false">IF(ISNUMBER(C50),"+"&amp;TEXT(ROUNDDOWN(imGR/C50,2),"0.00"),".")</f>
        <v>+0.44</v>
      </c>
      <c r="E50" s="1" t="str">
        <f aca="false">IF(ISNUMBER(C50),"+"&amp;TEXT(ROUNDDOWN(imGD/C50,2),"0.00"),".")</f>
        <v>+0.14</v>
      </c>
      <c r="F50" s="1" t="n">
        <f aca="false">IF(ISNUMBER(Q50),Q50+R50,".")</f>
        <v>389</v>
      </c>
      <c r="G50" s="1" t="str">
        <f aca="false">IF(ISNUMBER(F50),"+"&amp;TEXT(ROUNDDOWN(imGR/F50,2),"0.00"),".")</f>
        <v>+0.35</v>
      </c>
      <c r="H50" s="1" t="str">
        <f aca="false">IF(ISNUMBER(F50),"+"&amp;TEXT(ROUNDDOWN(imGD/F50,2),"0.00"),".")</f>
        <v>+0.11</v>
      </c>
      <c r="I50" s="1" t="n">
        <f aca="false">IF(ISNUMBER(S50),S50+T50,".")</f>
        <v>399</v>
      </c>
      <c r="J50" s="1" t="str">
        <f aca="false">IF(ISNUMBER(I50),"+"&amp;TEXT(ROUNDDOWN(imGR/I50,2),"0.00"),".")</f>
        <v>+0.35</v>
      </c>
      <c r="K50" s="1" t="str">
        <f aca="false">IF(ISNUMBER(I50),"+"&amp;TEXT(ROUNDDOWN(imGD/I50,2),"0.00"),".")</f>
        <v>+0.11</v>
      </c>
      <c r="L50" s="1" t="str">
        <f aca="false">imBD</f>
        <v>-2.00</v>
      </c>
      <c r="M50" s="1" t="str">
        <f aca="false">imPR</f>
        <v>-4.00</v>
      </c>
      <c r="O50" s="1" t="n">
        <f aca="false">nt!G50</f>
        <v>167</v>
      </c>
      <c r="P50" s="1" t="n">
        <f aca="false">nt!H50</f>
        <v>149</v>
      </c>
      <c r="Q50" s="1" t="n">
        <f aca="false">nt!I50</f>
        <v>198</v>
      </c>
      <c r="R50" s="1" t="n">
        <f aca="false">nt!J50</f>
        <v>191</v>
      </c>
      <c r="S50" s="1" t="n">
        <f aca="false">nt!K50</f>
        <v>204</v>
      </c>
      <c r="T50" s="1" t="n">
        <f aca="false">nt!L50</f>
        <v>195</v>
      </c>
      <c r="V50" s="6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colspan=2&gt;.")&amp;"&lt;td&gt;"&amp;L50&amp;":"&amp;M50&amp;"&lt;td&gt;DP"</f>
        <v>&lt;td&gt;RESOLVE&lt;td class="lv_b al_r"&gt;316&lt;td class="lv_b"&gt;+0.44:+0.14&lt;td class="lv_s al_r"&gt;389&lt;td class="lv_s"&gt;+0.35:+0.11&lt;td class="lv_a al_r"&gt;399&lt;td class="lv_a"&gt;+0.35:+0.11&lt;td&gt;-2.00:-4.00&lt;td&gt;DP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S.F.M</v>
      </c>
      <c r="C51" s="1" t="n">
        <f aca="false">IF(ISNUMBER(O51),O51+P51,".")</f>
        <v>365</v>
      </c>
      <c r="D51" s="1" t="str">
        <f aca="false">IF(ISNUMBER(C51),"+"&amp;TEXT(ROUNDDOWN(imGR/C51,2),"0.00"),".")</f>
        <v>+0.38</v>
      </c>
      <c r="E51" s="1" t="str">
        <f aca="false">IF(ISNUMBER(C51),"+"&amp;TEXT(ROUNDDOWN(imGD/C51,2),"0.00"),".")</f>
        <v>+0.12</v>
      </c>
      <c r="F51" s="1" t="n">
        <f aca="false">IF(ISNUMBER(Q51),Q51+R51,".")</f>
        <v>422</v>
      </c>
      <c r="G51" s="1" t="str">
        <f aca="false">IF(ISNUMBER(F51),"+"&amp;TEXT(ROUNDDOWN(imGR/F51,2),"0.00"),".")</f>
        <v>+0.33</v>
      </c>
      <c r="H51" s="1" t="str">
        <f aca="false">IF(ISNUMBER(F51),"+"&amp;TEXT(ROUNDDOWN(imGD/F51,2),"0.00"),".")</f>
        <v>+0.11</v>
      </c>
      <c r="I51" s="1" t="n">
        <f aca="false">IF(ISNUMBER(S51),S51+T51,".")</f>
        <v>440</v>
      </c>
      <c r="J51" s="1" t="str">
        <f aca="false">IF(ISNUMBER(I51),"+"&amp;TEXT(ROUNDDOWN(imGR/I51,2),"0.00"),".")</f>
        <v>+0.31</v>
      </c>
      <c r="K51" s="1" t="str">
        <f aca="false">IF(ISNUMBER(I51),"+"&amp;TEXT(ROUNDDOWN(imGD/I51,2),"0.00"),".")</f>
        <v>+0.10</v>
      </c>
      <c r="L51" s="1" t="str">
        <f aca="false">imBD</f>
        <v>-2.00</v>
      </c>
      <c r="M51" s="1" t="str">
        <f aca="false">imPR</f>
        <v>-4.00</v>
      </c>
      <c r="O51" s="1" t="n">
        <f aca="false">nt!G51</f>
        <v>181</v>
      </c>
      <c r="P51" s="1" t="n">
        <f aca="false">nt!H51</f>
        <v>184</v>
      </c>
      <c r="Q51" s="1" t="n">
        <f aca="false">nt!I51</f>
        <v>209</v>
      </c>
      <c r="R51" s="1" t="n">
        <f aca="false">nt!J51</f>
        <v>213</v>
      </c>
      <c r="S51" s="1" t="n">
        <f aca="false">nt!K51</f>
        <v>217</v>
      </c>
      <c r="T51" s="1" t="n">
        <f aca="false">nt!L51</f>
        <v>223</v>
      </c>
      <c r="V51" s="6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colspan=2&gt;.")&amp;"&lt;td&gt;"&amp;L51&amp;":"&amp;M51&amp;"&lt;td&gt;DP"</f>
        <v>&lt;td&gt;S.F.M&lt;td class="lv_b al_r"&gt;365&lt;td class="lv_b"&gt;+0.38:+0.12&lt;td class="lv_s al_r"&gt;422&lt;td class="lv_s"&gt;+0.33:+0.11&lt;td class="lv_a al_r"&gt;440&lt;td class="lv_a"&gt;+0.31:+0.10&lt;td&gt;-2.00:-4.00&lt;td&gt;DP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SMACK UP</v>
      </c>
      <c r="C52" s="1" t="n">
        <f aca="false">IF(ISNUMBER(O52),O52+P52,".")</f>
        <v>428</v>
      </c>
      <c r="D52" s="1" t="str">
        <f aca="false">IF(ISNUMBER(C52),"+"&amp;TEXT(ROUNDDOWN(imGR/C52,2),"0.00"),".")</f>
        <v>+0.32</v>
      </c>
      <c r="E52" s="1" t="str">
        <f aca="false">IF(ISNUMBER(C52),"+"&amp;TEXT(ROUNDDOWN(imGD/C52,2),"0.00"),".")</f>
        <v>+0.10</v>
      </c>
      <c r="F52" s="1" t="n">
        <f aca="false">IF(ISNUMBER(Q52),Q52+R52,".")</f>
        <v>635</v>
      </c>
      <c r="G52" s="1" t="str">
        <f aca="false">IF(ISNUMBER(F52),"+"&amp;TEXT(ROUNDDOWN(imGR/F52,2),"0.00"),".")</f>
        <v>+0.22</v>
      </c>
      <c r="H52" s="1" t="str">
        <f aca="false">IF(ISNUMBER(F52),"+"&amp;TEXT(ROUNDDOWN(imGD/F52,2),"0.00"),".")</f>
        <v>+0.07</v>
      </c>
      <c r="I52" s="1" t="n">
        <f aca="false">IF(ISNUMBER(S52),S52+T52,".")</f>
        <v>703</v>
      </c>
      <c r="J52" s="1" t="str">
        <f aca="false">IF(ISNUMBER(I52),"+"&amp;TEXT(ROUNDDOWN(imGR/I52,2),"0.00"),".")</f>
        <v>+0.19</v>
      </c>
      <c r="K52" s="1" t="str">
        <f aca="false">IF(ISNUMBER(I52),"+"&amp;TEXT(ROUNDDOWN(imGD/I52,2),"0.00"),".")</f>
        <v>+0.06</v>
      </c>
      <c r="L52" s="1" t="str">
        <f aca="false">imBD</f>
        <v>-2.00</v>
      </c>
      <c r="M52" s="1" t="str">
        <f aca="false">imPR</f>
        <v>-4.00</v>
      </c>
      <c r="O52" s="1" t="n">
        <f aca="false">nt!G52</f>
        <v>203</v>
      </c>
      <c r="P52" s="1" t="n">
        <f aca="false">nt!H52</f>
        <v>225</v>
      </c>
      <c r="Q52" s="1" t="n">
        <f aca="false">nt!I52</f>
        <v>311</v>
      </c>
      <c r="R52" s="1" t="n">
        <f aca="false">nt!J52</f>
        <v>324</v>
      </c>
      <c r="S52" s="1" t="n">
        <f aca="false">nt!K52</f>
        <v>349</v>
      </c>
      <c r="T52" s="1" t="n">
        <f aca="false">nt!L52</f>
        <v>354</v>
      </c>
      <c r="V52" s="6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colspan=2&gt;.")&amp;"&lt;td&gt;"&amp;L52&amp;":"&amp;M52&amp;"&lt;td&gt;DP"</f>
        <v>&lt;td&gt;SMACK UP&lt;td class="lv_b al_r"&gt;428&lt;td class="lv_b"&gt;+0.32:+0.10&lt;td class="lv_s al_r"&gt;635&lt;td class="lv_s"&gt;+0.22:+0.07&lt;td class="lv_a al_r"&gt;703&lt;td class="lv_a"&gt;+0.19:+0.06&lt;td&gt;-2.00:-4.00&lt;td&gt;DP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SPACE TRIBE</v>
      </c>
      <c r="C53" s="1" t="n">
        <f aca="false">IF(ISNUMBER(O53),O53+P53,".")</f>
        <v>167</v>
      </c>
      <c r="D53" s="1" t="str">
        <f aca="false">IF(ISNUMBER(C53),"+"&amp;TEXT(ROUNDDOWN(imGR/C53,2),"0.00"),".")</f>
        <v>+0.83</v>
      </c>
      <c r="E53" s="1" t="str">
        <f aca="false">IF(ISNUMBER(C53),"+"&amp;TEXT(ROUNDDOWN(imGD/C53,2),"0.00"),".")</f>
        <v>+0.27</v>
      </c>
      <c r="F53" s="1" t="n">
        <f aca="false">IF(ISNUMBER(Q53),Q53+R53,".")</f>
        <v>209</v>
      </c>
      <c r="G53" s="1" t="str">
        <f aca="false">IF(ISNUMBER(F53),"+"&amp;TEXT(ROUNDDOWN(imGR/F53,2),"0.00"),".")</f>
        <v>+0.66</v>
      </c>
      <c r="H53" s="1" t="str">
        <f aca="false">IF(ISNUMBER(F53),"+"&amp;TEXT(ROUNDDOWN(imGD/F53,2),"0.00"),".")</f>
        <v>+0.22</v>
      </c>
      <c r="I53" s="1" t="str">
        <f aca="false">IF(ISNUMBER(S53),S53+T53,".")</f>
        <v>.</v>
      </c>
      <c r="J53" s="1" t="str">
        <f aca="false">IF(ISNUMBER(I53),"+"&amp;TEXT(ROUNDDOWN(imGR/I53,2),"0.00"),".")</f>
        <v>.</v>
      </c>
      <c r="K53" s="1" t="str">
        <f aca="false">IF(ISNUMBER(I53),"+"&amp;TEXT(ROUNDDOWN(imGD/I53,2),"0.00"),".")</f>
        <v>.</v>
      </c>
      <c r="L53" s="1" t="str">
        <f aca="false">imBD</f>
        <v>-2.00</v>
      </c>
      <c r="M53" s="1" t="str">
        <f aca="false">imPR</f>
        <v>-4.00</v>
      </c>
      <c r="O53" s="1" t="n">
        <f aca="false">nt!G53</f>
        <v>83</v>
      </c>
      <c r="P53" s="1" t="n">
        <f aca="false">nt!H53</f>
        <v>84</v>
      </c>
      <c r="Q53" s="1" t="n">
        <f aca="false">nt!I53</f>
        <v>115</v>
      </c>
      <c r="R53" s="1" t="n">
        <f aca="false">nt!J53</f>
        <v>94</v>
      </c>
      <c r="S53" s="1" t="str">
        <f aca="false">nt!K53</f>
        <v>.</v>
      </c>
      <c r="T53" s="1" t="str">
        <f aca="false">nt!L53</f>
        <v>.</v>
      </c>
      <c r="V53" s="6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colspan=2&gt;.")&amp;"&lt;td&gt;"&amp;L53&amp;":"&amp;M53&amp;"&lt;td&gt;DP"</f>
        <v>&lt;td&gt;SPACE TRIBE&lt;td class="lv_b al_r"&gt;167&lt;td class="lv_b"&gt;+0.83:+0.27&lt;td class="lv_s al_r"&gt;209&lt;td class="lv_s"&gt;+0.66:+0.22&lt;td colspan=2&gt;.&lt;td&gt;-2.00:-4.00&lt;td&gt;DP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STEEL CAGE</v>
      </c>
      <c r="C54" s="1" t="n">
        <f aca="false">IF(ISNUMBER(O54),O54+P54,".")</f>
        <v>382</v>
      </c>
      <c r="D54" s="1" t="str">
        <f aca="false">IF(ISNUMBER(C54),"+"&amp;TEXT(ROUNDDOWN(imGR/C54,2),"0.00"),".")</f>
        <v>+0.36</v>
      </c>
      <c r="E54" s="1" t="str">
        <f aca="false">IF(ISNUMBER(C54),"+"&amp;TEXT(ROUNDDOWN(imGD/C54,2),"0.00"),".")</f>
        <v>+0.12</v>
      </c>
      <c r="F54" s="1" t="n">
        <f aca="false">IF(ISNUMBER(Q54),Q54+R54,".")</f>
        <v>438</v>
      </c>
      <c r="G54" s="1" t="str">
        <f aca="false">IF(ISNUMBER(F54),"+"&amp;TEXT(ROUNDDOWN(imGR/F54,2),"0.00"),".")</f>
        <v>+0.31</v>
      </c>
      <c r="H54" s="1" t="str">
        <f aca="false">IF(ISNUMBER(F54),"+"&amp;TEXT(ROUNDDOWN(imGD/F54,2),"0.00"),".")</f>
        <v>+0.10</v>
      </c>
      <c r="I54" s="1" t="n">
        <f aca="false">IF(ISNUMBER(S54),S54+T54,".")</f>
        <v>451</v>
      </c>
      <c r="J54" s="1" t="str">
        <f aca="false">IF(ISNUMBER(I54),"+"&amp;TEXT(ROUNDDOWN(imGR/I54,2),"0.00"),".")</f>
        <v>+0.31</v>
      </c>
      <c r="K54" s="1" t="str">
        <f aca="false">IF(ISNUMBER(I54),"+"&amp;TEXT(ROUNDDOWN(imGD/I54,2),"0.00"),".")</f>
        <v>+0.10</v>
      </c>
      <c r="L54" s="1" t="str">
        <f aca="false">imBD</f>
        <v>-2.00</v>
      </c>
      <c r="M54" s="1" t="str">
        <f aca="false">imPR</f>
        <v>-4.00</v>
      </c>
      <c r="O54" s="1" t="n">
        <f aca="false">nt!G54</f>
        <v>195</v>
      </c>
      <c r="P54" s="1" t="n">
        <f aca="false">nt!H54</f>
        <v>187</v>
      </c>
      <c r="Q54" s="1" t="n">
        <f aca="false">nt!I54</f>
        <v>230</v>
      </c>
      <c r="R54" s="1" t="n">
        <f aca="false">nt!J54</f>
        <v>208</v>
      </c>
      <c r="S54" s="1" t="n">
        <f aca="false">nt!K54</f>
        <v>228</v>
      </c>
      <c r="T54" s="1" t="n">
        <f aca="false">nt!L54</f>
        <v>223</v>
      </c>
      <c r="V54" s="6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colspan=2&gt;.")&amp;"&lt;td&gt;"&amp;L54&amp;":"&amp;M54&amp;"&lt;td&gt;DP"</f>
        <v>&lt;td&gt;STEEL CAGE&lt;td class="lv_b al_r"&gt;382&lt;td class="lv_b"&gt;+0.36:+0.12&lt;td class="lv_s al_r"&gt;438&lt;td class="lv_s"&gt;+0.31:+0.10&lt;td class="lv_a al_r"&gt;451&lt;td class="lv_a"&gt;+0.31:+0.10&lt;td&gt;-2.00:-4.00&lt;td&gt;DP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SUPERSONIQ FLIGHT</v>
      </c>
      <c r="C55" s="1" t="n">
        <f aca="false">IF(ISNUMBER(O55),O55+P55,".")</f>
        <v>307</v>
      </c>
      <c r="D55" s="1" t="str">
        <f aca="false">IF(ISNUMBER(C55),"+"&amp;TEXT(ROUNDDOWN(imGR/C55,2),"0.00"),".")</f>
        <v>+0.45</v>
      </c>
      <c r="E55" s="1" t="str">
        <f aca="false">IF(ISNUMBER(C55),"+"&amp;TEXT(ROUNDDOWN(imGD/C55,2),"0.00"),".")</f>
        <v>+0.15</v>
      </c>
      <c r="F55" s="1" t="n">
        <f aca="false">IF(ISNUMBER(Q55),Q55+R55,".")</f>
        <v>362</v>
      </c>
      <c r="G55" s="1" t="str">
        <f aca="false">IF(ISNUMBER(F55),"+"&amp;TEXT(ROUNDDOWN(imGR/F55,2),"0.00"),".")</f>
        <v>+0.38</v>
      </c>
      <c r="H55" s="1" t="str">
        <f aca="false">IF(ISNUMBER(F55),"+"&amp;TEXT(ROUNDDOWN(imGD/F55,2),"0.00"),".")</f>
        <v>+0.12</v>
      </c>
      <c r="I55" s="1" t="str">
        <f aca="false">IF(ISNUMBER(S55),S55+T55,".")</f>
        <v>.</v>
      </c>
      <c r="J55" s="1" t="str">
        <f aca="false">IF(ISNUMBER(I55),"+"&amp;TEXT(ROUNDDOWN(imGR/I55,2),"0.00"),".")</f>
        <v>.</v>
      </c>
      <c r="K55" s="1" t="str">
        <f aca="false">IF(ISNUMBER(I55),"+"&amp;TEXT(ROUNDDOWN(imGD/I55,2),"0.00"),".")</f>
        <v>.</v>
      </c>
      <c r="L55" s="1" t="str">
        <f aca="false">imBD</f>
        <v>-2.00</v>
      </c>
      <c r="M55" s="1" t="str">
        <f aca="false">imPR</f>
        <v>-4.00</v>
      </c>
      <c r="O55" s="1" t="n">
        <f aca="false">nt!G55</f>
        <v>165</v>
      </c>
      <c r="P55" s="1" t="n">
        <f aca="false">nt!H55</f>
        <v>142</v>
      </c>
      <c r="Q55" s="1" t="n">
        <f aca="false">nt!I55</f>
        <v>186</v>
      </c>
      <c r="R55" s="1" t="n">
        <f aca="false">nt!J55</f>
        <v>176</v>
      </c>
      <c r="S55" s="1" t="str">
        <f aca="false">nt!K55</f>
        <v>.</v>
      </c>
      <c r="T55" s="1" t="str">
        <f aca="false">nt!L55</f>
        <v>.</v>
      </c>
      <c r="V55" s="6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colspan=2&gt;.")&amp;"&lt;td&gt;"&amp;L55&amp;":"&amp;M55&amp;"&lt;td&gt;DP"</f>
        <v>&lt;td&gt;SUPERSONIQ FLIGHT&lt;td class="lv_b al_r"&gt;307&lt;td class="lv_b"&gt;+0.45:+0.15&lt;td class="lv_s al_r"&gt;362&lt;td class="lv_s"&gt;+0.38:+0.12&lt;td colspan=2&gt;.&lt;td&gt;-2.00:-4.00&lt;td&gt;DP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SURGE LINE</v>
      </c>
      <c r="C56" s="1" t="n">
        <f aca="false">IF(ISNUMBER(O56),O56+P56,".")</f>
        <v>191</v>
      </c>
      <c r="D56" s="1" t="str">
        <f aca="false">IF(ISNUMBER(C56),"+"&amp;TEXT(ROUNDDOWN(imGR/C56,2),"0.00"),".")</f>
        <v>+0.73</v>
      </c>
      <c r="E56" s="1" t="str">
        <f aca="false">IF(ISNUMBER(C56),"+"&amp;TEXT(ROUNDDOWN(imGD/C56,2),"0.00"),".")</f>
        <v>+0.24</v>
      </c>
      <c r="F56" s="1" t="n">
        <f aca="false">IF(ISNUMBER(Q56),Q56+R56,".")</f>
        <v>232</v>
      </c>
      <c r="G56" s="1" t="str">
        <f aca="false">IF(ISNUMBER(F56),"+"&amp;TEXT(ROUNDDOWN(imGR/F56,2),"0.00"),".")</f>
        <v>+0.60</v>
      </c>
      <c r="H56" s="1" t="str">
        <f aca="false">IF(ISNUMBER(F56),"+"&amp;TEXT(ROUNDDOWN(imGD/F56,2),"0.00"),".")</f>
        <v>+0.20</v>
      </c>
      <c r="I56" s="1" t="n">
        <f aca="false">IF(ISNUMBER(S56),S56+T56,".")</f>
        <v>315</v>
      </c>
      <c r="J56" s="1" t="str">
        <f aca="false">IF(ISNUMBER(I56),"+"&amp;TEXT(ROUNDDOWN(imGR/I56,2),"0.00"),".")</f>
        <v>+0.44</v>
      </c>
      <c r="K56" s="1" t="str">
        <f aca="false">IF(ISNUMBER(I56),"+"&amp;TEXT(ROUNDDOWN(imGD/I56,2),"0.00"),".")</f>
        <v>+0.14</v>
      </c>
      <c r="L56" s="1" t="str">
        <f aca="false">imBD</f>
        <v>-2.00</v>
      </c>
      <c r="M56" s="1" t="str">
        <f aca="false">imPR</f>
        <v>-4.00</v>
      </c>
      <c r="O56" s="1" t="n">
        <f aca="false">nt!G56</f>
        <v>96</v>
      </c>
      <c r="P56" s="1" t="n">
        <f aca="false">nt!H56</f>
        <v>95</v>
      </c>
      <c r="Q56" s="1" t="n">
        <f aca="false">nt!I56</f>
        <v>117</v>
      </c>
      <c r="R56" s="1" t="n">
        <f aca="false">nt!J56</f>
        <v>115</v>
      </c>
      <c r="S56" s="1" t="n">
        <f aca="false">nt!K56</f>
        <v>159</v>
      </c>
      <c r="T56" s="1" t="n">
        <f aca="false">nt!L56</f>
        <v>156</v>
      </c>
      <c r="V56" s="6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colspan=2&gt;.")&amp;"&lt;td&gt;"&amp;L56&amp;":"&amp;M56&amp;"&lt;td&gt;DP"</f>
        <v>&lt;td&gt;SURGE LINE&lt;td class="lv_b al_r"&gt;191&lt;td class="lv_b"&gt;+0.73:+0.24&lt;td class="lv_s al_r"&gt;232&lt;td class="lv_s"&gt;+0.60:+0.20&lt;td class="lv_a al_r"&gt;315&lt;td class="lv_a"&gt;+0.44:+0.14&lt;td&gt;-2.00:-4.00&lt;td&gt;DP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TEAR IT UP</v>
      </c>
      <c r="C57" s="1" t="n">
        <f aca="false">IF(ISNUMBER(O57),O57+P57,".")</f>
        <v>389</v>
      </c>
      <c r="D57" s="1" t="str">
        <f aca="false">IF(ISNUMBER(C57),"+"&amp;TEXT(ROUNDDOWN(imGR/C57,2),"0.00"),".")</f>
        <v>+0.35</v>
      </c>
      <c r="E57" s="1" t="str">
        <f aca="false">IF(ISNUMBER(C57),"+"&amp;TEXT(ROUNDDOWN(imGD/C57,2),"0.00"),".")</f>
        <v>+0.11</v>
      </c>
      <c r="F57" s="1" t="n">
        <f aca="false">IF(ISNUMBER(Q57),Q57+R57,".")</f>
        <v>571</v>
      </c>
      <c r="G57" s="1" t="str">
        <f aca="false">IF(ISNUMBER(F57),"+"&amp;TEXT(ROUNDDOWN(imGR/F57,2),"0.00"),".")</f>
        <v>+0.24</v>
      </c>
      <c r="H57" s="1" t="str">
        <f aca="false">IF(ISNUMBER(F57),"+"&amp;TEXT(ROUNDDOWN(imGD/F57,2),"0.00"),".")</f>
        <v>+0.08</v>
      </c>
      <c r="I57" s="1" t="n">
        <f aca="false">IF(ISNUMBER(S57),S57+T57,".")</f>
        <v>603</v>
      </c>
      <c r="J57" s="1" t="str">
        <f aca="false">IF(ISNUMBER(I57),"+"&amp;TEXT(ROUNDDOWN(imGR/I57,2),"0.00"),".")</f>
        <v>+0.23</v>
      </c>
      <c r="K57" s="1" t="str">
        <f aca="false">IF(ISNUMBER(I57),"+"&amp;TEXT(ROUNDDOWN(imGD/I57,2),"0.00"),".")</f>
        <v>+0.07</v>
      </c>
      <c r="L57" s="1" t="str">
        <f aca="false">imBD</f>
        <v>-2.00</v>
      </c>
      <c r="M57" s="1" t="str">
        <f aca="false">imPR</f>
        <v>-4.00</v>
      </c>
      <c r="O57" s="1" t="n">
        <f aca="false">nt!G57</f>
        <v>200</v>
      </c>
      <c r="P57" s="1" t="n">
        <f aca="false">nt!H57</f>
        <v>189</v>
      </c>
      <c r="Q57" s="1" t="n">
        <f aca="false">nt!I57</f>
        <v>293</v>
      </c>
      <c r="R57" s="1" t="n">
        <f aca="false">nt!J57</f>
        <v>278</v>
      </c>
      <c r="S57" s="1" t="n">
        <f aca="false">nt!K57</f>
        <v>307</v>
      </c>
      <c r="T57" s="1" t="n">
        <f aca="false">nt!L57</f>
        <v>296</v>
      </c>
      <c r="V57" s="6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colspan=2&gt;.")&amp;"&lt;td&gt;"&amp;L57&amp;":"&amp;M57&amp;"&lt;td&gt;DP"</f>
        <v>&lt;td&gt;TEAR IT UP&lt;td class="lv_b al_r"&gt;389&lt;td class="lv_b"&gt;+0.35:+0.11&lt;td class="lv_s al_r"&gt;571&lt;td class="lv_s"&gt;+0.24:+0.08&lt;td class="lv_a al_r"&gt;603&lt;td class="lv_a"&gt;+0.23:+0.07&lt;td&gt;-2.00:-4.00&lt;td&gt;DP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UZIEL</v>
      </c>
      <c r="C58" s="1" t="n">
        <f aca="false">IF(ISNUMBER(O58),O58+P58,".")</f>
        <v>288</v>
      </c>
      <c r="D58" s="1" t="str">
        <f aca="false">IF(ISNUMBER(C58),"+"&amp;TEXT(ROUNDDOWN(imGR/C58,2),"0.00"),".")</f>
        <v>+0.48</v>
      </c>
      <c r="E58" s="1" t="str">
        <f aca="false">IF(ISNUMBER(C58),"+"&amp;TEXT(ROUNDDOWN(imGD/C58,2),"0.00"),".")</f>
        <v>+0.16</v>
      </c>
      <c r="F58" s="1" t="n">
        <f aca="false">IF(ISNUMBER(Q58),Q58+R58,".")</f>
        <v>337</v>
      </c>
      <c r="G58" s="1" t="str">
        <f aca="false">IF(ISNUMBER(F58),"+"&amp;TEXT(ROUNDDOWN(imGR/F58,2),"0.00"),".")</f>
        <v>+0.41</v>
      </c>
      <c r="H58" s="1" t="str">
        <f aca="false">IF(ISNUMBER(F58),"+"&amp;TEXT(ROUNDDOWN(imGD/F58,2),"0.00"),".")</f>
        <v>+0.13</v>
      </c>
      <c r="I58" s="1" t="str">
        <f aca="false">IF(ISNUMBER(S58),S58+T58,".")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-2.00</v>
      </c>
      <c r="M58" s="1" t="str">
        <f aca="false">imPR</f>
        <v>-4.00</v>
      </c>
      <c r="O58" s="1" t="n">
        <f aca="false">nt!G58</f>
        <v>146</v>
      </c>
      <c r="P58" s="1" t="n">
        <f aca="false">nt!H58</f>
        <v>142</v>
      </c>
      <c r="Q58" s="1" t="n">
        <f aca="false">nt!I58</f>
        <v>171</v>
      </c>
      <c r="R58" s="1" t="n">
        <f aca="false">nt!J58</f>
        <v>166</v>
      </c>
      <c r="S58" s="1" t="str">
        <f aca="false">nt!K58</f>
        <v>.</v>
      </c>
      <c r="T58" s="1" t="str">
        <f aca="false">nt!L58</f>
        <v>.</v>
      </c>
      <c r="V58" s="6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colspan=2&gt;.")&amp;"&lt;td&gt;"&amp;L58&amp;":"&amp;M58&amp;"&lt;td&gt;DP"</f>
        <v>&lt;td&gt;UZIEL&lt;td class="lv_b al_r"&gt;288&lt;td class="lv_b"&gt;+0.48:+0.16&lt;td class="lv_s al_r"&gt;337&lt;td class="lv_s"&gt;+0.41:+0.13&lt;td colspan=2&gt;.&lt;td&gt;-2.00:-4.00&lt;td&gt;DP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VIRTUAL DRUMMER</v>
      </c>
      <c r="C59" s="1" t="n">
        <f aca="false">IF(ISNUMBER(O59),O59+P59,".")</f>
        <v>431</v>
      </c>
      <c r="D59" s="1" t="str">
        <f aca="false">IF(ISNUMBER(C59),"+"&amp;TEXT(ROUNDDOWN(imGR/C59,2),"0.00"),".")</f>
        <v>+0.32</v>
      </c>
      <c r="E59" s="1" t="str">
        <f aca="false">IF(ISNUMBER(C59),"+"&amp;TEXT(ROUNDDOWN(imGD/C59,2),"0.00"),".")</f>
        <v>+0.10</v>
      </c>
      <c r="F59" s="1" t="n">
        <f aca="false">IF(ISNUMBER(Q59),Q59+R59,".")</f>
        <v>521</v>
      </c>
      <c r="G59" s="1" t="str">
        <f aca="false">IF(ISNUMBER(F59),"+"&amp;TEXT(ROUNDDOWN(imGR/F59,2),"0.00"),".")</f>
        <v>+0.26</v>
      </c>
      <c r="H59" s="1" t="str">
        <f aca="false">IF(ISNUMBER(F59),"+"&amp;TEXT(ROUNDDOWN(imGD/F59,2),"0.00"),".")</f>
        <v>+0.08</v>
      </c>
      <c r="I59" s="1" t="n">
        <f aca="false">IF(ISNUMBER(S59),S59+T59,".")</f>
        <v>574</v>
      </c>
      <c r="J59" s="1" t="str">
        <f aca="false">IF(ISNUMBER(I59),"+"&amp;TEXT(ROUNDDOWN(imGR/I59,2),"0.00"),".")</f>
        <v>+0.24</v>
      </c>
      <c r="K59" s="1" t="str">
        <f aca="false">IF(ISNUMBER(I59),"+"&amp;TEXT(ROUNDDOWN(imGD/I59,2),"0.00"),".")</f>
        <v>+0.08</v>
      </c>
      <c r="L59" s="1" t="str">
        <f aca="false">imBD</f>
        <v>-2.00</v>
      </c>
      <c r="M59" s="1" t="str">
        <f aca="false">imPR</f>
        <v>-4.00</v>
      </c>
      <c r="O59" s="1" t="n">
        <f aca="false">nt!G59</f>
        <v>215</v>
      </c>
      <c r="P59" s="1" t="n">
        <f aca="false">nt!H59</f>
        <v>216</v>
      </c>
      <c r="Q59" s="1" t="n">
        <f aca="false">nt!I59</f>
        <v>250</v>
      </c>
      <c r="R59" s="1" t="n">
        <f aca="false">nt!J59</f>
        <v>271</v>
      </c>
      <c r="S59" s="1" t="n">
        <f aca="false">nt!K59</f>
        <v>272</v>
      </c>
      <c r="T59" s="1" t="n">
        <f aca="false">nt!L59</f>
        <v>302</v>
      </c>
      <c r="V59" s="6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colspan=2&gt;.")&amp;"&lt;td&gt;"&amp;L59&amp;":"&amp;M59&amp;"&lt;td&gt;DP"</f>
        <v>&lt;td&gt;VIRTUAL DRUMMER&lt;td class="lv_b al_r"&gt;431&lt;td class="lv_b"&gt;+0.32:+0.10&lt;td class="lv_s al_r"&gt;521&lt;td class="lv_s"&gt;+0.26:+0.08&lt;td class="lv_a al_r"&gt;574&lt;td class="lv_a"&gt;+0.24:+0.08&lt;td&gt;-2.00:-4.00&lt;td&gt;DP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WATER FLAME</v>
      </c>
      <c r="C60" s="1" t="n">
        <f aca="false">IF(ISNUMBER(O60),O60+P60,".")</f>
        <v>282</v>
      </c>
      <c r="D60" s="1" t="str">
        <f aca="false">IF(ISNUMBER(C60),"+"&amp;TEXT(ROUNDDOWN(imGR/C60,2),"0.00"),".")</f>
        <v>+0.49</v>
      </c>
      <c r="E60" s="1" t="str">
        <f aca="false">IF(ISNUMBER(C60),"+"&amp;TEXT(ROUNDDOWN(imGD/C60,2),"0.00"),".")</f>
        <v>+0.16</v>
      </c>
      <c r="F60" s="1" t="n">
        <f aca="false">IF(ISNUMBER(Q60),Q60+R60,".")</f>
        <v>300</v>
      </c>
      <c r="G60" s="1" t="str">
        <f aca="false">IF(ISNUMBER(F60),"+"&amp;TEXT(ROUNDDOWN(imGR/F60,2),"0.00"),".")</f>
        <v>+0.46</v>
      </c>
      <c r="H60" s="1" t="str">
        <f aca="false">IF(ISNUMBER(F60),"+"&amp;TEXT(ROUNDDOWN(imGD/F60,2),"0.00"),".")</f>
        <v>+0.15</v>
      </c>
      <c r="I60" s="1" t="str">
        <f aca="false">IF(ISNUMBER(S60),S60+T60,".")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-2.00</v>
      </c>
      <c r="M60" s="1" t="str">
        <f aca="false">imPR</f>
        <v>-4.00</v>
      </c>
      <c r="O60" s="1" t="n">
        <f aca="false">nt!G60</f>
        <v>143</v>
      </c>
      <c r="P60" s="1" t="n">
        <f aca="false">nt!H60</f>
        <v>139</v>
      </c>
      <c r="Q60" s="1" t="n">
        <f aca="false">nt!I60</f>
        <v>155</v>
      </c>
      <c r="R60" s="1" t="n">
        <f aca="false">nt!J60</f>
        <v>145</v>
      </c>
      <c r="S60" s="1" t="str">
        <f aca="false">nt!K60</f>
        <v>.</v>
      </c>
      <c r="T60" s="1" t="str">
        <f aca="false">nt!L60</f>
        <v>.</v>
      </c>
      <c r="V60" s="6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colspan=2&gt;.")&amp;"&lt;td&gt;"&amp;L60&amp;":"&amp;M60&amp;"&lt;td&gt;DP"</f>
        <v>&lt;td&gt;WATER FLAME&lt;td class="lv_b al_r"&gt;282&lt;td class="lv_b"&gt;+0.49:+0.16&lt;td class="lv_s al_r"&gt;300&lt;td class="lv_s"&gt;+0.46:+0.15&lt;td colspan=2&gt;.&lt;td&gt;-2.00:-4.00&lt;td&gt;DP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WATERING</v>
      </c>
      <c r="C61" s="1" t="n">
        <f aca="false">IF(ISNUMBER(O61),O61+P61,".")</f>
        <v>246</v>
      </c>
      <c r="D61" s="1" t="str">
        <f aca="false">IF(ISNUMBER(C61),"+"&amp;TEXT(ROUNDDOWN(imGR/C61,2),"0.00"),".")</f>
        <v>+0.56</v>
      </c>
      <c r="E61" s="1" t="str">
        <f aca="false">IF(ISNUMBER(C61),"+"&amp;TEXT(ROUNDDOWN(imGD/C61,2),"0.00"),".")</f>
        <v>+0.18</v>
      </c>
      <c r="F61" s="1" t="n">
        <f aca="false">IF(ISNUMBER(Q61),Q61+R61,".")</f>
        <v>358</v>
      </c>
      <c r="G61" s="1" t="str">
        <f aca="false">IF(ISNUMBER(F61),"+"&amp;TEXT(ROUNDDOWN(imGR/F61,2),"0.00"),".")</f>
        <v>+0.39</v>
      </c>
      <c r="H61" s="1" t="str">
        <f aca="false">IF(ISNUMBER(F61),"+"&amp;TEXT(ROUNDDOWN(imGD/F61,2),"0.00"),".")</f>
        <v>+0.13</v>
      </c>
      <c r="I61" s="1" t="n">
        <f aca="false">IF(ISNUMBER(S61),S61+T61,".")</f>
        <v>436</v>
      </c>
      <c r="J61" s="1" t="str">
        <f aca="false">IF(ISNUMBER(I61),"+"&amp;TEXT(ROUNDDOWN(imGR/I61,2),"0.00"),".")</f>
        <v>+0.32</v>
      </c>
      <c r="K61" s="1" t="str">
        <f aca="false">IF(ISNUMBER(I61),"+"&amp;TEXT(ROUNDDOWN(imGD/I61,2),"0.00"),".")</f>
        <v>+0.10</v>
      </c>
      <c r="L61" s="1" t="str">
        <f aca="false">imBD</f>
        <v>-2.00</v>
      </c>
      <c r="M61" s="1" t="str">
        <f aca="false">imPR</f>
        <v>-4.00</v>
      </c>
      <c r="O61" s="1" t="n">
        <f aca="false">nt!G61</f>
        <v>124</v>
      </c>
      <c r="P61" s="1" t="n">
        <f aca="false">nt!H61</f>
        <v>122</v>
      </c>
      <c r="Q61" s="1" t="n">
        <f aca="false">nt!I61</f>
        <v>180</v>
      </c>
      <c r="R61" s="1" t="n">
        <f aca="false">nt!J61</f>
        <v>178</v>
      </c>
      <c r="S61" s="1" t="n">
        <f aca="false">nt!K61</f>
        <v>218</v>
      </c>
      <c r="T61" s="1" t="n">
        <f aca="false">nt!L61</f>
        <v>218</v>
      </c>
      <c r="V61" s="6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colspan=2&gt;.")&amp;"&lt;td&gt;"&amp;L61&amp;":"&amp;M61&amp;"&lt;td&gt;DP"</f>
        <v>&lt;td&gt;WATERING&lt;td class="lv_b al_r"&gt;246&lt;td class="lv_b"&gt;+0.56:+0.18&lt;td class="lv_s al_r"&gt;358&lt;td class="lv_s"&gt;+0.39:+0.13&lt;td class="lv_a al_r"&gt;436&lt;td class="lv_a"&gt;+0.32:+0.10&lt;td&gt;-2.00:-4.00&lt;td&gt;DP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WHAT IS LOVE?</v>
      </c>
      <c r="C62" s="1" t="n">
        <f aca="false">IF(ISNUMBER(O62),O62+P62,".")</f>
        <v>193</v>
      </c>
      <c r="D62" s="1" t="str">
        <f aca="false">IF(ISNUMBER(C62),"+"&amp;TEXT(ROUNDDOWN(imGR/C62,2),"0.00"),".")</f>
        <v>+0.72</v>
      </c>
      <c r="E62" s="1" t="str">
        <f aca="false">IF(ISNUMBER(C62),"+"&amp;TEXT(ROUNDDOWN(imGD/C62,2),"0.00"),".")</f>
        <v>+0.24</v>
      </c>
      <c r="F62" s="1" t="n">
        <f aca="false">IF(ISNUMBER(Q62),Q62+R62,".")</f>
        <v>291</v>
      </c>
      <c r="G62" s="1" t="str">
        <f aca="false">IF(ISNUMBER(F62),"+"&amp;TEXT(ROUNDDOWN(imGR/F62,2),"0.00"),".")</f>
        <v>+0.48</v>
      </c>
      <c r="H62" s="1" t="str">
        <f aca="false">IF(ISNUMBER(F62),"+"&amp;TEXT(ROUNDDOWN(imGD/F62,2),"0.00"),".")</f>
        <v>+0.16</v>
      </c>
      <c r="I62" s="1" t="n">
        <f aca="false">IF(ISNUMBER(S62),S62+T62,".")</f>
        <v>319</v>
      </c>
      <c r="J62" s="1" t="str">
        <f aca="false">IF(ISNUMBER(I62),"+"&amp;TEXT(ROUNDDOWN(imGR/I62,2),"0.00"),".")</f>
        <v>+0.43</v>
      </c>
      <c r="K62" s="1" t="str">
        <f aca="false">IF(ISNUMBER(I62),"+"&amp;TEXT(ROUNDDOWN(imGD/I62,2),"0.00"),".")</f>
        <v>+0.14</v>
      </c>
      <c r="L62" s="1" t="str">
        <f aca="false">imBD</f>
        <v>-2.00</v>
      </c>
      <c r="M62" s="1" t="str">
        <f aca="false">imPR</f>
        <v>-4.00</v>
      </c>
      <c r="O62" s="1" t="n">
        <f aca="false">nt!G62</f>
        <v>97</v>
      </c>
      <c r="P62" s="1" t="n">
        <f aca="false">nt!H62</f>
        <v>96</v>
      </c>
      <c r="Q62" s="1" t="n">
        <f aca="false">nt!I62</f>
        <v>152</v>
      </c>
      <c r="R62" s="1" t="n">
        <f aca="false">nt!J62</f>
        <v>139</v>
      </c>
      <c r="S62" s="1" t="n">
        <f aca="false">nt!K62</f>
        <v>173</v>
      </c>
      <c r="T62" s="1" t="n">
        <f aca="false">nt!L62</f>
        <v>146</v>
      </c>
      <c r="V62" s="6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colspan=2&gt;.")&amp;"&lt;td&gt;"&amp;L62&amp;":"&amp;M62&amp;"&lt;td&gt;DP"</f>
        <v>&lt;td&gt;WHAT IS LOVE?&lt;td class="lv_b al_r"&gt;193&lt;td class="lv_b"&gt;+0.72:+0.24&lt;td class="lv_s al_r"&gt;291&lt;td class="lv_s"&gt;+0.48:+0.16&lt;td class="lv_a al_r"&gt;319&lt;td class="lv_a"&gt;+0.43:+0.14&lt;td&gt;-2.00:-4.00&lt;td&gt;DP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WHAT'S NEXT?</v>
      </c>
      <c r="C63" s="1" t="n">
        <f aca="false">IF(ISNUMBER(O63),O63+P63,".")</f>
        <v>235</v>
      </c>
      <c r="D63" s="1" t="str">
        <f aca="false">IF(ISNUMBER(C63),"+"&amp;TEXT(ROUNDDOWN(imGR/C63,2),"0.00"),".")</f>
        <v>+0.59</v>
      </c>
      <c r="E63" s="1" t="str">
        <f aca="false">IF(ISNUMBER(C63),"+"&amp;TEXT(ROUNDDOWN(imGD/C63,2),"0.00"),".")</f>
        <v>+0.19</v>
      </c>
      <c r="F63" s="1" t="n">
        <f aca="false">IF(ISNUMBER(Q63),Q63+R63,".")</f>
        <v>309</v>
      </c>
      <c r="G63" s="1" t="str">
        <f aca="false">IF(ISNUMBER(F63),"+"&amp;TEXT(ROUNDDOWN(imGR/F63,2),"0.00"),".")</f>
        <v>+0.45</v>
      </c>
      <c r="H63" s="1" t="str">
        <f aca="false">IF(ISNUMBER(F63),"+"&amp;TEXT(ROUNDDOWN(imGD/F63,2),"0.00"),".")</f>
        <v>+0.15</v>
      </c>
      <c r="I63" s="1" t="n">
        <f aca="false">IF(ISNUMBER(S63),S63+T63,".")</f>
        <v>391</v>
      </c>
      <c r="J63" s="1" t="str">
        <f aca="false">IF(ISNUMBER(I63),"+"&amp;TEXT(ROUNDDOWN(imGR/I63,2),"0.00"),".")</f>
        <v>+0.35</v>
      </c>
      <c r="K63" s="1" t="str">
        <f aca="false">IF(ISNUMBER(I63),"+"&amp;TEXT(ROUNDDOWN(imGD/I63,2),"0.00"),".")</f>
        <v>+0.11</v>
      </c>
      <c r="L63" s="1" t="str">
        <f aca="false">imBD</f>
        <v>-2.00</v>
      </c>
      <c r="M63" s="1" t="str">
        <f aca="false">imPR</f>
        <v>-4.00</v>
      </c>
      <c r="O63" s="1" t="n">
        <f aca="false">nt!G63</f>
        <v>121</v>
      </c>
      <c r="P63" s="1" t="n">
        <f aca="false">nt!H63</f>
        <v>114</v>
      </c>
      <c r="Q63" s="1" t="n">
        <f aca="false">nt!I63</f>
        <v>167</v>
      </c>
      <c r="R63" s="1" t="n">
        <f aca="false">nt!J63</f>
        <v>142</v>
      </c>
      <c r="S63" s="1" t="n">
        <f aca="false">nt!K63</f>
        <v>204</v>
      </c>
      <c r="T63" s="1" t="n">
        <f aca="false">nt!L63</f>
        <v>187</v>
      </c>
      <c r="V63" s="6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colspan=2&gt;.")&amp;"&lt;td&gt;"&amp;L63&amp;":"&amp;M63&amp;"&lt;td&gt;DP"</f>
        <v>&lt;td&gt;WHAT'S NEXT?&lt;td class="lv_b al_r"&gt;235&lt;td class="lv_b"&gt;+0.59:+0.19&lt;td class="lv_s al_r"&gt;309&lt;td class="lv_s"&gt;+0.45:+0.15&lt;td class="lv_a al_r"&gt;391&lt;td class="lv_a"&gt;+0.35:+0.11&lt;td&gt;-2.00:-4.00&lt;td&gt;DP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WHO GOTTA FUNK?</v>
      </c>
      <c r="C64" s="1" t="n">
        <f aca="false">IF(ISNUMBER(O64),O64+P64,".")</f>
        <v>266</v>
      </c>
      <c r="D64" s="1" t="str">
        <f aca="false">IF(ISNUMBER(C64),"+"&amp;TEXT(ROUNDDOWN(imGR/C64,2),"0.00"),".")</f>
        <v>+0.52</v>
      </c>
      <c r="E64" s="1" t="str">
        <f aca="false">IF(ISNUMBER(C64),"+"&amp;TEXT(ROUNDDOWN(imGD/C64,2),"0.00"),".")</f>
        <v>+0.17</v>
      </c>
      <c r="F64" s="1" t="n">
        <f aca="false">IF(ISNUMBER(Q64),Q64+R64,".")</f>
        <v>374</v>
      </c>
      <c r="G64" s="1" t="str">
        <f aca="false">IF(ISNUMBER(F64),"+"&amp;TEXT(ROUNDDOWN(imGR/F64,2),"0.00"),".")</f>
        <v>+0.37</v>
      </c>
      <c r="H64" s="1" t="str">
        <f aca="false">IF(ISNUMBER(F64),"+"&amp;TEXT(ROUNDDOWN(imGD/F64,2),"0.00"),".")</f>
        <v>+0.12</v>
      </c>
      <c r="I64" s="1" t="n">
        <f aca="false">IF(ISNUMBER(S64),S64+T64,".")</f>
        <v>507</v>
      </c>
      <c r="J64" s="1" t="str">
        <f aca="false">IF(ISNUMBER(I64),"+"&amp;TEXT(ROUNDDOWN(imGR/I64,2),"0.00"),".")</f>
        <v>+0.27</v>
      </c>
      <c r="K64" s="1" t="str">
        <f aca="false">IF(ISNUMBER(I64),"+"&amp;TEXT(ROUNDDOWN(imGD/I64,2),"0.00"),".")</f>
        <v>+0.09</v>
      </c>
      <c r="L64" s="1" t="str">
        <f aca="false">imBD</f>
        <v>-2.00</v>
      </c>
      <c r="M64" s="1" t="str">
        <f aca="false">imPR</f>
        <v>-4.00</v>
      </c>
      <c r="O64" s="1" t="n">
        <f aca="false">nt!G64</f>
        <v>136</v>
      </c>
      <c r="P64" s="1" t="n">
        <f aca="false">nt!H64</f>
        <v>130</v>
      </c>
      <c r="Q64" s="1" t="n">
        <f aca="false">nt!I64</f>
        <v>182</v>
      </c>
      <c r="R64" s="1" t="n">
        <f aca="false">nt!J64</f>
        <v>192</v>
      </c>
      <c r="S64" s="1" t="n">
        <f aca="false">nt!K64</f>
        <v>256</v>
      </c>
      <c r="T64" s="1" t="n">
        <f aca="false">nt!L64</f>
        <v>251</v>
      </c>
      <c r="V64" s="6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colspan=2&gt;.")&amp;"&lt;td&gt;"&amp;L64&amp;":"&amp;M64&amp;"&lt;td&gt;DP"</f>
        <v>&lt;td&gt;WHO GOTTA FUNK?&lt;td class="lv_b al_r"&gt;266&lt;td class="lv_b"&gt;+0.52:+0.17&lt;td class="lv_s al_r"&gt;374&lt;td class="lv_s"&gt;+0.37:+0.12&lt;td class="lv_a al_r"&gt;507&lt;td class="lv_a"&gt;+0.27:+0.09&lt;td&gt;-2.00:-4.00&lt;td&gt;DP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nt!O65</f>
        <v>超楽C-E-Z</v>
      </c>
      <c r="C65" s="1" t="n">
        <f aca="false">IF(ISNUMBER(O65),O65+P65,".")</f>
        <v>175</v>
      </c>
      <c r="D65" s="1" t="str">
        <f aca="false">IF(ISNUMBER(C65),"+"&amp;TEXT(ROUNDDOWN(imGR/C65,2),"0.00"),".")</f>
        <v>+0.80</v>
      </c>
      <c r="E65" s="1" t="str">
        <f aca="false">IF(ISNUMBER(C65),"+"&amp;TEXT(ROUNDDOWN(imGD/C65,2),"0.00"),".")</f>
        <v>+0.26</v>
      </c>
      <c r="F65" s="1" t="n">
        <f aca="false">IF(ISNUMBER(Q65),Q65+R65,".")</f>
        <v>310</v>
      </c>
      <c r="G65" s="1" t="str">
        <f aca="false">IF(ISNUMBER(F65),"+"&amp;TEXT(ROUNDDOWN(imGR/F65,2),"0.00"),".")</f>
        <v>+0.45</v>
      </c>
      <c r="H65" s="1" t="str">
        <f aca="false">IF(ISNUMBER(F65),"+"&amp;TEXT(ROUNDDOWN(imGD/F65,2),"0.00"),".")</f>
        <v>+0.15</v>
      </c>
      <c r="I65" s="1" t="str">
        <f aca="false">IF(ISNUMBER(S65),S65+T65,".")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-2.00</v>
      </c>
      <c r="M65" s="1" t="str">
        <f aca="false">imPR</f>
        <v>-4.00</v>
      </c>
      <c r="O65" s="1" t="n">
        <f aca="false">nt!G65</f>
        <v>94</v>
      </c>
      <c r="P65" s="1" t="n">
        <f aca="false">nt!H65</f>
        <v>81</v>
      </c>
      <c r="Q65" s="1" t="n">
        <f aca="false">nt!I65</f>
        <v>158</v>
      </c>
      <c r="R65" s="1" t="n">
        <f aca="false">nt!J65</f>
        <v>152</v>
      </c>
      <c r="S65" s="1" t="str">
        <f aca="false">nt!K65</f>
        <v>.</v>
      </c>
      <c r="T65" s="1" t="str">
        <f aca="false">nt!L65</f>
        <v>.</v>
      </c>
      <c r="V65" s="6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colspan=2&gt;.")&amp;"&lt;td&gt;"&amp;L65&amp;":"&amp;M65&amp;"&lt;td&gt;DP"</f>
        <v>&lt;td&gt;超楽C-E-Z&lt;td class="lv_b al_r"&gt;175&lt;td class="lv_b"&gt;+0.80:+0.26&lt;td class="lv_s al_r"&gt;310&lt;td class="lv_s"&gt;+0.45:+0.15&lt;td colspan=2&gt;.&lt;td&gt;-2.00:-4.00&lt;td&gt;DP</v>
      </c>
    </row>
    <row r="66" customFormat="false" ht="14" hidden="false" customHeight="false" outlineLevel="0" collapsed="false">
      <c r="A66" s="1" t="n">
        <f aca="false">nt!B66</f>
        <v>58</v>
      </c>
      <c r="B66" s="1" t="str">
        <f aca="false">nt!O66</f>
        <v>ホワイトレクチャー</v>
      </c>
      <c r="C66" s="1" t="n">
        <f aca="false">IF(ISNUMBER(O66),O66+P66,".")</f>
        <v>340</v>
      </c>
      <c r="D66" s="1" t="str">
        <f aca="false">IF(ISNUMBER(C66),"+"&amp;TEXT(ROUNDDOWN(imGR/C66,2),"0.00"),".")</f>
        <v>+0.41</v>
      </c>
      <c r="E66" s="1" t="str">
        <f aca="false">IF(ISNUMBER(C66),"+"&amp;TEXT(ROUNDDOWN(imGD/C66,2),"0.00"),".")</f>
        <v>+0.13</v>
      </c>
      <c r="F66" s="1" t="n">
        <f aca="false">IF(ISNUMBER(Q66),Q66+R66,".")</f>
        <v>390</v>
      </c>
      <c r="G66" s="1" t="str">
        <f aca="false">IF(ISNUMBER(F66),"+"&amp;TEXT(ROUNDDOWN(imGR/F66,2),"0.00"),".")</f>
        <v>+0.35</v>
      </c>
      <c r="H66" s="1" t="str">
        <f aca="false">IF(ISNUMBER(F66),"+"&amp;TEXT(ROUNDDOWN(imGD/F66,2),"0.00"),".")</f>
        <v>+0.11</v>
      </c>
      <c r="I66" s="1" t="n">
        <f aca="false">IF(ISNUMBER(S66),S66+T66,".")</f>
        <v>406</v>
      </c>
      <c r="J66" s="1" t="str">
        <f aca="false">IF(ISNUMBER(I66),"+"&amp;TEXT(ROUNDDOWN(imGR/I66,2),"0.00"),".")</f>
        <v>+0.34</v>
      </c>
      <c r="K66" s="1" t="str">
        <f aca="false">IF(ISNUMBER(I66),"+"&amp;TEXT(ROUNDDOWN(imGD/I66,2),"0.00"),".")</f>
        <v>+0.11</v>
      </c>
      <c r="L66" s="1" t="str">
        <f aca="false">imBD</f>
        <v>-2.00</v>
      </c>
      <c r="M66" s="1" t="str">
        <f aca="false">imPR</f>
        <v>-4.00</v>
      </c>
      <c r="O66" s="1" t="n">
        <f aca="false">nt!G66</f>
        <v>182</v>
      </c>
      <c r="P66" s="1" t="n">
        <f aca="false">nt!H66</f>
        <v>158</v>
      </c>
      <c r="Q66" s="1" t="n">
        <f aca="false">nt!I66</f>
        <v>202</v>
      </c>
      <c r="R66" s="1" t="n">
        <f aca="false">nt!J66</f>
        <v>188</v>
      </c>
      <c r="S66" s="1" t="n">
        <f aca="false">nt!K66</f>
        <v>208</v>
      </c>
      <c r="T66" s="1" t="n">
        <f aca="false">nt!L66</f>
        <v>198</v>
      </c>
      <c r="V66" s="6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colspan=2&gt;.")&amp;"&lt;td&gt;"&amp;L66&amp;":"&amp;M66&amp;"&lt;td&gt;DP"</f>
        <v>&lt;td&gt;ホワイトレクチャー&lt;td class="lv_b al_r"&gt;340&lt;td class="lv_b"&gt;+0.41:+0.13&lt;td class="lv_s al_r"&gt;390&lt;td class="lv_s"&gt;+0.35:+0.11&lt;td class="lv_a al_r"&gt;406&lt;td class="lv_a"&gt;+0.34:+0.11&lt;td&gt;-2.00:-4.00&lt;td&gt;DP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nt!O67</f>
        <v>夜間行 [MA-REMIX]</v>
      </c>
      <c r="C67" s="1" t="n">
        <f aca="false">IF(ISNUMBER(O67),O67+P67,".")</f>
        <v>276</v>
      </c>
      <c r="D67" s="1" t="str">
        <f aca="false">IF(ISNUMBER(C67),"+"&amp;TEXT(ROUNDDOWN(imGR/C67,2),"0.00"),".")</f>
        <v>+0.50</v>
      </c>
      <c r="E67" s="1" t="str">
        <f aca="false">IF(ISNUMBER(C67),"+"&amp;TEXT(ROUNDDOWN(imGD/C67,2),"0.00"),".")</f>
        <v>+0.16</v>
      </c>
      <c r="F67" s="1" t="n">
        <f aca="false">IF(ISNUMBER(Q67),Q67+R67,".")</f>
        <v>329</v>
      </c>
      <c r="G67" s="1" t="str">
        <f aca="false">IF(ISNUMBER(F67),"+"&amp;TEXT(ROUNDDOWN(imGR/F67,2),"0.00"),".")</f>
        <v>+0.42</v>
      </c>
      <c r="H67" s="1" t="str">
        <f aca="false">IF(ISNUMBER(F67),"+"&amp;TEXT(ROUNDDOWN(imGD/F67,2),"0.00"),".")</f>
        <v>+0.14</v>
      </c>
      <c r="I67" s="1" t="n">
        <f aca="false">IF(ISNUMBER(S67),S67+T67,".")</f>
        <v>343</v>
      </c>
      <c r="J67" s="1" t="str">
        <f aca="false">IF(ISNUMBER(I67),"+"&amp;TEXT(ROUNDDOWN(imGR/I67,2),"0.00"),".")</f>
        <v>+0.40</v>
      </c>
      <c r="K67" s="1" t="str">
        <f aca="false">IF(ISNUMBER(I67),"+"&amp;TEXT(ROUNDDOWN(imGD/I67,2),"0.00"),".")</f>
        <v>+0.13</v>
      </c>
      <c r="L67" s="1" t="str">
        <f aca="false">imBD</f>
        <v>-2.00</v>
      </c>
      <c r="M67" s="1" t="str">
        <f aca="false">imPR</f>
        <v>-4.00</v>
      </c>
      <c r="O67" s="1" t="n">
        <f aca="false">nt!G67</f>
        <v>140</v>
      </c>
      <c r="P67" s="1" t="n">
        <f aca="false">nt!H67</f>
        <v>136</v>
      </c>
      <c r="Q67" s="1" t="n">
        <f aca="false">nt!I67</f>
        <v>169</v>
      </c>
      <c r="R67" s="1" t="n">
        <f aca="false">nt!J67</f>
        <v>160</v>
      </c>
      <c r="S67" s="1" t="n">
        <f aca="false">nt!K67</f>
        <v>174</v>
      </c>
      <c r="T67" s="1" t="n">
        <f aca="false">nt!L67</f>
        <v>169</v>
      </c>
      <c r="V67" s="6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colspan=2&gt;.")&amp;"&lt;td&gt;"&amp;L67&amp;":"&amp;M67&amp;"&lt;td&gt;DP"</f>
        <v>&lt;td&gt;夜間行 [MA-REMIX]&lt;td class="lv_b al_r"&gt;276&lt;td class="lv_b"&gt;+0.50:+0.16&lt;td class="lv_s al_r"&gt;329&lt;td class="lv_s"&gt;+0.42:+0.14&lt;td class="lv_a al_r"&gt;343&lt;td class="lv_a"&gt;+0.40:+0.13&lt;td&gt;-2.00:-4.00&lt;td&gt;DP</v>
      </c>
    </row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false" showOutlineSymbols="true" defaultGridColor="true" view="normal" topLeftCell="N1" colorId="64" zoomScale="100" zoomScaleNormal="100" zoomScalePageLayoutView="100" workbookViewId="0">
      <selection pane="topLeft" activeCell="V1" activeCellId="0" sqref="V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3.38"/>
    <col collapsed="false" customWidth="true" hidden="false" outlineLevel="0" max="3" min="3" style="1" width="6.71"/>
    <col collapsed="false" customWidth="true" hidden="false" outlineLevel="0" max="5" min="4" style="1" width="6.06"/>
    <col collapsed="false" customWidth="true" hidden="false" outlineLevel="0" max="6" min="6" style="1" width="6.71"/>
    <col collapsed="false" customWidth="true" hidden="false" outlineLevel="0" max="8" min="7" style="1" width="6.06"/>
    <col collapsed="false" customWidth="true" hidden="false" outlineLevel="0" max="9" min="9" style="1" width="5.89"/>
    <col collapsed="false" customWidth="true" hidden="false" outlineLevel="0" max="11" min="10" style="1" width="6.06"/>
    <col collapsed="false" customWidth="true" hidden="false" outlineLevel="0" max="12" min="12" style="1" width="6.71"/>
    <col collapsed="false" customWidth="true" hidden="false" outlineLevel="0" max="14" min="13" style="1" width="6.06"/>
    <col collapsed="false" customWidth="true" hidden="false" outlineLevel="0" max="15" min="15" style="1" width="6.71"/>
    <col collapsed="false" customWidth="true" hidden="false" outlineLevel="0" max="17" min="16" style="1" width="6.06"/>
    <col collapsed="false" customWidth="true" hidden="false" outlineLevel="0" max="18" min="18" style="1" width="6.71"/>
    <col collapsed="false" customWidth="true" hidden="false" outlineLevel="0" max="20" min="19" style="1" width="6.06"/>
    <col collapsed="false" customWidth="true" hidden="false" outlineLevel="0" max="21" min="21" style="1" width="5.89"/>
    <col collapsed="false" customWidth="true" hidden="false" outlineLevel="0" max="22" min="22" style="1" width="5.8"/>
    <col collapsed="false" customWidth="true" hidden="false" outlineLevel="0" max="23" min="23" style="1" width="2.65"/>
  </cols>
  <sheetData>
    <row r="1" customFormat="false" ht="13.8" hidden="false" customHeight="false" outlineLevel="0" collapsed="false">
      <c r="B1" s="1" t="str">
        <f aca="false">nt!C1</f>
        <v>beatmania 7thMIX</v>
      </c>
    </row>
    <row r="2" customFormat="false" ht="13.8" hidden="false" customHeight="false" outlineLevel="0" collapsed="false">
      <c r="B2" s="1" t="s">
        <v>126</v>
      </c>
    </row>
    <row r="3" customFormat="false" ht="13.8" hidden="false" customHeight="false" outlineLevel="0" collapsed="false">
      <c r="B3" s="1" t="s">
        <v>118</v>
      </c>
    </row>
    <row r="4" customFormat="false" ht="13.8" hidden="false" customHeight="false" outlineLevel="0" collapsed="false">
      <c r="C4" s="1" t="s">
        <v>119</v>
      </c>
      <c r="F4" s="1" t="s">
        <v>119</v>
      </c>
      <c r="I4" s="1" t="s">
        <v>119</v>
      </c>
      <c r="L4" s="1" t="s">
        <v>119</v>
      </c>
      <c r="O4" s="1" t="s">
        <v>119</v>
      </c>
      <c r="R4" s="1" t="s">
        <v>119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  <c r="I5" s="1" t="str">
        <f aca="false">nt!I5</f>
        <v>standard</v>
      </c>
      <c r="L5" s="1" t="str">
        <f aca="false">nt!J5</f>
        <v>standard</v>
      </c>
      <c r="O5" s="1" t="str">
        <f aca="false">nt!K5</f>
        <v>another</v>
      </c>
      <c r="R5" s="1" t="str">
        <f aca="false">nt!L5</f>
        <v>another</v>
      </c>
    </row>
    <row r="6" customFormat="false" ht="26" hidden="false" customHeight="false" outlineLevel="0" collapsed="false">
      <c r="C6" s="1" t="str">
        <f aca="false">nt!G6</f>
        <v>2p(l)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nt!H6</f>
        <v>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nt!I6</f>
        <v>2p(l)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nt!J6</f>
        <v>2p(r)</v>
      </c>
      <c r="M6" s="5" t="str">
        <f aca="false">_xlfn.LET(_xlpm.z1z,_xlfn.FORMULATEXT(M9),_xlpm.z2z,MID(_xlpm.z1z,FIND("DOWN",_xlpm.z1z)+5,99),_xlpm.z3z,LEFT(_xlpm.z2z,FIND(",",_xlpm.z2z)-1),SUBSTITUTE(_xlpm.z3z,"/",txCR&amp;"÷"))</f>
        <v>imGR
÷L9</v>
      </c>
      <c r="N6" s="5" t="str">
        <f aca="false">_xlfn.LET(_xlpm.z1z,_xlfn.FORMULATEXT(N9),_xlpm.z2z,MID(_xlpm.z1z,FIND("DOWN",_xlpm.z1z)+5,99),_xlpm.z3z,LEFT(_xlpm.z2z,FIND(",",_xlpm.z2z)-1),SUBSTITUTE(_xlpm.z3z,"/",txCR&amp;"÷"))</f>
        <v>imGD
÷L9</v>
      </c>
      <c r="O6" s="1" t="str">
        <f aca="false">nt!K6</f>
        <v>2p(l)</v>
      </c>
      <c r="P6" s="5" t="str">
        <f aca="false">_xlfn.LET(_xlpm.z1z,_xlfn.FORMULATEXT(P9),_xlpm.z2z,MID(_xlpm.z1z,FIND("DOWN",_xlpm.z1z)+5,99),_xlpm.z3z,LEFT(_xlpm.z2z,FIND(",",_xlpm.z2z)-1),SUBSTITUTE(_xlpm.z3z,"/",txCR&amp;"÷"))</f>
        <v>imGR
÷O9</v>
      </c>
      <c r="Q6" s="5" t="str">
        <f aca="false">_xlfn.LET(_xlpm.z1z,_xlfn.FORMULATEXT(Q9),_xlpm.z2z,MID(_xlpm.z1z,FIND("DOWN",_xlpm.z1z)+5,99),_xlpm.z3z,LEFT(_xlpm.z2z,FIND(",",_xlpm.z2z)-1),SUBSTITUTE(_xlpm.z3z,"/",txCR&amp;"÷"))</f>
        <v>imGD
÷O9</v>
      </c>
      <c r="R6" s="1" t="str">
        <f aca="false">nt!L6</f>
        <v>2p(r)</v>
      </c>
      <c r="S6" s="5" t="str">
        <f aca="false">_xlfn.LET(_xlpm.z1z,_xlfn.FORMULATEXT(S9),_xlpm.z2z,MID(_xlpm.z1z,FIND("DOWN",_xlpm.z1z)+5,99),_xlpm.z3z,LEFT(_xlpm.z2z,FIND(",",_xlpm.z2z)-1),SUBSTITUTE(_xlpm.z3z,"/",txCR&amp;"÷"))</f>
        <v>imGR
÷R9</v>
      </c>
      <c r="T6" s="5" t="str">
        <f aca="false">_xlfn.LET(_xlpm.z1z,_xlfn.FORMULATEXT(T9),_xlpm.z2z,MID(_xlpm.z1z,FIND("DOWN",_xlpm.z1z)+5,99),_xlpm.z3z,LEFT(_xlpm.z2z,FIND(",",_xlpm.z2z)-1),SUBSTITUTE(_xlpm.z3z,"/",txCR&amp;"÷"))</f>
        <v>imGD
÷R9</v>
      </c>
      <c r="U6" s="1" t="str">
        <f aca="false">MID(_xlfn.FORMULATEXT(U9),2,99)</f>
        <v>imBD</v>
      </c>
      <c r="V6" s="1" t="str">
        <f aca="false">MID(_xlfn.FORMULATEXT(V9),2,99)</f>
        <v>imPR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2" t="s">
        <v>120</v>
      </c>
      <c r="E7" s="1" t="s">
        <v>121</v>
      </c>
      <c r="F7" s="1" t="str">
        <f aca="false">nt!H7</f>
        <v>notes</v>
      </c>
      <c r="G7" s="2" t="s">
        <v>120</v>
      </c>
      <c r="H7" s="1" t="s">
        <v>121</v>
      </c>
      <c r="I7" s="1" t="str">
        <f aca="false">nt!I7</f>
        <v>notes</v>
      </c>
      <c r="J7" s="2" t="s">
        <v>120</v>
      </c>
      <c r="K7" s="1" t="s">
        <v>121</v>
      </c>
      <c r="L7" s="1" t="str">
        <f aca="false">nt!J7</f>
        <v>notes</v>
      </c>
      <c r="M7" s="2" t="s">
        <v>120</v>
      </c>
      <c r="N7" s="1" t="s">
        <v>121</v>
      </c>
      <c r="O7" s="1" t="str">
        <f aca="false">nt!K7</f>
        <v>notes</v>
      </c>
      <c r="P7" s="2" t="s">
        <v>120</v>
      </c>
      <c r="Q7" s="1" t="s">
        <v>121</v>
      </c>
      <c r="R7" s="1" t="str">
        <f aca="false">nt!L7</f>
        <v>notes</v>
      </c>
      <c r="S7" s="2" t="s">
        <v>120</v>
      </c>
      <c r="T7" s="1" t="s">
        <v>121</v>
      </c>
      <c r="U7" s="1" t="s">
        <v>122</v>
      </c>
      <c r="V7" s="1" t="s">
        <v>123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7000 QUESTIONS</v>
      </c>
      <c r="C9" s="1" t="n">
        <f aca="false">nt!G9</f>
        <v>286</v>
      </c>
      <c r="D9" s="1" t="str">
        <f aca="false">IF(ISNUMBER(C9),"+"&amp;TEXT(ROUNDDOWN(imGR/C9,2),"0.00"),".")</f>
        <v>+0.48</v>
      </c>
      <c r="E9" s="1" t="str">
        <f aca="false">IF(ISNUMBER(C9),"+"&amp;TEXT(ROUNDDOWN(imGD/C9,2),"0.00"),".")</f>
        <v>+0.16</v>
      </c>
      <c r="F9" s="1" t="n">
        <f aca="false">nt!H9</f>
        <v>272</v>
      </c>
      <c r="G9" s="1" t="str">
        <f aca="false">IF(ISNUMBER(F9),"+"&amp;TEXT(ROUNDDOWN(imGR/F9,2),"0.00"),".")</f>
        <v>+0.51</v>
      </c>
      <c r="H9" s="1" t="str">
        <f aca="false">IF(ISNUMBER(F9),"+"&amp;TEXT(ROUNDDOWN(imGD/F9,2),"0.00"),".")</f>
        <v>+0.17</v>
      </c>
      <c r="I9" s="1" t="n">
        <f aca="false">nt!I9</f>
        <v>359</v>
      </c>
      <c r="J9" s="1" t="str">
        <f aca="false">IF(ISNUMBER(I9),"+"&amp;TEXT(ROUNDDOWN(imGR/I9,2),"0.00"),".")</f>
        <v>+0.38</v>
      </c>
      <c r="K9" s="1" t="str">
        <f aca="false">IF(ISNUMBER(I9),"+"&amp;TEXT(ROUNDDOWN(imGD/I9,2),"0.00"),".")</f>
        <v>+0.12</v>
      </c>
      <c r="L9" s="1" t="n">
        <f aca="false">nt!J9</f>
        <v>357</v>
      </c>
      <c r="M9" s="1" t="str">
        <f aca="false">IF(ISNUMBER(L9),"+"&amp;TEXT(ROUNDDOWN(imGR/L9,2),"0.00"),".")</f>
        <v>+0.39</v>
      </c>
      <c r="N9" s="1" t="str">
        <f aca="false">IF(ISNUMBER(L9),"+"&amp;TEXT(ROUNDDOWN(imGD/L9,2),"0.00"),".")</f>
        <v>+0.13</v>
      </c>
      <c r="O9" s="1" t="n">
        <f aca="false">nt!K9</f>
        <v>396</v>
      </c>
      <c r="P9" s="1" t="str">
        <f aca="false">IF(ISNUMBER(O9),"+"&amp;TEXT(ROUNDDOWN(imGR/O9,2),"0.00"),".")</f>
        <v>+0.35</v>
      </c>
      <c r="Q9" s="1" t="str">
        <f aca="false">IF(ISNUMBER(O9),"+"&amp;TEXT(ROUNDDOWN(imGD/O9,2),"0.00"),".")</f>
        <v>+0.11</v>
      </c>
      <c r="R9" s="1" t="n">
        <f aca="false">nt!L9</f>
        <v>397</v>
      </c>
      <c r="S9" s="1" t="str">
        <f aca="false">IF(ISNUMBER(R9),"+"&amp;TEXT(ROUNDDOWN(imGR/R9,2),"0.00"),".")</f>
        <v>+0.35</v>
      </c>
      <c r="T9" s="1" t="str">
        <f aca="false">IF(ISNUMBER(R9),"+"&amp;TEXT(ROUNDDOWN(imGD/R9,2),"0.00"),".")</f>
        <v>+0.11</v>
      </c>
      <c r="U9" s="1" t="str">
        <f aca="false">imBD</f>
        <v>-2.00</v>
      </c>
      <c r="V9" s="1" t="str">
        <f aca="false">imPR</f>
        <v>-4.00</v>
      </c>
      <c r="X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colspan=4&gt;.")&amp;IF(ISNUMBER(I9),"&lt;td class=""lv_s al_r""&gt;"&amp;I9&amp;"&lt;td class=""lv_s""&gt;"&amp;J9&amp;":"&amp;K9&amp;"&lt;td class=""lv_s al_r""&gt;"&amp;L9&amp;"&lt;td class=""lv_s""&gt;"&amp;M9&amp;":"&amp;N9,"&lt;td colspan=4&gt;.")&amp;IF(ISNUMBER(O9),"&lt;td class=""lv_a al_r""&gt;"&amp;O9&amp;"&lt;td class=""lv_a""&gt;"&amp;P9&amp;":"&amp;Q9&amp;"&lt;td class=""lv_a al_r""&gt;"&amp;R9&amp;"&lt;td class=""lv_a""&gt;"&amp;S9&amp;":"&amp;T9,"&lt;td colspan=4&gt;.")&amp;"&lt;td&gt;"&amp;U9&amp;":"&amp;V9&amp;"&lt;td&gt;2P"</f>
        <v>&lt;td&gt;7000 QUESTIONS&lt;td class="lv_b al_r"&gt;286&lt;td class="lv_b"&gt;+0.48:+0.16&lt;td class="lv_b al_r"&gt;272&lt;td class="lv_b"&gt;+0.51:+0.17&lt;td class="lv_s al_r"&gt;359&lt;td class="lv_s"&gt;+0.38:+0.12&lt;td class="lv_s al_r"&gt;357&lt;td class="lv_s"&gt;+0.39:+0.13&lt;td class="lv_a al_r"&gt;396&lt;td class="lv_a"&gt;+0.35:+0.11&lt;td class="lv_a al_r"&gt;397&lt;td class="lv_a"&gt;+0.35:+0.11&lt;td&gt;-2.00:-4.00&lt;td&gt;2P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 BREAK ON THE EDGE</v>
      </c>
      <c r="C10" s="1" t="n">
        <f aca="false">nt!G10</f>
        <v>166</v>
      </c>
      <c r="D10" s="1" t="str">
        <f aca="false">IF(ISNUMBER(C10),"+"&amp;TEXT(ROUNDDOWN(imGR/C10,2),"0.00"),".")</f>
        <v>+0.84</v>
      </c>
      <c r="E10" s="1" t="str">
        <f aca="false">IF(ISNUMBER(C10),"+"&amp;TEXT(ROUNDDOWN(imGD/C10,2),"0.00"),".")</f>
        <v>+0.28</v>
      </c>
      <c r="F10" s="1" t="n">
        <f aca="false">nt!H10</f>
        <v>163</v>
      </c>
      <c r="G10" s="1" t="str">
        <f aca="false">IF(ISNUMBER(F10),"+"&amp;TEXT(ROUNDDOWN(imGR/F10,2),"0.00"),".")</f>
        <v>+0.85</v>
      </c>
      <c r="H10" s="1" t="str">
        <f aca="false">IF(ISNUMBER(F10),"+"&amp;TEXT(ROUNDDOWN(imGD/F10,2),"0.00"),".")</f>
        <v>+0.28</v>
      </c>
      <c r="I10" s="1" t="n">
        <f aca="false">nt!I10</f>
        <v>176</v>
      </c>
      <c r="J10" s="1" t="str">
        <f aca="false">IF(ISNUMBER(I10),"+"&amp;TEXT(ROUNDDOWN(imGR/I10,2),"0.00"),".")</f>
        <v>+0.79</v>
      </c>
      <c r="K10" s="1" t="str">
        <f aca="false">IF(ISNUMBER(I10),"+"&amp;TEXT(ROUNDDOWN(imGD/I10,2),"0.00"),".")</f>
        <v>+0.26</v>
      </c>
      <c r="L10" s="1" t="n">
        <f aca="false">nt!J10</f>
        <v>185</v>
      </c>
      <c r="M10" s="1" t="str">
        <f aca="false">IF(ISNUMBER(L10),"+"&amp;TEXT(ROUNDDOWN(imGR/L10,2),"0.00"),".")</f>
        <v>+0.75</v>
      </c>
      <c r="N10" s="1" t="str">
        <f aca="false">IF(ISNUMBER(L10),"+"&amp;TEXT(ROUNDDOWN(imGD/L10,2),"0.00"),".")</f>
        <v>+0.25</v>
      </c>
      <c r="O10" s="1" t="str">
        <f aca="false">nt!K10</f>
        <v>.</v>
      </c>
      <c r="P10" s="1" t="str">
        <f aca="false">IF(ISNUMBER(O10),"+"&amp;TEXT(ROUNDDOWN(imGR/O10,2),"0.00"),".")</f>
        <v>.</v>
      </c>
      <c r="Q10" s="1" t="str">
        <f aca="false">IF(ISNUMBER(O10),"+"&amp;TEXT(ROUNDDOWN(imGD/O10,2),"0.00"),".")</f>
        <v>.</v>
      </c>
      <c r="R10" s="1" t="str">
        <f aca="false">nt!L10</f>
        <v>.</v>
      </c>
      <c r="S10" s="1" t="str">
        <f aca="false">IF(ISNUMBER(R10),"+"&amp;TEXT(ROUNDDOWN(imGR/R10,2),"0.00"),".")</f>
        <v>.</v>
      </c>
      <c r="T10" s="1" t="str">
        <f aca="false">IF(ISNUMBER(R10),"+"&amp;TEXT(ROUNDDOWN(imGD/R10,2),"0.00"),".")</f>
        <v>.</v>
      </c>
      <c r="U10" s="1" t="str">
        <f aca="false">imBD</f>
        <v>-2.00</v>
      </c>
      <c r="V10" s="1" t="str">
        <f aca="false">imPR</f>
        <v>-4.00</v>
      </c>
      <c r="X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colspan=4&gt;.")&amp;IF(ISNUMBER(I10),"&lt;td class=""lv_s al_r""&gt;"&amp;I10&amp;"&lt;td class=""lv_s""&gt;"&amp;J10&amp;":"&amp;K10&amp;"&lt;td class=""lv_s al_r""&gt;"&amp;L10&amp;"&lt;td class=""lv_s""&gt;"&amp;M10&amp;":"&amp;N10,"&lt;td colspan=4&gt;.")&amp;IF(ISNUMBER(O10),"&lt;td class=""lv_a al_r""&gt;"&amp;O10&amp;"&lt;td class=""lv_a""&gt;"&amp;P10&amp;":"&amp;Q10&amp;"&lt;td class=""lv_a al_r""&gt;"&amp;R10&amp;"&lt;td class=""lv_a""&gt;"&amp;S10&amp;":"&amp;T10,"&lt;td colspan=4&gt;.")&amp;"&lt;td&gt;"&amp;U10&amp;":"&amp;V10&amp;"&lt;td&gt;2P"</f>
        <v>&lt;td&gt;A BREAK ON THE EDGE&lt;td class="lv_b al_r"&gt;166&lt;td class="lv_b"&gt;+0.84:+0.28&lt;td class="lv_b al_r"&gt;163&lt;td class="lv_b"&gt;+0.85:+0.28&lt;td class="lv_s al_r"&gt;176&lt;td class="lv_s"&gt;+0.79:+0.26&lt;td class="lv_s al_r"&gt;185&lt;td class="lv_s"&gt;+0.75:+0.25&lt;td colspan=4&gt;.&lt;td&gt;-2.00:-4.00&lt;td&gt;2P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AFRONOVA PRIMEVAL</v>
      </c>
      <c r="C11" s="1" t="n">
        <f aca="false">nt!G11</f>
        <v>191</v>
      </c>
      <c r="D11" s="1" t="str">
        <f aca="false">IF(ISNUMBER(C11),"+"&amp;TEXT(ROUNDDOWN(imGR/C11,2),"0.00"),".")</f>
        <v>+0.73</v>
      </c>
      <c r="E11" s="1" t="str">
        <f aca="false">IF(ISNUMBER(C11),"+"&amp;TEXT(ROUNDDOWN(imGD/C11,2),"0.00"),".")</f>
        <v>+0.24</v>
      </c>
      <c r="F11" s="1" t="n">
        <f aca="false">nt!H11</f>
        <v>181</v>
      </c>
      <c r="G11" s="1" t="str">
        <f aca="false">IF(ISNUMBER(F11),"+"&amp;TEXT(ROUNDDOWN(imGR/F11,2),"0.00"),".")</f>
        <v>+0.77</v>
      </c>
      <c r="H11" s="1" t="str">
        <f aca="false">IF(ISNUMBER(F11),"+"&amp;TEXT(ROUNDDOWN(imGD/F11,2),"0.00"),".")</f>
        <v>+0.25</v>
      </c>
      <c r="I11" s="1" t="n">
        <f aca="false">nt!I11</f>
        <v>313</v>
      </c>
      <c r="J11" s="1" t="str">
        <f aca="false">IF(ISNUMBER(I11),"+"&amp;TEXT(ROUNDDOWN(imGR/I11,2),"0.00"),".")</f>
        <v>+0.44</v>
      </c>
      <c r="K11" s="1" t="str">
        <f aca="false">IF(ISNUMBER(I11),"+"&amp;TEXT(ROUNDDOWN(imGD/I11,2),"0.00"),".")</f>
        <v>+0.14</v>
      </c>
      <c r="L11" s="1" t="n">
        <f aca="false">nt!J11</f>
        <v>325</v>
      </c>
      <c r="M11" s="1" t="str">
        <f aca="false">IF(ISNUMBER(L11),"+"&amp;TEXT(ROUNDDOWN(imGR/L11,2),"0.00"),".")</f>
        <v>+0.43</v>
      </c>
      <c r="N11" s="1" t="str">
        <f aca="false">IF(ISNUMBER(L11),"+"&amp;TEXT(ROUNDDOWN(imGD/L11,2),"0.00"),".")</f>
        <v>+0.14</v>
      </c>
      <c r="O11" s="1" t="n">
        <f aca="false">nt!K11</f>
        <v>412</v>
      </c>
      <c r="P11" s="1" t="str">
        <f aca="false">IF(ISNUMBER(O11),"+"&amp;TEXT(ROUNDDOWN(imGR/O11,2),"0.00"),".")</f>
        <v>+0.33</v>
      </c>
      <c r="Q11" s="1" t="str">
        <f aca="false">IF(ISNUMBER(O11),"+"&amp;TEXT(ROUNDDOWN(imGD/O11,2),"0.00"),".")</f>
        <v>+0.11</v>
      </c>
      <c r="R11" s="1" t="n">
        <f aca="false">nt!L11</f>
        <v>405</v>
      </c>
      <c r="S11" s="1" t="str">
        <f aca="false">IF(ISNUMBER(R11),"+"&amp;TEXT(ROUNDDOWN(imGR/R11,2),"0.00"),".")</f>
        <v>+0.34</v>
      </c>
      <c r="T11" s="1" t="str">
        <f aca="false">IF(ISNUMBER(R11),"+"&amp;TEXT(ROUNDDOWN(imGD/R11,2),"0.00"),".")</f>
        <v>+0.11</v>
      </c>
      <c r="U11" s="1" t="str">
        <f aca="false">imBD</f>
        <v>-2.00</v>
      </c>
      <c r="V11" s="1" t="str">
        <f aca="false">imPR</f>
        <v>-4.00</v>
      </c>
      <c r="X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colspan=4&gt;.")&amp;IF(ISNUMBER(I11),"&lt;td class=""lv_s al_r""&gt;"&amp;I11&amp;"&lt;td class=""lv_s""&gt;"&amp;J11&amp;":"&amp;K11&amp;"&lt;td class=""lv_s al_r""&gt;"&amp;L11&amp;"&lt;td class=""lv_s""&gt;"&amp;M11&amp;":"&amp;N11,"&lt;td colspan=4&gt;.")&amp;IF(ISNUMBER(O11),"&lt;td class=""lv_a al_r""&gt;"&amp;O11&amp;"&lt;td class=""lv_a""&gt;"&amp;P11&amp;":"&amp;Q11&amp;"&lt;td class=""lv_a al_r""&gt;"&amp;R11&amp;"&lt;td class=""lv_a""&gt;"&amp;S11&amp;":"&amp;T11,"&lt;td colspan=4&gt;.")&amp;"&lt;td&gt;"&amp;U11&amp;":"&amp;V11&amp;"&lt;td&gt;2P"</f>
        <v>&lt;td&gt;AFRONOVA PRIMEVAL&lt;td class="lv_b al_r"&gt;191&lt;td class="lv_b"&gt;+0.73:+0.24&lt;td class="lv_b al_r"&gt;181&lt;td class="lv_b"&gt;+0.77:+0.25&lt;td class="lv_s al_r"&gt;313&lt;td class="lv_s"&gt;+0.44:+0.14&lt;td class="lv_s al_r"&gt;325&lt;td class="lv_s"&gt;+0.43:+0.14&lt;td class="lv_a al_r"&gt;412&lt;td class="lv_a"&gt;+0.33:+0.11&lt;td class="lv_a al_r"&gt;405&lt;td class="lv_a"&gt;+0.34:+0.11&lt;td&gt;-2.00:-4.00&lt;td&gt;2P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AIR</v>
      </c>
      <c r="C12" s="1" t="n">
        <f aca="false">nt!G12</f>
        <v>90</v>
      </c>
      <c r="D12" s="1" t="str">
        <f aca="false">IF(ISNUMBER(C12),"+"&amp;TEXT(ROUNDDOWN(imGR/C12,2),"0.00"),".")</f>
        <v>+1.55</v>
      </c>
      <c r="E12" s="1" t="str">
        <f aca="false">IF(ISNUMBER(C12),"+"&amp;TEXT(ROUNDDOWN(imGD/C12,2),"0.00"),".")</f>
        <v>+0.51</v>
      </c>
      <c r="F12" s="1" t="n">
        <f aca="false">nt!H12</f>
        <v>90</v>
      </c>
      <c r="G12" s="1" t="str">
        <f aca="false">IF(ISNUMBER(F12),"+"&amp;TEXT(ROUNDDOWN(imGR/F12,2),"0.00"),".")</f>
        <v>+1.55</v>
      </c>
      <c r="H12" s="1" t="str">
        <f aca="false">IF(ISNUMBER(F12),"+"&amp;TEXT(ROUNDDOWN(imGD/F12,2),"0.00"),".")</f>
        <v>+0.51</v>
      </c>
      <c r="I12" s="1" t="n">
        <f aca="false">nt!I12</f>
        <v>153</v>
      </c>
      <c r="J12" s="1" t="str">
        <f aca="false">IF(ISNUMBER(I12),"+"&amp;TEXT(ROUNDDOWN(imGR/I12,2),"0.00"),".")</f>
        <v>+0.91</v>
      </c>
      <c r="K12" s="1" t="str">
        <f aca="false">IF(ISNUMBER(I12),"+"&amp;TEXT(ROUNDDOWN(imGD/I12,2),"0.00"),".")</f>
        <v>+0.30</v>
      </c>
      <c r="L12" s="1" t="n">
        <f aca="false">nt!J12</f>
        <v>153</v>
      </c>
      <c r="M12" s="1" t="str">
        <f aca="false">IF(ISNUMBER(L12),"+"&amp;TEXT(ROUNDDOWN(imGR/L12,2),"0.00"),".")</f>
        <v>+0.91</v>
      </c>
      <c r="N12" s="1" t="str">
        <f aca="false">IF(ISNUMBER(L12),"+"&amp;TEXT(ROUNDDOWN(imGD/L12,2),"0.00"),".")</f>
        <v>+0.30</v>
      </c>
      <c r="O12" s="1" t="n">
        <f aca="false">nt!K12</f>
        <v>169</v>
      </c>
      <c r="P12" s="1" t="str">
        <f aca="false">IF(ISNUMBER(O12),"+"&amp;TEXT(ROUNDDOWN(imGR/O12,2),"0.00"),".")</f>
        <v>+0.82</v>
      </c>
      <c r="Q12" s="1" t="str">
        <f aca="false">IF(ISNUMBER(O12),"+"&amp;TEXT(ROUNDDOWN(imGD/O12,2),"0.00"),".")</f>
        <v>+0.27</v>
      </c>
      <c r="R12" s="1" t="n">
        <f aca="false">nt!L12</f>
        <v>172</v>
      </c>
      <c r="S12" s="1" t="str">
        <f aca="false">IF(ISNUMBER(R12),"+"&amp;TEXT(ROUNDDOWN(imGR/R12,2),"0.00"),".")</f>
        <v>+0.81</v>
      </c>
      <c r="T12" s="1" t="str">
        <f aca="false">IF(ISNUMBER(R12),"+"&amp;TEXT(ROUNDDOWN(imGD/R12,2),"0.00"),".")</f>
        <v>+0.27</v>
      </c>
      <c r="U12" s="1" t="str">
        <f aca="false">imBD</f>
        <v>-2.00</v>
      </c>
      <c r="V12" s="1" t="str">
        <f aca="false">imPR</f>
        <v>-4.00</v>
      </c>
      <c r="X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colspan=4&gt;.")&amp;IF(ISNUMBER(I12),"&lt;td class=""lv_s al_r""&gt;"&amp;I12&amp;"&lt;td class=""lv_s""&gt;"&amp;J12&amp;":"&amp;K12&amp;"&lt;td class=""lv_s al_r""&gt;"&amp;L12&amp;"&lt;td class=""lv_s""&gt;"&amp;M12&amp;":"&amp;N12,"&lt;td colspan=4&gt;.")&amp;IF(ISNUMBER(O12),"&lt;td class=""lv_a al_r""&gt;"&amp;O12&amp;"&lt;td class=""lv_a""&gt;"&amp;P12&amp;":"&amp;Q12&amp;"&lt;td class=""lv_a al_r""&gt;"&amp;R12&amp;"&lt;td class=""lv_a""&gt;"&amp;S12&amp;":"&amp;T12,"&lt;td colspan=4&gt;.")&amp;"&lt;td&gt;"&amp;U12&amp;":"&amp;V12&amp;"&lt;td&gt;2P"</f>
        <v>&lt;td&gt;AIR&lt;td class="lv_b al_r"&gt;90&lt;td class="lv_b"&gt;+1.55:+0.51&lt;td class="lv_b al_r"&gt;90&lt;td class="lv_b"&gt;+1.55:+0.51&lt;td class="lv_s al_r"&gt;153&lt;td class="lv_s"&gt;+0.91:+0.30&lt;td class="lv_s al_r"&gt;153&lt;td class="lv_s"&gt;+0.91:+0.30&lt;td class="lv_a al_r"&gt;169&lt;td class="lv_a"&gt;+0.82:+0.27&lt;td class="lv_a al_r"&gt;172&lt;td class="lv_a"&gt;+0.81:+0.27&lt;td&gt;-2.00:-4.00&lt;td&gt;2P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ASIAN 573</v>
      </c>
      <c r="C13" s="1" t="n">
        <f aca="false">nt!G13</f>
        <v>114</v>
      </c>
      <c r="D13" s="1" t="str">
        <f aca="false">IF(ISNUMBER(C13),"+"&amp;TEXT(ROUNDDOWN(imGR/C13,2),"0.00"),".")</f>
        <v>+1.22</v>
      </c>
      <c r="E13" s="1" t="str">
        <f aca="false">IF(ISNUMBER(C13),"+"&amp;TEXT(ROUNDDOWN(imGD/C13,2),"0.00"),".")</f>
        <v>+0.40</v>
      </c>
      <c r="F13" s="1" t="n">
        <f aca="false">nt!H13</f>
        <v>115</v>
      </c>
      <c r="G13" s="1" t="str">
        <f aca="false">IF(ISNUMBER(F13),"+"&amp;TEXT(ROUNDDOWN(imGR/F13,2),"0.00"),".")</f>
        <v>+1.21</v>
      </c>
      <c r="H13" s="1" t="str">
        <f aca="false">IF(ISNUMBER(F13),"+"&amp;TEXT(ROUNDDOWN(imGD/F13,2),"0.00"),".")</f>
        <v>+0.40</v>
      </c>
      <c r="I13" s="1" t="n">
        <f aca="false">nt!I13</f>
        <v>158</v>
      </c>
      <c r="J13" s="1" t="str">
        <f aca="false">IF(ISNUMBER(I13),"+"&amp;TEXT(ROUNDDOWN(imGR/I13,2),"0.00"),".")</f>
        <v>+0.88</v>
      </c>
      <c r="K13" s="1" t="str">
        <f aca="false">IF(ISNUMBER(I13),"+"&amp;TEXT(ROUNDDOWN(imGD/I13,2),"0.00"),".")</f>
        <v>+0.29</v>
      </c>
      <c r="L13" s="1" t="n">
        <f aca="false">nt!J13</f>
        <v>152</v>
      </c>
      <c r="M13" s="1" t="str">
        <f aca="false">IF(ISNUMBER(L13),"+"&amp;TEXT(ROUNDDOWN(imGR/L13,2),"0.00"),".")</f>
        <v>+0.92</v>
      </c>
      <c r="N13" s="1" t="str">
        <f aca="false">IF(ISNUMBER(L13),"+"&amp;TEXT(ROUNDDOWN(imGD/L13,2),"0.00"),".")</f>
        <v>+0.30</v>
      </c>
      <c r="O13" s="1" t="str">
        <f aca="false">nt!K13</f>
        <v>.</v>
      </c>
      <c r="P13" s="1" t="str">
        <f aca="false">IF(ISNUMBER(O13),"+"&amp;TEXT(ROUNDDOWN(imGR/O13,2),"0.00"),".")</f>
        <v>.</v>
      </c>
      <c r="Q13" s="1" t="str">
        <f aca="false">IF(ISNUMBER(O13),"+"&amp;TEXT(ROUNDDOWN(imGD/O13,2),"0.00"),".")</f>
        <v>.</v>
      </c>
      <c r="R13" s="1" t="str">
        <f aca="false">nt!L13</f>
        <v>.</v>
      </c>
      <c r="S13" s="1" t="str">
        <f aca="false">IF(ISNUMBER(R13),"+"&amp;TEXT(ROUNDDOWN(imGR/R13,2),"0.00"),".")</f>
        <v>.</v>
      </c>
      <c r="T13" s="1" t="str">
        <f aca="false">IF(ISNUMBER(R13),"+"&amp;TEXT(ROUNDDOWN(imGD/R13,2),"0.00"),".")</f>
        <v>.</v>
      </c>
      <c r="U13" s="1" t="str">
        <f aca="false">imBD</f>
        <v>-2.00</v>
      </c>
      <c r="V13" s="1" t="str">
        <f aca="false">imPR</f>
        <v>-4.00</v>
      </c>
      <c r="X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colspan=4&gt;.")&amp;IF(ISNUMBER(I13),"&lt;td class=""lv_s al_r""&gt;"&amp;I13&amp;"&lt;td class=""lv_s""&gt;"&amp;J13&amp;":"&amp;K13&amp;"&lt;td class=""lv_s al_r""&gt;"&amp;L13&amp;"&lt;td class=""lv_s""&gt;"&amp;M13&amp;":"&amp;N13,"&lt;td colspan=4&gt;.")&amp;IF(ISNUMBER(O13),"&lt;td class=""lv_a al_r""&gt;"&amp;O13&amp;"&lt;td class=""lv_a""&gt;"&amp;P13&amp;":"&amp;Q13&amp;"&lt;td class=""lv_a al_r""&gt;"&amp;R13&amp;"&lt;td class=""lv_a""&gt;"&amp;S13&amp;":"&amp;T13,"&lt;td colspan=4&gt;.")&amp;"&lt;td&gt;"&amp;U13&amp;":"&amp;V13&amp;"&lt;td&gt;2P"</f>
        <v>&lt;td&gt;ASIAN 573&lt;td class="lv_b al_r"&gt;114&lt;td class="lv_b"&gt;+1.22:+0.40&lt;td class="lv_b al_r"&gt;115&lt;td class="lv_b"&gt;+1.21:+0.40&lt;td class="lv_s al_r"&gt;158&lt;td class="lv_s"&gt;+0.88:+0.29&lt;td class="lv_s al_r"&gt;152&lt;td class="lv_s"&gt;+0.92:+0.30&lt;td colspan=4&gt;.&lt;td&gt;-2.00:-4.00&lt;td&gt;2P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BABY BABY GIMME YOUR LOVE 2002</v>
      </c>
      <c r="C14" s="1" t="n">
        <f aca="false">nt!G14</f>
        <v>106</v>
      </c>
      <c r="D14" s="1" t="str">
        <f aca="false">IF(ISNUMBER(C14),"+"&amp;TEXT(ROUNDDOWN(imGR/C14,2),"0.00"),".")</f>
        <v>+1.32</v>
      </c>
      <c r="E14" s="1" t="str">
        <f aca="false">IF(ISNUMBER(C14),"+"&amp;TEXT(ROUNDDOWN(imGD/C14,2),"0.00"),".")</f>
        <v>+0.44</v>
      </c>
      <c r="F14" s="1" t="n">
        <f aca="false">nt!H14</f>
        <v>91</v>
      </c>
      <c r="G14" s="1" t="str">
        <f aca="false">IF(ISNUMBER(F14),"+"&amp;TEXT(ROUNDDOWN(imGR/F14,2),"0.00"),".")</f>
        <v>+1.53</v>
      </c>
      <c r="H14" s="1" t="str">
        <f aca="false">IF(ISNUMBER(F14),"+"&amp;TEXT(ROUNDDOWN(imGD/F14,2),"0.00"),".")</f>
        <v>+0.51</v>
      </c>
      <c r="I14" s="1" t="n">
        <f aca="false">nt!I14</f>
        <v>190</v>
      </c>
      <c r="J14" s="1" t="str">
        <f aca="false">IF(ISNUMBER(I14),"+"&amp;TEXT(ROUNDDOWN(imGR/I14,2),"0.00"),".")</f>
        <v>+0.73</v>
      </c>
      <c r="K14" s="1" t="str">
        <f aca="false">IF(ISNUMBER(I14),"+"&amp;TEXT(ROUNDDOWN(imGD/I14,2),"0.00"),".")</f>
        <v>+0.24</v>
      </c>
      <c r="L14" s="1" t="n">
        <f aca="false">nt!J14</f>
        <v>194</v>
      </c>
      <c r="M14" s="1" t="str">
        <f aca="false">IF(ISNUMBER(L14),"+"&amp;TEXT(ROUNDDOWN(imGR/L14,2),"0.00"),".")</f>
        <v>+0.72</v>
      </c>
      <c r="N14" s="1" t="str">
        <f aca="false">IF(ISNUMBER(L14),"+"&amp;TEXT(ROUNDDOWN(imGD/L14,2),"0.00"),".")</f>
        <v>+0.24</v>
      </c>
      <c r="O14" s="1" t="n">
        <f aca="false">nt!K14</f>
        <v>234</v>
      </c>
      <c r="P14" s="1" t="str">
        <f aca="false">IF(ISNUMBER(O14),"+"&amp;TEXT(ROUNDDOWN(imGR/O14,2),"0.00"),".")</f>
        <v>+0.59</v>
      </c>
      <c r="Q14" s="1" t="str">
        <f aca="false">IF(ISNUMBER(O14),"+"&amp;TEXT(ROUNDDOWN(imGD/O14,2),"0.00"),".")</f>
        <v>+0.19</v>
      </c>
      <c r="R14" s="1" t="n">
        <f aca="false">nt!L14</f>
        <v>239</v>
      </c>
      <c r="S14" s="1" t="str">
        <f aca="false">IF(ISNUMBER(R14),"+"&amp;TEXT(ROUNDDOWN(imGR/R14,2),"0.00"),".")</f>
        <v>+0.58</v>
      </c>
      <c r="T14" s="1" t="str">
        <f aca="false">IF(ISNUMBER(R14),"+"&amp;TEXT(ROUNDDOWN(imGD/R14,2),"0.00"),".")</f>
        <v>+0.19</v>
      </c>
      <c r="U14" s="1" t="str">
        <f aca="false">imBD</f>
        <v>-2.00</v>
      </c>
      <c r="V14" s="1" t="str">
        <f aca="false">imPR</f>
        <v>-4.00</v>
      </c>
      <c r="X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colspan=4&gt;.")&amp;IF(ISNUMBER(I14),"&lt;td class=""lv_s al_r""&gt;"&amp;I14&amp;"&lt;td class=""lv_s""&gt;"&amp;J14&amp;":"&amp;K14&amp;"&lt;td class=""lv_s al_r""&gt;"&amp;L14&amp;"&lt;td class=""lv_s""&gt;"&amp;M14&amp;":"&amp;N14,"&lt;td colspan=4&gt;.")&amp;IF(ISNUMBER(O14),"&lt;td class=""lv_a al_r""&gt;"&amp;O14&amp;"&lt;td class=""lv_a""&gt;"&amp;P14&amp;":"&amp;Q14&amp;"&lt;td class=""lv_a al_r""&gt;"&amp;R14&amp;"&lt;td class=""lv_a""&gt;"&amp;S14&amp;":"&amp;T14,"&lt;td colspan=4&gt;.")&amp;"&lt;td&gt;"&amp;U14&amp;":"&amp;V14&amp;"&lt;td&gt;2P"</f>
        <v>&lt;td&gt;BABY BABY GIMME YOUR LOVE 2002&lt;td class="lv_b al_r"&gt;106&lt;td class="lv_b"&gt;+1.32:+0.44&lt;td class="lv_b al_r"&gt;91&lt;td class="lv_b"&gt;+1.53:+0.51&lt;td class="lv_s al_r"&gt;190&lt;td class="lv_s"&gt;+0.73:+0.24&lt;td class="lv_s al_r"&gt;194&lt;td class="lv_s"&gt;+0.72:+0.24&lt;td class="lv_a al_r"&gt;234&lt;td class="lv_a"&gt;+0.59:+0.19&lt;td class="lv_a al_r"&gt;239&lt;td class="lv_a"&gt;+0.58:+0.19&lt;td&gt;-2.00:-4.00&lt;td&gt;2P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BATTERY BOOM</v>
      </c>
      <c r="C15" s="1" t="n">
        <f aca="false">nt!G15</f>
        <v>149</v>
      </c>
      <c r="D15" s="1" t="str">
        <f aca="false">IF(ISNUMBER(C15),"+"&amp;TEXT(ROUNDDOWN(imGR/C15,2),"0.00"),".")</f>
        <v>+0.93</v>
      </c>
      <c r="E15" s="1" t="str">
        <f aca="false">IF(ISNUMBER(C15),"+"&amp;TEXT(ROUNDDOWN(imGD/C15,2),"0.00"),".")</f>
        <v>+0.31</v>
      </c>
      <c r="F15" s="1" t="n">
        <f aca="false">nt!H15</f>
        <v>139</v>
      </c>
      <c r="G15" s="1" t="str">
        <f aca="false">IF(ISNUMBER(F15),"+"&amp;TEXT(ROUNDDOWN(imGR/F15,2),"0.00"),".")</f>
        <v>+1.00</v>
      </c>
      <c r="H15" s="1" t="str">
        <f aca="false">IF(ISNUMBER(F15),"+"&amp;TEXT(ROUNDDOWN(imGD/F15,2),"0.00"),".")</f>
        <v>+0.33</v>
      </c>
      <c r="I15" s="1" t="n">
        <f aca="false">nt!I15</f>
        <v>160</v>
      </c>
      <c r="J15" s="1" t="str">
        <f aca="false">IF(ISNUMBER(I15),"+"&amp;TEXT(ROUNDDOWN(imGR/I15,2),"0.00"),".")</f>
        <v>+0.87</v>
      </c>
      <c r="K15" s="1" t="str">
        <f aca="false">IF(ISNUMBER(I15),"+"&amp;TEXT(ROUNDDOWN(imGD/I15,2),"0.00"),".")</f>
        <v>+0.29</v>
      </c>
      <c r="L15" s="1" t="n">
        <f aca="false">nt!J15</f>
        <v>154</v>
      </c>
      <c r="M15" s="1" t="str">
        <f aca="false">IF(ISNUMBER(L15),"+"&amp;TEXT(ROUNDDOWN(imGR/L15,2),"0.00"),".")</f>
        <v>+0.90</v>
      </c>
      <c r="N15" s="1" t="str">
        <f aca="false">IF(ISNUMBER(L15),"+"&amp;TEXT(ROUNDDOWN(imGD/L15,2),"0.00"),".")</f>
        <v>+0.30</v>
      </c>
      <c r="O15" s="1" t="str">
        <f aca="false">nt!K15</f>
        <v>.</v>
      </c>
      <c r="P15" s="1" t="str">
        <f aca="false">IF(ISNUMBER(O15),"+"&amp;TEXT(ROUNDDOWN(imGR/O15,2),"0.00"),".")</f>
        <v>.</v>
      </c>
      <c r="Q15" s="1" t="str">
        <f aca="false">IF(ISNUMBER(O15),"+"&amp;TEXT(ROUNDDOWN(imGD/O15,2),"0.00"),".")</f>
        <v>.</v>
      </c>
      <c r="R15" s="1" t="str">
        <f aca="false">nt!L15</f>
        <v>.</v>
      </c>
      <c r="S15" s="1" t="str">
        <f aca="false">IF(ISNUMBER(R15),"+"&amp;TEXT(ROUNDDOWN(imGR/R15,2),"0.00"),".")</f>
        <v>.</v>
      </c>
      <c r="T15" s="1" t="str">
        <f aca="false">IF(ISNUMBER(R15),"+"&amp;TEXT(ROUNDDOWN(imGD/R15,2),"0.00"),".")</f>
        <v>.</v>
      </c>
      <c r="U15" s="1" t="str">
        <f aca="false">imBD</f>
        <v>-2.00</v>
      </c>
      <c r="V15" s="1" t="str">
        <f aca="false">imPR</f>
        <v>-4.00</v>
      </c>
      <c r="X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colspan=4&gt;.")&amp;IF(ISNUMBER(I15),"&lt;td class=""lv_s al_r""&gt;"&amp;I15&amp;"&lt;td class=""lv_s""&gt;"&amp;J15&amp;":"&amp;K15&amp;"&lt;td class=""lv_s al_r""&gt;"&amp;L15&amp;"&lt;td class=""lv_s""&gt;"&amp;M15&amp;":"&amp;N15,"&lt;td colspan=4&gt;.")&amp;IF(ISNUMBER(O15),"&lt;td class=""lv_a al_r""&gt;"&amp;O15&amp;"&lt;td class=""lv_a""&gt;"&amp;P15&amp;":"&amp;Q15&amp;"&lt;td class=""lv_a al_r""&gt;"&amp;R15&amp;"&lt;td class=""lv_a""&gt;"&amp;S15&amp;":"&amp;T15,"&lt;td colspan=4&gt;.")&amp;"&lt;td&gt;"&amp;U15&amp;":"&amp;V15&amp;"&lt;td&gt;2P"</f>
        <v>&lt;td&gt;BATTERY BOOM&lt;td class="lv_b al_r"&gt;149&lt;td class="lv_b"&gt;+0.93:+0.31&lt;td class="lv_b al_r"&gt;139&lt;td class="lv_b"&gt;+1.00:+0.33&lt;td class="lv_s al_r"&gt;160&lt;td class="lv_s"&gt;+0.87:+0.29&lt;td class="lv_s al_r"&gt;154&lt;td class="lv_s"&gt;+0.90:+0.30&lt;td colspan=4&gt;.&lt;td&gt;-2.00:-4.00&lt;td&gt;2P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BE LOVIN</v>
      </c>
      <c r="C16" s="1" t="n">
        <f aca="false">nt!G16</f>
        <v>252</v>
      </c>
      <c r="D16" s="1" t="str">
        <f aca="false">IF(ISNUMBER(C16),"+"&amp;TEXT(ROUNDDOWN(imGR/C16,2),"0.00"),".")</f>
        <v>+0.55</v>
      </c>
      <c r="E16" s="1" t="str">
        <f aca="false">IF(ISNUMBER(C16),"+"&amp;TEXT(ROUNDDOWN(imGD/C16,2),"0.00"),".")</f>
        <v>+0.18</v>
      </c>
      <c r="F16" s="1" t="n">
        <f aca="false">nt!H16</f>
        <v>248</v>
      </c>
      <c r="G16" s="1" t="str">
        <f aca="false">IF(ISNUMBER(F16),"+"&amp;TEXT(ROUNDDOWN(imGR/F16,2),"0.00"),".")</f>
        <v>+0.56</v>
      </c>
      <c r="H16" s="1" t="str">
        <f aca="false">IF(ISNUMBER(F16),"+"&amp;TEXT(ROUNDDOWN(imGD/F16,2),"0.00"),".")</f>
        <v>+0.18</v>
      </c>
      <c r="I16" s="1" t="n">
        <f aca="false">nt!I16</f>
        <v>328</v>
      </c>
      <c r="J16" s="1" t="str">
        <f aca="false">IF(ISNUMBER(I16),"+"&amp;TEXT(ROUNDDOWN(imGR/I16,2),"0.00"),".")</f>
        <v>+0.42</v>
      </c>
      <c r="K16" s="1" t="str">
        <f aca="false">IF(ISNUMBER(I16),"+"&amp;TEXT(ROUNDDOWN(imGD/I16,2),"0.00"),".")</f>
        <v>+0.14</v>
      </c>
      <c r="L16" s="1" t="n">
        <f aca="false">nt!J16</f>
        <v>318</v>
      </c>
      <c r="M16" s="1" t="str">
        <f aca="false">IF(ISNUMBER(L16),"+"&amp;TEXT(ROUNDDOWN(imGR/L16,2),"0.00"),".")</f>
        <v>+0.44</v>
      </c>
      <c r="N16" s="1" t="str">
        <f aca="false">IF(ISNUMBER(L16),"+"&amp;TEXT(ROUNDDOWN(imGD/L16,2),"0.00"),".")</f>
        <v>+0.14</v>
      </c>
      <c r="O16" s="1" t="n">
        <f aca="false">nt!K16</f>
        <v>371</v>
      </c>
      <c r="P16" s="1" t="str">
        <f aca="false">IF(ISNUMBER(O16),"+"&amp;TEXT(ROUNDDOWN(imGR/O16,2),"0.00"),".")</f>
        <v>+0.37</v>
      </c>
      <c r="Q16" s="1" t="str">
        <f aca="false">IF(ISNUMBER(O16),"+"&amp;TEXT(ROUNDDOWN(imGD/O16,2),"0.00"),".")</f>
        <v>+0.12</v>
      </c>
      <c r="R16" s="1" t="n">
        <f aca="false">nt!L16</f>
        <v>360</v>
      </c>
      <c r="S16" s="1" t="str">
        <f aca="false">IF(ISNUMBER(R16),"+"&amp;TEXT(ROUNDDOWN(imGR/R16,2),"0.00"),".")</f>
        <v>+0.38</v>
      </c>
      <c r="T16" s="1" t="str">
        <f aca="false">IF(ISNUMBER(R16),"+"&amp;TEXT(ROUNDDOWN(imGD/R16,2),"0.00"),".")</f>
        <v>+0.12</v>
      </c>
      <c r="U16" s="1" t="str">
        <f aca="false">imBD</f>
        <v>-2.00</v>
      </c>
      <c r="V16" s="1" t="str">
        <f aca="false">imPR</f>
        <v>-4.00</v>
      </c>
      <c r="X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colspan=4&gt;.")&amp;IF(ISNUMBER(I16),"&lt;td class=""lv_s al_r""&gt;"&amp;I16&amp;"&lt;td class=""lv_s""&gt;"&amp;J16&amp;":"&amp;K16&amp;"&lt;td class=""lv_s al_r""&gt;"&amp;L16&amp;"&lt;td class=""lv_s""&gt;"&amp;M16&amp;":"&amp;N16,"&lt;td colspan=4&gt;.")&amp;IF(ISNUMBER(O16),"&lt;td class=""lv_a al_r""&gt;"&amp;O16&amp;"&lt;td class=""lv_a""&gt;"&amp;P16&amp;":"&amp;Q16&amp;"&lt;td class=""lv_a al_r""&gt;"&amp;R16&amp;"&lt;td class=""lv_a""&gt;"&amp;S16&amp;":"&amp;T16,"&lt;td colspan=4&gt;.")&amp;"&lt;td&gt;"&amp;U16&amp;":"&amp;V16&amp;"&lt;td&gt;2P"</f>
        <v>&lt;td&gt;BE LOVIN&lt;td class="lv_b al_r"&gt;252&lt;td class="lv_b"&gt;+0.55:+0.18&lt;td class="lv_b al_r"&gt;248&lt;td class="lv_b"&gt;+0.56:+0.18&lt;td class="lv_s al_r"&gt;328&lt;td class="lv_s"&gt;+0.42:+0.14&lt;td class="lv_s al_r"&gt;318&lt;td class="lv_s"&gt;+0.44:+0.14&lt;td class="lv_a al_r"&gt;371&lt;td class="lv_a"&gt;+0.37:+0.12&lt;td class="lv_a al_r"&gt;360&lt;td class="lv_a"&gt;+0.38:+0.12&lt;td&gt;-2.00:-4.00&lt;td&gt;2P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CALDERA</v>
      </c>
      <c r="C17" s="1" t="n">
        <f aca="false">nt!G17</f>
        <v>267</v>
      </c>
      <c r="D17" s="1" t="str">
        <f aca="false">IF(ISNUMBER(C17),"+"&amp;TEXT(ROUNDDOWN(imGR/C17,2),"0.00"),".")</f>
        <v>+0.52</v>
      </c>
      <c r="E17" s="1" t="str">
        <f aca="false">IF(ISNUMBER(C17),"+"&amp;TEXT(ROUNDDOWN(imGD/C17,2),"0.00"),".")</f>
        <v>+0.17</v>
      </c>
      <c r="F17" s="1" t="n">
        <f aca="false">nt!H17</f>
        <v>253</v>
      </c>
      <c r="G17" s="1" t="str">
        <f aca="false">IF(ISNUMBER(F17),"+"&amp;TEXT(ROUNDDOWN(imGR/F17,2),"0.00"),".")</f>
        <v>+0.55</v>
      </c>
      <c r="H17" s="1" t="str">
        <f aca="false">IF(ISNUMBER(F17),"+"&amp;TEXT(ROUNDDOWN(imGD/F17,2),"0.00"),".")</f>
        <v>+0.18</v>
      </c>
      <c r="I17" s="1" t="n">
        <f aca="false">nt!I17</f>
        <v>307</v>
      </c>
      <c r="J17" s="1" t="str">
        <f aca="false">IF(ISNUMBER(I17),"+"&amp;TEXT(ROUNDDOWN(imGR/I17,2),"0.00"),".")</f>
        <v>+0.45</v>
      </c>
      <c r="K17" s="1" t="str">
        <f aca="false">IF(ISNUMBER(I17),"+"&amp;TEXT(ROUNDDOWN(imGD/I17,2),"0.00"),".")</f>
        <v>+0.15</v>
      </c>
      <c r="L17" s="1" t="n">
        <f aca="false">nt!J17</f>
        <v>281</v>
      </c>
      <c r="M17" s="1" t="str">
        <f aca="false">IF(ISNUMBER(L17),"+"&amp;TEXT(ROUNDDOWN(imGR/L17,2),"0.00"),".")</f>
        <v>+0.49</v>
      </c>
      <c r="N17" s="1" t="str">
        <f aca="false">IF(ISNUMBER(L17),"+"&amp;TEXT(ROUNDDOWN(imGD/L17,2),"0.00"),".")</f>
        <v>+0.16</v>
      </c>
      <c r="O17" s="1" t="n">
        <f aca="false">nt!K17</f>
        <v>339</v>
      </c>
      <c r="P17" s="1" t="str">
        <f aca="false">IF(ISNUMBER(O17),"+"&amp;TEXT(ROUNDDOWN(imGR/O17,2),"0.00"),".")</f>
        <v>+0.41</v>
      </c>
      <c r="Q17" s="1" t="str">
        <f aca="false">IF(ISNUMBER(O17),"+"&amp;TEXT(ROUNDDOWN(imGD/O17,2),"0.00"),".")</f>
        <v>+0.13</v>
      </c>
      <c r="R17" s="1" t="n">
        <f aca="false">nt!L17</f>
        <v>310</v>
      </c>
      <c r="S17" s="1" t="str">
        <f aca="false">IF(ISNUMBER(R17),"+"&amp;TEXT(ROUNDDOWN(imGR/R17,2),"0.00"),".")</f>
        <v>+0.45</v>
      </c>
      <c r="T17" s="1" t="str">
        <f aca="false">IF(ISNUMBER(R17),"+"&amp;TEXT(ROUNDDOWN(imGD/R17,2),"0.00"),".")</f>
        <v>+0.15</v>
      </c>
      <c r="U17" s="1" t="str">
        <f aca="false">imBD</f>
        <v>-2.00</v>
      </c>
      <c r="V17" s="1" t="str">
        <f aca="false">imPR</f>
        <v>-4.00</v>
      </c>
      <c r="X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colspan=4&gt;.")&amp;IF(ISNUMBER(I17),"&lt;td class=""lv_s al_r""&gt;"&amp;I17&amp;"&lt;td class=""lv_s""&gt;"&amp;J17&amp;":"&amp;K17&amp;"&lt;td class=""lv_s al_r""&gt;"&amp;L17&amp;"&lt;td class=""lv_s""&gt;"&amp;M17&amp;":"&amp;N17,"&lt;td colspan=4&gt;.")&amp;IF(ISNUMBER(O17),"&lt;td class=""lv_a al_r""&gt;"&amp;O17&amp;"&lt;td class=""lv_a""&gt;"&amp;P17&amp;":"&amp;Q17&amp;"&lt;td class=""lv_a al_r""&gt;"&amp;R17&amp;"&lt;td class=""lv_a""&gt;"&amp;S17&amp;":"&amp;T17,"&lt;td colspan=4&gt;.")&amp;"&lt;td&gt;"&amp;U17&amp;":"&amp;V17&amp;"&lt;td&gt;2P"</f>
        <v>&lt;td&gt;CALDERA&lt;td class="lv_b al_r"&gt;267&lt;td class="lv_b"&gt;+0.52:+0.17&lt;td class="lv_b al_r"&gt;253&lt;td class="lv_b"&gt;+0.55:+0.18&lt;td class="lv_s al_r"&gt;307&lt;td class="lv_s"&gt;+0.45:+0.15&lt;td class="lv_s al_r"&gt;281&lt;td class="lv_s"&gt;+0.49:+0.16&lt;td class="lv_a al_r"&gt;339&lt;td class="lv_a"&gt;+0.41:+0.13&lt;td class="lv_a al_r"&gt;310&lt;td class="lv_a"&gt;+0.45:+0.15&lt;td&gt;-2.00:-4.00&lt;td&gt;2P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CAPPUCCINO BOSSA</v>
      </c>
      <c r="C18" s="1" t="n">
        <f aca="false">nt!G18</f>
        <v>159</v>
      </c>
      <c r="D18" s="1" t="str">
        <f aca="false">IF(ISNUMBER(C18),"+"&amp;TEXT(ROUNDDOWN(imGR/C18,2),"0.00"),".")</f>
        <v>+0.88</v>
      </c>
      <c r="E18" s="1" t="str">
        <f aca="false">IF(ISNUMBER(C18),"+"&amp;TEXT(ROUNDDOWN(imGD/C18,2),"0.00"),".")</f>
        <v>+0.29</v>
      </c>
      <c r="F18" s="1" t="n">
        <f aca="false">nt!H18</f>
        <v>160</v>
      </c>
      <c r="G18" s="1" t="str">
        <f aca="false">IF(ISNUMBER(F18),"+"&amp;TEXT(ROUNDDOWN(imGR/F18,2),"0.00"),".")</f>
        <v>+0.87</v>
      </c>
      <c r="H18" s="1" t="str">
        <f aca="false">IF(ISNUMBER(F18),"+"&amp;TEXT(ROUNDDOWN(imGD/F18,2),"0.00"),".")</f>
        <v>+0.29</v>
      </c>
      <c r="I18" s="1" t="n">
        <f aca="false">nt!I18</f>
        <v>177</v>
      </c>
      <c r="J18" s="1" t="str">
        <f aca="false">IF(ISNUMBER(I18),"+"&amp;TEXT(ROUNDDOWN(imGR/I18,2),"0.00"),".")</f>
        <v>+0.79</v>
      </c>
      <c r="K18" s="1" t="str">
        <f aca="false">IF(ISNUMBER(I18),"+"&amp;TEXT(ROUNDDOWN(imGD/I18,2),"0.00"),".")</f>
        <v>+0.26</v>
      </c>
      <c r="L18" s="1" t="n">
        <f aca="false">nt!J18</f>
        <v>174</v>
      </c>
      <c r="M18" s="1" t="str">
        <f aca="false">IF(ISNUMBER(L18),"+"&amp;TEXT(ROUNDDOWN(imGR/L18,2),"0.00"),".")</f>
        <v>+0.80</v>
      </c>
      <c r="N18" s="1" t="str">
        <f aca="false">IF(ISNUMBER(L18),"+"&amp;TEXT(ROUNDDOWN(imGD/L18,2),"0.00"),".")</f>
        <v>+0.26</v>
      </c>
      <c r="O18" s="1" t="str">
        <f aca="false">nt!K18</f>
        <v>.</v>
      </c>
      <c r="P18" s="1" t="str">
        <f aca="false">IF(ISNUMBER(O18),"+"&amp;TEXT(ROUNDDOWN(imGR/O18,2),"0.00"),".")</f>
        <v>.</v>
      </c>
      <c r="Q18" s="1" t="str">
        <f aca="false">IF(ISNUMBER(O18),"+"&amp;TEXT(ROUNDDOWN(imGD/O18,2),"0.00"),".")</f>
        <v>.</v>
      </c>
      <c r="R18" s="1" t="str">
        <f aca="false">nt!L18</f>
        <v>.</v>
      </c>
      <c r="S18" s="1" t="str">
        <f aca="false">IF(ISNUMBER(R18),"+"&amp;TEXT(ROUNDDOWN(imGR/R18,2),"0.00"),".")</f>
        <v>.</v>
      </c>
      <c r="T18" s="1" t="str">
        <f aca="false">IF(ISNUMBER(R18),"+"&amp;TEXT(ROUNDDOWN(imGD/R18,2),"0.00"),".")</f>
        <v>.</v>
      </c>
      <c r="U18" s="1" t="str">
        <f aca="false">imBD</f>
        <v>-2.00</v>
      </c>
      <c r="V18" s="1" t="str">
        <f aca="false">imPR</f>
        <v>-4.00</v>
      </c>
      <c r="X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colspan=4&gt;.")&amp;IF(ISNUMBER(I18),"&lt;td class=""lv_s al_r""&gt;"&amp;I18&amp;"&lt;td class=""lv_s""&gt;"&amp;J18&amp;":"&amp;K18&amp;"&lt;td class=""lv_s al_r""&gt;"&amp;L18&amp;"&lt;td class=""lv_s""&gt;"&amp;M18&amp;":"&amp;N18,"&lt;td colspan=4&gt;.")&amp;IF(ISNUMBER(O18),"&lt;td class=""lv_a al_r""&gt;"&amp;O18&amp;"&lt;td class=""lv_a""&gt;"&amp;P18&amp;":"&amp;Q18&amp;"&lt;td class=""lv_a al_r""&gt;"&amp;R18&amp;"&lt;td class=""lv_a""&gt;"&amp;S18&amp;":"&amp;T18,"&lt;td colspan=4&gt;.")&amp;"&lt;td&gt;"&amp;U18&amp;":"&amp;V18&amp;"&lt;td&gt;2P"</f>
        <v>&lt;td&gt;CAPPUCCINO BOSSA&lt;td class="lv_b al_r"&gt;159&lt;td class="lv_b"&gt;+0.88:+0.29&lt;td class="lv_b al_r"&gt;160&lt;td class="lv_b"&gt;+0.87:+0.29&lt;td class="lv_s al_r"&gt;177&lt;td class="lv_s"&gt;+0.79:+0.26&lt;td class="lv_s al_r"&gt;174&lt;td class="lv_s"&gt;+0.80:+0.26&lt;td colspan=4&gt;.&lt;td&gt;-2.00:-4.00&lt;td&gt;2P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CATCH IT!</v>
      </c>
      <c r="C19" s="1" t="n">
        <f aca="false">nt!G19</f>
        <v>138</v>
      </c>
      <c r="D19" s="1" t="str">
        <f aca="false">IF(ISNUMBER(C19),"+"&amp;TEXT(ROUNDDOWN(imGR/C19,2),"0.00"),".")</f>
        <v>+1.01</v>
      </c>
      <c r="E19" s="1" t="str">
        <f aca="false">IF(ISNUMBER(C19),"+"&amp;TEXT(ROUNDDOWN(imGD/C19,2),"0.00"),".")</f>
        <v>+0.33</v>
      </c>
      <c r="F19" s="1" t="n">
        <f aca="false">nt!H19</f>
        <v>134</v>
      </c>
      <c r="G19" s="1" t="str">
        <f aca="false">IF(ISNUMBER(F19),"+"&amp;TEXT(ROUNDDOWN(imGR/F19,2),"0.00"),".")</f>
        <v>+1.04</v>
      </c>
      <c r="H19" s="1" t="str">
        <f aca="false">IF(ISNUMBER(F19),"+"&amp;TEXT(ROUNDDOWN(imGD/F19,2),"0.00"),".")</f>
        <v>+0.34</v>
      </c>
      <c r="I19" s="1" t="n">
        <f aca="false">nt!I19</f>
        <v>152</v>
      </c>
      <c r="J19" s="1" t="str">
        <f aca="false">IF(ISNUMBER(I19),"+"&amp;TEXT(ROUNDDOWN(imGR/I19,2),"0.00"),".")</f>
        <v>+0.92</v>
      </c>
      <c r="K19" s="1" t="str">
        <f aca="false">IF(ISNUMBER(I19),"+"&amp;TEXT(ROUNDDOWN(imGD/I19,2),"0.00"),".")</f>
        <v>+0.30</v>
      </c>
      <c r="L19" s="1" t="n">
        <f aca="false">nt!J19</f>
        <v>148</v>
      </c>
      <c r="M19" s="1" t="str">
        <f aca="false">IF(ISNUMBER(L19),"+"&amp;TEXT(ROUNDDOWN(imGR/L19,2),"0.00"),".")</f>
        <v>+0.94</v>
      </c>
      <c r="N19" s="1" t="str">
        <f aca="false">IF(ISNUMBER(L19),"+"&amp;TEXT(ROUNDDOWN(imGD/L19,2),"0.00"),".")</f>
        <v>+0.31</v>
      </c>
      <c r="O19" s="1" t="str">
        <f aca="false">nt!K19</f>
        <v>.</v>
      </c>
      <c r="P19" s="1" t="str">
        <f aca="false">IF(ISNUMBER(O19),"+"&amp;TEXT(ROUNDDOWN(imGR/O19,2),"0.00"),".")</f>
        <v>.</v>
      </c>
      <c r="Q19" s="1" t="str">
        <f aca="false">IF(ISNUMBER(O19),"+"&amp;TEXT(ROUNDDOWN(imGD/O19,2),"0.00"),".")</f>
        <v>.</v>
      </c>
      <c r="R19" s="1" t="str">
        <f aca="false">nt!L19</f>
        <v>.</v>
      </c>
      <c r="S19" s="1" t="str">
        <f aca="false">IF(ISNUMBER(R19),"+"&amp;TEXT(ROUNDDOWN(imGR/R19,2),"0.00"),".")</f>
        <v>.</v>
      </c>
      <c r="T19" s="1" t="str">
        <f aca="false">IF(ISNUMBER(R19),"+"&amp;TEXT(ROUNDDOWN(imGD/R19,2),"0.00"),".")</f>
        <v>.</v>
      </c>
      <c r="U19" s="1" t="str">
        <f aca="false">imBD</f>
        <v>-2.00</v>
      </c>
      <c r="V19" s="1" t="str">
        <f aca="false">imPR</f>
        <v>-4.00</v>
      </c>
      <c r="X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colspan=4&gt;.")&amp;IF(ISNUMBER(I19),"&lt;td class=""lv_s al_r""&gt;"&amp;I19&amp;"&lt;td class=""lv_s""&gt;"&amp;J19&amp;":"&amp;K19&amp;"&lt;td class=""lv_s al_r""&gt;"&amp;L19&amp;"&lt;td class=""lv_s""&gt;"&amp;M19&amp;":"&amp;N19,"&lt;td colspan=4&gt;.")&amp;IF(ISNUMBER(O19),"&lt;td class=""lv_a al_r""&gt;"&amp;O19&amp;"&lt;td class=""lv_a""&gt;"&amp;P19&amp;":"&amp;Q19&amp;"&lt;td class=""lv_a al_r""&gt;"&amp;R19&amp;"&lt;td class=""lv_a""&gt;"&amp;S19&amp;":"&amp;T19,"&lt;td colspan=4&gt;.")&amp;"&lt;td&gt;"&amp;U19&amp;":"&amp;V19&amp;"&lt;td&gt;2P"</f>
        <v>&lt;td&gt;CATCH IT!&lt;td class="lv_b al_r"&gt;138&lt;td class="lv_b"&gt;+1.01:+0.33&lt;td class="lv_b al_r"&gt;134&lt;td class="lv_b"&gt;+1.04:+0.34&lt;td class="lv_s al_r"&gt;152&lt;td class="lv_s"&gt;+0.92:+0.30&lt;td class="lv_s al_r"&gt;148&lt;td class="lv_s"&gt;+0.94:+0.31&lt;td colspan=4&gt;.&lt;td&gt;-2.00:-4.00&lt;td&gt;2P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CHAMPION</v>
      </c>
      <c r="C20" s="1" t="n">
        <f aca="false">nt!G20</f>
        <v>150</v>
      </c>
      <c r="D20" s="1" t="str">
        <f aca="false">IF(ISNUMBER(C20),"+"&amp;TEXT(ROUNDDOWN(imGR/C20,2),"0.00"),".")</f>
        <v>+0.93</v>
      </c>
      <c r="E20" s="1" t="str">
        <f aca="false">IF(ISNUMBER(C20),"+"&amp;TEXT(ROUNDDOWN(imGD/C20,2),"0.00"),".")</f>
        <v>+0.31</v>
      </c>
      <c r="F20" s="1" t="n">
        <f aca="false">nt!H20</f>
        <v>144</v>
      </c>
      <c r="G20" s="1" t="str">
        <f aca="false">IF(ISNUMBER(F20),"+"&amp;TEXT(ROUNDDOWN(imGR/F20,2),"0.00"),".")</f>
        <v>+0.97</v>
      </c>
      <c r="H20" s="1" t="str">
        <f aca="false">IF(ISNUMBER(F20),"+"&amp;TEXT(ROUNDDOWN(imGD/F20,2),"0.00"),".")</f>
        <v>+0.32</v>
      </c>
      <c r="I20" s="1" t="n">
        <f aca="false">nt!I20</f>
        <v>146</v>
      </c>
      <c r="J20" s="1" t="str">
        <f aca="false">IF(ISNUMBER(I20),"+"&amp;TEXT(ROUNDDOWN(imGR/I20,2),"0.00"),".")</f>
        <v>+0.95</v>
      </c>
      <c r="K20" s="1" t="str">
        <f aca="false">IF(ISNUMBER(I20),"+"&amp;TEXT(ROUNDDOWN(imGD/I20,2),"0.00"),".")</f>
        <v>+0.31</v>
      </c>
      <c r="L20" s="1" t="n">
        <f aca="false">nt!J20</f>
        <v>132</v>
      </c>
      <c r="M20" s="1" t="str">
        <f aca="false">IF(ISNUMBER(L20),"+"&amp;TEXT(ROUNDDOWN(imGR/L20,2),"0.00"),".")</f>
        <v>+1.06</v>
      </c>
      <c r="N20" s="1" t="str">
        <f aca="false">IF(ISNUMBER(L20),"+"&amp;TEXT(ROUNDDOWN(imGD/L20,2),"0.00"),".")</f>
        <v>+0.35</v>
      </c>
      <c r="O20" s="1" t="n">
        <f aca="false">nt!K20</f>
        <v>165</v>
      </c>
      <c r="P20" s="1" t="str">
        <f aca="false">IF(ISNUMBER(O20),"+"&amp;TEXT(ROUNDDOWN(imGR/O20,2),"0.00"),".")</f>
        <v>+0.84</v>
      </c>
      <c r="Q20" s="1" t="str">
        <f aca="false">IF(ISNUMBER(O20),"+"&amp;TEXT(ROUNDDOWN(imGD/O20,2),"0.00"),".")</f>
        <v>+0.28</v>
      </c>
      <c r="R20" s="1" t="n">
        <f aca="false">nt!L20</f>
        <v>159</v>
      </c>
      <c r="S20" s="1" t="str">
        <f aca="false">IF(ISNUMBER(R20),"+"&amp;TEXT(ROUNDDOWN(imGR/R20,2),"0.00"),".")</f>
        <v>+0.88</v>
      </c>
      <c r="T20" s="1" t="str">
        <f aca="false">IF(ISNUMBER(R20),"+"&amp;TEXT(ROUNDDOWN(imGD/R20,2),"0.00"),".")</f>
        <v>+0.29</v>
      </c>
      <c r="U20" s="1" t="str">
        <f aca="false">imBD</f>
        <v>-2.00</v>
      </c>
      <c r="V20" s="1" t="str">
        <f aca="false">imPR</f>
        <v>-4.00</v>
      </c>
      <c r="X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colspan=4&gt;.")&amp;IF(ISNUMBER(I20),"&lt;td class=""lv_s al_r""&gt;"&amp;I20&amp;"&lt;td class=""lv_s""&gt;"&amp;J20&amp;":"&amp;K20&amp;"&lt;td class=""lv_s al_r""&gt;"&amp;L20&amp;"&lt;td class=""lv_s""&gt;"&amp;M20&amp;":"&amp;N20,"&lt;td colspan=4&gt;.")&amp;IF(ISNUMBER(O20),"&lt;td class=""lv_a al_r""&gt;"&amp;O20&amp;"&lt;td class=""lv_a""&gt;"&amp;P20&amp;":"&amp;Q20&amp;"&lt;td class=""lv_a al_r""&gt;"&amp;R20&amp;"&lt;td class=""lv_a""&gt;"&amp;S20&amp;":"&amp;T20,"&lt;td colspan=4&gt;.")&amp;"&lt;td&gt;"&amp;U20&amp;":"&amp;V20&amp;"&lt;td&gt;2P"</f>
        <v>&lt;td&gt;CHAMPION&lt;td class="lv_b al_r"&gt;150&lt;td class="lv_b"&gt;+0.93:+0.31&lt;td class="lv_b al_r"&gt;144&lt;td class="lv_b"&gt;+0.97:+0.32&lt;td class="lv_s al_r"&gt;146&lt;td class="lv_s"&gt;+0.95:+0.31&lt;td class="lv_s al_r"&gt;132&lt;td class="lv_s"&gt;+1.06:+0.35&lt;td class="lv_a al_r"&gt;165&lt;td class="lv_a"&gt;+0.84:+0.28&lt;td class="lv_a al_r"&gt;159&lt;td class="lv_a"&gt;+0.88:+0.29&lt;td&gt;-2.00:-4.00&lt;td&gt;2P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CODE RED</v>
      </c>
      <c r="C21" s="1" t="n">
        <f aca="false">nt!G21</f>
        <v>123</v>
      </c>
      <c r="D21" s="1" t="str">
        <f aca="false">IF(ISNUMBER(C21),"+"&amp;TEXT(ROUNDDOWN(imGR/C21,2),"0.00"),".")</f>
        <v>+1.13</v>
      </c>
      <c r="E21" s="1" t="str">
        <f aca="false">IF(ISNUMBER(C21),"+"&amp;TEXT(ROUNDDOWN(imGD/C21,2),"0.00"),".")</f>
        <v>+0.37</v>
      </c>
      <c r="F21" s="1" t="n">
        <f aca="false">nt!H21</f>
        <v>112</v>
      </c>
      <c r="G21" s="1" t="str">
        <f aca="false">IF(ISNUMBER(F21),"+"&amp;TEXT(ROUNDDOWN(imGR/F21,2),"0.00"),".")</f>
        <v>+1.25</v>
      </c>
      <c r="H21" s="1" t="str">
        <f aca="false">IF(ISNUMBER(F21),"+"&amp;TEXT(ROUNDDOWN(imGD/F21,2),"0.00"),".")</f>
        <v>+0.41</v>
      </c>
      <c r="I21" s="1" t="n">
        <f aca="false">nt!I21</f>
        <v>205</v>
      </c>
      <c r="J21" s="1" t="str">
        <f aca="false">IF(ISNUMBER(I21),"+"&amp;TEXT(ROUNDDOWN(imGR/I21,2),"0.00"),".")</f>
        <v>+0.68</v>
      </c>
      <c r="K21" s="1" t="str">
        <f aca="false">IF(ISNUMBER(I21),"+"&amp;TEXT(ROUNDDOWN(imGD/I21,2),"0.00"),".")</f>
        <v>+0.22</v>
      </c>
      <c r="L21" s="1" t="n">
        <f aca="false">nt!J21</f>
        <v>174</v>
      </c>
      <c r="M21" s="1" t="str">
        <f aca="false">IF(ISNUMBER(L21),"+"&amp;TEXT(ROUNDDOWN(imGR/L21,2),"0.00"),".")</f>
        <v>+0.80</v>
      </c>
      <c r="N21" s="1" t="str">
        <f aca="false">IF(ISNUMBER(L21),"+"&amp;TEXT(ROUNDDOWN(imGD/L21,2),"0.00"),".")</f>
        <v>+0.26</v>
      </c>
      <c r="O21" s="1" t="n">
        <f aca="false">nt!K21</f>
        <v>236</v>
      </c>
      <c r="P21" s="1" t="str">
        <f aca="false">IF(ISNUMBER(O21),"+"&amp;TEXT(ROUNDDOWN(imGR/O21,2),"0.00"),".")</f>
        <v>+0.59</v>
      </c>
      <c r="Q21" s="1" t="str">
        <f aca="false">IF(ISNUMBER(O21),"+"&amp;TEXT(ROUNDDOWN(imGD/O21,2),"0.00"),".")</f>
        <v>+0.19</v>
      </c>
      <c r="R21" s="1" t="n">
        <f aca="false">nt!L21</f>
        <v>197</v>
      </c>
      <c r="S21" s="1" t="str">
        <f aca="false">IF(ISNUMBER(R21),"+"&amp;TEXT(ROUNDDOWN(imGR/R21,2),"0.00"),".")</f>
        <v>+0.71</v>
      </c>
      <c r="T21" s="1" t="str">
        <f aca="false">IF(ISNUMBER(R21),"+"&amp;TEXT(ROUNDDOWN(imGD/R21,2),"0.00"),".")</f>
        <v>+0.23</v>
      </c>
      <c r="U21" s="1" t="str">
        <f aca="false">imBD</f>
        <v>-2.00</v>
      </c>
      <c r="V21" s="1" t="str">
        <f aca="false">imPR</f>
        <v>-4.00</v>
      </c>
      <c r="X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colspan=4&gt;.")&amp;IF(ISNUMBER(I21),"&lt;td class=""lv_s al_r""&gt;"&amp;I21&amp;"&lt;td class=""lv_s""&gt;"&amp;J21&amp;":"&amp;K21&amp;"&lt;td class=""lv_s al_r""&gt;"&amp;L21&amp;"&lt;td class=""lv_s""&gt;"&amp;M21&amp;":"&amp;N21,"&lt;td colspan=4&gt;.")&amp;IF(ISNUMBER(O21),"&lt;td class=""lv_a al_r""&gt;"&amp;O21&amp;"&lt;td class=""lv_a""&gt;"&amp;P21&amp;":"&amp;Q21&amp;"&lt;td class=""lv_a al_r""&gt;"&amp;R21&amp;"&lt;td class=""lv_a""&gt;"&amp;S21&amp;":"&amp;T21,"&lt;td colspan=4&gt;.")&amp;"&lt;td&gt;"&amp;U21&amp;":"&amp;V21&amp;"&lt;td&gt;2P"</f>
        <v>&lt;td&gt;CODE RED&lt;td class="lv_b al_r"&gt;123&lt;td class="lv_b"&gt;+1.13:+0.37&lt;td class="lv_b al_r"&gt;112&lt;td class="lv_b"&gt;+1.25:+0.41&lt;td class="lv_s al_r"&gt;205&lt;td class="lv_s"&gt;+0.68:+0.22&lt;td class="lv_s al_r"&gt;174&lt;td class="lv_s"&gt;+0.80:+0.26&lt;td class="lv_a al_r"&gt;236&lt;td class="lv_a"&gt;+0.59:+0.19&lt;td class="lv_a al_r"&gt;197&lt;td class="lv_a"&gt;+0.71:+0.23&lt;td&gt;-2.00:-4.00&lt;td&gt;2P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COME ON EVERYBODY</v>
      </c>
      <c r="C22" s="1" t="n">
        <f aca="false">nt!G22</f>
        <v>74</v>
      </c>
      <c r="D22" s="1" t="str">
        <f aca="false">IF(ISNUMBER(C22),"+"&amp;TEXT(ROUNDDOWN(imGR/C22,2),"0.00"),".")</f>
        <v>+1.89</v>
      </c>
      <c r="E22" s="1" t="str">
        <f aca="false">IF(ISNUMBER(C22),"+"&amp;TEXT(ROUNDDOWN(imGD/C22,2),"0.00"),".")</f>
        <v>+0.63</v>
      </c>
      <c r="F22" s="1" t="n">
        <f aca="false">nt!H22</f>
        <v>69</v>
      </c>
      <c r="G22" s="1" t="str">
        <f aca="false">IF(ISNUMBER(F22),"+"&amp;TEXT(ROUNDDOWN(imGR/F22,2),"0.00"),".")</f>
        <v>+2.02</v>
      </c>
      <c r="H22" s="1" t="str">
        <f aca="false">IF(ISNUMBER(F22),"+"&amp;TEXT(ROUNDDOWN(imGD/F22,2),"0.00"),".")</f>
        <v>+0.67</v>
      </c>
      <c r="I22" s="1" t="n">
        <f aca="false">nt!I22</f>
        <v>123</v>
      </c>
      <c r="J22" s="1" t="str">
        <f aca="false">IF(ISNUMBER(I22),"+"&amp;TEXT(ROUNDDOWN(imGR/I22,2),"0.00"),".")</f>
        <v>+1.13</v>
      </c>
      <c r="K22" s="1" t="str">
        <f aca="false">IF(ISNUMBER(I22),"+"&amp;TEXT(ROUNDDOWN(imGD/I22,2),"0.00"),".")</f>
        <v>+0.37</v>
      </c>
      <c r="L22" s="1" t="n">
        <f aca="false">nt!J22</f>
        <v>109</v>
      </c>
      <c r="M22" s="1" t="str">
        <f aca="false">IF(ISNUMBER(L22),"+"&amp;TEXT(ROUNDDOWN(imGR/L22,2),"0.00"),".")</f>
        <v>+1.28</v>
      </c>
      <c r="N22" s="1" t="str">
        <f aca="false">IF(ISNUMBER(L22),"+"&amp;TEXT(ROUNDDOWN(imGD/L22,2),"0.00"),".")</f>
        <v>+0.42</v>
      </c>
      <c r="O22" s="1" t="n">
        <f aca="false">nt!K22</f>
        <v>142</v>
      </c>
      <c r="P22" s="1" t="str">
        <f aca="false">IF(ISNUMBER(O22),"+"&amp;TEXT(ROUNDDOWN(imGR/O22,2),"0.00"),".")</f>
        <v>+0.98</v>
      </c>
      <c r="Q22" s="1" t="str">
        <f aca="false">IF(ISNUMBER(O22),"+"&amp;TEXT(ROUNDDOWN(imGD/O22,2),"0.00"),".")</f>
        <v>+0.32</v>
      </c>
      <c r="R22" s="1" t="n">
        <f aca="false">nt!L22</f>
        <v>126</v>
      </c>
      <c r="S22" s="1" t="str">
        <f aca="false">IF(ISNUMBER(R22),"+"&amp;TEXT(ROUNDDOWN(imGR/R22,2),"0.00"),".")</f>
        <v>+1.11</v>
      </c>
      <c r="T22" s="1" t="str">
        <f aca="false">IF(ISNUMBER(R22),"+"&amp;TEXT(ROUNDDOWN(imGD/R22,2),"0.00"),".")</f>
        <v>+0.37</v>
      </c>
      <c r="U22" s="1" t="str">
        <f aca="false">imBD</f>
        <v>-2.00</v>
      </c>
      <c r="V22" s="1" t="str">
        <f aca="false">imPR</f>
        <v>-4.00</v>
      </c>
      <c r="X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colspan=4&gt;.")&amp;IF(ISNUMBER(I22),"&lt;td class=""lv_s al_r""&gt;"&amp;I22&amp;"&lt;td class=""lv_s""&gt;"&amp;J22&amp;":"&amp;K22&amp;"&lt;td class=""lv_s al_r""&gt;"&amp;L22&amp;"&lt;td class=""lv_s""&gt;"&amp;M22&amp;":"&amp;N22,"&lt;td colspan=4&gt;.")&amp;IF(ISNUMBER(O22),"&lt;td class=""lv_a al_r""&gt;"&amp;O22&amp;"&lt;td class=""lv_a""&gt;"&amp;P22&amp;":"&amp;Q22&amp;"&lt;td class=""lv_a al_r""&gt;"&amp;R22&amp;"&lt;td class=""lv_a""&gt;"&amp;S22&amp;":"&amp;T22,"&lt;td colspan=4&gt;.")&amp;"&lt;td&gt;"&amp;U22&amp;":"&amp;V22&amp;"&lt;td&gt;2P"</f>
        <v>&lt;td&gt;COME ON EVERYBODY&lt;td class="lv_b al_r"&gt;74&lt;td class="lv_b"&gt;+1.89:+0.63&lt;td class="lv_b al_r"&gt;69&lt;td class="lv_b"&gt;+2.02:+0.67&lt;td class="lv_s al_r"&gt;123&lt;td class="lv_s"&gt;+1.13:+0.37&lt;td class="lv_s al_r"&gt;109&lt;td class="lv_s"&gt;+1.28:+0.42&lt;td class="lv_a al_r"&gt;142&lt;td class="lv_a"&gt;+0.98:+0.32&lt;td class="lv_a al_r"&gt;126&lt;td class="lv_a"&gt;+1.11:+0.37&lt;td&gt;-2.00:-4.00&lt;td&gt;2P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CUT'N'SLICED</v>
      </c>
      <c r="C23" s="1" t="n">
        <f aca="false">nt!G23</f>
        <v>128</v>
      </c>
      <c r="D23" s="1" t="str">
        <f aca="false">IF(ISNUMBER(C23),"+"&amp;TEXT(ROUNDDOWN(imGR/C23,2),"0.00"),".")</f>
        <v>+1.09</v>
      </c>
      <c r="E23" s="1" t="str">
        <f aca="false">IF(ISNUMBER(C23),"+"&amp;TEXT(ROUNDDOWN(imGD/C23,2),"0.00"),".")</f>
        <v>+0.36</v>
      </c>
      <c r="F23" s="1" t="n">
        <f aca="false">nt!H23</f>
        <v>127</v>
      </c>
      <c r="G23" s="1" t="str">
        <f aca="false">IF(ISNUMBER(F23),"+"&amp;TEXT(ROUNDDOWN(imGR/F23,2),"0.00"),".")</f>
        <v>+1.10</v>
      </c>
      <c r="H23" s="1" t="str">
        <f aca="false">IF(ISNUMBER(F23),"+"&amp;TEXT(ROUNDDOWN(imGD/F23,2),"0.00"),".")</f>
        <v>+0.36</v>
      </c>
      <c r="I23" s="1" t="n">
        <f aca="false">nt!I23</f>
        <v>155</v>
      </c>
      <c r="J23" s="1" t="str">
        <f aca="false">IF(ISNUMBER(I23),"+"&amp;TEXT(ROUNDDOWN(imGR/I23,2),"0.00"),".")</f>
        <v>+0.90</v>
      </c>
      <c r="K23" s="1" t="str">
        <f aca="false">IF(ISNUMBER(I23),"+"&amp;TEXT(ROUNDDOWN(imGD/I23,2),"0.00"),".")</f>
        <v>+0.30</v>
      </c>
      <c r="L23" s="1" t="n">
        <f aca="false">nt!J23</f>
        <v>153</v>
      </c>
      <c r="M23" s="1" t="str">
        <f aca="false">IF(ISNUMBER(L23),"+"&amp;TEXT(ROUNDDOWN(imGR/L23,2),"0.00"),".")</f>
        <v>+0.91</v>
      </c>
      <c r="N23" s="1" t="str">
        <f aca="false">IF(ISNUMBER(L23),"+"&amp;TEXT(ROUNDDOWN(imGD/L23,2),"0.00"),".")</f>
        <v>+0.30</v>
      </c>
      <c r="O23" s="1" t="str">
        <f aca="false">nt!K23</f>
        <v>.</v>
      </c>
      <c r="P23" s="1" t="str">
        <f aca="false">IF(ISNUMBER(O23),"+"&amp;TEXT(ROUNDDOWN(imGR/O23,2),"0.00"),".")</f>
        <v>.</v>
      </c>
      <c r="Q23" s="1" t="str">
        <f aca="false">IF(ISNUMBER(O23),"+"&amp;TEXT(ROUNDDOWN(imGD/O23,2),"0.00"),".")</f>
        <v>.</v>
      </c>
      <c r="R23" s="1" t="str">
        <f aca="false">nt!L23</f>
        <v>.</v>
      </c>
      <c r="S23" s="1" t="str">
        <f aca="false">IF(ISNUMBER(R23),"+"&amp;TEXT(ROUNDDOWN(imGR/R23,2),"0.00"),".")</f>
        <v>.</v>
      </c>
      <c r="T23" s="1" t="str">
        <f aca="false">IF(ISNUMBER(R23),"+"&amp;TEXT(ROUNDDOWN(imGD/R23,2),"0.00"),".")</f>
        <v>.</v>
      </c>
      <c r="U23" s="1" t="str">
        <f aca="false">imBD</f>
        <v>-2.00</v>
      </c>
      <c r="V23" s="1" t="str">
        <f aca="false">imPR</f>
        <v>-4.00</v>
      </c>
      <c r="X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colspan=4&gt;.")&amp;IF(ISNUMBER(I23),"&lt;td class=""lv_s al_r""&gt;"&amp;I23&amp;"&lt;td class=""lv_s""&gt;"&amp;J23&amp;":"&amp;K23&amp;"&lt;td class=""lv_s al_r""&gt;"&amp;L23&amp;"&lt;td class=""lv_s""&gt;"&amp;M23&amp;":"&amp;N23,"&lt;td colspan=4&gt;.")&amp;IF(ISNUMBER(O23),"&lt;td class=""lv_a al_r""&gt;"&amp;O23&amp;"&lt;td class=""lv_a""&gt;"&amp;P23&amp;":"&amp;Q23&amp;"&lt;td class=""lv_a al_r""&gt;"&amp;R23&amp;"&lt;td class=""lv_a""&gt;"&amp;S23&amp;":"&amp;T23,"&lt;td colspan=4&gt;.")&amp;"&lt;td&gt;"&amp;U23&amp;":"&amp;V23&amp;"&lt;td&gt;2P"</f>
        <v>&lt;td&gt;CUT'N'SLICED&lt;td class="lv_b al_r"&gt;128&lt;td class="lv_b"&gt;+1.09:+0.36&lt;td class="lv_b al_r"&gt;127&lt;td class="lv_b"&gt;+1.10:+0.36&lt;td class="lv_s al_r"&gt;155&lt;td class="lv_s"&gt;+0.90:+0.30&lt;td class="lv_s al_r"&gt;153&lt;td class="lv_s"&gt;+0.91:+0.30&lt;td colspan=4&gt;.&lt;td&gt;-2.00:-4.00&lt;td&gt;2P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DISABLED THE FLAW</v>
      </c>
      <c r="C24" s="1" t="n">
        <f aca="false">nt!G24</f>
        <v>255</v>
      </c>
      <c r="D24" s="1" t="str">
        <f aca="false">IF(ISNUMBER(C24),"+"&amp;TEXT(ROUNDDOWN(imGR/C24,2),"0.00"),".")</f>
        <v>+0.54</v>
      </c>
      <c r="E24" s="1" t="str">
        <f aca="false">IF(ISNUMBER(C24),"+"&amp;TEXT(ROUNDDOWN(imGD/C24,2),"0.00"),".")</f>
        <v>+0.18</v>
      </c>
      <c r="F24" s="1" t="n">
        <f aca="false">nt!H24</f>
        <v>242</v>
      </c>
      <c r="G24" s="1" t="str">
        <f aca="false">IF(ISNUMBER(F24),"+"&amp;TEXT(ROUNDDOWN(imGR/F24,2),"0.00"),".")</f>
        <v>+0.57</v>
      </c>
      <c r="H24" s="1" t="str">
        <f aca="false">IF(ISNUMBER(F24),"+"&amp;TEXT(ROUNDDOWN(imGD/F24,2),"0.00"),".")</f>
        <v>+0.19</v>
      </c>
      <c r="I24" s="1" t="n">
        <f aca="false">nt!I24</f>
        <v>283</v>
      </c>
      <c r="J24" s="1" t="str">
        <f aca="false">IF(ISNUMBER(I24),"+"&amp;TEXT(ROUNDDOWN(imGR/I24,2),"0.00"),".")</f>
        <v>+0.49</v>
      </c>
      <c r="K24" s="1" t="str">
        <f aca="false">IF(ISNUMBER(I24),"+"&amp;TEXT(ROUNDDOWN(imGD/I24,2),"0.00"),".")</f>
        <v>+0.16</v>
      </c>
      <c r="L24" s="1" t="n">
        <f aca="false">nt!J24</f>
        <v>273</v>
      </c>
      <c r="M24" s="1" t="str">
        <f aca="false">IF(ISNUMBER(L24),"+"&amp;TEXT(ROUNDDOWN(imGR/L24,2),"0.00"),".")</f>
        <v>+0.51</v>
      </c>
      <c r="N24" s="1" t="str">
        <f aca="false">IF(ISNUMBER(L24),"+"&amp;TEXT(ROUNDDOWN(imGD/L24,2),"0.00"),".")</f>
        <v>+0.17</v>
      </c>
      <c r="O24" s="1" t="n">
        <f aca="false">nt!K24</f>
        <v>313</v>
      </c>
      <c r="P24" s="1" t="str">
        <f aca="false">IF(ISNUMBER(O24),"+"&amp;TEXT(ROUNDDOWN(imGR/O24,2),"0.00"),".")</f>
        <v>+0.44</v>
      </c>
      <c r="Q24" s="1" t="str">
        <f aca="false">IF(ISNUMBER(O24),"+"&amp;TEXT(ROUNDDOWN(imGD/O24,2),"0.00"),".")</f>
        <v>+0.14</v>
      </c>
      <c r="R24" s="1" t="n">
        <f aca="false">nt!L24</f>
        <v>316</v>
      </c>
      <c r="S24" s="1" t="str">
        <f aca="false">IF(ISNUMBER(R24),"+"&amp;TEXT(ROUNDDOWN(imGR/R24,2),"0.00"),".")</f>
        <v>+0.44</v>
      </c>
      <c r="T24" s="1" t="str">
        <f aca="false">IF(ISNUMBER(R24),"+"&amp;TEXT(ROUNDDOWN(imGD/R24,2),"0.00"),".")</f>
        <v>+0.14</v>
      </c>
      <c r="U24" s="1" t="str">
        <f aca="false">imBD</f>
        <v>-2.00</v>
      </c>
      <c r="V24" s="1" t="str">
        <f aca="false">imPR</f>
        <v>-4.00</v>
      </c>
      <c r="X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colspan=4&gt;.")&amp;IF(ISNUMBER(I24),"&lt;td class=""lv_s al_r""&gt;"&amp;I24&amp;"&lt;td class=""lv_s""&gt;"&amp;J24&amp;":"&amp;K24&amp;"&lt;td class=""lv_s al_r""&gt;"&amp;L24&amp;"&lt;td class=""lv_s""&gt;"&amp;M24&amp;":"&amp;N24,"&lt;td colspan=4&gt;.")&amp;IF(ISNUMBER(O24),"&lt;td class=""lv_a al_r""&gt;"&amp;O24&amp;"&lt;td class=""lv_a""&gt;"&amp;P24&amp;":"&amp;Q24&amp;"&lt;td class=""lv_a al_r""&gt;"&amp;R24&amp;"&lt;td class=""lv_a""&gt;"&amp;S24&amp;":"&amp;T24,"&lt;td colspan=4&gt;.")&amp;"&lt;td&gt;"&amp;U24&amp;":"&amp;V24&amp;"&lt;td&gt;2P"</f>
        <v>&lt;td&gt;DISABLED THE FLAW&lt;td class="lv_b al_r"&gt;255&lt;td class="lv_b"&gt;+0.54:+0.18&lt;td class="lv_b al_r"&gt;242&lt;td class="lv_b"&gt;+0.57:+0.19&lt;td class="lv_s al_r"&gt;283&lt;td class="lv_s"&gt;+0.49:+0.16&lt;td class="lv_s al_r"&gt;273&lt;td class="lv_s"&gt;+0.51:+0.17&lt;td class="lv_a al_r"&gt;313&lt;td class="lv_a"&gt;+0.44:+0.14&lt;td class="lv_a al_r"&gt;316&lt;td class="lv_a"&gt;+0.44:+0.14&lt;td&gt;-2.00:-4.00&lt;td&gt;2P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DISCO DOG</v>
      </c>
      <c r="C25" s="1" t="n">
        <f aca="false">nt!G25</f>
        <v>218</v>
      </c>
      <c r="D25" s="1" t="str">
        <f aca="false">IF(ISNUMBER(C25),"+"&amp;TEXT(ROUNDDOWN(imGR/C25,2),"0.00"),".")</f>
        <v>+0.64</v>
      </c>
      <c r="E25" s="1" t="str">
        <f aca="false">IF(ISNUMBER(C25),"+"&amp;TEXT(ROUNDDOWN(imGD/C25,2),"0.00"),".")</f>
        <v>+0.21</v>
      </c>
      <c r="F25" s="1" t="n">
        <f aca="false">nt!H25</f>
        <v>207</v>
      </c>
      <c r="G25" s="1" t="str">
        <f aca="false">IF(ISNUMBER(F25),"+"&amp;TEXT(ROUNDDOWN(imGR/F25,2),"0.00"),".")</f>
        <v>+0.67</v>
      </c>
      <c r="H25" s="1" t="str">
        <f aca="false">IF(ISNUMBER(F25),"+"&amp;TEXT(ROUNDDOWN(imGD/F25,2),"0.00"),".")</f>
        <v>+0.22</v>
      </c>
      <c r="I25" s="1" t="n">
        <f aca="false">nt!I25</f>
        <v>251</v>
      </c>
      <c r="J25" s="1" t="str">
        <f aca="false">IF(ISNUMBER(I25),"+"&amp;TEXT(ROUNDDOWN(imGR/I25,2),"0.00"),".")</f>
        <v>+0.55</v>
      </c>
      <c r="K25" s="1" t="str">
        <f aca="false">IF(ISNUMBER(I25),"+"&amp;TEXT(ROUNDDOWN(imGD/I25,2),"0.00"),".")</f>
        <v>+0.18</v>
      </c>
      <c r="L25" s="1" t="n">
        <f aca="false">nt!J25</f>
        <v>232</v>
      </c>
      <c r="M25" s="1" t="str">
        <f aca="false">IF(ISNUMBER(L25),"+"&amp;TEXT(ROUNDDOWN(imGR/L25,2),"0.00"),".")</f>
        <v>+0.60</v>
      </c>
      <c r="N25" s="1" t="str">
        <f aca="false">IF(ISNUMBER(L25),"+"&amp;TEXT(ROUNDDOWN(imGD/L25,2),"0.00"),".")</f>
        <v>+0.20</v>
      </c>
      <c r="O25" s="1" t="str">
        <f aca="false">nt!K25</f>
        <v>.</v>
      </c>
      <c r="P25" s="1" t="str">
        <f aca="false">IF(ISNUMBER(O25),"+"&amp;TEXT(ROUNDDOWN(imGR/O25,2),"0.00"),".")</f>
        <v>.</v>
      </c>
      <c r="Q25" s="1" t="str">
        <f aca="false">IF(ISNUMBER(O25),"+"&amp;TEXT(ROUNDDOWN(imGD/O25,2),"0.00"),".")</f>
        <v>.</v>
      </c>
      <c r="R25" s="1" t="str">
        <f aca="false">nt!L25</f>
        <v>.</v>
      </c>
      <c r="S25" s="1" t="str">
        <f aca="false">IF(ISNUMBER(R25),"+"&amp;TEXT(ROUNDDOWN(imGR/R25,2),"0.00"),".")</f>
        <v>.</v>
      </c>
      <c r="T25" s="1" t="str">
        <f aca="false">IF(ISNUMBER(R25),"+"&amp;TEXT(ROUNDDOWN(imGD/R25,2),"0.00"),".")</f>
        <v>.</v>
      </c>
      <c r="U25" s="1" t="str">
        <f aca="false">imBD</f>
        <v>-2.00</v>
      </c>
      <c r="V25" s="1" t="str">
        <f aca="false">imPR</f>
        <v>-4.00</v>
      </c>
      <c r="X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colspan=4&gt;.")&amp;IF(ISNUMBER(I25),"&lt;td class=""lv_s al_r""&gt;"&amp;I25&amp;"&lt;td class=""lv_s""&gt;"&amp;J25&amp;":"&amp;K25&amp;"&lt;td class=""lv_s al_r""&gt;"&amp;L25&amp;"&lt;td class=""lv_s""&gt;"&amp;M25&amp;":"&amp;N25,"&lt;td colspan=4&gt;.")&amp;IF(ISNUMBER(O25),"&lt;td class=""lv_a al_r""&gt;"&amp;O25&amp;"&lt;td class=""lv_a""&gt;"&amp;P25&amp;":"&amp;Q25&amp;"&lt;td class=""lv_a al_r""&gt;"&amp;R25&amp;"&lt;td class=""lv_a""&gt;"&amp;S25&amp;":"&amp;T25,"&lt;td colspan=4&gt;.")&amp;"&lt;td&gt;"&amp;U25&amp;":"&amp;V25&amp;"&lt;td&gt;2P"</f>
        <v>&lt;td&gt;DISCO DOG&lt;td class="lv_b al_r"&gt;218&lt;td class="lv_b"&gt;+0.64:+0.21&lt;td class="lv_b al_r"&gt;207&lt;td class="lv_b"&gt;+0.67:+0.22&lt;td class="lv_s al_r"&gt;251&lt;td class="lv_s"&gt;+0.55:+0.18&lt;td class="lv_s al_r"&gt;232&lt;td class="lv_s"&gt;+0.60:+0.20&lt;td colspan=4&gt;.&lt;td&gt;-2.00:-4.00&lt;td&gt;2P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DRUMFUNK</v>
      </c>
      <c r="C26" s="1" t="n">
        <f aca="false">nt!G26</f>
        <v>306</v>
      </c>
      <c r="D26" s="1" t="str">
        <f aca="false">IF(ISNUMBER(C26),"+"&amp;TEXT(ROUNDDOWN(imGR/C26,2),"0.00"),".")</f>
        <v>+0.45</v>
      </c>
      <c r="E26" s="1" t="str">
        <f aca="false">IF(ISNUMBER(C26),"+"&amp;TEXT(ROUNDDOWN(imGD/C26,2),"0.00"),".")</f>
        <v>+0.15</v>
      </c>
      <c r="F26" s="1" t="n">
        <f aca="false">nt!H26</f>
        <v>224</v>
      </c>
      <c r="G26" s="1" t="str">
        <f aca="false">IF(ISNUMBER(F26),"+"&amp;TEXT(ROUNDDOWN(imGR/F26,2),"0.00"),".")</f>
        <v>+0.62</v>
      </c>
      <c r="H26" s="1" t="str">
        <f aca="false">IF(ISNUMBER(F26),"+"&amp;TEXT(ROUNDDOWN(imGD/F26,2),"0.00"),".")</f>
        <v>+0.20</v>
      </c>
      <c r="I26" s="1" t="n">
        <f aca="false">nt!I26</f>
        <v>334</v>
      </c>
      <c r="J26" s="1" t="str">
        <f aca="false">IF(ISNUMBER(I26),"+"&amp;TEXT(ROUNDDOWN(imGR/I26,2),"0.00"),".")</f>
        <v>+0.41</v>
      </c>
      <c r="K26" s="1" t="str">
        <f aca="false">IF(ISNUMBER(I26),"+"&amp;TEXT(ROUNDDOWN(imGD/I26,2),"0.00"),".")</f>
        <v>+0.13</v>
      </c>
      <c r="L26" s="1" t="n">
        <f aca="false">nt!J26</f>
        <v>302</v>
      </c>
      <c r="M26" s="1" t="str">
        <f aca="false">IF(ISNUMBER(L26),"+"&amp;TEXT(ROUNDDOWN(imGR/L26,2),"0.00"),".")</f>
        <v>+0.46</v>
      </c>
      <c r="N26" s="1" t="str">
        <f aca="false">IF(ISNUMBER(L26),"+"&amp;TEXT(ROUNDDOWN(imGD/L26,2),"0.00"),".")</f>
        <v>+0.15</v>
      </c>
      <c r="O26" s="1" t="n">
        <f aca="false">nt!K26</f>
        <v>369</v>
      </c>
      <c r="P26" s="1" t="str">
        <f aca="false">IF(ISNUMBER(O26),"+"&amp;TEXT(ROUNDDOWN(imGR/O26,2),"0.00"),".")</f>
        <v>+0.37</v>
      </c>
      <c r="Q26" s="1" t="str">
        <f aca="false">IF(ISNUMBER(O26),"+"&amp;TEXT(ROUNDDOWN(imGD/O26,2),"0.00"),".")</f>
        <v>+0.12</v>
      </c>
      <c r="R26" s="1" t="n">
        <f aca="false">nt!L26</f>
        <v>353</v>
      </c>
      <c r="S26" s="1" t="str">
        <f aca="false">IF(ISNUMBER(R26),"+"&amp;TEXT(ROUNDDOWN(imGR/R26,2),"0.00"),".")</f>
        <v>+0.39</v>
      </c>
      <c r="T26" s="1" t="str">
        <f aca="false">IF(ISNUMBER(R26),"+"&amp;TEXT(ROUNDDOWN(imGD/R26,2),"0.00"),".")</f>
        <v>+0.13</v>
      </c>
      <c r="U26" s="1" t="str">
        <f aca="false">imBD</f>
        <v>-2.00</v>
      </c>
      <c r="V26" s="1" t="str">
        <f aca="false">imPR</f>
        <v>-4.00</v>
      </c>
      <c r="X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colspan=4&gt;.")&amp;IF(ISNUMBER(I26),"&lt;td class=""lv_s al_r""&gt;"&amp;I26&amp;"&lt;td class=""lv_s""&gt;"&amp;J26&amp;":"&amp;K26&amp;"&lt;td class=""lv_s al_r""&gt;"&amp;L26&amp;"&lt;td class=""lv_s""&gt;"&amp;M26&amp;":"&amp;N26,"&lt;td colspan=4&gt;.")&amp;IF(ISNUMBER(O26),"&lt;td class=""lv_a al_r""&gt;"&amp;O26&amp;"&lt;td class=""lv_a""&gt;"&amp;P26&amp;":"&amp;Q26&amp;"&lt;td class=""lv_a al_r""&gt;"&amp;R26&amp;"&lt;td class=""lv_a""&gt;"&amp;S26&amp;":"&amp;T26,"&lt;td colspan=4&gt;.")&amp;"&lt;td&gt;"&amp;U26&amp;":"&amp;V26&amp;"&lt;td&gt;2P"</f>
        <v>&lt;td&gt;DRUMFUNK&lt;td class="lv_b al_r"&gt;306&lt;td class="lv_b"&gt;+0.45:+0.15&lt;td class="lv_b al_r"&gt;224&lt;td class="lv_b"&gt;+0.62:+0.20&lt;td class="lv_s al_r"&gt;334&lt;td class="lv_s"&gt;+0.41:+0.13&lt;td class="lv_s al_r"&gt;302&lt;td class="lv_s"&gt;+0.46:+0.15&lt;td class="lv_a al_r"&gt;369&lt;td class="lv_a"&gt;+0.37:+0.12&lt;td class="lv_a al_r"&gt;353&lt;td class="lv_a"&gt;+0.39:+0.13&lt;td&gt;-2.00:-4.00&lt;td&gt;2P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FEEL THE LIGHT</v>
      </c>
      <c r="C27" s="1" t="n">
        <f aca="false">nt!G27</f>
        <v>202</v>
      </c>
      <c r="D27" s="1" t="str">
        <f aca="false">IF(ISNUMBER(C27),"+"&amp;TEXT(ROUNDDOWN(imGR/C27,2),"0.00"),".")</f>
        <v>+0.69</v>
      </c>
      <c r="E27" s="1" t="str">
        <f aca="false">IF(ISNUMBER(C27),"+"&amp;TEXT(ROUNDDOWN(imGD/C27,2),"0.00"),".")</f>
        <v>+0.23</v>
      </c>
      <c r="F27" s="1" t="n">
        <f aca="false">nt!H27</f>
        <v>194</v>
      </c>
      <c r="G27" s="1" t="str">
        <f aca="false">IF(ISNUMBER(F27),"+"&amp;TEXT(ROUNDDOWN(imGR/F27,2),"0.00"),".")</f>
        <v>+0.72</v>
      </c>
      <c r="H27" s="1" t="str">
        <f aca="false">IF(ISNUMBER(F27),"+"&amp;TEXT(ROUNDDOWN(imGD/F27,2),"0.00"),".")</f>
        <v>+0.24</v>
      </c>
      <c r="I27" s="1" t="n">
        <f aca="false">nt!I27</f>
        <v>236</v>
      </c>
      <c r="J27" s="1" t="str">
        <f aca="false">IF(ISNUMBER(I27),"+"&amp;TEXT(ROUNDDOWN(imGR/I27,2),"0.00"),".")</f>
        <v>+0.59</v>
      </c>
      <c r="K27" s="1" t="str">
        <f aca="false">IF(ISNUMBER(I27),"+"&amp;TEXT(ROUNDDOWN(imGD/I27,2),"0.00"),".")</f>
        <v>+0.19</v>
      </c>
      <c r="L27" s="1" t="n">
        <f aca="false">nt!J27</f>
        <v>224</v>
      </c>
      <c r="M27" s="1" t="str">
        <f aca="false">IF(ISNUMBER(L27),"+"&amp;TEXT(ROUNDDOWN(imGR/L27,2),"0.00"),".")</f>
        <v>+0.62</v>
      </c>
      <c r="N27" s="1" t="str">
        <f aca="false">IF(ISNUMBER(L27),"+"&amp;TEXT(ROUNDDOWN(imGD/L27,2),"0.00"),".")</f>
        <v>+0.20</v>
      </c>
      <c r="O27" s="1" t="n">
        <f aca="false">nt!K27</f>
        <v>318</v>
      </c>
      <c r="P27" s="1" t="str">
        <f aca="false">IF(ISNUMBER(O27),"+"&amp;TEXT(ROUNDDOWN(imGR/O27,2),"0.00"),".")</f>
        <v>+0.44</v>
      </c>
      <c r="Q27" s="1" t="str">
        <f aca="false">IF(ISNUMBER(O27),"+"&amp;TEXT(ROUNDDOWN(imGD/O27,2),"0.00"),".")</f>
        <v>+0.14</v>
      </c>
      <c r="R27" s="1" t="n">
        <f aca="false">nt!L27</f>
        <v>327</v>
      </c>
      <c r="S27" s="1" t="str">
        <f aca="false">IF(ISNUMBER(R27),"+"&amp;TEXT(ROUNDDOWN(imGR/R27,2),"0.00"),".")</f>
        <v>+0.42</v>
      </c>
      <c r="T27" s="1" t="str">
        <f aca="false">IF(ISNUMBER(R27),"+"&amp;TEXT(ROUNDDOWN(imGD/R27,2),"0.00"),".")</f>
        <v>+0.14</v>
      </c>
      <c r="U27" s="1" t="str">
        <f aca="false">imBD</f>
        <v>-2.00</v>
      </c>
      <c r="V27" s="1" t="str">
        <f aca="false">imPR</f>
        <v>-4.00</v>
      </c>
      <c r="X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colspan=4&gt;.")&amp;IF(ISNUMBER(I27),"&lt;td class=""lv_s al_r""&gt;"&amp;I27&amp;"&lt;td class=""lv_s""&gt;"&amp;J27&amp;":"&amp;K27&amp;"&lt;td class=""lv_s al_r""&gt;"&amp;L27&amp;"&lt;td class=""lv_s""&gt;"&amp;M27&amp;":"&amp;N27,"&lt;td colspan=4&gt;.")&amp;IF(ISNUMBER(O27),"&lt;td class=""lv_a al_r""&gt;"&amp;O27&amp;"&lt;td class=""lv_a""&gt;"&amp;P27&amp;":"&amp;Q27&amp;"&lt;td class=""lv_a al_r""&gt;"&amp;R27&amp;"&lt;td class=""lv_a""&gt;"&amp;S27&amp;":"&amp;T27,"&lt;td colspan=4&gt;.")&amp;"&lt;td&gt;"&amp;U27&amp;":"&amp;V27&amp;"&lt;td&gt;2P"</f>
        <v>&lt;td&gt;FEEL THE LIGHT&lt;td class="lv_b al_r"&gt;202&lt;td class="lv_b"&gt;+0.69:+0.23&lt;td class="lv_b al_r"&gt;194&lt;td class="lv_b"&gt;+0.72:+0.24&lt;td class="lv_s al_r"&gt;236&lt;td class="lv_s"&gt;+0.59:+0.19&lt;td class="lv_s al_r"&gt;224&lt;td class="lv_s"&gt;+0.62:+0.20&lt;td class="lv_a al_r"&gt;318&lt;td class="lv_a"&gt;+0.44:+0.14&lt;td class="lv_a al_r"&gt;327&lt;td class="lv_a"&gt;+0.42:+0.14&lt;td&gt;-2.00:-4.00&lt;td&gt;2P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FIRE</v>
      </c>
      <c r="C28" s="1" t="n">
        <f aca="false">nt!G28</f>
        <v>103</v>
      </c>
      <c r="D28" s="1" t="str">
        <f aca="false">IF(ISNUMBER(C28),"+"&amp;TEXT(ROUNDDOWN(imGR/C28,2),"0.00"),".")</f>
        <v>+1.35</v>
      </c>
      <c r="E28" s="1" t="str">
        <f aca="false">IF(ISNUMBER(C28),"+"&amp;TEXT(ROUNDDOWN(imGD/C28,2),"0.00"),".")</f>
        <v>+0.45</v>
      </c>
      <c r="F28" s="1" t="n">
        <f aca="false">nt!H28</f>
        <v>102</v>
      </c>
      <c r="G28" s="1" t="str">
        <f aca="false">IF(ISNUMBER(F28),"+"&amp;TEXT(ROUNDDOWN(imGR/F28,2),"0.00"),".")</f>
        <v>+1.37</v>
      </c>
      <c r="H28" s="1" t="str">
        <f aca="false">IF(ISNUMBER(F28),"+"&amp;TEXT(ROUNDDOWN(imGD/F28,2),"0.00"),".")</f>
        <v>+0.45</v>
      </c>
      <c r="I28" s="1" t="n">
        <f aca="false">nt!I28</f>
        <v>167</v>
      </c>
      <c r="J28" s="1" t="str">
        <f aca="false">IF(ISNUMBER(I28),"+"&amp;TEXT(ROUNDDOWN(imGR/I28,2),"0.00"),".")</f>
        <v>+0.83</v>
      </c>
      <c r="K28" s="1" t="str">
        <f aca="false">IF(ISNUMBER(I28),"+"&amp;TEXT(ROUNDDOWN(imGD/I28,2),"0.00"),".")</f>
        <v>+0.27</v>
      </c>
      <c r="L28" s="1" t="n">
        <f aca="false">nt!J28</f>
        <v>170</v>
      </c>
      <c r="M28" s="1" t="str">
        <f aca="false">IF(ISNUMBER(L28),"+"&amp;TEXT(ROUNDDOWN(imGR/L28,2),"0.00"),".")</f>
        <v>+0.82</v>
      </c>
      <c r="N28" s="1" t="str">
        <f aca="false">IF(ISNUMBER(L28),"+"&amp;TEXT(ROUNDDOWN(imGD/L28,2),"0.00"),".")</f>
        <v>+0.27</v>
      </c>
      <c r="O28" s="1" t="n">
        <f aca="false">nt!K28</f>
        <v>205</v>
      </c>
      <c r="P28" s="1" t="str">
        <f aca="false">IF(ISNUMBER(O28),"+"&amp;TEXT(ROUNDDOWN(imGR/O28,2),"0.00"),".")</f>
        <v>+0.68</v>
      </c>
      <c r="Q28" s="1" t="str">
        <f aca="false">IF(ISNUMBER(O28),"+"&amp;TEXT(ROUNDDOWN(imGD/O28,2),"0.00"),".")</f>
        <v>+0.22</v>
      </c>
      <c r="R28" s="1" t="n">
        <f aca="false">nt!L28</f>
        <v>210</v>
      </c>
      <c r="S28" s="1" t="str">
        <f aca="false">IF(ISNUMBER(R28),"+"&amp;TEXT(ROUNDDOWN(imGR/R28,2),"0.00"),".")</f>
        <v>+0.66</v>
      </c>
      <c r="T28" s="1" t="str">
        <f aca="false">IF(ISNUMBER(R28),"+"&amp;TEXT(ROUNDDOWN(imGD/R28,2),"0.00"),".")</f>
        <v>+0.22</v>
      </c>
      <c r="U28" s="1" t="str">
        <f aca="false">imBD</f>
        <v>-2.00</v>
      </c>
      <c r="V28" s="1" t="str">
        <f aca="false">imPR</f>
        <v>-4.00</v>
      </c>
      <c r="X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colspan=4&gt;.")&amp;IF(ISNUMBER(I28),"&lt;td class=""lv_s al_r""&gt;"&amp;I28&amp;"&lt;td class=""lv_s""&gt;"&amp;J28&amp;":"&amp;K28&amp;"&lt;td class=""lv_s al_r""&gt;"&amp;L28&amp;"&lt;td class=""lv_s""&gt;"&amp;M28&amp;":"&amp;N28,"&lt;td colspan=4&gt;.")&amp;IF(ISNUMBER(O28),"&lt;td class=""lv_a al_r""&gt;"&amp;O28&amp;"&lt;td class=""lv_a""&gt;"&amp;P28&amp;":"&amp;Q28&amp;"&lt;td class=""lv_a al_r""&gt;"&amp;R28&amp;"&lt;td class=""lv_a""&gt;"&amp;S28&amp;":"&amp;T28,"&lt;td colspan=4&gt;.")&amp;"&lt;td&gt;"&amp;U28&amp;":"&amp;V28&amp;"&lt;td&gt;2P"</f>
        <v>&lt;td&gt;FIRE&lt;td class="lv_b al_r"&gt;103&lt;td class="lv_b"&gt;+1.35:+0.45&lt;td class="lv_b al_r"&gt;102&lt;td class="lv_b"&gt;+1.37:+0.45&lt;td class="lv_s al_r"&gt;167&lt;td class="lv_s"&gt;+0.83:+0.27&lt;td class="lv_s al_r"&gt;170&lt;td class="lv_s"&gt;+0.82:+0.27&lt;td class="lv_a al_r"&gt;205&lt;td class="lv_a"&gt;+0.68:+0.22&lt;td class="lv_a al_r"&gt;210&lt;td class="lv_a"&gt;+0.66:+0.22&lt;td&gt;-2.00:-4.00&lt;td&gt;2P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FIRE DUB</v>
      </c>
      <c r="C29" s="1" t="n">
        <f aca="false">nt!G29</f>
        <v>89</v>
      </c>
      <c r="D29" s="1" t="str">
        <f aca="false">IF(ISNUMBER(C29),"+"&amp;TEXT(ROUNDDOWN(imGR/C29,2),"0.00"),".")</f>
        <v>+1.57</v>
      </c>
      <c r="E29" s="1" t="str">
        <f aca="false">IF(ISNUMBER(C29),"+"&amp;TEXT(ROUNDDOWN(imGD/C29,2),"0.00"),".")</f>
        <v>+0.52</v>
      </c>
      <c r="F29" s="1" t="n">
        <f aca="false">nt!H29</f>
        <v>95</v>
      </c>
      <c r="G29" s="1" t="str">
        <f aca="false">IF(ISNUMBER(F29),"+"&amp;TEXT(ROUNDDOWN(imGR/F29,2),"0.00"),".")</f>
        <v>+1.47</v>
      </c>
      <c r="H29" s="1" t="str">
        <f aca="false">IF(ISNUMBER(F29),"+"&amp;TEXT(ROUNDDOWN(imGD/F29,2),"0.00"),".")</f>
        <v>+0.49</v>
      </c>
      <c r="I29" s="1" t="n">
        <f aca="false">nt!I29</f>
        <v>165</v>
      </c>
      <c r="J29" s="1" t="str">
        <f aca="false">IF(ISNUMBER(I29),"+"&amp;TEXT(ROUNDDOWN(imGR/I29,2),"0.00"),".")</f>
        <v>+0.84</v>
      </c>
      <c r="K29" s="1" t="str">
        <f aca="false">IF(ISNUMBER(I29),"+"&amp;TEXT(ROUNDDOWN(imGD/I29,2),"0.00"),".")</f>
        <v>+0.28</v>
      </c>
      <c r="L29" s="1" t="n">
        <f aca="false">nt!J29</f>
        <v>136</v>
      </c>
      <c r="M29" s="1" t="str">
        <f aca="false">IF(ISNUMBER(L29),"+"&amp;TEXT(ROUNDDOWN(imGR/L29,2),"0.00"),".")</f>
        <v>+1.02</v>
      </c>
      <c r="N29" s="1" t="str">
        <f aca="false">IF(ISNUMBER(L29),"+"&amp;TEXT(ROUNDDOWN(imGD/L29,2),"0.00"),".")</f>
        <v>+0.34</v>
      </c>
      <c r="O29" s="1" t="n">
        <f aca="false">nt!K29</f>
        <v>179</v>
      </c>
      <c r="P29" s="1" t="str">
        <f aca="false">IF(ISNUMBER(O29),"+"&amp;TEXT(ROUNDDOWN(imGR/O29,2),"0.00"),".")</f>
        <v>+0.78</v>
      </c>
      <c r="Q29" s="1" t="str">
        <f aca="false">IF(ISNUMBER(O29),"+"&amp;TEXT(ROUNDDOWN(imGD/O29,2),"0.00"),".")</f>
        <v>+0.26</v>
      </c>
      <c r="R29" s="1" t="n">
        <f aca="false">nt!L29</f>
        <v>170</v>
      </c>
      <c r="S29" s="1" t="str">
        <f aca="false">IF(ISNUMBER(R29),"+"&amp;TEXT(ROUNDDOWN(imGR/R29,2),"0.00"),".")</f>
        <v>+0.82</v>
      </c>
      <c r="T29" s="1" t="str">
        <f aca="false">IF(ISNUMBER(R29),"+"&amp;TEXT(ROUNDDOWN(imGD/R29,2),"0.00"),".")</f>
        <v>+0.27</v>
      </c>
      <c r="U29" s="1" t="str">
        <f aca="false">imBD</f>
        <v>-2.00</v>
      </c>
      <c r="V29" s="1" t="str">
        <f aca="false">imPR</f>
        <v>-4.00</v>
      </c>
      <c r="X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colspan=4&gt;.")&amp;IF(ISNUMBER(I29),"&lt;td class=""lv_s al_r""&gt;"&amp;I29&amp;"&lt;td class=""lv_s""&gt;"&amp;J29&amp;":"&amp;K29&amp;"&lt;td class=""lv_s al_r""&gt;"&amp;L29&amp;"&lt;td class=""lv_s""&gt;"&amp;M29&amp;":"&amp;N29,"&lt;td colspan=4&gt;.")&amp;IF(ISNUMBER(O29),"&lt;td class=""lv_a al_r""&gt;"&amp;O29&amp;"&lt;td class=""lv_a""&gt;"&amp;P29&amp;":"&amp;Q29&amp;"&lt;td class=""lv_a al_r""&gt;"&amp;R29&amp;"&lt;td class=""lv_a""&gt;"&amp;S29&amp;":"&amp;T29,"&lt;td colspan=4&gt;.")&amp;"&lt;td&gt;"&amp;U29&amp;":"&amp;V29&amp;"&lt;td&gt;2P"</f>
        <v>&lt;td&gt;FIRE DUB&lt;td class="lv_b al_r"&gt;89&lt;td class="lv_b"&gt;+1.57:+0.52&lt;td class="lv_b al_r"&gt;95&lt;td class="lv_b"&gt;+1.47:+0.49&lt;td class="lv_s al_r"&gt;165&lt;td class="lv_s"&gt;+0.84:+0.28&lt;td class="lv_s al_r"&gt;136&lt;td class="lv_s"&gt;+1.02:+0.34&lt;td class="lv_a al_r"&gt;179&lt;td class="lv_a"&gt;+0.78:+0.26&lt;td class="lv_a al_r"&gt;170&lt;td class="lv_a"&gt;+0.82:+0.27&lt;td&gt;-2.00:-4.00&lt;td&gt;2P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FREE KICKER</v>
      </c>
      <c r="C30" s="1" t="n">
        <f aca="false">nt!G30</f>
        <v>163</v>
      </c>
      <c r="D30" s="1" t="str">
        <f aca="false">IF(ISNUMBER(C30),"+"&amp;TEXT(ROUNDDOWN(imGR/C30,2),"0.00"),".")</f>
        <v>+0.85</v>
      </c>
      <c r="E30" s="1" t="str">
        <f aca="false">IF(ISNUMBER(C30),"+"&amp;TEXT(ROUNDDOWN(imGD/C30,2),"0.00"),".")</f>
        <v>+0.28</v>
      </c>
      <c r="F30" s="1" t="n">
        <f aca="false">nt!H30</f>
        <v>159</v>
      </c>
      <c r="G30" s="1" t="str">
        <f aca="false">IF(ISNUMBER(F30),"+"&amp;TEXT(ROUNDDOWN(imGR/F30,2),"0.00"),".")</f>
        <v>+0.88</v>
      </c>
      <c r="H30" s="1" t="str">
        <f aca="false">IF(ISNUMBER(F30),"+"&amp;TEXT(ROUNDDOWN(imGD/F30,2),"0.00"),".")</f>
        <v>+0.29</v>
      </c>
      <c r="I30" s="1" t="n">
        <f aca="false">nt!I30</f>
        <v>249</v>
      </c>
      <c r="J30" s="1" t="str">
        <f aca="false">IF(ISNUMBER(I30),"+"&amp;TEXT(ROUNDDOWN(imGR/I30,2),"0.00"),".")</f>
        <v>+0.56</v>
      </c>
      <c r="K30" s="1" t="str">
        <f aca="false">IF(ISNUMBER(I30),"+"&amp;TEXT(ROUNDDOWN(imGD/I30,2),"0.00"),".")</f>
        <v>+0.18</v>
      </c>
      <c r="L30" s="1" t="n">
        <f aca="false">nt!J30</f>
        <v>224</v>
      </c>
      <c r="M30" s="1" t="str">
        <f aca="false">IF(ISNUMBER(L30),"+"&amp;TEXT(ROUNDDOWN(imGR/L30,2),"0.00"),".")</f>
        <v>+0.62</v>
      </c>
      <c r="N30" s="1" t="str">
        <f aca="false">IF(ISNUMBER(L30),"+"&amp;TEXT(ROUNDDOWN(imGD/L30,2),"0.00"),".")</f>
        <v>+0.20</v>
      </c>
      <c r="O30" s="1" t="n">
        <f aca="false">nt!K30</f>
        <v>270</v>
      </c>
      <c r="P30" s="1" t="str">
        <f aca="false">IF(ISNUMBER(O30),"+"&amp;TEXT(ROUNDDOWN(imGR/O30,2),"0.00"),".")</f>
        <v>+0.51</v>
      </c>
      <c r="Q30" s="1" t="str">
        <f aca="false">IF(ISNUMBER(O30),"+"&amp;TEXT(ROUNDDOWN(imGD/O30,2),"0.00"),".")</f>
        <v>+0.17</v>
      </c>
      <c r="R30" s="1" t="n">
        <f aca="false">nt!L30</f>
        <v>243</v>
      </c>
      <c r="S30" s="1" t="str">
        <f aca="false">IF(ISNUMBER(R30),"+"&amp;TEXT(ROUNDDOWN(imGR/R30,2),"0.00"),".")</f>
        <v>+0.57</v>
      </c>
      <c r="T30" s="1" t="str">
        <f aca="false">IF(ISNUMBER(R30),"+"&amp;TEXT(ROUNDDOWN(imGD/R30,2),"0.00"),".")</f>
        <v>+0.19</v>
      </c>
      <c r="U30" s="1" t="str">
        <f aca="false">imBD</f>
        <v>-2.00</v>
      </c>
      <c r="V30" s="1" t="str">
        <f aca="false">imPR</f>
        <v>-4.00</v>
      </c>
      <c r="X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colspan=4&gt;.")&amp;IF(ISNUMBER(I30),"&lt;td class=""lv_s al_r""&gt;"&amp;I30&amp;"&lt;td class=""lv_s""&gt;"&amp;J30&amp;":"&amp;K30&amp;"&lt;td class=""lv_s al_r""&gt;"&amp;L30&amp;"&lt;td class=""lv_s""&gt;"&amp;M30&amp;":"&amp;N30,"&lt;td colspan=4&gt;.")&amp;IF(ISNUMBER(O30),"&lt;td class=""lv_a al_r""&gt;"&amp;O30&amp;"&lt;td class=""lv_a""&gt;"&amp;P30&amp;":"&amp;Q30&amp;"&lt;td class=""lv_a al_r""&gt;"&amp;R30&amp;"&lt;td class=""lv_a""&gt;"&amp;S30&amp;":"&amp;T30,"&lt;td colspan=4&gt;.")&amp;"&lt;td&gt;"&amp;U30&amp;":"&amp;V30&amp;"&lt;td&gt;2P"</f>
        <v>&lt;td&gt;FREE KICKER&lt;td class="lv_b al_r"&gt;163&lt;td class="lv_b"&gt;+0.85:+0.28&lt;td class="lv_b al_r"&gt;159&lt;td class="lv_b"&gt;+0.88:+0.29&lt;td class="lv_s al_r"&gt;249&lt;td class="lv_s"&gt;+0.56:+0.18&lt;td class="lv_s al_r"&gt;224&lt;td class="lv_s"&gt;+0.62:+0.20&lt;td class="lv_a al_r"&gt;270&lt;td class="lv_a"&gt;+0.51:+0.17&lt;td class="lv_a al_r"&gt;243&lt;td class="lv_a"&gt;+0.57:+0.19&lt;td&gt;-2.00:-4.00&lt;td&gt;2P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FUNKY MODELLING [EDIT]</v>
      </c>
      <c r="C31" s="1" t="n">
        <f aca="false">nt!G31</f>
        <v>133</v>
      </c>
      <c r="D31" s="1" t="str">
        <f aca="false">IF(ISNUMBER(C31),"+"&amp;TEXT(ROUNDDOWN(imGR/C31,2),"0.00"),".")</f>
        <v>+1.05</v>
      </c>
      <c r="E31" s="1" t="str">
        <f aca="false">IF(ISNUMBER(C31),"+"&amp;TEXT(ROUNDDOWN(imGD/C31,2),"0.00"),".")</f>
        <v>+0.35</v>
      </c>
      <c r="F31" s="1" t="n">
        <f aca="false">nt!H31</f>
        <v>131</v>
      </c>
      <c r="G31" s="1" t="str">
        <f aca="false">IF(ISNUMBER(F31),"+"&amp;TEXT(ROUNDDOWN(imGR/F31,2),"0.00"),".")</f>
        <v>+1.06</v>
      </c>
      <c r="H31" s="1" t="str">
        <f aca="false">IF(ISNUMBER(F31),"+"&amp;TEXT(ROUNDDOWN(imGD/F31,2),"0.00"),".")</f>
        <v>+0.35</v>
      </c>
      <c r="I31" s="1" t="n">
        <f aca="false">nt!I31</f>
        <v>204</v>
      </c>
      <c r="J31" s="1" t="str">
        <f aca="false">IF(ISNUMBER(I31),"+"&amp;TEXT(ROUNDDOWN(imGR/I31,2),"0.00"),".")</f>
        <v>+0.68</v>
      </c>
      <c r="K31" s="1" t="str">
        <f aca="false">IF(ISNUMBER(I31),"+"&amp;TEXT(ROUNDDOWN(imGD/I31,2),"0.00"),".")</f>
        <v>+0.22</v>
      </c>
      <c r="L31" s="1" t="n">
        <f aca="false">nt!J31</f>
        <v>210</v>
      </c>
      <c r="M31" s="1" t="str">
        <f aca="false">IF(ISNUMBER(L31),"+"&amp;TEXT(ROUNDDOWN(imGR/L31,2),"0.00"),".")</f>
        <v>+0.66</v>
      </c>
      <c r="N31" s="1" t="str">
        <f aca="false">IF(ISNUMBER(L31),"+"&amp;TEXT(ROUNDDOWN(imGD/L31,2),"0.00"),".")</f>
        <v>+0.22</v>
      </c>
      <c r="O31" s="1" t="n">
        <f aca="false">nt!K31</f>
        <v>207</v>
      </c>
      <c r="P31" s="1" t="str">
        <f aca="false">IF(ISNUMBER(O31),"+"&amp;TEXT(ROUNDDOWN(imGR/O31,2),"0.00"),".")</f>
        <v>+0.67</v>
      </c>
      <c r="Q31" s="1" t="str">
        <f aca="false">IF(ISNUMBER(O31),"+"&amp;TEXT(ROUNDDOWN(imGD/O31,2),"0.00"),".")</f>
        <v>+0.22</v>
      </c>
      <c r="R31" s="1" t="n">
        <f aca="false">nt!L31</f>
        <v>207</v>
      </c>
      <c r="S31" s="1" t="str">
        <f aca="false">IF(ISNUMBER(R31),"+"&amp;TEXT(ROUNDDOWN(imGR/R31,2),"0.00"),".")</f>
        <v>+0.67</v>
      </c>
      <c r="T31" s="1" t="str">
        <f aca="false">IF(ISNUMBER(R31),"+"&amp;TEXT(ROUNDDOWN(imGD/R31,2),"0.00"),".")</f>
        <v>+0.22</v>
      </c>
      <c r="U31" s="1" t="str">
        <f aca="false">imBD</f>
        <v>-2.00</v>
      </c>
      <c r="V31" s="1" t="str">
        <f aca="false">imPR</f>
        <v>-4.00</v>
      </c>
      <c r="X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colspan=4&gt;.")&amp;IF(ISNUMBER(I31),"&lt;td class=""lv_s al_r""&gt;"&amp;I31&amp;"&lt;td class=""lv_s""&gt;"&amp;J31&amp;":"&amp;K31&amp;"&lt;td class=""lv_s al_r""&gt;"&amp;L31&amp;"&lt;td class=""lv_s""&gt;"&amp;M31&amp;":"&amp;N31,"&lt;td colspan=4&gt;.")&amp;IF(ISNUMBER(O31),"&lt;td class=""lv_a al_r""&gt;"&amp;O31&amp;"&lt;td class=""lv_a""&gt;"&amp;P31&amp;":"&amp;Q31&amp;"&lt;td class=""lv_a al_r""&gt;"&amp;R31&amp;"&lt;td class=""lv_a""&gt;"&amp;S31&amp;":"&amp;T31,"&lt;td colspan=4&gt;.")&amp;"&lt;td&gt;"&amp;U31&amp;":"&amp;V31&amp;"&lt;td&gt;2P"</f>
        <v>&lt;td&gt;FUNKY MODELLING [EDIT]&lt;td class="lv_b al_r"&gt;133&lt;td class="lv_b"&gt;+1.05:+0.35&lt;td class="lv_b al_r"&gt;131&lt;td class="lv_b"&gt;+1.06:+0.35&lt;td class="lv_s al_r"&gt;204&lt;td class="lv_s"&gt;+0.68:+0.22&lt;td class="lv_s al_r"&gt;210&lt;td class="lv_s"&gt;+0.66:+0.22&lt;td class="lv_a al_r"&gt;207&lt;td class="lv_a"&gt;+0.67:+0.22&lt;td class="lv_a al_r"&gt;207&lt;td class="lv_a"&gt;+0.67:+0.22&lt;td&gt;-2.00:-4.00&lt;td&gt;2P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GOOD FRIDAY</v>
      </c>
      <c r="C32" s="1" t="n">
        <f aca="false">nt!G32</f>
        <v>157</v>
      </c>
      <c r="D32" s="1" t="str">
        <f aca="false">IF(ISNUMBER(C32),"+"&amp;TEXT(ROUNDDOWN(imGR/C32,2),"0.00"),".")</f>
        <v>+0.89</v>
      </c>
      <c r="E32" s="1" t="str">
        <f aca="false">IF(ISNUMBER(C32),"+"&amp;TEXT(ROUNDDOWN(imGD/C32,2),"0.00"),".")</f>
        <v>+0.29</v>
      </c>
      <c r="F32" s="1" t="n">
        <f aca="false">nt!H32</f>
        <v>166</v>
      </c>
      <c r="G32" s="1" t="str">
        <f aca="false">IF(ISNUMBER(F32),"+"&amp;TEXT(ROUNDDOWN(imGR/F32,2),"0.00"),".")</f>
        <v>+0.84</v>
      </c>
      <c r="H32" s="1" t="str">
        <f aca="false">IF(ISNUMBER(F32),"+"&amp;TEXT(ROUNDDOWN(imGD/F32,2),"0.00"),".")</f>
        <v>+0.28</v>
      </c>
      <c r="I32" s="1" t="n">
        <f aca="false">nt!I32</f>
        <v>178</v>
      </c>
      <c r="J32" s="1" t="str">
        <f aca="false">IF(ISNUMBER(I32),"+"&amp;TEXT(ROUNDDOWN(imGR/I32,2),"0.00"),".")</f>
        <v>+0.78</v>
      </c>
      <c r="K32" s="1" t="str">
        <f aca="false">IF(ISNUMBER(I32),"+"&amp;TEXT(ROUNDDOWN(imGD/I32,2),"0.00"),".")</f>
        <v>+0.26</v>
      </c>
      <c r="L32" s="1" t="n">
        <f aca="false">nt!J32</f>
        <v>193</v>
      </c>
      <c r="M32" s="1" t="str">
        <f aca="false">IF(ISNUMBER(L32),"+"&amp;TEXT(ROUNDDOWN(imGR/L32,2),"0.00"),".")</f>
        <v>+0.72</v>
      </c>
      <c r="N32" s="1" t="str">
        <f aca="false">IF(ISNUMBER(L32),"+"&amp;TEXT(ROUNDDOWN(imGD/L32,2),"0.00"),".")</f>
        <v>+0.24</v>
      </c>
      <c r="O32" s="1" t="str">
        <f aca="false">nt!K32</f>
        <v>.</v>
      </c>
      <c r="P32" s="1" t="str">
        <f aca="false">IF(ISNUMBER(O32),"+"&amp;TEXT(ROUNDDOWN(imGR/O32,2),"0.00"),".")</f>
        <v>.</v>
      </c>
      <c r="Q32" s="1" t="str">
        <f aca="false">IF(ISNUMBER(O32),"+"&amp;TEXT(ROUNDDOWN(imGD/O32,2),"0.00"),".")</f>
        <v>.</v>
      </c>
      <c r="R32" s="1" t="str">
        <f aca="false">nt!L32</f>
        <v>.</v>
      </c>
      <c r="S32" s="1" t="str">
        <f aca="false">IF(ISNUMBER(R32),"+"&amp;TEXT(ROUNDDOWN(imGR/R32,2),"0.00"),".")</f>
        <v>.</v>
      </c>
      <c r="T32" s="1" t="str">
        <f aca="false">IF(ISNUMBER(R32),"+"&amp;TEXT(ROUNDDOWN(imGD/R32,2),"0.00"),".")</f>
        <v>.</v>
      </c>
      <c r="U32" s="1" t="str">
        <f aca="false">imBD</f>
        <v>-2.00</v>
      </c>
      <c r="V32" s="1" t="str">
        <f aca="false">imPR</f>
        <v>-4.00</v>
      </c>
      <c r="X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colspan=4&gt;.")&amp;IF(ISNUMBER(I32),"&lt;td class=""lv_s al_r""&gt;"&amp;I32&amp;"&lt;td class=""lv_s""&gt;"&amp;J32&amp;":"&amp;K32&amp;"&lt;td class=""lv_s al_r""&gt;"&amp;L32&amp;"&lt;td class=""lv_s""&gt;"&amp;M32&amp;":"&amp;N32,"&lt;td colspan=4&gt;.")&amp;IF(ISNUMBER(O32),"&lt;td class=""lv_a al_r""&gt;"&amp;O32&amp;"&lt;td class=""lv_a""&gt;"&amp;P32&amp;":"&amp;Q32&amp;"&lt;td class=""lv_a al_r""&gt;"&amp;R32&amp;"&lt;td class=""lv_a""&gt;"&amp;S32&amp;":"&amp;T32,"&lt;td colspan=4&gt;.")&amp;"&lt;td&gt;"&amp;U32&amp;":"&amp;V32&amp;"&lt;td&gt;2P"</f>
        <v>&lt;td&gt;GOOD FRIDAY&lt;td class="lv_b al_r"&gt;157&lt;td class="lv_b"&gt;+0.89:+0.29&lt;td class="lv_b al_r"&gt;166&lt;td class="lv_b"&gt;+0.84:+0.28&lt;td class="lv_s al_r"&gt;178&lt;td class="lv_s"&gt;+0.78:+0.26&lt;td class="lv_s al_r"&gt;193&lt;td class="lv_s"&gt;+0.72:+0.24&lt;td colspan=4&gt;.&lt;td&gt;-2.00:-4.00&lt;td&gt;2P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HEALEN</v>
      </c>
      <c r="C33" s="1" t="n">
        <f aca="false">nt!G33</f>
        <v>157</v>
      </c>
      <c r="D33" s="1" t="str">
        <f aca="false">IF(ISNUMBER(C33),"+"&amp;TEXT(ROUNDDOWN(imGR/C33,2),"0.00"),".")</f>
        <v>+0.89</v>
      </c>
      <c r="E33" s="1" t="str">
        <f aca="false">IF(ISNUMBER(C33),"+"&amp;TEXT(ROUNDDOWN(imGD/C33,2),"0.00"),".")</f>
        <v>+0.29</v>
      </c>
      <c r="F33" s="1" t="n">
        <f aca="false">nt!H33</f>
        <v>144</v>
      </c>
      <c r="G33" s="1" t="str">
        <f aca="false">IF(ISNUMBER(F33),"+"&amp;TEXT(ROUNDDOWN(imGR/F33,2),"0.00"),".")</f>
        <v>+0.97</v>
      </c>
      <c r="H33" s="1" t="str">
        <f aca="false">IF(ISNUMBER(F33),"+"&amp;TEXT(ROUNDDOWN(imGD/F33,2),"0.00"),".")</f>
        <v>+0.32</v>
      </c>
      <c r="I33" s="1" t="n">
        <f aca="false">nt!I33</f>
        <v>168</v>
      </c>
      <c r="J33" s="1" t="str">
        <f aca="false">IF(ISNUMBER(I33),"+"&amp;TEXT(ROUNDDOWN(imGR/I33,2),"0.00"),".")</f>
        <v>+0.83</v>
      </c>
      <c r="K33" s="1" t="str">
        <f aca="false">IF(ISNUMBER(I33),"+"&amp;TEXT(ROUNDDOWN(imGD/I33,2),"0.00"),".")</f>
        <v>+0.27</v>
      </c>
      <c r="L33" s="1" t="n">
        <f aca="false">nt!J33</f>
        <v>154</v>
      </c>
      <c r="M33" s="1" t="str">
        <f aca="false">IF(ISNUMBER(L33),"+"&amp;TEXT(ROUNDDOWN(imGR/L33,2),"0.00"),".")</f>
        <v>+0.90</v>
      </c>
      <c r="N33" s="1" t="str">
        <f aca="false">IF(ISNUMBER(L33),"+"&amp;TEXT(ROUNDDOWN(imGD/L33,2),"0.00"),".")</f>
        <v>+0.30</v>
      </c>
      <c r="O33" s="1" t="n">
        <f aca="false">nt!K33</f>
        <v>167</v>
      </c>
      <c r="P33" s="1" t="str">
        <f aca="false">IF(ISNUMBER(O33),"+"&amp;TEXT(ROUNDDOWN(imGR/O33,2),"0.00"),".")</f>
        <v>+0.83</v>
      </c>
      <c r="Q33" s="1" t="str">
        <f aca="false">IF(ISNUMBER(O33),"+"&amp;TEXT(ROUNDDOWN(imGD/O33,2),"0.00"),".")</f>
        <v>+0.27</v>
      </c>
      <c r="R33" s="1" t="n">
        <f aca="false">nt!L33</f>
        <v>160</v>
      </c>
      <c r="S33" s="1" t="str">
        <f aca="false">IF(ISNUMBER(R33),"+"&amp;TEXT(ROUNDDOWN(imGR/R33,2),"0.00"),".")</f>
        <v>+0.87</v>
      </c>
      <c r="T33" s="1" t="str">
        <f aca="false">IF(ISNUMBER(R33),"+"&amp;TEXT(ROUNDDOWN(imGD/R33,2),"0.00"),".")</f>
        <v>+0.29</v>
      </c>
      <c r="U33" s="1" t="str">
        <f aca="false">imBD</f>
        <v>-2.00</v>
      </c>
      <c r="V33" s="1" t="str">
        <f aca="false">imPR</f>
        <v>-4.00</v>
      </c>
      <c r="X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colspan=4&gt;.")&amp;IF(ISNUMBER(I33),"&lt;td class=""lv_s al_r""&gt;"&amp;I33&amp;"&lt;td class=""lv_s""&gt;"&amp;J33&amp;":"&amp;K33&amp;"&lt;td class=""lv_s al_r""&gt;"&amp;L33&amp;"&lt;td class=""lv_s""&gt;"&amp;M33&amp;":"&amp;N33,"&lt;td colspan=4&gt;.")&amp;IF(ISNUMBER(O33),"&lt;td class=""lv_a al_r""&gt;"&amp;O33&amp;"&lt;td class=""lv_a""&gt;"&amp;P33&amp;":"&amp;Q33&amp;"&lt;td class=""lv_a al_r""&gt;"&amp;R33&amp;"&lt;td class=""lv_a""&gt;"&amp;S33&amp;":"&amp;T33,"&lt;td colspan=4&gt;.")&amp;"&lt;td&gt;"&amp;U33&amp;":"&amp;V33&amp;"&lt;td&gt;2P"</f>
        <v>&lt;td&gt;HEALEN&lt;td class="lv_b al_r"&gt;157&lt;td class="lv_b"&gt;+0.89:+0.29&lt;td class="lv_b al_r"&gt;144&lt;td class="lv_b"&gt;+0.97:+0.32&lt;td class="lv_s al_r"&gt;168&lt;td class="lv_s"&gt;+0.83:+0.27&lt;td class="lv_s al_r"&gt;154&lt;td class="lv_s"&gt;+0.90:+0.30&lt;td class="lv_a al_r"&gt;167&lt;td class="lv_a"&gt;+0.83:+0.27&lt;td class="lv_a al_r"&gt;160&lt;td class="lv_a"&gt;+0.87:+0.29&lt;td&gt;-2.00:-4.00&lt;td&gt;2P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HOW LONG?</v>
      </c>
      <c r="C34" s="1" t="n">
        <f aca="false">nt!G34</f>
        <v>113</v>
      </c>
      <c r="D34" s="1" t="str">
        <f aca="false">IF(ISNUMBER(C34),"+"&amp;TEXT(ROUNDDOWN(imGR/C34,2),"0.00"),".")</f>
        <v>+1.23</v>
      </c>
      <c r="E34" s="1" t="str">
        <f aca="false">IF(ISNUMBER(C34),"+"&amp;TEXT(ROUNDDOWN(imGD/C34,2),"0.00"),".")</f>
        <v>+0.41</v>
      </c>
      <c r="F34" s="1" t="n">
        <f aca="false">nt!H34</f>
        <v>111</v>
      </c>
      <c r="G34" s="1" t="str">
        <f aca="false">IF(ISNUMBER(F34),"+"&amp;TEXT(ROUNDDOWN(imGR/F34,2),"0.00"),".")</f>
        <v>+1.26</v>
      </c>
      <c r="H34" s="1" t="str">
        <f aca="false">IF(ISNUMBER(F34),"+"&amp;TEXT(ROUNDDOWN(imGD/F34,2),"0.00"),".")</f>
        <v>+0.42</v>
      </c>
      <c r="I34" s="1" t="n">
        <f aca="false">nt!I34</f>
        <v>185</v>
      </c>
      <c r="J34" s="1" t="str">
        <f aca="false">IF(ISNUMBER(I34),"+"&amp;TEXT(ROUNDDOWN(imGR/I34,2),"0.00"),".")</f>
        <v>+0.75</v>
      </c>
      <c r="K34" s="1" t="str">
        <f aca="false">IF(ISNUMBER(I34),"+"&amp;TEXT(ROUNDDOWN(imGD/I34,2),"0.00"),".")</f>
        <v>+0.25</v>
      </c>
      <c r="L34" s="1" t="n">
        <f aca="false">nt!J34</f>
        <v>199</v>
      </c>
      <c r="M34" s="1" t="str">
        <f aca="false">IF(ISNUMBER(L34),"+"&amp;TEXT(ROUNDDOWN(imGR/L34,2),"0.00"),".")</f>
        <v>+0.70</v>
      </c>
      <c r="N34" s="1" t="str">
        <f aca="false">IF(ISNUMBER(L34),"+"&amp;TEXT(ROUNDDOWN(imGD/L34,2),"0.00"),".")</f>
        <v>+0.23</v>
      </c>
      <c r="O34" s="1" t="n">
        <f aca="false">nt!K34</f>
        <v>222</v>
      </c>
      <c r="P34" s="1" t="str">
        <f aca="false">IF(ISNUMBER(O34),"+"&amp;TEXT(ROUNDDOWN(imGR/O34,2),"0.00"),".")</f>
        <v>+0.63</v>
      </c>
      <c r="Q34" s="1" t="str">
        <f aca="false">IF(ISNUMBER(O34),"+"&amp;TEXT(ROUNDDOWN(imGD/O34,2),"0.00"),".")</f>
        <v>+0.21</v>
      </c>
      <c r="R34" s="1" t="n">
        <f aca="false">nt!L34</f>
        <v>214</v>
      </c>
      <c r="S34" s="1" t="str">
        <f aca="false">IF(ISNUMBER(R34),"+"&amp;TEXT(ROUNDDOWN(imGR/R34,2),"0.00"),".")</f>
        <v>+0.65</v>
      </c>
      <c r="T34" s="1" t="str">
        <f aca="false">IF(ISNUMBER(R34),"+"&amp;TEXT(ROUNDDOWN(imGD/R34,2),"0.00"),".")</f>
        <v>+0.21</v>
      </c>
      <c r="U34" s="1" t="str">
        <f aca="false">imBD</f>
        <v>-2.00</v>
      </c>
      <c r="V34" s="1" t="str">
        <f aca="false">imPR</f>
        <v>-4.00</v>
      </c>
      <c r="X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colspan=4&gt;.")&amp;IF(ISNUMBER(I34),"&lt;td class=""lv_s al_r""&gt;"&amp;I34&amp;"&lt;td class=""lv_s""&gt;"&amp;J34&amp;":"&amp;K34&amp;"&lt;td class=""lv_s al_r""&gt;"&amp;L34&amp;"&lt;td class=""lv_s""&gt;"&amp;M34&amp;":"&amp;N34,"&lt;td colspan=4&gt;.")&amp;IF(ISNUMBER(O34),"&lt;td class=""lv_a al_r""&gt;"&amp;O34&amp;"&lt;td class=""lv_a""&gt;"&amp;P34&amp;":"&amp;Q34&amp;"&lt;td class=""lv_a al_r""&gt;"&amp;R34&amp;"&lt;td class=""lv_a""&gt;"&amp;S34&amp;":"&amp;T34,"&lt;td colspan=4&gt;.")&amp;"&lt;td&gt;"&amp;U34&amp;":"&amp;V34&amp;"&lt;td&gt;2P"</f>
        <v>&lt;td&gt;HOW LONG?&lt;td class="lv_b al_r"&gt;113&lt;td class="lv_b"&gt;+1.23:+0.41&lt;td class="lv_b al_r"&gt;111&lt;td class="lv_b"&gt;+1.26:+0.42&lt;td class="lv_s al_r"&gt;185&lt;td class="lv_s"&gt;+0.75:+0.25&lt;td class="lv_s al_r"&gt;199&lt;td class="lv_s"&gt;+0.70:+0.23&lt;td class="lv_a al_r"&gt;222&lt;td class="lv_a"&gt;+0.63:+0.21&lt;td class="lv_a al_r"&gt;214&lt;td class="lv_a"&gt;+0.65:+0.21&lt;td&gt;-2.00:-4.00&lt;td&gt;2P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HYSTERIA 2001</v>
      </c>
      <c r="C35" s="1" t="n">
        <f aca="false">nt!G35</f>
        <v>121</v>
      </c>
      <c r="D35" s="1" t="str">
        <f aca="false">IF(ISNUMBER(C35),"+"&amp;TEXT(ROUNDDOWN(imGR/C35,2),"0.00"),".")</f>
        <v>+1.15</v>
      </c>
      <c r="E35" s="1" t="str">
        <f aca="false">IF(ISNUMBER(C35),"+"&amp;TEXT(ROUNDDOWN(imGD/C35,2),"0.00"),".")</f>
        <v>+0.38</v>
      </c>
      <c r="F35" s="1" t="n">
        <f aca="false">nt!H35</f>
        <v>118</v>
      </c>
      <c r="G35" s="1" t="str">
        <f aca="false">IF(ISNUMBER(F35),"+"&amp;TEXT(ROUNDDOWN(imGR/F35,2),"0.00"),".")</f>
        <v>+1.18</v>
      </c>
      <c r="H35" s="1" t="str">
        <f aca="false">IF(ISNUMBER(F35),"+"&amp;TEXT(ROUNDDOWN(imGD/F35,2),"0.00"),".")</f>
        <v>+0.39</v>
      </c>
      <c r="I35" s="1" t="n">
        <f aca="false">nt!I35</f>
        <v>179</v>
      </c>
      <c r="J35" s="1" t="str">
        <f aca="false">IF(ISNUMBER(I35),"+"&amp;TEXT(ROUNDDOWN(imGR/I35,2),"0.00"),".")</f>
        <v>+0.78</v>
      </c>
      <c r="K35" s="1" t="str">
        <f aca="false">IF(ISNUMBER(I35),"+"&amp;TEXT(ROUNDDOWN(imGD/I35,2),"0.00"),".")</f>
        <v>+0.26</v>
      </c>
      <c r="L35" s="1" t="n">
        <f aca="false">nt!J35</f>
        <v>175</v>
      </c>
      <c r="M35" s="1" t="str">
        <f aca="false">IF(ISNUMBER(L35),"+"&amp;TEXT(ROUNDDOWN(imGR/L35,2),"0.00"),".")</f>
        <v>+0.80</v>
      </c>
      <c r="N35" s="1" t="str">
        <f aca="false">IF(ISNUMBER(L35),"+"&amp;TEXT(ROUNDDOWN(imGD/L35,2),"0.00"),".")</f>
        <v>+0.26</v>
      </c>
      <c r="O35" s="1" t="str">
        <f aca="false">nt!K35</f>
        <v>.</v>
      </c>
      <c r="P35" s="1" t="str">
        <f aca="false">IF(ISNUMBER(O35),"+"&amp;TEXT(ROUNDDOWN(imGR/O35,2),"0.00"),".")</f>
        <v>.</v>
      </c>
      <c r="Q35" s="1" t="str">
        <f aca="false">IF(ISNUMBER(O35),"+"&amp;TEXT(ROUNDDOWN(imGD/O35,2),"0.00"),".")</f>
        <v>.</v>
      </c>
      <c r="R35" s="1" t="str">
        <f aca="false">nt!L35</f>
        <v>.</v>
      </c>
      <c r="S35" s="1" t="str">
        <f aca="false">IF(ISNUMBER(R35),"+"&amp;TEXT(ROUNDDOWN(imGR/R35,2),"0.00"),".")</f>
        <v>.</v>
      </c>
      <c r="T35" s="1" t="str">
        <f aca="false">IF(ISNUMBER(R35),"+"&amp;TEXT(ROUNDDOWN(imGD/R35,2),"0.00"),".")</f>
        <v>.</v>
      </c>
      <c r="U35" s="1" t="str">
        <f aca="false">imBD</f>
        <v>-2.00</v>
      </c>
      <c r="V35" s="1" t="str">
        <f aca="false">imPR</f>
        <v>-4.00</v>
      </c>
      <c r="X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colspan=4&gt;.")&amp;IF(ISNUMBER(I35),"&lt;td class=""lv_s al_r""&gt;"&amp;I35&amp;"&lt;td class=""lv_s""&gt;"&amp;J35&amp;":"&amp;K35&amp;"&lt;td class=""lv_s al_r""&gt;"&amp;L35&amp;"&lt;td class=""lv_s""&gt;"&amp;M35&amp;":"&amp;N35,"&lt;td colspan=4&gt;.")&amp;IF(ISNUMBER(O35),"&lt;td class=""lv_a al_r""&gt;"&amp;O35&amp;"&lt;td class=""lv_a""&gt;"&amp;P35&amp;":"&amp;Q35&amp;"&lt;td class=""lv_a al_r""&gt;"&amp;R35&amp;"&lt;td class=""lv_a""&gt;"&amp;S35&amp;":"&amp;T35,"&lt;td colspan=4&gt;.")&amp;"&lt;td&gt;"&amp;U35&amp;":"&amp;V35&amp;"&lt;td&gt;2P"</f>
        <v>&lt;td&gt;HYSTERIA 2001&lt;td class="lv_b al_r"&gt;121&lt;td class="lv_b"&gt;+1.15:+0.38&lt;td class="lv_b al_r"&gt;118&lt;td class="lv_b"&gt;+1.18:+0.39&lt;td class="lv_s al_r"&gt;179&lt;td class="lv_s"&gt;+0.78:+0.26&lt;td class="lv_s al_r"&gt;175&lt;td class="lv_s"&gt;+0.80:+0.26&lt;td colspan=4&gt;.&lt;td&gt;-2.00:-4.00&lt;td&gt;2P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JACK AND MARK GET BUSY!</v>
      </c>
      <c r="C36" s="1" t="n">
        <f aca="false">nt!G36</f>
        <v>125</v>
      </c>
      <c r="D36" s="1" t="str">
        <f aca="false">IF(ISNUMBER(C36),"+"&amp;TEXT(ROUNDDOWN(imGR/C36,2),"0.00"),".")</f>
        <v>+1.12</v>
      </c>
      <c r="E36" s="1" t="str">
        <f aca="false">IF(ISNUMBER(C36),"+"&amp;TEXT(ROUNDDOWN(imGD/C36,2),"0.00"),".")</f>
        <v>+0.37</v>
      </c>
      <c r="F36" s="1" t="n">
        <f aca="false">nt!H36</f>
        <v>118</v>
      </c>
      <c r="G36" s="1" t="str">
        <f aca="false">IF(ISNUMBER(F36),"+"&amp;TEXT(ROUNDDOWN(imGR/F36,2),"0.00"),".")</f>
        <v>+1.18</v>
      </c>
      <c r="H36" s="1" t="str">
        <f aca="false">IF(ISNUMBER(F36),"+"&amp;TEXT(ROUNDDOWN(imGD/F36,2),"0.00"),".")</f>
        <v>+0.39</v>
      </c>
      <c r="I36" s="1" t="n">
        <f aca="false">nt!I36</f>
        <v>137</v>
      </c>
      <c r="J36" s="1" t="str">
        <f aca="false">IF(ISNUMBER(I36),"+"&amp;TEXT(ROUNDDOWN(imGR/I36,2),"0.00"),".")</f>
        <v>+1.02</v>
      </c>
      <c r="K36" s="1" t="str">
        <f aca="false">IF(ISNUMBER(I36),"+"&amp;TEXT(ROUNDDOWN(imGD/I36,2),"0.00"),".")</f>
        <v>+0.34</v>
      </c>
      <c r="L36" s="1" t="n">
        <f aca="false">nt!J36</f>
        <v>132</v>
      </c>
      <c r="M36" s="1" t="str">
        <f aca="false">IF(ISNUMBER(L36),"+"&amp;TEXT(ROUNDDOWN(imGR/L36,2),"0.00"),".")</f>
        <v>+1.06</v>
      </c>
      <c r="N36" s="1" t="str">
        <f aca="false">IF(ISNUMBER(L36),"+"&amp;TEXT(ROUNDDOWN(imGD/L36,2),"0.00"),".")</f>
        <v>+0.35</v>
      </c>
      <c r="O36" s="1" t="str">
        <f aca="false">nt!K36</f>
        <v>.</v>
      </c>
      <c r="P36" s="1" t="str">
        <f aca="false">IF(ISNUMBER(O36),"+"&amp;TEXT(ROUNDDOWN(imGR/O36,2),"0.00"),".")</f>
        <v>.</v>
      </c>
      <c r="Q36" s="1" t="str">
        <f aca="false">IF(ISNUMBER(O36),"+"&amp;TEXT(ROUNDDOWN(imGD/O36,2),"0.00"),".")</f>
        <v>.</v>
      </c>
      <c r="R36" s="1" t="str">
        <f aca="false">nt!L36</f>
        <v>.</v>
      </c>
      <c r="S36" s="1" t="str">
        <f aca="false">IF(ISNUMBER(R36),"+"&amp;TEXT(ROUNDDOWN(imGR/R36,2),"0.00"),".")</f>
        <v>.</v>
      </c>
      <c r="T36" s="1" t="str">
        <f aca="false">IF(ISNUMBER(R36),"+"&amp;TEXT(ROUNDDOWN(imGD/R36,2),"0.00"),".")</f>
        <v>.</v>
      </c>
      <c r="U36" s="1" t="str">
        <f aca="false">imBD</f>
        <v>-2.00</v>
      </c>
      <c r="V36" s="1" t="str">
        <f aca="false">imPR</f>
        <v>-4.00</v>
      </c>
      <c r="X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colspan=4&gt;.")&amp;IF(ISNUMBER(I36),"&lt;td class=""lv_s al_r""&gt;"&amp;I36&amp;"&lt;td class=""lv_s""&gt;"&amp;J36&amp;":"&amp;K36&amp;"&lt;td class=""lv_s al_r""&gt;"&amp;L36&amp;"&lt;td class=""lv_s""&gt;"&amp;M36&amp;":"&amp;N36,"&lt;td colspan=4&gt;.")&amp;IF(ISNUMBER(O36),"&lt;td class=""lv_a al_r""&gt;"&amp;O36&amp;"&lt;td class=""lv_a""&gt;"&amp;P36&amp;":"&amp;Q36&amp;"&lt;td class=""lv_a al_r""&gt;"&amp;R36&amp;"&lt;td class=""lv_a""&gt;"&amp;S36&amp;":"&amp;T36,"&lt;td colspan=4&gt;.")&amp;"&lt;td&gt;"&amp;U36&amp;":"&amp;V36&amp;"&lt;td&gt;2P"</f>
        <v>&lt;td&gt;JACK AND MARK GET BUSY!&lt;td class="lv_b al_r"&gt;125&lt;td class="lv_b"&gt;+1.12:+0.37&lt;td class="lv_b al_r"&gt;118&lt;td class="lv_b"&gt;+1.18:+0.39&lt;td class="lv_s al_r"&gt;137&lt;td class="lv_s"&gt;+1.02:+0.34&lt;td class="lv_s al_r"&gt;132&lt;td class="lv_s"&gt;+1.06:+0.35&lt;td colspan=4&gt;.&lt;td&gt;-2.00:-4.00&lt;td&gt;2P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LAUGA</v>
      </c>
      <c r="C37" s="1" t="n">
        <f aca="false">nt!G37</f>
        <v>167</v>
      </c>
      <c r="D37" s="1" t="str">
        <f aca="false">IF(ISNUMBER(C37),"+"&amp;TEXT(ROUNDDOWN(imGR/C37,2),"0.00"),".")</f>
        <v>+0.83</v>
      </c>
      <c r="E37" s="1" t="str">
        <f aca="false">IF(ISNUMBER(C37),"+"&amp;TEXT(ROUNDDOWN(imGD/C37,2),"0.00"),".")</f>
        <v>+0.27</v>
      </c>
      <c r="F37" s="1" t="n">
        <f aca="false">nt!H37</f>
        <v>167</v>
      </c>
      <c r="G37" s="1" t="str">
        <f aca="false">IF(ISNUMBER(F37),"+"&amp;TEXT(ROUNDDOWN(imGR/F37,2),"0.00"),".")</f>
        <v>+0.83</v>
      </c>
      <c r="H37" s="1" t="str">
        <f aca="false">IF(ISNUMBER(F37),"+"&amp;TEXT(ROUNDDOWN(imGD/F37,2),"0.00"),".")</f>
        <v>+0.27</v>
      </c>
      <c r="I37" s="1" t="n">
        <f aca="false">nt!I37</f>
        <v>211</v>
      </c>
      <c r="J37" s="1" t="str">
        <f aca="false">IF(ISNUMBER(I37),"+"&amp;TEXT(ROUNDDOWN(imGR/I37,2),"0.00"),".")</f>
        <v>+0.66</v>
      </c>
      <c r="K37" s="1" t="str">
        <f aca="false">IF(ISNUMBER(I37),"+"&amp;TEXT(ROUNDDOWN(imGD/I37,2),"0.00"),".")</f>
        <v>+0.22</v>
      </c>
      <c r="L37" s="1" t="n">
        <f aca="false">nt!J37</f>
        <v>199</v>
      </c>
      <c r="M37" s="1" t="str">
        <f aca="false">IF(ISNUMBER(L37),"+"&amp;TEXT(ROUNDDOWN(imGR/L37,2),"0.00"),".")</f>
        <v>+0.70</v>
      </c>
      <c r="N37" s="1" t="str">
        <f aca="false">IF(ISNUMBER(L37),"+"&amp;TEXT(ROUNDDOWN(imGD/L37,2),"0.00"),".")</f>
        <v>+0.23</v>
      </c>
      <c r="O37" s="1" t="str">
        <f aca="false">nt!K37</f>
        <v>.</v>
      </c>
      <c r="P37" s="1" t="str">
        <f aca="false">IF(ISNUMBER(O37),"+"&amp;TEXT(ROUNDDOWN(imGR/O37,2),"0.00"),".")</f>
        <v>.</v>
      </c>
      <c r="Q37" s="1" t="str">
        <f aca="false">IF(ISNUMBER(O37),"+"&amp;TEXT(ROUNDDOWN(imGD/O37,2),"0.00"),".")</f>
        <v>.</v>
      </c>
      <c r="R37" s="1" t="str">
        <f aca="false">nt!L37</f>
        <v>.</v>
      </c>
      <c r="S37" s="1" t="str">
        <f aca="false">IF(ISNUMBER(R37),"+"&amp;TEXT(ROUNDDOWN(imGR/R37,2),"0.00"),".")</f>
        <v>.</v>
      </c>
      <c r="T37" s="1" t="str">
        <f aca="false">IF(ISNUMBER(R37),"+"&amp;TEXT(ROUNDDOWN(imGD/R37,2),"0.00"),".")</f>
        <v>.</v>
      </c>
      <c r="U37" s="1" t="str">
        <f aca="false">imBD</f>
        <v>-2.00</v>
      </c>
      <c r="V37" s="1" t="str">
        <f aca="false">imPR</f>
        <v>-4.00</v>
      </c>
      <c r="X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colspan=4&gt;.")&amp;IF(ISNUMBER(I37),"&lt;td class=""lv_s al_r""&gt;"&amp;I37&amp;"&lt;td class=""lv_s""&gt;"&amp;J37&amp;":"&amp;K37&amp;"&lt;td class=""lv_s al_r""&gt;"&amp;L37&amp;"&lt;td class=""lv_s""&gt;"&amp;M37&amp;":"&amp;N37,"&lt;td colspan=4&gt;.")&amp;IF(ISNUMBER(O37),"&lt;td class=""lv_a al_r""&gt;"&amp;O37&amp;"&lt;td class=""lv_a""&gt;"&amp;P37&amp;":"&amp;Q37&amp;"&lt;td class=""lv_a al_r""&gt;"&amp;R37&amp;"&lt;td class=""lv_a""&gt;"&amp;S37&amp;":"&amp;T37,"&lt;td colspan=4&gt;.")&amp;"&lt;td&gt;"&amp;U37&amp;":"&amp;V37&amp;"&lt;td&gt;2P"</f>
        <v>&lt;td&gt;LAUGA&lt;td class="lv_b al_r"&gt;167&lt;td class="lv_b"&gt;+0.83:+0.27&lt;td class="lv_b al_r"&gt;167&lt;td class="lv_b"&gt;+0.83:+0.27&lt;td class="lv_s al_r"&gt;211&lt;td class="lv_s"&gt;+0.66:+0.22&lt;td class="lv_s al_r"&gt;199&lt;td class="lv_s"&gt;+0.70:+0.23&lt;td colspan=4&gt;.&lt;td&gt;-2.00:-4.00&lt;td&gt;2P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LAUGHIN</v>
      </c>
      <c r="C38" s="1" t="n">
        <f aca="false">nt!G38</f>
        <v>174</v>
      </c>
      <c r="D38" s="1" t="str">
        <f aca="false">IF(ISNUMBER(C38),"+"&amp;TEXT(ROUNDDOWN(imGR/C38,2),"0.00"),".")</f>
        <v>+0.80</v>
      </c>
      <c r="E38" s="1" t="str">
        <f aca="false">IF(ISNUMBER(C38),"+"&amp;TEXT(ROUNDDOWN(imGD/C38,2),"0.00"),".")</f>
        <v>+0.26</v>
      </c>
      <c r="F38" s="1" t="n">
        <f aca="false">nt!H38</f>
        <v>157</v>
      </c>
      <c r="G38" s="1" t="str">
        <f aca="false">IF(ISNUMBER(F38),"+"&amp;TEXT(ROUNDDOWN(imGR/F38,2),"0.00"),".")</f>
        <v>+0.89</v>
      </c>
      <c r="H38" s="1" t="str">
        <f aca="false">IF(ISNUMBER(F38),"+"&amp;TEXT(ROUNDDOWN(imGD/F38,2),"0.00"),".")</f>
        <v>+0.29</v>
      </c>
      <c r="I38" s="1" t="n">
        <f aca="false">nt!I38</f>
        <v>212</v>
      </c>
      <c r="J38" s="1" t="str">
        <f aca="false">IF(ISNUMBER(I38),"+"&amp;TEXT(ROUNDDOWN(imGR/I38,2),"0.00"),".")</f>
        <v>+0.66</v>
      </c>
      <c r="K38" s="1" t="str">
        <f aca="false">IF(ISNUMBER(I38),"+"&amp;TEXT(ROUNDDOWN(imGD/I38,2),"0.00"),".")</f>
        <v>+0.22</v>
      </c>
      <c r="L38" s="1" t="n">
        <f aca="false">nt!J38</f>
        <v>197</v>
      </c>
      <c r="M38" s="1" t="str">
        <f aca="false">IF(ISNUMBER(L38),"+"&amp;TEXT(ROUNDDOWN(imGR/L38,2),"0.00"),".")</f>
        <v>+0.71</v>
      </c>
      <c r="N38" s="1" t="str">
        <f aca="false">IF(ISNUMBER(L38),"+"&amp;TEXT(ROUNDDOWN(imGD/L38,2),"0.00"),".")</f>
        <v>+0.23</v>
      </c>
      <c r="O38" s="1" t="n">
        <f aca="false">nt!K38</f>
        <v>227</v>
      </c>
      <c r="P38" s="1" t="str">
        <f aca="false">IF(ISNUMBER(O38),"+"&amp;TEXT(ROUNDDOWN(imGR/O38,2),"0.00"),".")</f>
        <v>+0.61</v>
      </c>
      <c r="Q38" s="1" t="str">
        <f aca="false">IF(ISNUMBER(O38),"+"&amp;TEXT(ROUNDDOWN(imGD/O38,2),"0.00"),".")</f>
        <v>+0.20</v>
      </c>
      <c r="R38" s="1" t="n">
        <f aca="false">nt!L38</f>
        <v>219</v>
      </c>
      <c r="S38" s="1" t="str">
        <f aca="false">IF(ISNUMBER(R38),"+"&amp;TEXT(ROUNDDOWN(imGR/R38,2),"0.00"),".")</f>
        <v>+0.63</v>
      </c>
      <c r="T38" s="1" t="str">
        <f aca="false">IF(ISNUMBER(R38),"+"&amp;TEXT(ROUNDDOWN(imGD/R38,2),"0.00"),".")</f>
        <v>+0.21</v>
      </c>
      <c r="U38" s="1" t="str">
        <f aca="false">imBD</f>
        <v>-2.00</v>
      </c>
      <c r="V38" s="1" t="str">
        <f aca="false">imPR</f>
        <v>-4.00</v>
      </c>
      <c r="X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colspan=4&gt;.")&amp;IF(ISNUMBER(I38),"&lt;td class=""lv_s al_r""&gt;"&amp;I38&amp;"&lt;td class=""lv_s""&gt;"&amp;J38&amp;":"&amp;K38&amp;"&lt;td class=""lv_s al_r""&gt;"&amp;L38&amp;"&lt;td class=""lv_s""&gt;"&amp;M38&amp;":"&amp;N38,"&lt;td colspan=4&gt;.")&amp;IF(ISNUMBER(O38),"&lt;td class=""lv_a al_r""&gt;"&amp;O38&amp;"&lt;td class=""lv_a""&gt;"&amp;P38&amp;":"&amp;Q38&amp;"&lt;td class=""lv_a al_r""&gt;"&amp;R38&amp;"&lt;td class=""lv_a""&gt;"&amp;S38&amp;":"&amp;T38,"&lt;td colspan=4&gt;.")&amp;"&lt;td&gt;"&amp;U38&amp;":"&amp;V38&amp;"&lt;td&gt;2P"</f>
        <v>&lt;td&gt;LAUGHIN&lt;td class="lv_b al_r"&gt;174&lt;td class="lv_b"&gt;+0.80:+0.26&lt;td class="lv_b al_r"&gt;157&lt;td class="lv_b"&gt;+0.89:+0.29&lt;td class="lv_s al_r"&gt;212&lt;td class="lv_s"&gt;+0.66:+0.22&lt;td class="lv_s al_r"&gt;197&lt;td class="lv_s"&gt;+0.71:+0.23&lt;td class="lv_a al_r"&gt;227&lt;td class="lv_a"&gt;+0.61:+0.20&lt;td class="lv_a al_r"&gt;219&lt;td class="lv_a"&gt;+0.63:+0.21&lt;td&gt;-2.00:-4.00&lt;td&gt;2P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LIGHT MOTION</v>
      </c>
      <c r="C39" s="1" t="n">
        <f aca="false">nt!G39</f>
        <v>162</v>
      </c>
      <c r="D39" s="1" t="str">
        <f aca="false">IF(ISNUMBER(C39),"+"&amp;TEXT(ROUNDDOWN(imGR/C39,2),"0.00"),".")</f>
        <v>+0.86</v>
      </c>
      <c r="E39" s="1" t="str">
        <f aca="false">IF(ISNUMBER(C39),"+"&amp;TEXT(ROUNDDOWN(imGD/C39,2),"0.00"),".")</f>
        <v>+0.28</v>
      </c>
      <c r="F39" s="1" t="n">
        <f aca="false">nt!H39</f>
        <v>153</v>
      </c>
      <c r="G39" s="1" t="str">
        <f aca="false">IF(ISNUMBER(F39),"+"&amp;TEXT(ROUNDDOWN(imGR/F39,2),"0.00"),".")</f>
        <v>+0.91</v>
      </c>
      <c r="H39" s="1" t="str">
        <f aca="false">IF(ISNUMBER(F39),"+"&amp;TEXT(ROUNDDOWN(imGD/F39,2),"0.00"),".")</f>
        <v>+0.30</v>
      </c>
      <c r="I39" s="1" t="n">
        <f aca="false">nt!I39</f>
        <v>239</v>
      </c>
      <c r="J39" s="1" t="str">
        <f aca="false">IF(ISNUMBER(I39),"+"&amp;TEXT(ROUNDDOWN(imGR/I39,2),"0.00"),".")</f>
        <v>+0.58</v>
      </c>
      <c r="K39" s="1" t="str">
        <f aca="false">IF(ISNUMBER(I39),"+"&amp;TEXT(ROUNDDOWN(imGD/I39,2),"0.00"),".")</f>
        <v>+0.19</v>
      </c>
      <c r="L39" s="1" t="n">
        <f aca="false">nt!J39</f>
        <v>237</v>
      </c>
      <c r="M39" s="1" t="str">
        <f aca="false">IF(ISNUMBER(L39),"+"&amp;TEXT(ROUNDDOWN(imGR/L39,2),"0.00"),".")</f>
        <v>+0.59</v>
      </c>
      <c r="N39" s="1" t="str">
        <f aca="false">IF(ISNUMBER(L39),"+"&amp;TEXT(ROUNDDOWN(imGD/L39,2),"0.00"),".")</f>
        <v>+0.19</v>
      </c>
      <c r="O39" s="1" t="n">
        <f aca="false">nt!K39</f>
        <v>258</v>
      </c>
      <c r="P39" s="1" t="str">
        <f aca="false">IF(ISNUMBER(O39),"+"&amp;TEXT(ROUNDDOWN(imGR/O39,2),"0.00"),".")</f>
        <v>+0.54</v>
      </c>
      <c r="Q39" s="1" t="str">
        <f aca="false">IF(ISNUMBER(O39),"+"&amp;TEXT(ROUNDDOWN(imGD/O39,2),"0.00"),".")</f>
        <v>+0.18</v>
      </c>
      <c r="R39" s="1" t="n">
        <f aca="false">nt!L39</f>
        <v>273</v>
      </c>
      <c r="S39" s="1" t="str">
        <f aca="false">IF(ISNUMBER(R39),"+"&amp;TEXT(ROUNDDOWN(imGR/R39,2),"0.00"),".")</f>
        <v>+0.51</v>
      </c>
      <c r="T39" s="1" t="str">
        <f aca="false">IF(ISNUMBER(R39),"+"&amp;TEXT(ROUNDDOWN(imGD/R39,2),"0.00"),".")</f>
        <v>+0.17</v>
      </c>
      <c r="U39" s="1" t="str">
        <f aca="false">imBD</f>
        <v>-2.00</v>
      </c>
      <c r="V39" s="1" t="str">
        <f aca="false">imPR</f>
        <v>-4.00</v>
      </c>
      <c r="X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colspan=4&gt;.")&amp;IF(ISNUMBER(I39),"&lt;td class=""lv_s al_r""&gt;"&amp;I39&amp;"&lt;td class=""lv_s""&gt;"&amp;J39&amp;":"&amp;K39&amp;"&lt;td class=""lv_s al_r""&gt;"&amp;L39&amp;"&lt;td class=""lv_s""&gt;"&amp;M39&amp;":"&amp;N39,"&lt;td colspan=4&gt;.")&amp;IF(ISNUMBER(O39),"&lt;td class=""lv_a al_r""&gt;"&amp;O39&amp;"&lt;td class=""lv_a""&gt;"&amp;P39&amp;":"&amp;Q39&amp;"&lt;td class=""lv_a al_r""&gt;"&amp;R39&amp;"&lt;td class=""lv_a""&gt;"&amp;S39&amp;":"&amp;T39,"&lt;td colspan=4&gt;.")&amp;"&lt;td&gt;"&amp;U39&amp;":"&amp;V39&amp;"&lt;td&gt;2P"</f>
        <v>&lt;td&gt;LIGHT MOTION&lt;td class="lv_b al_r"&gt;162&lt;td class="lv_b"&gt;+0.86:+0.28&lt;td class="lv_b al_r"&gt;153&lt;td class="lv_b"&gt;+0.91:+0.30&lt;td class="lv_s al_r"&gt;239&lt;td class="lv_s"&gt;+0.58:+0.19&lt;td class="lv_s al_r"&gt;237&lt;td class="lv_s"&gt;+0.59:+0.19&lt;td class="lv_a al_r"&gt;258&lt;td class="lv_a"&gt;+0.54:+0.18&lt;td class="lv_a al_r"&gt;273&lt;td class="lv_a"&gt;+0.51:+0.17&lt;td&gt;-2.00:-4.00&lt;td&gt;2P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LIQUID RAIN</v>
      </c>
      <c r="C40" s="1" t="n">
        <f aca="false">nt!G40</f>
        <v>126</v>
      </c>
      <c r="D40" s="1" t="str">
        <f aca="false">IF(ISNUMBER(C40),"+"&amp;TEXT(ROUNDDOWN(imGR/C40,2),"0.00"),".")</f>
        <v>+1.11</v>
      </c>
      <c r="E40" s="1" t="str">
        <f aca="false">IF(ISNUMBER(C40),"+"&amp;TEXT(ROUNDDOWN(imGD/C40,2),"0.00"),".")</f>
        <v>+0.37</v>
      </c>
      <c r="F40" s="1" t="n">
        <f aca="false">nt!H40</f>
        <v>127</v>
      </c>
      <c r="G40" s="1" t="str">
        <f aca="false">IF(ISNUMBER(F40),"+"&amp;TEXT(ROUNDDOWN(imGR/F40,2),"0.00"),".")</f>
        <v>+1.10</v>
      </c>
      <c r="H40" s="1" t="str">
        <f aca="false">IF(ISNUMBER(F40),"+"&amp;TEXT(ROUNDDOWN(imGD/F40,2),"0.00"),".")</f>
        <v>+0.36</v>
      </c>
      <c r="I40" s="1" t="n">
        <f aca="false">nt!I40</f>
        <v>186</v>
      </c>
      <c r="J40" s="1" t="str">
        <f aca="false">IF(ISNUMBER(I40),"+"&amp;TEXT(ROUNDDOWN(imGR/I40,2),"0.00"),".")</f>
        <v>+0.75</v>
      </c>
      <c r="K40" s="1" t="str">
        <f aca="false">IF(ISNUMBER(I40),"+"&amp;TEXT(ROUNDDOWN(imGD/I40,2),"0.00"),".")</f>
        <v>+0.25</v>
      </c>
      <c r="L40" s="1" t="n">
        <f aca="false">nt!J40</f>
        <v>214</v>
      </c>
      <c r="M40" s="1" t="str">
        <f aca="false">IF(ISNUMBER(L40),"+"&amp;TEXT(ROUNDDOWN(imGR/L40,2),"0.00"),".")</f>
        <v>+0.65</v>
      </c>
      <c r="N40" s="1" t="str">
        <f aca="false">IF(ISNUMBER(L40),"+"&amp;TEXT(ROUNDDOWN(imGD/L40,2),"0.00"),".")</f>
        <v>+0.21</v>
      </c>
      <c r="O40" s="1" t="n">
        <f aca="false">nt!K40</f>
        <v>232</v>
      </c>
      <c r="P40" s="1" t="str">
        <f aca="false">IF(ISNUMBER(O40),"+"&amp;TEXT(ROUNDDOWN(imGR/O40,2),"0.00"),".")</f>
        <v>+0.60</v>
      </c>
      <c r="Q40" s="1" t="str">
        <f aca="false">IF(ISNUMBER(O40),"+"&amp;TEXT(ROUNDDOWN(imGD/O40,2),"0.00"),".")</f>
        <v>+0.20</v>
      </c>
      <c r="R40" s="1" t="n">
        <f aca="false">nt!L40</f>
        <v>271</v>
      </c>
      <c r="S40" s="1" t="str">
        <f aca="false">IF(ISNUMBER(R40),"+"&amp;TEXT(ROUNDDOWN(imGR/R40,2),"0.00"),".")</f>
        <v>+0.51</v>
      </c>
      <c r="T40" s="1" t="str">
        <f aca="false">IF(ISNUMBER(R40),"+"&amp;TEXT(ROUNDDOWN(imGD/R40,2),"0.00"),".")</f>
        <v>+0.17</v>
      </c>
      <c r="U40" s="1" t="str">
        <f aca="false">imBD</f>
        <v>-2.00</v>
      </c>
      <c r="V40" s="1" t="str">
        <f aca="false">imPR</f>
        <v>-4.00</v>
      </c>
      <c r="X40" s="1" t="str">
        <f aca="false">"&lt;td&gt;"&amp;B40&amp;IF(ISNUMBER(C40),"&lt;td class=""lv_b al_r""&gt;"&amp;C40&amp;"&lt;td class=""lv_b""&gt;"&amp;D40&amp;":"&amp;E40&amp;"&lt;td class=""lv_b al_r""&gt;"&amp;F40&amp;"&lt;td class=""lv_b""&gt;"&amp;G40&amp;":"&amp;H40,"&lt;td colspan=4&gt;.")&amp;IF(ISNUMBER(I40),"&lt;td class=""lv_s al_r""&gt;"&amp;I40&amp;"&lt;td class=""lv_s""&gt;"&amp;J40&amp;":"&amp;K40&amp;"&lt;td class=""lv_s al_r""&gt;"&amp;L40&amp;"&lt;td class=""lv_s""&gt;"&amp;M40&amp;":"&amp;N40,"&lt;td colspan=4&gt;.")&amp;IF(ISNUMBER(O40),"&lt;td class=""lv_a al_r""&gt;"&amp;O40&amp;"&lt;td class=""lv_a""&gt;"&amp;P40&amp;":"&amp;Q40&amp;"&lt;td class=""lv_a al_r""&gt;"&amp;R40&amp;"&lt;td class=""lv_a""&gt;"&amp;S40&amp;":"&amp;T40,"&lt;td colspan=4&gt;.")&amp;"&lt;td&gt;"&amp;U40&amp;":"&amp;V40&amp;"&lt;td&gt;2P"</f>
        <v>&lt;td&gt;LIQUID RAIN&lt;td class="lv_b al_r"&gt;126&lt;td class="lv_b"&gt;+1.11:+0.37&lt;td class="lv_b al_r"&gt;127&lt;td class="lv_b"&gt;+1.10:+0.36&lt;td class="lv_s al_r"&gt;186&lt;td class="lv_s"&gt;+0.75:+0.25&lt;td class="lv_s al_r"&gt;214&lt;td class="lv_s"&gt;+0.65:+0.21&lt;td class="lv_a al_r"&gt;232&lt;td class="lv_a"&gt;+0.60:+0.20&lt;td class="lv_a al_r"&gt;271&lt;td class="lv_a"&gt;+0.51:+0.17&lt;td&gt;-2.00:-4.00&lt;td&gt;2P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LYING ON THE BENCH</v>
      </c>
      <c r="C41" s="1" t="n">
        <f aca="false">nt!G41</f>
        <v>40</v>
      </c>
      <c r="D41" s="1" t="str">
        <f aca="false">IF(ISNUMBER(C41),"+"&amp;TEXT(ROUNDDOWN(imGR/C41,2),"0.00"),".")</f>
        <v>+3.50</v>
      </c>
      <c r="E41" s="1" t="str">
        <f aca="false">IF(ISNUMBER(C41),"+"&amp;TEXT(ROUNDDOWN(imGD/C41,2),"0.00"),".")</f>
        <v>+1.16</v>
      </c>
      <c r="F41" s="1" t="n">
        <f aca="false">nt!H41</f>
        <v>37</v>
      </c>
      <c r="G41" s="1" t="str">
        <f aca="false">IF(ISNUMBER(F41),"+"&amp;TEXT(ROUNDDOWN(imGR/F41,2),"0.00"),".")</f>
        <v>+3.78</v>
      </c>
      <c r="H41" s="1" t="str">
        <f aca="false">IF(ISNUMBER(F41),"+"&amp;TEXT(ROUNDDOWN(imGD/F41,2),"0.00"),".")</f>
        <v>+1.26</v>
      </c>
      <c r="I41" s="1" t="n">
        <f aca="false">nt!I41</f>
        <v>40</v>
      </c>
      <c r="J41" s="1" t="str">
        <f aca="false">IF(ISNUMBER(I41),"+"&amp;TEXT(ROUNDDOWN(imGR/I41,2),"0.00"),".")</f>
        <v>+3.50</v>
      </c>
      <c r="K41" s="1" t="str">
        <f aca="false">IF(ISNUMBER(I41),"+"&amp;TEXT(ROUNDDOWN(imGD/I41,2),"0.00"),".")</f>
        <v>+1.16</v>
      </c>
      <c r="L41" s="1" t="n">
        <f aca="false">nt!J41</f>
        <v>37</v>
      </c>
      <c r="M41" s="1" t="str">
        <f aca="false">IF(ISNUMBER(L41),"+"&amp;TEXT(ROUNDDOWN(imGR/L41,2),"0.00"),".")</f>
        <v>+3.78</v>
      </c>
      <c r="N41" s="1" t="str">
        <f aca="false">IF(ISNUMBER(L41),"+"&amp;TEXT(ROUNDDOWN(imGD/L41,2),"0.00"),".")</f>
        <v>+1.26</v>
      </c>
      <c r="O41" s="1" t="str">
        <f aca="false">nt!K41</f>
        <v>.</v>
      </c>
      <c r="P41" s="1" t="str">
        <f aca="false">IF(ISNUMBER(O41),"+"&amp;TEXT(ROUNDDOWN(imGR/O41,2),"0.00"),".")</f>
        <v>.</v>
      </c>
      <c r="Q41" s="1" t="str">
        <f aca="false">IF(ISNUMBER(O41),"+"&amp;TEXT(ROUNDDOWN(imGD/O41,2),"0.00"),".")</f>
        <v>.</v>
      </c>
      <c r="R41" s="1" t="str">
        <f aca="false">nt!L41</f>
        <v>.</v>
      </c>
      <c r="S41" s="1" t="str">
        <f aca="false">IF(ISNUMBER(R41),"+"&amp;TEXT(ROUNDDOWN(imGR/R41,2),"0.00"),".")</f>
        <v>.</v>
      </c>
      <c r="T41" s="1" t="str">
        <f aca="false">IF(ISNUMBER(R41),"+"&amp;TEXT(ROUNDDOWN(imGD/R41,2),"0.00"),".")</f>
        <v>.</v>
      </c>
      <c r="U41" s="1" t="str">
        <f aca="false">imBD</f>
        <v>-2.00</v>
      </c>
      <c r="V41" s="1" t="str">
        <f aca="false">imPR</f>
        <v>-4.00</v>
      </c>
      <c r="X41" s="1" t="str">
        <f aca="false">"&lt;td&gt;"&amp;B41&amp;IF(ISNUMBER(C41),"&lt;td class=""lv_b al_r""&gt;"&amp;C41&amp;"&lt;td class=""lv_b""&gt;"&amp;D41&amp;":"&amp;E41&amp;"&lt;td class=""lv_b al_r""&gt;"&amp;F41&amp;"&lt;td class=""lv_b""&gt;"&amp;G41&amp;":"&amp;H41,"&lt;td colspan=4&gt;.")&amp;IF(ISNUMBER(I41),"&lt;td class=""lv_s al_r""&gt;"&amp;I41&amp;"&lt;td class=""lv_s""&gt;"&amp;J41&amp;":"&amp;K41&amp;"&lt;td class=""lv_s al_r""&gt;"&amp;L41&amp;"&lt;td class=""lv_s""&gt;"&amp;M41&amp;":"&amp;N41,"&lt;td colspan=4&gt;.")&amp;IF(ISNUMBER(O41),"&lt;td class=""lv_a al_r""&gt;"&amp;O41&amp;"&lt;td class=""lv_a""&gt;"&amp;P41&amp;":"&amp;Q41&amp;"&lt;td class=""lv_a al_r""&gt;"&amp;R41&amp;"&lt;td class=""lv_a""&gt;"&amp;S41&amp;":"&amp;T41,"&lt;td colspan=4&gt;.")&amp;"&lt;td&gt;"&amp;U41&amp;":"&amp;V41&amp;"&lt;td&gt;2P"</f>
        <v>&lt;td&gt;LYING ON THE BENCH&lt;td class="lv_b al_r"&gt;40&lt;td class="lv_b"&gt;+3.50:+1.16&lt;td class="lv_b al_r"&gt;37&lt;td class="lv_b"&gt;+3.78:+1.26&lt;td class="lv_s al_r"&gt;40&lt;td class="lv_s"&gt;+3.50:+1.16&lt;td class="lv_s al_r"&gt;37&lt;td class="lv_s"&gt;+3.78:+1.26&lt;td colspan=4&gt;.&lt;td&gt;-2.00:-4.00&lt;td&gt;2P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MONOTONE</v>
      </c>
      <c r="C42" s="1" t="n">
        <f aca="false">nt!G42</f>
        <v>86</v>
      </c>
      <c r="D42" s="1" t="str">
        <f aca="false">IF(ISNUMBER(C42),"+"&amp;TEXT(ROUNDDOWN(imGR/C42,2),"0.00"),".")</f>
        <v>+1.62</v>
      </c>
      <c r="E42" s="1" t="str">
        <f aca="false">IF(ISNUMBER(C42),"+"&amp;TEXT(ROUNDDOWN(imGD/C42,2),"0.00"),".")</f>
        <v>+0.54</v>
      </c>
      <c r="F42" s="1" t="n">
        <f aca="false">nt!H42</f>
        <v>83</v>
      </c>
      <c r="G42" s="1" t="str">
        <f aca="false">IF(ISNUMBER(F42),"+"&amp;TEXT(ROUNDDOWN(imGR/F42,2),"0.00"),".")</f>
        <v>+1.68</v>
      </c>
      <c r="H42" s="1" t="str">
        <f aca="false">IF(ISNUMBER(F42),"+"&amp;TEXT(ROUNDDOWN(imGD/F42,2),"0.00"),".")</f>
        <v>+0.56</v>
      </c>
      <c r="I42" s="1" t="n">
        <f aca="false">nt!I42</f>
        <v>94</v>
      </c>
      <c r="J42" s="1" t="str">
        <f aca="false">IF(ISNUMBER(I42),"+"&amp;TEXT(ROUNDDOWN(imGR/I42,2),"0.00"),".")</f>
        <v>+1.48</v>
      </c>
      <c r="K42" s="1" t="str">
        <f aca="false">IF(ISNUMBER(I42),"+"&amp;TEXT(ROUNDDOWN(imGD/I42,2),"0.00"),".")</f>
        <v>+0.49</v>
      </c>
      <c r="L42" s="1" t="n">
        <f aca="false">nt!J42</f>
        <v>93</v>
      </c>
      <c r="M42" s="1" t="str">
        <f aca="false">IF(ISNUMBER(L42),"+"&amp;TEXT(ROUNDDOWN(imGR/L42,2),"0.00"),".")</f>
        <v>+1.50</v>
      </c>
      <c r="N42" s="1" t="str">
        <f aca="false">IF(ISNUMBER(L42),"+"&amp;TEXT(ROUNDDOWN(imGD/L42,2),"0.00"),".")</f>
        <v>+0.50</v>
      </c>
      <c r="O42" s="1" t="n">
        <f aca="false">nt!K42</f>
        <v>96</v>
      </c>
      <c r="P42" s="1" t="str">
        <f aca="false">IF(ISNUMBER(O42),"+"&amp;TEXT(ROUNDDOWN(imGR/O42,2),"0.00"),".")</f>
        <v>+1.45</v>
      </c>
      <c r="Q42" s="1" t="str">
        <f aca="false">IF(ISNUMBER(O42),"+"&amp;TEXT(ROUNDDOWN(imGD/O42,2),"0.00"),".")</f>
        <v>+0.48</v>
      </c>
      <c r="R42" s="1" t="n">
        <f aca="false">nt!L42</f>
        <v>94</v>
      </c>
      <c r="S42" s="1" t="str">
        <f aca="false">IF(ISNUMBER(R42),"+"&amp;TEXT(ROUNDDOWN(imGR/R42,2),"0.00"),".")</f>
        <v>+1.48</v>
      </c>
      <c r="T42" s="1" t="str">
        <f aca="false">IF(ISNUMBER(R42),"+"&amp;TEXT(ROUNDDOWN(imGD/R42,2),"0.00"),".")</f>
        <v>+0.49</v>
      </c>
      <c r="U42" s="1" t="str">
        <f aca="false">imBD</f>
        <v>-2.00</v>
      </c>
      <c r="V42" s="1" t="str">
        <f aca="false">imPR</f>
        <v>-4.00</v>
      </c>
      <c r="X42" s="1" t="str">
        <f aca="false">"&lt;td&gt;"&amp;B42&amp;IF(ISNUMBER(C42),"&lt;td class=""lv_b al_r""&gt;"&amp;C42&amp;"&lt;td class=""lv_b""&gt;"&amp;D42&amp;":"&amp;E42&amp;"&lt;td class=""lv_b al_r""&gt;"&amp;F42&amp;"&lt;td class=""lv_b""&gt;"&amp;G42&amp;":"&amp;H42,"&lt;td colspan=4&gt;.")&amp;IF(ISNUMBER(I42),"&lt;td class=""lv_s al_r""&gt;"&amp;I42&amp;"&lt;td class=""lv_s""&gt;"&amp;J42&amp;":"&amp;K42&amp;"&lt;td class=""lv_s al_r""&gt;"&amp;L42&amp;"&lt;td class=""lv_s""&gt;"&amp;M42&amp;":"&amp;N42,"&lt;td colspan=4&gt;.")&amp;IF(ISNUMBER(O42),"&lt;td class=""lv_a al_r""&gt;"&amp;O42&amp;"&lt;td class=""lv_a""&gt;"&amp;P42&amp;":"&amp;Q42&amp;"&lt;td class=""lv_a al_r""&gt;"&amp;R42&amp;"&lt;td class=""lv_a""&gt;"&amp;S42&amp;":"&amp;T42,"&lt;td colspan=4&gt;.")&amp;"&lt;td&gt;"&amp;U42&amp;":"&amp;V42&amp;"&lt;td&gt;2P"</f>
        <v>&lt;td&gt;MONOTONE&lt;td class="lv_b al_r"&gt;86&lt;td class="lv_b"&gt;+1.62:+0.54&lt;td class="lv_b al_r"&gt;83&lt;td class="lv_b"&gt;+1.68:+0.56&lt;td class="lv_s al_r"&gt;94&lt;td class="lv_s"&gt;+1.48:+0.49&lt;td class="lv_s al_r"&gt;93&lt;td class="lv_s"&gt;+1.50:+0.50&lt;td class="lv_a al_r"&gt;96&lt;td class="lv_a"&gt;+1.45:+0.48&lt;td class="lv_a al_r"&gt;94&lt;td class="lv_a"&gt;+1.48:+0.49&lt;td&gt;-2.00:-4.00&lt;td&gt;2P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MY DJ</v>
      </c>
      <c r="C43" s="1" t="n">
        <f aca="false">nt!G43</f>
        <v>145</v>
      </c>
      <c r="D43" s="1" t="str">
        <f aca="false">IF(ISNUMBER(C43),"+"&amp;TEXT(ROUNDDOWN(imGR/C43,2),"0.00"),".")</f>
        <v>+0.96</v>
      </c>
      <c r="E43" s="1" t="str">
        <f aca="false">IF(ISNUMBER(C43),"+"&amp;TEXT(ROUNDDOWN(imGD/C43,2),"0.00"),".")</f>
        <v>+0.32</v>
      </c>
      <c r="F43" s="1" t="n">
        <f aca="false">nt!H43</f>
        <v>144</v>
      </c>
      <c r="G43" s="1" t="str">
        <f aca="false">IF(ISNUMBER(F43),"+"&amp;TEXT(ROUNDDOWN(imGR/F43,2),"0.00"),".")</f>
        <v>+0.97</v>
      </c>
      <c r="H43" s="1" t="str">
        <f aca="false">IF(ISNUMBER(F43),"+"&amp;TEXT(ROUNDDOWN(imGD/F43,2),"0.00"),".")</f>
        <v>+0.32</v>
      </c>
      <c r="I43" s="1" t="n">
        <f aca="false">nt!I43</f>
        <v>173</v>
      </c>
      <c r="J43" s="1" t="str">
        <f aca="false">IF(ISNUMBER(I43),"+"&amp;TEXT(ROUNDDOWN(imGR/I43,2),"0.00"),".")</f>
        <v>+0.80</v>
      </c>
      <c r="K43" s="1" t="str">
        <f aca="false">IF(ISNUMBER(I43),"+"&amp;TEXT(ROUNDDOWN(imGD/I43,2),"0.00"),".")</f>
        <v>+0.26</v>
      </c>
      <c r="L43" s="1" t="n">
        <f aca="false">nt!J43</f>
        <v>164</v>
      </c>
      <c r="M43" s="1" t="str">
        <f aca="false">IF(ISNUMBER(L43),"+"&amp;TEXT(ROUNDDOWN(imGR/L43,2),"0.00"),".")</f>
        <v>+0.85</v>
      </c>
      <c r="N43" s="1" t="str">
        <f aca="false">IF(ISNUMBER(L43),"+"&amp;TEXT(ROUNDDOWN(imGD/L43,2),"0.00"),".")</f>
        <v>+0.28</v>
      </c>
      <c r="O43" s="1" t="n">
        <f aca="false">nt!K43</f>
        <v>244</v>
      </c>
      <c r="P43" s="1" t="str">
        <f aca="false">IF(ISNUMBER(O43),"+"&amp;TEXT(ROUNDDOWN(imGR/O43,2),"0.00"),".")</f>
        <v>+0.57</v>
      </c>
      <c r="Q43" s="1" t="str">
        <f aca="false">IF(ISNUMBER(O43),"+"&amp;TEXT(ROUNDDOWN(imGD/O43,2),"0.00"),".")</f>
        <v>+0.19</v>
      </c>
      <c r="R43" s="1" t="n">
        <f aca="false">nt!L43</f>
        <v>228</v>
      </c>
      <c r="S43" s="1" t="str">
        <f aca="false">IF(ISNUMBER(R43),"+"&amp;TEXT(ROUNDDOWN(imGR/R43,2),"0.00"),".")</f>
        <v>+0.61</v>
      </c>
      <c r="T43" s="1" t="str">
        <f aca="false">IF(ISNUMBER(R43),"+"&amp;TEXT(ROUNDDOWN(imGD/R43,2),"0.00"),".")</f>
        <v>+0.20</v>
      </c>
      <c r="U43" s="1" t="str">
        <f aca="false">imBD</f>
        <v>-2.00</v>
      </c>
      <c r="V43" s="1" t="str">
        <f aca="false">imPR</f>
        <v>-4.00</v>
      </c>
      <c r="X43" s="1" t="str">
        <f aca="false">"&lt;td&gt;"&amp;B43&amp;IF(ISNUMBER(C43),"&lt;td class=""lv_b al_r""&gt;"&amp;C43&amp;"&lt;td class=""lv_b""&gt;"&amp;D43&amp;":"&amp;E43&amp;"&lt;td class=""lv_b al_r""&gt;"&amp;F43&amp;"&lt;td class=""lv_b""&gt;"&amp;G43&amp;":"&amp;H43,"&lt;td colspan=4&gt;.")&amp;IF(ISNUMBER(I43),"&lt;td class=""lv_s al_r""&gt;"&amp;I43&amp;"&lt;td class=""lv_s""&gt;"&amp;J43&amp;":"&amp;K43&amp;"&lt;td class=""lv_s al_r""&gt;"&amp;L43&amp;"&lt;td class=""lv_s""&gt;"&amp;M43&amp;":"&amp;N43,"&lt;td colspan=4&gt;.")&amp;IF(ISNUMBER(O43),"&lt;td class=""lv_a al_r""&gt;"&amp;O43&amp;"&lt;td class=""lv_a""&gt;"&amp;P43&amp;":"&amp;Q43&amp;"&lt;td class=""lv_a al_r""&gt;"&amp;R43&amp;"&lt;td class=""lv_a""&gt;"&amp;S43&amp;":"&amp;T43,"&lt;td colspan=4&gt;.")&amp;"&lt;td&gt;"&amp;U43&amp;":"&amp;V43&amp;"&lt;td&gt;2P"</f>
        <v>&lt;td&gt;MY DJ&lt;td class="lv_b al_r"&gt;145&lt;td class="lv_b"&gt;+0.96:+0.32&lt;td class="lv_b al_r"&gt;144&lt;td class="lv_b"&gt;+0.97:+0.32&lt;td class="lv_s al_r"&gt;173&lt;td class="lv_s"&gt;+0.80:+0.26&lt;td class="lv_s al_r"&gt;164&lt;td class="lv_s"&gt;+0.85:+0.28&lt;td class="lv_a al_r"&gt;244&lt;td class="lv_a"&gt;+0.57:+0.19&lt;td class="lv_a al_r"&gt;228&lt;td class="lv_a"&gt;+0.61:+0.20&lt;td&gt;-2.00:-4.00&lt;td&gt;2P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NEW WORLD</v>
      </c>
      <c r="C44" s="1" t="n">
        <f aca="false">nt!G44</f>
        <v>145</v>
      </c>
      <c r="D44" s="1" t="str">
        <f aca="false">IF(ISNUMBER(C44),"+"&amp;TEXT(ROUNDDOWN(imGR/C44,2),"0.00"),".")</f>
        <v>+0.96</v>
      </c>
      <c r="E44" s="1" t="str">
        <f aca="false">IF(ISNUMBER(C44),"+"&amp;TEXT(ROUNDDOWN(imGD/C44,2),"0.00"),".")</f>
        <v>+0.32</v>
      </c>
      <c r="F44" s="1" t="n">
        <f aca="false">nt!H44</f>
        <v>136</v>
      </c>
      <c r="G44" s="1" t="str">
        <f aca="false">IF(ISNUMBER(F44),"+"&amp;TEXT(ROUNDDOWN(imGR/F44,2),"0.00"),".")</f>
        <v>+1.02</v>
      </c>
      <c r="H44" s="1" t="str">
        <f aca="false">IF(ISNUMBER(F44),"+"&amp;TEXT(ROUNDDOWN(imGD/F44,2),"0.00"),".")</f>
        <v>+0.34</v>
      </c>
      <c r="I44" s="1" t="n">
        <f aca="false">nt!I44</f>
        <v>204</v>
      </c>
      <c r="J44" s="1" t="str">
        <f aca="false">IF(ISNUMBER(I44),"+"&amp;TEXT(ROUNDDOWN(imGR/I44,2),"0.00"),".")</f>
        <v>+0.68</v>
      </c>
      <c r="K44" s="1" t="str">
        <f aca="false">IF(ISNUMBER(I44),"+"&amp;TEXT(ROUNDDOWN(imGD/I44,2),"0.00"),".")</f>
        <v>+0.22</v>
      </c>
      <c r="L44" s="1" t="n">
        <f aca="false">nt!J44</f>
        <v>193</v>
      </c>
      <c r="M44" s="1" t="str">
        <f aca="false">IF(ISNUMBER(L44),"+"&amp;TEXT(ROUNDDOWN(imGR/L44,2),"0.00"),".")</f>
        <v>+0.72</v>
      </c>
      <c r="N44" s="1" t="str">
        <f aca="false">IF(ISNUMBER(L44),"+"&amp;TEXT(ROUNDDOWN(imGD/L44,2),"0.00"),".")</f>
        <v>+0.24</v>
      </c>
      <c r="O44" s="1" t="n">
        <f aca="false">nt!K44</f>
        <v>263</v>
      </c>
      <c r="P44" s="1" t="str">
        <f aca="false">IF(ISNUMBER(O44),"+"&amp;TEXT(ROUNDDOWN(imGR/O44,2),"0.00"),".")</f>
        <v>+0.53</v>
      </c>
      <c r="Q44" s="1" t="str">
        <f aca="false">IF(ISNUMBER(O44),"+"&amp;TEXT(ROUNDDOWN(imGD/O44,2),"0.00"),".")</f>
        <v>+0.17</v>
      </c>
      <c r="R44" s="1" t="n">
        <f aca="false">nt!L44</f>
        <v>249</v>
      </c>
      <c r="S44" s="1" t="str">
        <f aca="false">IF(ISNUMBER(R44),"+"&amp;TEXT(ROUNDDOWN(imGR/R44,2),"0.00"),".")</f>
        <v>+0.56</v>
      </c>
      <c r="T44" s="1" t="str">
        <f aca="false">IF(ISNUMBER(R44),"+"&amp;TEXT(ROUNDDOWN(imGD/R44,2),"0.00"),".")</f>
        <v>+0.18</v>
      </c>
      <c r="U44" s="1" t="str">
        <f aca="false">imBD</f>
        <v>-2.00</v>
      </c>
      <c r="V44" s="1" t="str">
        <f aca="false">imPR</f>
        <v>-4.00</v>
      </c>
      <c r="X44" s="1" t="str">
        <f aca="false">"&lt;td&gt;"&amp;B44&amp;IF(ISNUMBER(C44),"&lt;td class=""lv_b al_r""&gt;"&amp;C44&amp;"&lt;td class=""lv_b""&gt;"&amp;D44&amp;":"&amp;E44&amp;"&lt;td class=""lv_b al_r""&gt;"&amp;F44&amp;"&lt;td class=""lv_b""&gt;"&amp;G44&amp;":"&amp;H44,"&lt;td colspan=4&gt;.")&amp;IF(ISNUMBER(I44),"&lt;td class=""lv_s al_r""&gt;"&amp;I44&amp;"&lt;td class=""lv_s""&gt;"&amp;J44&amp;":"&amp;K44&amp;"&lt;td class=""lv_s al_r""&gt;"&amp;L44&amp;"&lt;td class=""lv_s""&gt;"&amp;M44&amp;":"&amp;N44,"&lt;td colspan=4&gt;.")&amp;IF(ISNUMBER(O44),"&lt;td class=""lv_a al_r""&gt;"&amp;O44&amp;"&lt;td class=""lv_a""&gt;"&amp;P44&amp;":"&amp;Q44&amp;"&lt;td class=""lv_a al_r""&gt;"&amp;R44&amp;"&lt;td class=""lv_a""&gt;"&amp;S44&amp;":"&amp;T44,"&lt;td colspan=4&gt;.")&amp;"&lt;td&gt;"&amp;U44&amp;":"&amp;V44&amp;"&lt;td&gt;2P"</f>
        <v>&lt;td&gt;NEW WORLD&lt;td class="lv_b al_r"&gt;145&lt;td class="lv_b"&gt;+0.96:+0.32&lt;td class="lv_b al_r"&gt;136&lt;td class="lv_b"&gt;+1.02:+0.34&lt;td class="lv_s al_r"&gt;204&lt;td class="lv_s"&gt;+0.68:+0.22&lt;td class="lv_s al_r"&gt;193&lt;td class="lv_s"&gt;+0.72:+0.24&lt;td class="lv_a al_r"&gt;263&lt;td class="lv_a"&gt;+0.53:+0.17&lt;td class="lv_a al_r"&gt;249&lt;td class="lv_a"&gt;+0.56:+0.18&lt;td&gt;-2.00:-4.00&lt;td&gt;2P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PANATIUM</v>
      </c>
      <c r="C45" s="1" t="n">
        <f aca="false">nt!G45</f>
        <v>177</v>
      </c>
      <c r="D45" s="1" t="str">
        <f aca="false">IF(ISNUMBER(C45),"+"&amp;TEXT(ROUNDDOWN(imGR/C45,2),"0.00"),".")</f>
        <v>+0.79</v>
      </c>
      <c r="E45" s="1" t="str">
        <f aca="false">IF(ISNUMBER(C45),"+"&amp;TEXT(ROUNDDOWN(imGD/C45,2),"0.00"),".")</f>
        <v>+0.26</v>
      </c>
      <c r="F45" s="1" t="n">
        <f aca="false">nt!H45</f>
        <v>184</v>
      </c>
      <c r="G45" s="1" t="str">
        <f aca="false">IF(ISNUMBER(F45),"+"&amp;TEXT(ROUNDDOWN(imGR/F45,2),"0.00"),".")</f>
        <v>+0.76</v>
      </c>
      <c r="H45" s="1" t="str">
        <f aca="false">IF(ISNUMBER(F45),"+"&amp;TEXT(ROUNDDOWN(imGD/F45,2),"0.00"),".")</f>
        <v>+0.25</v>
      </c>
      <c r="I45" s="1" t="n">
        <f aca="false">nt!I45</f>
        <v>205</v>
      </c>
      <c r="J45" s="1" t="str">
        <f aca="false">IF(ISNUMBER(I45),"+"&amp;TEXT(ROUNDDOWN(imGR/I45,2),"0.00"),".")</f>
        <v>+0.68</v>
      </c>
      <c r="K45" s="1" t="str">
        <f aca="false">IF(ISNUMBER(I45),"+"&amp;TEXT(ROUNDDOWN(imGD/I45,2),"0.00"),".")</f>
        <v>+0.22</v>
      </c>
      <c r="L45" s="1" t="n">
        <f aca="false">nt!J45</f>
        <v>205</v>
      </c>
      <c r="M45" s="1" t="str">
        <f aca="false">IF(ISNUMBER(L45),"+"&amp;TEXT(ROUNDDOWN(imGR/L45,2),"0.00"),".")</f>
        <v>+0.68</v>
      </c>
      <c r="N45" s="1" t="str">
        <f aca="false">IF(ISNUMBER(L45),"+"&amp;TEXT(ROUNDDOWN(imGD/L45,2),"0.00"),".")</f>
        <v>+0.22</v>
      </c>
      <c r="O45" s="1" t="str">
        <f aca="false">nt!K45</f>
        <v>.</v>
      </c>
      <c r="P45" s="1" t="str">
        <f aca="false">IF(ISNUMBER(O45),"+"&amp;TEXT(ROUNDDOWN(imGR/O45,2),"0.00"),".")</f>
        <v>.</v>
      </c>
      <c r="Q45" s="1" t="str">
        <f aca="false">IF(ISNUMBER(O45),"+"&amp;TEXT(ROUNDDOWN(imGD/O45,2),"0.00"),".")</f>
        <v>.</v>
      </c>
      <c r="R45" s="1" t="str">
        <f aca="false">nt!L45</f>
        <v>.</v>
      </c>
      <c r="S45" s="1" t="str">
        <f aca="false">IF(ISNUMBER(R45),"+"&amp;TEXT(ROUNDDOWN(imGR/R45,2),"0.00"),".")</f>
        <v>.</v>
      </c>
      <c r="T45" s="1" t="str">
        <f aca="false">IF(ISNUMBER(R45),"+"&amp;TEXT(ROUNDDOWN(imGD/R45,2),"0.00"),".")</f>
        <v>.</v>
      </c>
      <c r="U45" s="1" t="str">
        <f aca="false">imBD</f>
        <v>-2.00</v>
      </c>
      <c r="V45" s="1" t="str">
        <f aca="false">imPR</f>
        <v>-4.00</v>
      </c>
      <c r="X45" s="1" t="str">
        <f aca="false">"&lt;td&gt;"&amp;B45&amp;IF(ISNUMBER(C45),"&lt;td class=""lv_b al_r""&gt;"&amp;C45&amp;"&lt;td class=""lv_b""&gt;"&amp;D45&amp;":"&amp;E45&amp;"&lt;td class=""lv_b al_r""&gt;"&amp;F45&amp;"&lt;td class=""lv_b""&gt;"&amp;G45&amp;":"&amp;H45,"&lt;td colspan=4&gt;.")&amp;IF(ISNUMBER(I45),"&lt;td class=""lv_s al_r""&gt;"&amp;I45&amp;"&lt;td class=""lv_s""&gt;"&amp;J45&amp;":"&amp;K45&amp;"&lt;td class=""lv_s al_r""&gt;"&amp;L45&amp;"&lt;td class=""lv_s""&gt;"&amp;M45&amp;":"&amp;N45,"&lt;td colspan=4&gt;.")&amp;IF(ISNUMBER(O45),"&lt;td class=""lv_a al_r""&gt;"&amp;O45&amp;"&lt;td class=""lv_a""&gt;"&amp;P45&amp;":"&amp;Q45&amp;"&lt;td class=""lv_a al_r""&gt;"&amp;R45&amp;"&lt;td class=""lv_a""&gt;"&amp;S45&amp;":"&amp;T45,"&lt;td colspan=4&gt;.")&amp;"&lt;td&gt;"&amp;U45&amp;":"&amp;V45&amp;"&lt;td&gt;2P"</f>
        <v>&lt;td&gt;PANATIUM&lt;td class="lv_b al_r"&gt;177&lt;td class="lv_b"&gt;+0.79:+0.26&lt;td class="lv_b al_r"&gt;184&lt;td class="lv_b"&gt;+0.76:+0.25&lt;td class="lv_s al_r"&gt;205&lt;td class="lv_s"&gt;+0.68:+0.22&lt;td class="lv_s al_r"&gt;205&lt;td class="lv_s"&gt;+0.68:+0.22&lt;td colspan=4&gt;.&lt;td&gt;-2.00:-4.00&lt;td&gt;2P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PEACE DREAM</v>
      </c>
      <c r="C46" s="1" t="n">
        <f aca="false">nt!G46</f>
        <v>161</v>
      </c>
      <c r="D46" s="1" t="str">
        <f aca="false">IF(ISNUMBER(C46),"+"&amp;TEXT(ROUNDDOWN(imGR/C46,2),"0.00"),".")</f>
        <v>+0.86</v>
      </c>
      <c r="E46" s="1" t="str">
        <f aca="false">IF(ISNUMBER(C46),"+"&amp;TEXT(ROUNDDOWN(imGD/C46,2),"0.00"),".")</f>
        <v>+0.28</v>
      </c>
      <c r="F46" s="1" t="n">
        <f aca="false">nt!H46</f>
        <v>162</v>
      </c>
      <c r="G46" s="1" t="str">
        <f aca="false">IF(ISNUMBER(F46),"+"&amp;TEXT(ROUNDDOWN(imGR/F46,2),"0.00"),".")</f>
        <v>+0.86</v>
      </c>
      <c r="H46" s="1" t="str">
        <f aca="false">IF(ISNUMBER(F46),"+"&amp;TEXT(ROUNDDOWN(imGD/F46,2),"0.00"),".")</f>
        <v>+0.28</v>
      </c>
      <c r="I46" s="1" t="n">
        <f aca="false">nt!I46</f>
        <v>241</v>
      </c>
      <c r="J46" s="1" t="str">
        <f aca="false">IF(ISNUMBER(I46),"+"&amp;TEXT(ROUNDDOWN(imGR/I46,2),"0.00"),".")</f>
        <v>+0.58</v>
      </c>
      <c r="K46" s="1" t="str">
        <f aca="false">IF(ISNUMBER(I46),"+"&amp;TEXT(ROUNDDOWN(imGD/I46,2),"0.00"),".")</f>
        <v>+0.19</v>
      </c>
      <c r="L46" s="1" t="n">
        <f aca="false">nt!J46</f>
        <v>234</v>
      </c>
      <c r="M46" s="1" t="str">
        <f aca="false">IF(ISNUMBER(L46),"+"&amp;TEXT(ROUNDDOWN(imGR/L46,2),"0.00"),".")</f>
        <v>+0.59</v>
      </c>
      <c r="N46" s="1" t="str">
        <f aca="false">IF(ISNUMBER(L46),"+"&amp;TEXT(ROUNDDOWN(imGD/L46,2),"0.00"),".")</f>
        <v>+0.19</v>
      </c>
      <c r="O46" s="1" t="n">
        <f aca="false">nt!K46</f>
        <v>256</v>
      </c>
      <c r="P46" s="1" t="str">
        <f aca="false">IF(ISNUMBER(O46),"+"&amp;TEXT(ROUNDDOWN(imGR/O46,2),"0.00"),".")</f>
        <v>+0.54</v>
      </c>
      <c r="Q46" s="1" t="str">
        <f aca="false">IF(ISNUMBER(O46),"+"&amp;TEXT(ROUNDDOWN(imGD/O46,2),"0.00"),".")</f>
        <v>+0.18</v>
      </c>
      <c r="R46" s="1" t="n">
        <f aca="false">nt!L46</f>
        <v>247</v>
      </c>
      <c r="S46" s="1" t="str">
        <f aca="false">IF(ISNUMBER(R46),"+"&amp;TEXT(ROUNDDOWN(imGR/R46,2),"0.00"),".")</f>
        <v>+0.56</v>
      </c>
      <c r="T46" s="1" t="str">
        <f aca="false">IF(ISNUMBER(R46),"+"&amp;TEXT(ROUNDDOWN(imGD/R46,2),"0.00"),".")</f>
        <v>+0.18</v>
      </c>
      <c r="U46" s="1" t="str">
        <f aca="false">imBD</f>
        <v>-2.00</v>
      </c>
      <c r="V46" s="1" t="str">
        <f aca="false">imPR</f>
        <v>-4.00</v>
      </c>
      <c r="X46" s="1" t="str">
        <f aca="false">"&lt;td&gt;"&amp;B46&amp;IF(ISNUMBER(C46),"&lt;td class=""lv_b al_r""&gt;"&amp;C46&amp;"&lt;td class=""lv_b""&gt;"&amp;D46&amp;":"&amp;E46&amp;"&lt;td class=""lv_b al_r""&gt;"&amp;F46&amp;"&lt;td class=""lv_b""&gt;"&amp;G46&amp;":"&amp;H46,"&lt;td colspan=4&gt;.")&amp;IF(ISNUMBER(I46),"&lt;td class=""lv_s al_r""&gt;"&amp;I46&amp;"&lt;td class=""lv_s""&gt;"&amp;J46&amp;":"&amp;K46&amp;"&lt;td class=""lv_s al_r""&gt;"&amp;L46&amp;"&lt;td class=""lv_s""&gt;"&amp;M46&amp;":"&amp;N46,"&lt;td colspan=4&gt;.")&amp;IF(ISNUMBER(O46),"&lt;td class=""lv_a al_r""&gt;"&amp;O46&amp;"&lt;td class=""lv_a""&gt;"&amp;P46&amp;":"&amp;Q46&amp;"&lt;td class=""lv_a al_r""&gt;"&amp;R46&amp;"&lt;td class=""lv_a""&gt;"&amp;S46&amp;":"&amp;T46,"&lt;td colspan=4&gt;.")&amp;"&lt;td&gt;"&amp;U46&amp;":"&amp;V46&amp;"&lt;td&gt;2P"</f>
        <v>&lt;td&gt;PEACE DREAM&lt;td class="lv_b al_r"&gt;161&lt;td class="lv_b"&gt;+0.86:+0.28&lt;td class="lv_b al_r"&gt;162&lt;td class="lv_b"&gt;+0.86:+0.28&lt;td class="lv_s al_r"&gt;241&lt;td class="lv_s"&gt;+0.58:+0.19&lt;td class="lv_s al_r"&gt;234&lt;td class="lv_s"&gt;+0.59:+0.19&lt;td class="lv_a al_r"&gt;256&lt;td class="lv_a"&gt;+0.54:+0.18&lt;td class="lv_a al_r"&gt;247&lt;td class="lv_a"&gt;+0.56:+0.18&lt;td&gt;-2.00:-4.00&lt;td&gt;2P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PINK DREAM</v>
      </c>
      <c r="C47" s="1" t="n">
        <f aca="false">nt!G47</f>
        <v>90</v>
      </c>
      <c r="D47" s="1" t="str">
        <f aca="false">IF(ISNUMBER(C47),"+"&amp;TEXT(ROUNDDOWN(imGR/C47,2),"0.00"),".")</f>
        <v>+1.55</v>
      </c>
      <c r="E47" s="1" t="str">
        <f aca="false">IF(ISNUMBER(C47),"+"&amp;TEXT(ROUNDDOWN(imGD/C47,2),"0.00"),".")</f>
        <v>+0.51</v>
      </c>
      <c r="F47" s="1" t="n">
        <f aca="false">nt!H47</f>
        <v>94</v>
      </c>
      <c r="G47" s="1" t="str">
        <f aca="false">IF(ISNUMBER(F47),"+"&amp;TEXT(ROUNDDOWN(imGR/F47,2),"0.00"),".")</f>
        <v>+1.48</v>
      </c>
      <c r="H47" s="1" t="str">
        <f aca="false">IF(ISNUMBER(F47),"+"&amp;TEXT(ROUNDDOWN(imGD/F47,2),"0.00"),".")</f>
        <v>+0.49</v>
      </c>
      <c r="I47" s="1" t="n">
        <f aca="false">nt!I47</f>
        <v>242</v>
      </c>
      <c r="J47" s="1" t="str">
        <f aca="false">IF(ISNUMBER(I47),"+"&amp;TEXT(ROUNDDOWN(imGR/I47,2),"0.00"),".")</f>
        <v>+0.57</v>
      </c>
      <c r="K47" s="1" t="str">
        <f aca="false">IF(ISNUMBER(I47),"+"&amp;TEXT(ROUNDDOWN(imGD/I47,2),"0.00"),".")</f>
        <v>+0.19</v>
      </c>
      <c r="L47" s="1" t="n">
        <f aca="false">nt!J47</f>
        <v>209</v>
      </c>
      <c r="M47" s="1" t="str">
        <f aca="false">IF(ISNUMBER(L47),"+"&amp;TEXT(ROUNDDOWN(imGR/L47,2),"0.00"),".")</f>
        <v>+0.66</v>
      </c>
      <c r="N47" s="1" t="str">
        <f aca="false">IF(ISNUMBER(L47),"+"&amp;TEXT(ROUNDDOWN(imGD/L47,2),"0.00"),".")</f>
        <v>+0.22</v>
      </c>
      <c r="O47" s="1" t="n">
        <f aca="false">nt!K47</f>
        <v>290</v>
      </c>
      <c r="P47" s="1" t="str">
        <f aca="false">IF(ISNUMBER(O47),"+"&amp;TEXT(ROUNDDOWN(imGR/O47,2),"0.00"),".")</f>
        <v>+0.48</v>
      </c>
      <c r="Q47" s="1" t="str">
        <f aca="false">IF(ISNUMBER(O47),"+"&amp;TEXT(ROUNDDOWN(imGD/O47,2),"0.00"),".")</f>
        <v>+0.16</v>
      </c>
      <c r="R47" s="1" t="n">
        <f aca="false">nt!L47</f>
        <v>285</v>
      </c>
      <c r="S47" s="1" t="str">
        <f aca="false">IF(ISNUMBER(R47),"+"&amp;TEXT(ROUNDDOWN(imGR/R47,2),"0.00"),".")</f>
        <v>+0.49</v>
      </c>
      <c r="T47" s="1" t="str">
        <f aca="false">IF(ISNUMBER(R47),"+"&amp;TEXT(ROUNDDOWN(imGD/R47,2),"0.00"),".")</f>
        <v>+0.16</v>
      </c>
      <c r="U47" s="1" t="str">
        <f aca="false">imBD</f>
        <v>-2.00</v>
      </c>
      <c r="V47" s="1" t="str">
        <f aca="false">imPR</f>
        <v>-4.00</v>
      </c>
      <c r="X47" s="1" t="str">
        <f aca="false">"&lt;td&gt;"&amp;B47&amp;IF(ISNUMBER(C47),"&lt;td class=""lv_b al_r""&gt;"&amp;C47&amp;"&lt;td class=""lv_b""&gt;"&amp;D47&amp;":"&amp;E47&amp;"&lt;td class=""lv_b al_r""&gt;"&amp;F47&amp;"&lt;td class=""lv_b""&gt;"&amp;G47&amp;":"&amp;H47,"&lt;td colspan=4&gt;.")&amp;IF(ISNUMBER(I47),"&lt;td class=""lv_s al_r""&gt;"&amp;I47&amp;"&lt;td class=""lv_s""&gt;"&amp;J47&amp;":"&amp;K47&amp;"&lt;td class=""lv_s al_r""&gt;"&amp;L47&amp;"&lt;td class=""lv_s""&gt;"&amp;M47&amp;":"&amp;N47,"&lt;td colspan=4&gt;.")&amp;IF(ISNUMBER(O47),"&lt;td class=""lv_a al_r""&gt;"&amp;O47&amp;"&lt;td class=""lv_a""&gt;"&amp;P47&amp;":"&amp;Q47&amp;"&lt;td class=""lv_a al_r""&gt;"&amp;R47&amp;"&lt;td class=""lv_a""&gt;"&amp;S47&amp;":"&amp;T47,"&lt;td colspan=4&gt;.")&amp;"&lt;td&gt;"&amp;U47&amp;":"&amp;V47&amp;"&lt;td&gt;2P"</f>
        <v>&lt;td&gt;PINK DREAM&lt;td class="lv_b al_r"&gt;90&lt;td class="lv_b"&gt;+1.55:+0.51&lt;td class="lv_b al_r"&gt;94&lt;td class="lv_b"&gt;+1.48:+0.49&lt;td class="lv_s al_r"&gt;242&lt;td class="lv_s"&gt;+0.57:+0.19&lt;td class="lv_s al_r"&gt;209&lt;td class="lv_s"&gt;+0.66:+0.22&lt;td class="lv_a al_r"&gt;290&lt;td class="lv_a"&gt;+0.48:+0.16&lt;td class="lv_a al_r"&gt;285&lt;td class="lv_a"&gt;+0.49:+0.16&lt;td&gt;-2.00:-4.00&lt;td&gt;2P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RECALL</v>
      </c>
      <c r="C48" s="1" t="n">
        <f aca="false">nt!G48</f>
        <v>114</v>
      </c>
      <c r="D48" s="1" t="str">
        <f aca="false">IF(ISNUMBER(C48),"+"&amp;TEXT(ROUNDDOWN(imGR/C48,2),"0.00"),".")</f>
        <v>+1.22</v>
      </c>
      <c r="E48" s="1" t="str">
        <f aca="false">IF(ISNUMBER(C48),"+"&amp;TEXT(ROUNDDOWN(imGD/C48,2),"0.00"),".")</f>
        <v>+0.40</v>
      </c>
      <c r="F48" s="1" t="n">
        <f aca="false">nt!H48</f>
        <v>132</v>
      </c>
      <c r="G48" s="1" t="str">
        <f aca="false">IF(ISNUMBER(F48),"+"&amp;TEXT(ROUNDDOWN(imGR/F48,2),"0.00"),".")</f>
        <v>+1.06</v>
      </c>
      <c r="H48" s="1" t="str">
        <f aca="false">IF(ISNUMBER(F48),"+"&amp;TEXT(ROUNDDOWN(imGD/F48,2),"0.00"),".")</f>
        <v>+0.35</v>
      </c>
      <c r="I48" s="1" t="n">
        <f aca="false">nt!I48</f>
        <v>147</v>
      </c>
      <c r="J48" s="1" t="str">
        <f aca="false">IF(ISNUMBER(I48),"+"&amp;TEXT(ROUNDDOWN(imGR/I48,2),"0.00"),".")</f>
        <v>+0.95</v>
      </c>
      <c r="K48" s="1" t="str">
        <f aca="false">IF(ISNUMBER(I48),"+"&amp;TEXT(ROUNDDOWN(imGD/I48,2),"0.00"),".")</f>
        <v>+0.31</v>
      </c>
      <c r="L48" s="1" t="n">
        <f aca="false">nt!J48</f>
        <v>161</v>
      </c>
      <c r="M48" s="1" t="str">
        <f aca="false">IF(ISNUMBER(L48),"+"&amp;TEXT(ROUNDDOWN(imGR/L48,2),"0.00"),".")</f>
        <v>+0.86</v>
      </c>
      <c r="N48" s="1" t="str">
        <f aca="false">IF(ISNUMBER(L48),"+"&amp;TEXT(ROUNDDOWN(imGD/L48,2),"0.00"),".")</f>
        <v>+0.28</v>
      </c>
      <c r="O48" s="1" t="str">
        <f aca="false">nt!K48</f>
        <v>.</v>
      </c>
      <c r="P48" s="1" t="str">
        <f aca="false">IF(ISNUMBER(O48),"+"&amp;TEXT(ROUNDDOWN(imGR/O48,2),"0.00"),".")</f>
        <v>.</v>
      </c>
      <c r="Q48" s="1" t="str">
        <f aca="false">IF(ISNUMBER(O48),"+"&amp;TEXT(ROUNDDOWN(imGD/O48,2),"0.00"),".")</f>
        <v>.</v>
      </c>
      <c r="R48" s="1" t="str">
        <f aca="false">nt!L48</f>
        <v>.</v>
      </c>
      <c r="S48" s="1" t="str">
        <f aca="false">IF(ISNUMBER(R48),"+"&amp;TEXT(ROUNDDOWN(imGR/R48,2),"0.00"),".")</f>
        <v>.</v>
      </c>
      <c r="T48" s="1" t="str">
        <f aca="false">IF(ISNUMBER(R48),"+"&amp;TEXT(ROUNDDOWN(imGD/R48,2),"0.00"),".")</f>
        <v>.</v>
      </c>
      <c r="U48" s="1" t="str">
        <f aca="false">imBD</f>
        <v>-2.00</v>
      </c>
      <c r="V48" s="1" t="str">
        <f aca="false">imPR</f>
        <v>-4.00</v>
      </c>
      <c r="X48" s="1" t="str">
        <f aca="false">"&lt;td&gt;"&amp;B48&amp;IF(ISNUMBER(C48),"&lt;td class=""lv_b al_r""&gt;"&amp;C48&amp;"&lt;td class=""lv_b""&gt;"&amp;D48&amp;":"&amp;E48&amp;"&lt;td class=""lv_b al_r""&gt;"&amp;F48&amp;"&lt;td class=""lv_b""&gt;"&amp;G48&amp;":"&amp;H48,"&lt;td colspan=4&gt;.")&amp;IF(ISNUMBER(I48),"&lt;td class=""lv_s al_r""&gt;"&amp;I48&amp;"&lt;td class=""lv_s""&gt;"&amp;J48&amp;":"&amp;K48&amp;"&lt;td class=""lv_s al_r""&gt;"&amp;L48&amp;"&lt;td class=""lv_s""&gt;"&amp;M48&amp;":"&amp;N48,"&lt;td colspan=4&gt;.")&amp;IF(ISNUMBER(O48),"&lt;td class=""lv_a al_r""&gt;"&amp;O48&amp;"&lt;td class=""lv_a""&gt;"&amp;P48&amp;":"&amp;Q48&amp;"&lt;td class=""lv_a al_r""&gt;"&amp;R48&amp;"&lt;td class=""lv_a""&gt;"&amp;S48&amp;":"&amp;T48,"&lt;td colspan=4&gt;.")&amp;"&lt;td&gt;"&amp;U48&amp;":"&amp;V48&amp;"&lt;td&gt;2P"</f>
        <v>&lt;td&gt;RECALL&lt;td class="lv_b al_r"&gt;114&lt;td class="lv_b"&gt;+1.22:+0.40&lt;td class="lv_b al_r"&gt;132&lt;td class="lv_b"&gt;+1.06:+0.35&lt;td class="lv_s al_r"&gt;147&lt;td class="lv_s"&gt;+0.95:+0.31&lt;td class="lv_s al_r"&gt;161&lt;td class="lv_s"&gt;+0.86:+0.28&lt;td colspan=4&gt;.&lt;td&gt;-2.00:-4.00&lt;td&gt;2P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REFERENCE</v>
      </c>
      <c r="C49" s="1" t="n">
        <f aca="false">nt!G49</f>
        <v>228</v>
      </c>
      <c r="D49" s="1" t="str">
        <f aca="false">IF(ISNUMBER(C49),"+"&amp;TEXT(ROUNDDOWN(imGR/C49,2),"0.00"),".")</f>
        <v>+0.61</v>
      </c>
      <c r="E49" s="1" t="str">
        <f aca="false">IF(ISNUMBER(C49),"+"&amp;TEXT(ROUNDDOWN(imGD/C49,2),"0.00"),".")</f>
        <v>+0.20</v>
      </c>
      <c r="F49" s="1" t="n">
        <f aca="false">nt!H49</f>
        <v>226</v>
      </c>
      <c r="G49" s="1" t="str">
        <f aca="false">IF(ISNUMBER(F49),"+"&amp;TEXT(ROUNDDOWN(imGR/F49,2),"0.00"),".")</f>
        <v>+0.61</v>
      </c>
      <c r="H49" s="1" t="str">
        <f aca="false">IF(ISNUMBER(F49),"+"&amp;TEXT(ROUNDDOWN(imGD/F49,2),"0.00"),".")</f>
        <v>+0.20</v>
      </c>
      <c r="I49" s="1" t="n">
        <f aca="false">nt!I49</f>
        <v>275</v>
      </c>
      <c r="J49" s="1" t="str">
        <f aca="false">IF(ISNUMBER(I49),"+"&amp;TEXT(ROUNDDOWN(imGR/I49,2),"0.00"),".")</f>
        <v>+0.50</v>
      </c>
      <c r="K49" s="1" t="str">
        <f aca="false">IF(ISNUMBER(I49),"+"&amp;TEXT(ROUNDDOWN(imGD/I49,2),"0.00"),".")</f>
        <v>+0.16</v>
      </c>
      <c r="L49" s="1" t="n">
        <f aca="false">nt!J49</f>
        <v>300</v>
      </c>
      <c r="M49" s="1" t="str">
        <f aca="false">IF(ISNUMBER(L49),"+"&amp;TEXT(ROUNDDOWN(imGR/L49,2),"0.00"),".")</f>
        <v>+0.46</v>
      </c>
      <c r="N49" s="1" t="str">
        <f aca="false">IF(ISNUMBER(L49),"+"&amp;TEXT(ROUNDDOWN(imGD/L49,2),"0.00"),".")</f>
        <v>+0.15</v>
      </c>
      <c r="O49" s="1" t="n">
        <f aca="false">nt!K49</f>
        <v>341</v>
      </c>
      <c r="P49" s="1" t="str">
        <f aca="false">IF(ISNUMBER(O49),"+"&amp;TEXT(ROUNDDOWN(imGR/O49,2),"0.00"),".")</f>
        <v>+0.41</v>
      </c>
      <c r="Q49" s="1" t="str">
        <f aca="false">IF(ISNUMBER(O49),"+"&amp;TEXT(ROUNDDOWN(imGD/O49,2),"0.00"),".")</f>
        <v>+0.13</v>
      </c>
      <c r="R49" s="1" t="n">
        <f aca="false">nt!L49</f>
        <v>306</v>
      </c>
      <c r="S49" s="1" t="str">
        <f aca="false">IF(ISNUMBER(R49),"+"&amp;TEXT(ROUNDDOWN(imGR/R49,2),"0.00"),".")</f>
        <v>+0.45</v>
      </c>
      <c r="T49" s="1" t="str">
        <f aca="false">IF(ISNUMBER(R49),"+"&amp;TEXT(ROUNDDOWN(imGD/R49,2),"0.00"),".")</f>
        <v>+0.15</v>
      </c>
      <c r="U49" s="1" t="str">
        <f aca="false">imBD</f>
        <v>-2.00</v>
      </c>
      <c r="V49" s="1" t="str">
        <f aca="false">imPR</f>
        <v>-4.00</v>
      </c>
      <c r="X49" s="1" t="str">
        <f aca="false">"&lt;td&gt;"&amp;B49&amp;IF(ISNUMBER(C49),"&lt;td class=""lv_b al_r""&gt;"&amp;C49&amp;"&lt;td class=""lv_b""&gt;"&amp;D49&amp;":"&amp;E49&amp;"&lt;td class=""lv_b al_r""&gt;"&amp;F49&amp;"&lt;td class=""lv_b""&gt;"&amp;G49&amp;":"&amp;H49,"&lt;td colspan=4&gt;.")&amp;IF(ISNUMBER(I49),"&lt;td class=""lv_s al_r""&gt;"&amp;I49&amp;"&lt;td class=""lv_s""&gt;"&amp;J49&amp;":"&amp;K49&amp;"&lt;td class=""lv_s al_r""&gt;"&amp;L49&amp;"&lt;td class=""lv_s""&gt;"&amp;M49&amp;":"&amp;N49,"&lt;td colspan=4&gt;.")&amp;IF(ISNUMBER(O49),"&lt;td class=""lv_a al_r""&gt;"&amp;O49&amp;"&lt;td class=""lv_a""&gt;"&amp;P49&amp;":"&amp;Q49&amp;"&lt;td class=""lv_a al_r""&gt;"&amp;R49&amp;"&lt;td class=""lv_a""&gt;"&amp;S49&amp;":"&amp;T49,"&lt;td colspan=4&gt;.")&amp;"&lt;td&gt;"&amp;U49&amp;":"&amp;V49&amp;"&lt;td&gt;2P"</f>
        <v>&lt;td&gt;REFERENCE&lt;td class="lv_b al_r"&gt;228&lt;td class="lv_b"&gt;+0.61:+0.20&lt;td class="lv_b al_r"&gt;226&lt;td class="lv_b"&gt;+0.61:+0.20&lt;td class="lv_s al_r"&gt;275&lt;td class="lv_s"&gt;+0.50:+0.16&lt;td class="lv_s al_r"&gt;300&lt;td class="lv_s"&gt;+0.46:+0.15&lt;td class="lv_a al_r"&gt;341&lt;td class="lv_a"&gt;+0.41:+0.13&lt;td class="lv_a al_r"&gt;306&lt;td class="lv_a"&gt;+0.45:+0.15&lt;td&gt;-2.00:-4.00&lt;td&gt;2P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RESOLVE</v>
      </c>
      <c r="C50" s="1" t="n">
        <f aca="false">nt!G50</f>
        <v>167</v>
      </c>
      <c r="D50" s="1" t="str">
        <f aca="false">IF(ISNUMBER(C50),"+"&amp;TEXT(ROUNDDOWN(imGR/C50,2),"0.00"),".")</f>
        <v>+0.83</v>
      </c>
      <c r="E50" s="1" t="str">
        <f aca="false">IF(ISNUMBER(C50),"+"&amp;TEXT(ROUNDDOWN(imGD/C50,2),"0.00"),".")</f>
        <v>+0.27</v>
      </c>
      <c r="F50" s="1" t="n">
        <f aca="false">nt!H50</f>
        <v>149</v>
      </c>
      <c r="G50" s="1" t="str">
        <f aca="false">IF(ISNUMBER(F50),"+"&amp;TEXT(ROUNDDOWN(imGR/F50,2),"0.00"),".")</f>
        <v>+0.93</v>
      </c>
      <c r="H50" s="1" t="str">
        <f aca="false">IF(ISNUMBER(F50),"+"&amp;TEXT(ROUNDDOWN(imGD/F50,2),"0.00"),".")</f>
        <v>+0.31</v>
      </c>
      <c r="I50" s="1" t="n">
        <f aca="false">nt!I50</f>
        <v>198</v>
      </c>
      <c r="J50" s="1" t="str">
        <f aca="false">IF(ISNUMBER(I50),"+"&amp;TEXT(ROUNDDOWN(imGR/I50,2),"0.00"),".")</f>
        <v>+0.70</v>
      </c>
      <c r="K50" s="1" t="str">
        <f aca="false">IF(ISNUMBER(I50),"+"&amp;TEXT(ROUNDDOWN(imGD/I50,2),"0.00"),".")</f>
        <v>+0.23</v>
      </c>
      <c r="L50" s="1" t="n">
        <f aca="false">nt!J50</f>
        <v>191</v>
      </c>
      <c r="M50" s="1" t="str">
        <f aca="false">IF(ISNUMBER(L50),"+"&amp;TEXT(ROUNDDOWN(imGR/L50,2),"0.00"),".")</f>
        <v>+0.73</v>
      </c>
      <c r="N50" s="1" t="str">
        <f aca="false">IF(ISNUMBER(L50),"+"&amp;TEXT(ROUNDDOWN(imGD/L50,2),"0.00"),".")</f>
        <v>+0.24</v>
      </c>
      <c r="O50" s="1" t="n">
        <f aca="false">nt!K50</f>
        <v>204</v>
      </c>
      <c r="P50" s="1" t="str">
        <f aca="false">IF(ISNUMBER(O50),"+"&amp;TEXT(ROUNDDOWN(imGR/O50,2),"0.00"),".")</f>
        <v>+0.68</v>
      </c>
      <c r="Q50" s="1" t="str">
        <f aca="false">IF(ISNUMBER(O50),"+"&amp;TEXT(ROUNDDOWN(imGD/O50,2),"0.00"),".")</f>
        <v>+0.22</v>
      </c>
      <c r="R50" s="1" t="n">
        <f aca="false">nt!L50</f>
        <v>195</v>
      </c>
      <c r="S50" s="1" t="str">
        <f aca="false">IF(ISNUMBER(R50),"+"&amp;TEXT(ROUNDDOWN(imGR/R50,2),"0.00"),".")</f>
        <v>+0.71</v>
      </c>
      <c r="T50" s="1" t="str">
        <f aca="false">IF(ISNUMBER(R50),"+"&amp;TEXT(ROUNDDOWN(imGD/R50,2),"0.00"),".")</f>
        <v>+0.23</v>
      </c>
      <c r="U50" s="1" t="str">
        <f aca="false">imBD</f>
        <v>-2.00</v>
      </c>
      <c r="V50" s="1" t="str">
        <f aca="false">imPR</f>
        <v>-4.00</v>
      </c>
      <c r="X50" s="1" t="str">
        <f aca="false">"&lt;td&gt;"&amp;B50&amp;IF(ISNUMBER(C50),"&lt;td class=""lv_b al_r""&gt;"&amp;C50&amp;"&lt;td class=""lv_b""&gt;"&amp;D50&amp;":"&amp;E50&amp;"&lt;td class=""lv_b al_r""&gt;"&amp;F50&amp;"&lt;td class=""lv_b""&gt;"&amp;G50&amp;":"&amp;H50,"&lt;td colspan=4&gt;.")&amp;IF(ISNUMBER(I50),"&lt;td class=""lv_s al_r""&gt;"&amp;I50&amp;"&lt;td class=""lv_s""&gt;"&amp;J50&amp;":"&amp;K50&amp;"&lt;td class=""lv_s al_r""&gt;"&amp;L50&amp;"&lt;td class=""lv_s""&gt;"&amp;M50&amp;":"&amp;N50,"&lt;td colspan=4&gt;.")&amp;IF(ISNUMBER(O50),"&lt;td class=""lv_a al_r""&gt;"&amp;O50&amp;"&lt;td class=""lv_a""&gt;"&amp;P50&amp;":"&amp;Q50&amp;"&lt;td class=""lv_a al_r""&gt;"&amp;R50&amp;"&lt;td class=""lv_a""&gt;"&amp;S50&amp;":"&amp;T50,"&lt;td colspan=4&gt;.")&amp;"&lt;td&gt;"&amp;U50&amp;":"&amp;V50&amp;"&lt;td&gt;2P"</f>
        <v>&lt;td&gt;RESOLVE&lt;td class="lv_b al_r"&gt;167&lt;td class="lv_b"&gt;+0.83:+0.27&lt;td class="lv_b al_r"&gt;149&lt;td class="lv_b"&gt;+0.93:+0.31&lt;td class="lv_s al_r"&gt;198&lt;td class="lv_s"&gt;+0.70:+0.23&lt;td class="lv_s al_r"&gt;191&lt;td class="lv_s"&gt;+0.73:+0.24&lt;td class="lv_a al_r"&gt;204&lt;td class="lv_a"&gt;+0.68:+0.22&lt;td class="lv_a al_r"&gt;195&lt;td class="lv_a"&gt;+0.71:+0.23&lt;td&gt;-2.00:-4.00&lt;td&gt;2P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S.F.M</v>
      </c>
      <c r="C51" s="1" t="n">
        <f aca="false">nt!G51</f>
        <v>181</v>
      </c>
      <c r="D51" s="1" t="str">
        <f aca="false">IF(ISNUMBER(C51),"+"&amp;TEXT(ROUNDDOWN(imGR/C51,2),"0.00"),".")</f>
        <v>+0.77</v>
      </c>
      <c r="E51" s="1" t="str">
        <f aca="false">IF(ISNUMBER(C51),"+"&amp;TEXT(ROUNDDOWN(imGD/C51,2),"0.00"),".")</f>
        <v>+0.25</v>
      </c>
      <c r="F51" s="1" t="n">
        <f aca="false">nt!H51</f>
        <v>184</v>
      </c>
      <c r="G51" s="1" t="str">
        <f aca="false">IF(ISNUMBER(F51),"+"&amp;TEXT(ROUNDDOWN(imGR/F51,2),"0.00"),".")</f>
        <v>+0.76</v>
      </c>
      <c r="H51" s="1" t="str">
        <f aca="false">IF(ISNUMBER(F51),"+"&amp;TEXT(ROUNDDOWN(imGD/F51,2),"0.00"),".")</f>
        <v>+0.25</v>
      </c>
      <c r="I51" s="1" t="n">
        <f aca="false">nt!I51</f>
        <v>209</v>
      </c>
      <c r="J51" s="1" t="str">
        <f aca="false">IF(ISNUMBER(I51),"+"&amp;TEXT(ROUNDDOWN(imGR/I51,2),"0.00"),".")</f>
        <v>+0.66</v>
      </c>
      <c r="K51" s="1" t="str">
        <f aca="false">IF(ISNUMBER(I51),"+"&amp;TEXT(ROUNDDOWN(imGD/I51,2),"0.00"),".")</f>
        <v>+0.22</v>
      </c>
      <c r="L51" s="1" t="n">
        <f aca="false">nt!J51</f>
        <v>213</v>
      </c>
      <c r="M51" s="1" t="str">
        <f aca="false">IF(ISNUMBER(L51),"+"&amp;TEXT(ROUNDDOWN(imGR/L51,2),"0.00"),".")</f>
        <v>+0.65</v>
      </c>
      <c r="N51" s="1" t="str">
        <f aca="false">IF(ISNUMBER(L51),"+"&amp;TEXT(ROUNDDOWN(imGD/L51,2),"0.00"),".")</f>
        <v>+0.21</v>
      </c>
      <c r="O51" s="1" t="n">
        <f aca="false">nt!K51</f>
        <v>217</v>
      </c>
      <c r="P51" s="1" t="str">
        <f aca="false">IF(ISNUMBER(O51),"+"&amp;TEXT(ROUNDDOWN(imGR/O51,2),"0.00"),".")</f>
        <v>+0.64</v>
      </c>
      <c r="Q51" s="1" t="str">
        <f aca="false">IF(ISNUMBER(O51),"+"&amp;TEXT(ROUNDDOWN(imGD/O51,2),"0.00"),".")</f>
        <v>+0.21</v>
      </c>
      <c r="R51" s="1" t="n">
        <f aca="false">nt!L51</f>
        <v>223</v>
      </c>
      <c r="S51" s="1" t="str">
        <f aca="false">IF(ISNUMBER(R51),"+"&amp;TEXT(ROUNDDOWN(imGR/R51,2),"0.00"),".")</f>
        <v>+0.62</v>
      </c>
      <c r="T51" s="1" t="str">
        <f aca="false">IF(ISNUMBER(R51),"+"&amp;TEXT(ROUNDDOWN(imGD/R51,2),"0.00"),".")</f>
        <v>+0.20</v>
      </c>
      <c r="U51" s="1" t="str">
        <f aca="false">imBD</f>
        <v>-2.00</v>
      </c>
      <c r="V51" s="1" t="str">
        <f aca="false">imPR</f>
        <v>-4.00</v>
      </c>
      <c r="X51" s="1" t="str">
        <f aca="false">"&lt;td&gt;"&amp;B51&amp;IF(ISNUMBER(C51),"&lt;td class=""lv_b al_r""&gt;"&amp;C51&amp;"&lt;td class=""lv_b""&gt;"&amp;D51&amp;":"&amp;E51&amp;"&lt;td class=""lv_b al_r""&gt;"&amp;F51&amp;"&lt;td class=""lv_b""&gt;"&amp;G51&amp;":"&amp;H51,"&lt;td colspan=4&gt;.")&amp;IF(ISNUMBER(I51),"&lt;td class=""lv_s al_r""&gt;"&amp;I51&amp;"&lt;td class=""lv_s""&gt;"&amp;J51&amp;":"&amp;K51&amp;"&lt;td class=""lv_s al_r""&gt;"&amp;L51&amp;"&lt;td class=""lv_s""&gt;"&amp;M51&amp;":"&amp;N51,"&lt;td colspan=4&gt;.")&amp;IF(ISNUMBER(O51),"&lt;td class=""lv_a al_r""&gt;"&amp;O51&amp;"&lt;td class=""lv_a""&gt;"&amp;P51&amp;":"&amp;Q51&amp;"&lt;td class=""lv_a al_r""&gt;"&amp;R51&amp;"&lt;td class=""lv_a""&gt;"&amp;S51&amp;":"&amp;T51,"&lt;td colspan=4&gt;.")&amp;"&lt;td&gt;"&amp;U51&amp;":"&amp;V51&amp;"&lt;td&gt;2P"</f>
        <v>&lt;td&gt;S.F.M&lt;td class="lv_b al_r"&gt;181&lt;td class="lv_b"&gt;+0.77:+0.25&lt;td class="lv_b al_r"&gt;184&lt;td class="lv_b"&gt;+0.76:+0.25&lt;td class="lv_s al_r"&gt;209&lt;td class="lv_s"&gt;+0.66:+0.22&lt;td class="lv_s al_r"&gt;213&lt;td class="lv_s"&gt;+0.65:+0.21&lt;td class="lv_a al_r"&gt;217&lt;td class="lv_a"&gt;+0.64:+0.21&lt;td class="lv_a al_r"&gt;223&lt;td class="lv_a"&gt;+0.62:+0.20&lt;td&gt;-2.00:-4.00&lt;td&gt;2P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SMACK UP</v>
      </c>
      <c r="C52" s="1" t="n">
        <f aca="false">nt!G52</f>
        <v>203</v>
      </c>
      <c r="D52" s="1" t="str">
        <f aca="false">IF(ISNUMBER(C52),"+"&amp;TEXT(ROUNDDOWN(imGR/C52,2),"0.00"),".")</f>
        <v>+0.68</v>
      </c>
      <c r="E52" s="1" t="str">
        <f aca="false">IF(ISNUMBER(C52),"+"&amp;TEXT(ROUNDDOWN(imGD/C52,2),"0.00"),".")</f>
        <v>+0.22</v>
      </c>
      <c r="F52" s="1" t="n">
        <f aca="false">nt!H52</f>
        <v>225</v>
      </c>
      <c r="G52" s="1" t="str">
        <f aca="false">IF(ISNUMBER(F52),"+"&amp;TEXT(ROUNDDOWN(imGR/F52,2),"0.00"),".")</f>
        <v>+0.62</v>
      </c>
      <c r="H52" s="1" t="str">
        <f aca="false">IF(ISNUMBER(F52),"+"&amp;TEXT(ROUNDDOWN(imGD/F52,2),"0.00"),".")</f>
        <v>+0.20</v>
      </c>
      <c r="I52" s="1" t="n">
        <f aca="false">nt!I52</f>
        <v>311</v>
      </c>
      <c r="J52" s="1" t="str">
        <f aca="false">IF(ISNUMBER(I52),"+"&amp;TEXT(ROUNDDOWN(imGR/I52,2),"0.00"),".")</f>
        <v>+0.45</v>
      </c>
      <c r="K52" s="1" t="str">
        <f aca="false">IF(ISNUMBER(I52),"+"&amp;TEXT(ROUNDDOWN(imGD/I52,2),"0.00"),".")</f>
        <v>+0.15</v>
      </c>
      <c r="L52" s="1" t="n">
        <f aca="false">nt!J52</f>
        <v>324</v>
      </c>
      <c r="M52" s="1" t="str">
        <f aca="false">IF(ISNUMBER(L52),"+"&amp;TEXT(ROUNDDOWN(imGR/L52,2),"0.00"),".")</f>
        <v>+0.43</v>
      </c>
      <c r="N52" s="1" t="str">
        <f aca="false">IF(ISNUMBER(L52),"+"&amp;TEXT(ROUNDDOWN(imGD/L52,2),"0.00"),".")</f>
        <v>+0.14</v>
      </c>
      <c r="O52" s="1" t="n">
        <f aca="false">nt!K52</f>
        <v>349</v>
      </c>
      <c r="P52" s="1" t="str">
        <f aca="false">IF(ISNUMBER(O52),"+"&amp;TEXT(ROUNDDOWN(imGR/O52,2),"0.00"),".")</f>
        <v>+0.40</v>
      </c>
      <c r="Q52" s="1" t="str">
        <f aca="false">IF(ISNUMBER(O52),"+"&amp;TEXT(ROUNDDOWN(imGD/O52,2),"0.00"),".")</f>
        <v>+0.13</v>
      </c>
      <c r="R52" s="1" t="n">
        <f aca="false">nt!L52</f>
        <v>354</v>
      </c>
      <c r="S52" s="1" t="str">
        <f aca="false">IF(ISNUMBER(R52),"+"&amp;TEXT(ROUNDDOWN(imGR/R52,2),"0.00"),".")</f>
        <v>+0.39</v>
      </c>
      <c r="T52" s="1" t="str">
        <f aca="false">IF(ISNUMBER(R52),"+"&amp;TEXT(ROUNDDOWN(imGD/R52,2),"0.00"),".")</f>
        <v>+0.13</v>
      </c>
      <c r="U52" s="1" t="str">
        <f aca="false">imBD</f>
        <v>-2.00</v>
      </c>
      <c r="V52" s="1" t="str">
        <f aca="false">imPR</f>
        <v>-4.00</v>
      </c>
      <c r="X52" s="1" t="str">
        <f aca="false">"&lt;td&gt;"&amp;B52&amp;IF(ISNUMBER(C52),"&lt;td class=""lv_b al_r""&gt;"&amp;C52&amp;"&lt;td class=""lv_b""&gt;"&amp;D52&amp;":"&amp;E52&amp;"&lt;td class=""lv_b al_r""&gt;"&amp;F52&amp;"&lt;td class=""lv_b""&gt;"&amp;G52&amp;":"&amp;H52,"&lt;td colspan=4&gt;.")&amp;IF(ISNUMBER(I52),"&lt;td class=""lv_s al_r""&gt;"&amp;I52&amp;"&lt;td class=""lv_s""&gt;"&amp;J52&amp;":"&amp;K52&amp;"&lt;td class=""lv_s al_r""&gt;"&amp;L52&amp;"&lt;td class=""lv_s""&gt;"&amp;M52&amp;":"&amp;N52,"&lt;td colspan=4&gt;.")&amp;IF(ISNUMBER(O52),"&lt;td class=""lv_a al_r""&gt;"&amp;O52&amp;"&lt;td class=""lv_a""&gt;"&amp;P52&amp;":"&amp;Q52&amp;"&lt;td class=""lv_a al_r""&gt;"&amp;R52&amp;"&lt;td class=""lv_a""&gt;"&amp;S52&amp;":"&amp;T52,"&lt;td colspan=4&gt;.")&amp;"&lt;td&gt;"&amp;U52&amp;":"&amp;V52&amp;"&lt;td&gt;2P"</f>
        <v>&lt;td&gt;SMACK UP&lt;td class="lv_b al_r"&gt;203&lt;td class="lv_b"&gt;+0.68:+0.22&lt;td class="lv_b al_r"&gt;225&lt;td class="lv_b"&gt;+0.62:+0.20&lt;td class="lv_s al_r"&gt;311&lt;td class="lv_s"&gt;+0.45:+0.15&lt;td class="lv_s al_r"&gt;324&lt;td class="lv_s"&gt;+0.43:+0.14&lt;td class="lv_a al_r"&gt;349&lt;td class="lv_a"&gt;+0.40:+0.13&lt;td class="lv_a al_r"&gt;354&lt;td class="lv_a"&gt;+0.39:+0.13&lt;td&gt;-2.00:-4.00&lt;td&gt;2P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SPACE TRIBE</v>
      </c>
      <c r="C53" s="1" t="n">
        <f aca="false">nt!G53</f>
        <v>83</v>
      </c>
      <c r="D53" s="1" t="str">
        <f aca="false">IF(ISNUMBER(C53),"+"&amp;TEXT(ROUNDDOWN(imGR/C53,2),"0.00"),".")</f>
        <v>+1.68</v>
      </c>
      <c r="E53" s="1" t="str">
        <f aca="false">IF(ISNUMBER(C53),"+"&amp;TEXT(ROUNDDOWN(imGD/C53,2),"0.00"),".")</f>
        <v>+0.56</v>
      </c>
      <c r="F53" s="1" t="n">
        <f aca="false">nt!H53</f>
        <v>84</v>
      </c>
      <c r="G53" s="1" t="str">
        <f aca="false">IF(ISNUMBER(F53),"+"&amp;TEXT(ROUNDDOWN(imGR/F53,2),"0.00"),".")</f>
        <v>+1.66</v>
      </c>
      <c r="H53" s="1" t="str">
        <f aca="false">IF(ISNUMBER(F53),"+"&amp;TEXT(ROUNDDOWN(imGD/F53,2),"0.00"),".")</f>
        <v>+0.55</v>
      </c>
      <c r="I53" s="1" t="n">
        <f aca="false">nt!I53</f>
        <v>115</v>
      </c>
      <c r="J53" s="1" t="str">
        <f aca="false">IF(ISNUMBER(I53),"+"&amp;TEXT(ROUNDDOWN(imGR/I53,2),"0.00"),".")</f>
        <v>+1.21</v>
      </c>
      <c r="K53" s="1" t="str">
        <f aca="false">IF(ISNUMBER(I53),"+"&amp;TEXT(ROUNDDOWN(imGD/I53,2),"0.00"),".")</f>
        <v>+0.40</v>
      </c>
      <c r="L53" s="1" t="n">
        <f aca="false">nt!J53</f>
        <v>94</v>
      </c>
      <c r="M53" s="1" t="str">
        <f aca="false">IF(ISNUMBER(L53),"+"&amp;TEXT(ROUNDDOWN(imGR/L53,2),"0.00"),".")</f>
        <v>+1.48</v>
      </c>
      <c r="N53" s="1" t="str">
        <f aca="false">IF(ISNUMBER(L53),"+"&amp;TEXT(ROUNDDOWN(imGD/L53,2),"0.00"),".")</f>
        <v>+0.49</v>
      </c>
      <c r="O53" s="1" t="str">
        <f aca="false">nt!K53</f>
        <v>.</v>
      </c>
      <c r="P53" s="1" t="str">
        <f aca="false">IF(ISNUMBER(O53),"+"&amp;TEXT(ROUNDDOWN(imGR/O53,2),"0.00"),".")</f>
        <v>.</v>
      </c>
      <c r="Q53" s="1" t="str">
        <f aca="false">IF(ISNUMBER(O53),"+"&amp;TEXT(ROUNDDOWN(imGD/O53,2),"0.00"),".")</f>
        <v>.</v>
      </c>
      <c r="R53" s="1" t="str">
        <f aca="false">nt!L53</f>
        <v>.</v>
      </c>
      <c r="S53" s="1" t="str">
        <f aca="false">IF(ISNUMBER(R53),"+"&amp;TEXT(ROUNDDOWN(imGR/R53,2),"0.00"),".")</f>
        <v>.</v>
      </c>
      <c r="T53" s="1" t="str">
        <f aca="false">IF(ISNUMBER(R53),"+"&amp;TEXT(ROUNDDOWN(imGD/R53,2),"0.00"),".")</f>
        <v>.</v>
      </c>
      <c r="U53" s="1" t="str">
        <f aca="false">imBD</f>
        <v>-2.00</v>
      </c>
      <c r="V53" s="1" t="str">
        <f aca="false">imPR</f>
        <v>-4.00</v>
      </c>
      <c r="X53" s="1" t="str">
        <f aca="false">"&lt;td&gt;"&amp;B53&amp;IF(ISNUMBER(C53),"&lt;td class=""lv_b al_r""&gt;"&amp;C53&amp;"&lt;td class=""lv_b""&gt;"&amp;D53&amp;":"&amp;E53&amp;"&lt;td class=""lv_b al_r""&gt;"&amp;F53&amp;"&lt;td class=""lv_b""&gt;"&amp;G53&amp;":"&amp;H53,"&lt;td colspan=4&gt;.")&amp;IF(ISNUMBER(I53),"&lt;td class=""lv_s al_r""&gt;"&amp;I53&amp;"&lt;td class=""lv_s""&gt;"&amp;J53&amp;":"&amp;K53&amp;"&lt;td class=""lv_s al_r""&gt;"&amp;L53&amp;"&lt;td class=""lv_s""&gt;"&amp;M53&amp;":"&amp;N53,"&lt;td colspan=4&gt;.")&amp;IF(ISNUMBER(O53),"&lt;td class=""lv_a al_r""&gt;"&amp;O53&amp;"&lt;td class=""lv_a""&gt;"&amp;P53&amp;":"&amp;Q53&amp;"&lt;td class=""lv_a al_r""&gt;"&amp;R53&amp;"&lt;td class=""lv_a""&gt;"&amp;S53&amp;":"&amp;T53,"&lt;td colspan=4&gt;.")&amp;"&lt;td&gt;"&amp;U53&amp;":"&amp;V53&amp;"&lt;td&gt;2P"</f>
        <v>&lt;td&gt;SPACE TRIBE&lt;td class="lv_b al_r"&gt;83&lt;td class="lv_b"&gt;+1.68:+0.56&lt;td class="lv_b al_r"&gt;84&lt;td class="lv_b"&gt;+1.66:+0.55&lt;td class="lv_s al_r"&gt;115&lt;td class="lv_s"&gt;+1.21:+0.40&lt;td class="lv_s al_r"&gt;94&lt;td class="lv_s"&gt;+1.48:+0.49&lt;td colspan=4&gt;.&lt;td&gt;-2.00:-4.00&lt;td&gt;2P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STEEL CAGE</v>
      </c>
      <c r="C54" s="1" t="n">
        <f aca="false">nt!G54</f>
        <v>195</v>
      </c>
      <c r="D54" s="1" t="str">
        <f aca="false">IF(ISNUMBER(C54),"+"&amp;TEXT(ROUNDDOWN(imGR/C54,2),"0.00"),".")</f>
        <v>+0.71</v>
      </c>
      <c r="E54" s="1" t="str">
        <f aca="false">IF(ISNUMBER(C54),"+"&amp;TEXT(ROUNDDOWN(imGD/C54,2),"0.00"),".")</f>
        <v>+0.23</v>
      </c>
      <c r="F54" s="1" t="n">
        <f aca="false">nt!H54</f>
        <v>187</v>
      </c>
      <c r="G54" s="1" t="str">
        <f aca="false">IF(ISNUMBER(F54),"+"&amp;TEXT(ROUNDDOWN(imGR/F54,2),"0.00"),".")</f>
        <v>+0.74</v>
      </c>
      <c r="H54" s="1" t="str">
        <f aca="false">IF(ISNUMBER(F54),"+"&amp;TEXT(ROUNDDOWN(imGD/F54,2),"0.00"),".")</f>
        <v>+0.24</v>
      </c>
      <c r="I54" s="1" t="n">
        <f aca="false">nt!I54</f>
        <v>230</v>
      </c>
      <c r="J54" s="1" t="str">
        <f aca="false">IF(ISNUMBER(I54),"+"&amp;TEXT(ROUNDDOWN(imGR/I54,2),"0.00"),".")</f>
        <v>+0.60</v>
      </c>
      <c r="K54" s="1" t="str">
        <f aca="false">IF(ISNUMBER(I54),"+"&amp;TEXT(ROUNDDOWN(imGD/I54,2),"0.00"),".")</f>
        <v>+0.20</v>
      </c>
      <c r="L54" s="1" t="n">
        <f aca="false">nt!J54</f>
        <v>208</v>
      </c>
      <c r="M54" s="1" t="str">
        <f aca="false">IF(ISNUMBER(L54),"+"&amp;TEXT(ROUNDDOWN(imGR/L54,2),"0.00"),".")</f>
        <v>+0.67</v>
      </c>
      <c r="N54" s="1" t="str">
        <f aca="false">IF(ISNUMBER(L54),"+"&amp;TEXT(ROUNDDOWN(imGD/L54,2),"0.00"),".")</f>
        <v>+0.22</v>
      </c>
      <c r="O54" s="1" t="n">
        <f aca="false">nt!K54</f>
        <v>228</v>
      </c>
      <c r="P54" s="1" t="str">
        <f aca="false">IF(ISNUMBER(O54),"+"&amp;TEXT(ROUNDDOWN(imGR/O54,2),"0.00"),".")</f>
        <v>+0.61</v>
      </c>
      <c r="Q54" s="1" t="str">
        <f aca="false">IF(ISNUMBER(O54),"+"&amp;TEXT(ROUNDDOWN(imGD/O54,2),"0.00"),".")</f>
        <v>+0.20</v>
      </c>
      <c r="R54" s="1" t="n">
        <f aca="false">nt!L54</f>
        <v>223</v>
      </c>
      <c r="S54" s="1" t="str">
        <f aca="false">IF(ISNUMBER(R54),"+"&amp;TEXT(ROUNDDOWN(imGR/R54,2),"0.00"),".")</f>
        <v>+0.62</v>
      </c>
      <c r="T54" s="1" t="str">
        <f aca="false">IF(ISNUMBER(R54),"+"&amp;TEXT(ROUNDDOWN(imGD/R54,2),"0.00"),".")</f>
        <v>+0.20</v>
      </c>
      <c r="U54" s="1" t="str">
        <f aca="false">imBD</f>
        <v>-2.00</v>
      </c>
      <c r="V54" s="1" t="str">
        <f aca="false">imPR</f>
        <v>-4.00</v>
      </c>
      <c r="X54" s="1" t="str">
        <f aca="false">"&lt;td&gt;"&amp;B54&amp;IF(ISNUMBER(C54),"&lt;td class=""lv_b al_r""&gt;"&amp;C54&amp;"&lt;td class=""lv_b""&gt;"&amp;D54&amp;":"&amp;E54&amp;"&lt;td class=""lv_b al_r""&gt;"&amp;F54&amp;"&lt;td class=""lv_b""&gt;"&amp;G54&amp;":"&amp;H54,"&lt;td colspan=4&gt;.")&amp;IF(ISNUMBER(I54),"&lt;td class=""lv_s al_r""&gt;"&amp;I54&amp;"&lt;td class=""lv_s""&gt;"&amp;J54&amp;":"&amp;K54&amp;"&lt;td class=""lv_s al_r""&gt;"&amp;L54&amp;"&lt;td class=""lv_s""&gt;"&amp;M54&amp;":"&amp;N54,"&lt;td colspan=4&gt;.")&amp;IF(ISNUMBER(O54),"&lt;td class=""lv_a al_r""&gt;"&amp;O54&amp;"&lt;td class=""lv_a""&gt;"&amp;P54&amp;":"&amp;Q54&amp;"&lt;td class=""lv_a al_r""&gt;"&amp;R54&amp;"&lt;td class=""lv_a""&gt;"&amp;S54&amp;":"&amp;T54,"&lt;td colspan=4&gt;.")&amp;"&lt;td&gt;"&amp;U54&amp;":"&amp;V54&amp;"&lt;td&gt;2P"</f>
        <v>&lt;td&gt;STEEL CAGE&lt;td class="lv_b al_r"&gt;195&lt;td class="lv_b"&gt;+0.71:+0.23&lt;td class="lv_b al_r"&gt;187&lt;td class="lv_b"&gt;+0.74:+0.24&lt;td class="lv_s al_r"&gt;230&lt;td class="lv_s"&gt;+0.60:+0.20&lt;td class="lv_s al_r"&gt;208&lt;td class="lv_s"&gt;+0.67:+0.22&lt;td class="lv_a al_r"&gt;228&lt;td class="lv_a"&gt;+0.61:+0.20&lt;td class="lv_a al_r"&gt;223&lt;td class="lv_a"&gt;+0.62:+0.20&lt;td&gt;-2.00:-4.00&lt;td&gt;2P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SUPERSONIQ FLIGHT</v>
      </c>
      <c r="C55" s="1" t="n">
        <f aca="false">nt!G55</f>
        <v>165</v>
      </c>
      <c r="D55" s="1" t="str">
        <f aca="false">IF(ISNUMBER(C55),"+"&amp;TEXT(ROUNDDOWN(imGR/C55,2),"0.00"),".")</f>
        <v>+0.84</v>
      </c>
      <c r="E55" s="1" t="str">
        <f aca="false">IF(ISNUMBER(C55),"+"&amp;TEXT(ROUNDDOWN(imGD/C55,2),"0.00"),".")</f>
        <v>+0.28</v>
      </c>
      <c r="F55" s="1" t="n">
        <f aca="false">nt!H55</f>
        <v>142</v>
      </c>
      <c r="G55" s="1" t="str">
        <f aca="false">IF(ISNUMBER(F55),"+"&amp;TEXT(ROUNDDOWN(imGR/F55,2),"0.00"),".")</f>
        <v>+0.98</v>
      </c>
      <c r="H55" s="1" t="str">
        <f aca="false">IF(ISNUMBER(F55),"+"&amp;TEXT(ROUNDDOWN(imGD/F55,2),"0.00"),".")</f>
        <v>+0.32</v>
      </c>
      <c r="I55" s="1" t="n">
        <f aca="false">nt!I55</f>
        <v>186</v>
      </c>
      <c r="J55" s="1" t="str">
        <f aca="false">IF(ISNUMBER(I55),"+"&amp;TEXT(ROUNDDOWN(imGR/I55,2),"0.00"),".")</f>
        <v>+0.75</v>
      </c>
      <c r="K55" s="1" t="str">
        <f aca="false">IF(ISNUMBER(I55),"+"&amp;TEXT(ROUNDDOWN(imGD/I55,2),"0.00"),".")</f>
        <v>+0.25</v>
      </c>
      <c r="L55" s="1" t="n">
        <f aca="false">nt!J55</f>
        <v>176</v>
      </c>
      <c r="M55" s="1" t="str">
        <f aca="false">IF(ISNUMBER(L55),"+"&amp;TEXT(ROUNDDOWN(imGR/L55,2),"0.00"),".")</f>
        <v>+0.79</v>
      </c>
      <c r="N55" s="1" t="str">
        <f aca="false">IF(ISNUMBER(L55),"+"&amp;TEXT(ROUNDDOWN(imGD/L55,2),"0.00"),".")</f>
        <v>+0.26</v>
      </c>
      <c r="O55" s="1" t="str">
        <f aca="false">nt!K55</f>
        <v>.</v>
      </c>
      <c r="P55" s="1" t="str">
        <f aca="false">IF(ISNUMBER(O55),"+"&amp;TEXT(ROUNDDOWN(imGR/O55,2),"0.00"),".")</f>
        <v>.</v>
      </c>
      <c r="Q55" s="1" t="str">
        <f aca="false">IF(ISNUMBER(O55),"+"&amp;TEXT(ROUNDDOWN(imGD/O55,2),"0.00"),".")</f>
        <v>.</v>
      </c>
      <c r="R55" s="1" t="str">
        <f aca="false">nt!L55</f>
        <v>.</v>
      </c>
      <c r="S55" s="1" t="str">
        <f aca="false">IF(ISNUMBER(R55),"+"&amp;TEXT(ROUNDDOWN(imGR/R55,2),"0.00"),".")</f>
        <v>.</v>
      </c>
      <c r="T55" s="1" t="str">
        <f aca="false">IF(ISNUMBER(R55),"+"&amp;TEXT(ROUNDDOWN(imGD/R55,2),"0.00"),".")</f>
        <v>.</v>
      </c>
      <c r="U55" s="1" t="str">
        <f aca="false">imBD</f>
        <v>-2.00</v>
      </c>
      <c r="V55" s="1" t="str">
        <f aca="false">imPR</f>
        <v>-4.00</v>
      </c>
      <c r="X55" s="1" t="str">
        <f aca="false">"&lt;td&gt;"&amp;B55&amp;IF(ISNUMBER(C55),"&lt;td class=""lv_b al_r""&gt;"&amp;C55&amp;"&lt;td class=""lv_b""&gt;"&amp;D55&amp;":"&amp;E55&amp;"&lt;td class=""lv_b al_r""&gt;"&amp;F55&amp;"&lt;td class=""lv_b""&gt;"&amp;G55&amp;":"&amp;H55,"&lt;td colspan=4&gt;.")&amp;IF(ISNUMBER(I55),"&lt;td class=""lv_s al_r""&gt;"&amp;I55&amp;"&lt;td class=""lv_s""&gt;"&amp;J55&amp;":"&amp;K55&amp;"&lt;td class=""lv_s al_r""&gt;"&amp;L55&amp;"&lt;td class=""lv_s""&gt;"&amp;M55&amp;":"&amp;N55,"&lt;td colspan=4&gt;.")&amp;IF(ISNUMBER(O55),"&lt;td class=""lv_a al_r""&gt;"&amp;O55&amp;"&lt;td class=""lv_a""&gt;"&amp;P55&amp;":"&amp;Q55&amp;"&lt;td class=""lv_a al_r""&gt;"&amp;R55&amp;"&lt;td class=""lv_a""&gt;"&amp;S55&amp;":"&amp;T55,"&lt;td colspan=4&gt;.")&amp;"&lt;td&gt;"&amp;U55&amp;":"&amp;V55&amp;"&lt;td&gt;2P"</f>
        <v>&lt;td&gt;SUPERSONIQ FLIGHT&lt;td class="lv_b al_r"&gt;165&lt;td class="lv_b"&gt;+0.84:+0.28&lt;td class="lv_b al_r"&gt;142&lt;td class="lv_b"&gt;+0.98:+0.32&lt;td class="lv_s al_r"&gt;186&lt;td class="lv_s"&gt;+0.75:+0.25&lt;td class="lv_s al_r"&gt;176&lt;td class="lv_s"&gt;+0.79:+0.26&lt;td colspan=4&gt;.&lt;td&gt;-2.00:-4.00&lt;td&gt;2P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SURGE LINE</v>
      </c>
      <c r="C56" s="1" t="n">
        <f aca="false">nt!G56</f>
        <v>96</v>
      </c>
      <c r="D56" s="1" t="str">
        <f aca="false">IF(ISNUMBER(C56),"+"&amp;TEXT(ROUNDDOWN(imGR/C56,2),"0.00"),".")</f>
        <v>+1.45</v>
      </c>
      <c r="E56" s="1" t="str">
        <f aca="false">IF(ISNUMBER(C56),"+"&amp;TEXT(ROUNDDOWN(imGD/C56,2),"0.00"),".")</f>
        <v>+0.48</v>
      </c>
      <c r="F56" s="1" t="n">
        <f aca="false">nt!H56</f>
        <v>95</v>
      </c>
      <c r="G56" s="1" t="str">
        <f aca="false">IF(ISNUMBER(F56),"+"&amp;TEXT(ROUNDDOWN(imGR/F56,2),"0.00"),".")</f>
        <v>+1.47</v>
      </c>
      <c r="H56" s="1" t="str">
        <f aca="false">IF(ISNUMBER(F56),"+"&amp;TEXT(ROUNDDOWN(imGD/F56,2),"0.00"),".")</f>
        <v>+0.49</v>
      </c>
      <c r="I56" s="1" t="n">
        <f aca="false">nt!I56</f>
        <v>117</v>
      </c>
      <c r="J56" s="1" t="str">
        <f aca="false">IF(ISNUMBER(I56),"+"&amp;TEXT(ROUNDDOWN(imGR/I56,2),"0.00"),".")</f>
        <v>+1.19</v>
      </c>
      <c r="K56" s="1" t="str">
        <f aca="false">IF(ISNUMBER(I56),"+"&amp;TEXT(ROUNDDOWN(imGD/I56,2),"0.00"),".")</f>
        <v>+0.39</v>
      </c>
      <c r="L56" s="1" t="n">
        <f aca="false">nt!J56</f>
        <v>115</v>
      </c>
      <c r="M56" s="1" t="str">
        <f aca="false">IF(ISNUMBER(L56),"+"&amp;TEXT(ROUNDDOWN(imGR/L56,2),"0.00"),".")</f>
        <v>+1.21</v>
      </c>
      <c r="N56" s="1" t="str">
        <f aca="false">IF(ISNUMBER(L56),"+"&amp;TEXT(ROUNDDOWN(imGD/L56,2),"0.00"),".")</f>
        <v>+0.40</v>
      </c>
      <c r="O56" s="1" t="n">
        <f aca="false">nt!K56</f>
        <v>159</v>
      </c>
      <c r="P56" s="1" t="str">
        <f aca="false">IF(ISNUMBER(O56),"+"&amp;TEXT(ROUNDDOWN(imGR/O56,2),"0.00"),".")</f>
        <v>+0.88</v>
      </c>
      <c r="Q56" s="1" t="str">
        <f aca="false">IF(ISNUMBER(O56),"+"&amp;TEXT(ROUNDDOWN(imGD/O56,2),"0.00"),".")</f>
        <v>+0.29</v>
      </c>
      <c r="R56" s="1" t="n">
        <f aca="false">nt!L56</f>
        <v>156</v>
      </c>
      <c r="S56" s="1" t="str">
        <f aca="false">IF(ISNUMBER(R56),"+"&amp;TEXT(ROUNDDOWN(imGR/R56,2),"0.00"),".")</f>
        <v>+0.89</v>
      </c>
      <c r="T56" s="1" t="str">
        <f aca="false">IF(ISNUMBER(R56),"+"&amp;TEXT(ROUNDDOWN(imGD/R56,2),"0.00"),".")</f>
        <v>+0.29</v>
      </c>
      <c r="U56" s="1" t="str">
        <f aca="false">imBD</f>
        <v>-2.00</v>
      </c>
      <c r="V56" s="1" t="str">
        <f aca="false">imPR</f>
        <v>-4.00</v>
      </c>
      <c r="X56" s="1" t="str">
        <f aca="false">"&lt;td&gt;"&amp;B56&amp;IF(ISNUMBER(C56),"&lt;td class=""lv_b al_r""&gt;"&amp;C56&amp;"&lt;td class=""lv_b""&gt;"&amp;D56&amp;":"&amp;E56&amp;"&lt;td class=""lv_b al_r""&gt;"&amp;F56&amp;"&lt;td class=""lv_b""&gt;"&amp;G56&amp;":"&amp;H56,"&lt;td colspan=4&gt;.")&amp;IF(ISNUMBER(I56),"&lt;td class=""lv_s al_r""&gt;"&amp;I56&amp;"&lt;td class=""lv_s""&gt;"&amp;J56&amp;":"&amp;K56&amp;"&lt;td class=""lv_s al_r""&gt;"&amp;L56&amp;"&lt;td class=""lv_s""&gt;"&amp;M56&amp;":"&amp;N56,"&lt;td colspan=4&gt;.")&amp;IF(ISNUMBER(O56),"&lt;td class=""lv_a al_r""&gt;"&amp;O56&amp;"&lt;td class=""lv_a""&gt;"&amp;P56&amp;":"&amp;Q56&amp;"&lt;td class=""lv_a al_r""&gt;"&amp;R56&amp;"&lt;td class=""lv_a""&gt;"&amp;S56&amp;":"&amp;T56,"&lt;td colspan=4&gt;.")&amp;"&lt;td&gt;"&amp;U56&amp;":"&amp;V56&amp;"&lt;td&gt;2P"</f>
        <v>&lt;td&gt;SURGE LINE&lt;td class="lv_b al_r"&gt;96&lt;td class="lv_b"&gt;+1.45:+0.48&lt;td class="lv_b al_r"&gt;95&lt;td class="lv_b"&gt;+1.47:+0.49&lt;td class="lv_s al_r"&gt;117&lt;td class="lv_s"&gt;+1.19:+0.39&lt;td class="lv_s al_r"&gt;115&lt;td class="lv_s"&gt;+1.21:+0.40&lt;td class="lv_a al_r"&gt;159&lt;td class="lv_a"&gt;+0.88:+0.29&lt;td class="lv_a al_r"&gt;156&lt;td class="lv_a"&gt;+0.89:+0.29&lt;td&gt;-2.00:-4.00&lt;td&gt;2P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TEAR IT UP</v>
      </c>
      <c r="C57" s="1" t="n">
        <f aca="false">nt!G57</f>
        <v>200</v>
      </c>
      <c r="D57" s="1" t="str">
        <f aca="false">IF(ISNUMBER(C57),"+"&amp;TEXT(ROUNDDOWN(imGR/C57,2),"0.00"),".")</f>
        <v>+0.70</v>
      </c>
      <c r="E57" s="1" t="str">
        <f aca="false">IF(ISNUMBER(C57),"+"&amp;TEXT(ROUNDDOWN(imGD/C57,2),"0.00"),".")</f>
        <v>+0.23</v>
      </c>
      <c r="F57" s="1" t="n">
        <f aca="false">nt!H57</f>
        <v>189</v>
      </c>
      <c r="G57" s="1" t="str">
        <f aca="false">IF(ISNUMBER(F57),"+"&amp;TEXT(ROUNDDOWN(imGR/F57,2),"0.00"),".")</f>
        <v>+0.74</v>
      </c>
      <c r="H57" s="1" t="str">
        <f aca="false">IF(ISNUMBER(F57),"+"&amp;TEXT(ROUNDDOWN(imGD/F57,2),"0.00"),".")</f>
        <v>+0.24</v>
      </c>
      <c r="I57" s="1" t="n">
        <f aca="false">nt!I57</f>
        <v>293</v>
      </c>
      <c r="J57" s="1" t="str">
        <f aca="false">IF(ISNUMBER(I57),"+"&amp;TEXT(ROUNDDOWN(imGR/I57,2),"0.00"),".")</f>
        <v>+0.47</v>
      </c>
      <c r="K57" s="1" t="str">
        <f aca="false">IF(ISNUMBER(I57),"+"&amp;TEXT(ROUNDDOWN(imGD/I57,2),"0.00"),".")</f>
        <v>+0.15</v>
      </c>
      <c r="L57" s="1" t="n">
        <f aca="false">nt!J57</f>
        <v>278</v>
      </c>
      <c r="M57" s="1" t="str">
        <f aca="false">IF(ISNUMBER(L57),"+"&amp;TEXT(ROUNDDOWN(imGR/L57,2),"0.00"),".")</f>
        <v>+0.50</v>
      </c>
      <c r="N57" s="1" t="str">
        <f aca="false">IF(ISNUMBER(L57),"+"&amp;TEXT(ROUNDDOWN(imGD/L57,2),"0.00"),".")</f>
        <v>+0.16</v>
      </c>
      <c r="O57" s="1" t="n">
        <f aca="false">nt!K57</f>
        <v>307</v>
      </c>
      <c r="P57" s="1" t="str">
        <f aca="false">IF(ISNUMBER(O57),"+"&amp;TEXT(ROUNDDOWN(imGR/O57,2),"0.00"),".")</f>
        <v>+0.45</v>
      </c>
      <c r="Q57" s="1" t="str">
        <f aca="false">IF(ISNUMBER(O57),"+"&amp;TEXT(ROUNDDOWN(imGD/O57,2),"0.00"),".")</f>
        <v>+0.15</v>
      </c>
      <c r="R57" s="1" t="n">
        <f aca="false">nt!L57</f>
        <v>296</v>
      </c>
      <c r="S57" s="1" t="str">
        <f aca="false">IF(ISNUMBER(R57),"+"&amp;TEXT(ROUNDDOWN(imGR/R57,2),"0.00"),".")</f>
        <v>+0.47</v>
      </c>
      <c r="T57" s="1" t="str">
        <f aca="false">IF(ISNUMBER(R57),"+"&amp;TEXT(ROUNDDOWN(imGD/R57,2),"0.00"),".")</f>
        <v>+0.15</v>
      </c>
      <c r="U57" s="1" t="str">
        <f aca="false">imBD</f>
        <v>-2.00</v>
      </c>
      <c r="V57" s="1" t="str">
        <f aca="false">imPR</f>
        <v>-4.00</v>
      </c>
      <c r="X57" s="1" t="str">
        <f aca="false">"&lt;td&gt;"&amp;B57&amp;IF(ISNUMBER(C57),"&lt;td class=""lv_b al_r""&gt;"&amp;C57&amp;"&lt;td class=""lv_b""&gt;"&amp;D57&amp;":"&amp;E57&amp;"&lt;td class=""lv_b al_r""&gt;"&amp;F57&amp;"&lt;td class=""lv_b""&gt;"&amp;G57&amp;":"&amp;H57,"&lt;td colspan=4&gt;.")&amp;IF(ISNUMBER(I57),"&lt;td class=""lv_s al_r""&gt;"&amp;I57&amp;"&lt;td class=""lv_s""&gt;"&amp;J57&amp;":"&amp;K57&amp;"&lt;td class=""lv_s al_r""&gt;"&amp;L57&amp;"&lt;td class=""lv_s""&gt;"&amp;M57&amp;":"&amp;N57,"&lt;td colspan=4&gt;.")&amp;IF(ISNUMBER(O57),"&lt;td class=""lv_a al_r""&gt;"&amp;O57&amp;"&lt;td class=""lv_a""&gt;"&amp;P57&amp;":"&amp;Q57&amp;"&lt;td class=""lv_a al_r""&gt;"&amp;R57&amp;"&lt;td class=""lv_a""&gt;"&amp;S57&amp;":"&amp;T57,"&lt;td colspan=4&gt;.")&amp;"&lt;td&gt;"&amp;U57&amp;":"&amp;V57&amp;"&lt;td&gt;2P"</f>
        <v>&lt;td&gt;TEAR IT UP&lt;td class="lv_b al_r"&gt;200&lt;td class="lv_b"&gt;+0.70:+0.23&lt;td class="lv_b al_r"&gt;189&lt;td class="lv_b"&gt;+0.74:+0.24&lt;td class="lv_s al_r"&gt;293&lt;td class="lv_s"&gt;+0.47:+0.15&lt;td class="lv_s al_r"&gt;278&lt;td class="lv_s"&gt;+0.50:+0.16&lt;td class="lv_a al_r"&gt;307&lt;td class="lv_a"&gt;+0.45:+0.15&lt;td class="lv_a al_r"&gt;296&lt;td class="lv_a"&gt;+0.47:+0.15&lt;td&gt;-2.00:-4.00&lt;td&gt;2P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UZIEL</v>
      </c>
      <c r="C58" s="1" t="n">
        <f aca="false">nt!G58</f>
        <v>146</v>
      </c>
      <c r="D58" s="1" t="str">
        <f aca="false">IF(ISNUMBER(C58),"+"&amp;TEXT(ROUNDDOWN(imGR/C58,2),"0.00"),".")</f>
        <v>+0.95</v>
      </c>
      <c r="E58" s="1" t="str">
        <f aca="false">IF(ISNUMBER(C58),"+"&amp;TEXT(ROUNDDOWN(imGD/C58,2),"0.00"),".")</f>
        <v>+0.31</v>
      </c>
      <c r="F58" s="1" t="n">
        <f aca="false">nt!H58</f>
        <v>142</v>
      </c>
      <c r="G58" s="1" t="str">
        <f aca="false">IF(ISNUMBER(F58),"+"&amp;TEXT(ROUNDDOWN(imGR/F58,2),"0.00"),".")</f>
        <v>+0.98</v>
      </c>
      <c r="H58" s="1" t="str">
        <f aca="false">IF(ISNUMBER(F58),"+"&amp;TEXT(ROUNDDOWN(imGD/F58,2),"0.00"),".")</f>
        <v>+0.32</v>
      </c>
      <c r="I58" s="1" t="n">
        <f aca="false">nt!I58</f>
        <v>171</v>
      </c>
      <c r="J58" s="1" t="str">
        <f aca="false">IF(ISNUMBER(I58),"+"&amp;TEXT(ROUNDDOWN(imGR/I58,2),"0.00"),".")</f>
        <v>+0.81</v>
      </c>
      <c r="K58" s="1" t="str">
        <f aca="false">IF(ISNUMBER(I58),"+"&amp;TEXT(ROUNDDOWN(imGD/I58,2),"0.00"),".")</f>
        <v>+0.27</v>
      </c>
      <c r="L58" s="1" t="n">
        <f aca="false">nt!J58</f>
        <v>166</v>
      </c>
      <c r="M58" s="1" t="str">
        <f aca="false">IF(ISNUMBER(L58),"+"&amp;TEXT(ROUNDDOWN(imGR/L58,2),"0.00"),".")</f>
        <v>+0.84</v>
      </c>
      <c r="N58" s="1" t="str">
        <f aca="false">IF(ISNUMBER(L58),"+"&amp;TEXT(ROUNDDOWN(imGD/L58,2),"0.00"),".")</f>
        <v>+0.28</v>
      </c>
      <c r="O58" s="1" t="str">
        <f aca="false">nt!K58</f>
        <v>.</v>
      </c>
      <c r="P58" s="1" t="str">
        <f aca="false">IF(ISNUMBER(O58),"+"&amp;TEXT(ROUNDDOWN(imGR/O58,2),"0.00"),".")</f>
        <v>.</v>
      </c>
      <c r="Q58" s="1" t="str">
        <f aca="false">IF(ISNUMBER(O58),"+"&amp;TEXT(ROUNDDOWN(imGD/O58,2),"0.00"),".")</f>
        <v>.</v>
      </c>
      <c r="R58" s="1" t="str">
        <f aca="false">nt!L58</f>
        <v>.</v>
      </c>
      <c r="S58" s="1" t="str">
        <f aca="false">IF(ISNUMBER(R58),"+"&amp;TEXT(ROUNDDOWN(imGR/R58,2),"0.00"),".")</f>
        <v>.</v>
      </c>
      <c r="T58" s="1" t="str">
        <f aca="false">IF(ISNUMBER(R58),"+"&amp;TEXT(ROUNDDOWN(imGD/R58,2),"0.00"),".")</f>
        <v>.</v>
      </c>
      <c r="U58" s="1" t="str">
        <f aca="false">imBD</f>
        <v>-2.00</v>
      </c>
      <c r="V58" s="1" t="str">
        <f aca="false">imPR</f>
        <v>-4.00</v>
      </c>
      <c r="X58" s="1" t="str">
        <f aca="false">"&lt;td&gt;"&amp;B58&amp;IF(ISNUMBER(C58),"&lt;td class=""lv_b al_r""&gt;"&amp;C58&amp;"&lt;td class=""lv_b""&gt;"&amp;D58&amp;":"&amp;E58&amp;"&lt;td class=""lv_b al_r""&gt;"&amp;F58&amp;"&lt;td class=""lv_b""&gt;"&amp;G58&amp;":"&amp;H58,"&lt;td colspan=4&gt;.")&amp;IF(ISNUMBER(I58),"&lt;td class=""lv_s al_r""&gt;"&amp;I58&amp;"&lt;td class=""lv_s""&gt;"&amp;J58&amp;":"&amp;K58&amp;"&lt;td class=""lv_s al_r""&gt;"&amp;L58&amp;"&lt;td class=""lv_s""&gt;"&amp;M58&amp;":"&amp;N58,"&lt;td colspan=4&gt;.")&amp;IF(ISNUMBER(O58),"&lt;td class=""lv_a al_r""&gt;"&amp;O58&amp;"&lt;td class=""lv_a""&gt;"&amp;P58&amp;":"&amp;Q58&amp;"&lt;td class=""lv_a al_r""&gt;"&amp;R58&amp;"&lt;td class=""lv_a""&gt;"&amp;S58&amp;":"&amp;T58,"&lt;td colspan=4&gt;.")&amp;"&lt;td&gt;"&amp;U58&amp;":"&amp;V58&amp;"&lt;td&gt;2P"</f>
        <v>&lt;td&gt;UZIEL&lt;td class="lv_b al_r"&gt;146&lt;td class="lv_b"&gt;+0.95:+0.31&lt;td class="lv_b al_r"&gt;142&lt;td class="lv_b"&gt;+0.98:+0.32&lt;td class="lv_s al_r"&gt;171&lt;td class="lv_s"&gt;+0.81:+0.27&lt;td class="lv_s al_r"&gt;166&lt;td class="lv_s"&gt;+0.84:+0.28&lt;td colspan=4&gt;.&lt;td&gt;-2.00:-4.00&lt;td&gt;2P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VIRTUAL DRUMMER</v>
      </c>
      <c r="C59" s="1" t="n">
        <f aca="false">nt!G59</f>
        <v>215</v>
      </c>
      <c r="D59" s="1" t="str">
        <f aca="false">IF(ISNUMBER(C59),"+"&amp;TEXT(ROUNDDOWN(imGR/C59,2),"0.00"),".")</f>
        <v>+0.65</v>
      </c>
      <c r="E59" s="1" t="str">
        <f aca="false">IF(ISNUMBER(C59),"+"&amp;TEXT(ROUNDDOWN(imGD/C59,2),"0.00"),".")</f>
        <v>+0.21</v>
      </c>
      <c r="F59" s="1" t="n">
        <f aca="false">nt!H59</f>
        <v>216</v>
      </c>
      <c r="G59" s="1" t="str">
        <f aca="false">IF(ISNUMBER(F59),"+"&amp;TEXT(ROUNDDOWN(imGR/F59,2),"0.00"),".")</f>
        <v>+0.64</v>
      </c>
      <c r="H59" s="1" t="str">
        <f aca="false">IF(ISNUMBER(F59),"+"&amp;TEXT(ROUNDDOWN(imGD/F59,2),"0.00"),".")</f>
        <v>+0.21</v>
      </c>
      <c r="I59" s="1" t="n">
        <f aca="false">nt!I59</f>
        <v>250</v>
      </c>
      <c r="J59" s="1" t="str">
        <f aca="false">IF(ISNUMBER(I59),"+"&amp;TEXT(ROUNDDOWN(imGR/I59,2),"0.00"),".")</f>
        <v>+0.56</v>
      </c>
      <c r="K59" s="1" t="str">
        <f aca="false">IF(ISNUMBER(I59),"+"&amp;TEXT(ROUNDDOWN(imGD/I59,2),"0.00"),".")</f>
        <v>+0.18</v>
      </c>
      <c r="L59" s="1" t="n">
        <f aca="false">nt!J59</f>
        <v>271</v>
      </c>
      <c r="M59" s="1" t="str">
        <f aca="false">IF(ISNUMBER(L59),"+"&amp;TEXT(ROUNDDOWN(imGR/L59,2),"0.00"),".")</f>
        <v>+0.51</v>
      </c>
      <c r="N59" s="1" t="str">
        <f aca="false">IF(ISNUMBER(L59),"+"&amp;TEXT(ROUNDDOWN(imGD/L59,2),"0.00"),".")</f>
        <v>+0.17</v>
      </c>
      <c r="O59" s="1" t="n">
        <f aca="false">nt!K59</f>
        <v>272</v>
      </c>
      <c r="P59" s="1" t="str">
        <f aca="false">IF(ISNUMBER(O59),"+"&amp;TEXT(ROUNDDOWN(imGR/O59,2),"0.00"),".")</f>
        <v>+0.51</v>
      </c>
      <c r="Q59" s="1" t="str">
        <f aca="false">IF(ISNUMBER(O59),"+"&amp;TEXT(ROUNDDOWN(imGD/O59,2),"0.00"),".")</f>
        <v>+0.17</v>
      </c>
      <c r="R59" s="1" t="n">
        <f aca="false">nt!L59</f>
        <v>302</v>
      </c>
      <c r="S59" s="1" t="str">
        <f aca="false">IF(ISNUMBER(R59),"+"&amp;TEXT(ROUNDDOWN(imGR/R59,2),"0.00"),".")</f>
        <v>+0.46</v>
      </c>
      <c r="T59" s="1" t="str">
        <f aca="false">IF(ISNUMBER(R59),"+"&amp;TEXT(ROUNDDOWN(imGD/R59,2),"0.00"),".")</f>
        <v>+0.15</v>
      </c>
      <c r="U59" s="1" t="str">
        <f aca="false">imBD</f>
        <v>-2.00</v>
      </c>
      <c r="V59" s="1" t="str">
        <f aca="false">imPR</f>
        <v>-4.00</v>
      </c>
      <c r="X59" s="1" t="str">
        <f aca="false">"&lt;td&gt;"&amp;B59&amp;IF(ISNUMBER(C59),"&lt;td class=""lv_b al_r""&gt;"&amp;C59&amp;"&lt;td class=""lv_b""&gt;"&amp;D59&amp;":"&amp;E59&amp;"&lt;td class=""lv_b al_r""&gt;"&amp;F59&amp;"&lt;td class=""lv_b""&gt;"&amp;G59&amp;":"&amp;H59,"&lt;td colspan=4&gt;.")&amp;IF(ISNUMBER(I59),"&lt;td class=""lv_s al_r""&gt;"&amp;I59&amp;"&lt;td class=""lv_s""&gt;"&amp;J59&amp;":"&amp;K59&amp;"&lt;td class=""lv_s al_r""&gt;"&amp;L59&amp;"&lt;td class=""lv_s""&gt;"&amp;M59&amp;":"&amp;N59,"&lt;td colspan=4&gt;.")&amp;IF(ISNUMBER(O59),"&lt;td class=""lv_a al_r""&gt;"&amp;O59&amp;"&lt;td class=""lv_a""&gt;"&amp;P59&amp;":"&amp;Q59&amp;"&lt;td class=""lv_a al_r""&gt;"&amp;R59&amp;"&lt;td class=""lv_a""&gt;"&amp;S59&amp;":"&amp;T59,"&lt;td colspan=4&gt;.")&amp;"&lt;td&gt;"&amp;U59&amp;":"&amp;V59&amp;"&lt;td&gt;2P"</f>
        <v>&lt;td&gt;VIRTUAL DRUMMER&lt;td class="lv_b al_r"&gt;215&lt;td class="lv_b"&gt;+0.65:+0.21&lt;td class="lv_b al_r"&gt;216&lt;td class="lv_b"&gt;+0.64:+0.21&lt;td class="lv_s al_r"&gt;250&lt;td class="lv_s"&gt;+0.56:+0.18&lt;td class="lv_s al_r"&gt;271&lt;td class="lv_s"&gt;+0.51:+0.17&lt;td class="lv_a al_r"&gt;272&lt;td class="lv_a"&gt;+0.51:+0.17&lt;td class="lv_a al_r"&gt;302&lt;td class="lv_a"&gt;+0.46:+0.15&lt;td&gt;-2.00:-4.00&lt;td&gt;2P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WATER FLAME</v>
      </c>
      <c r="C60" s="1" t="n">
        <f aca="false">nt!G60</f>
        <v>143</v>
      </c>
      <c r="D60" s="1" t="str">
        <f aca="false">IF(ISNUMBER(C60),"+"&amp;TEXT(ROUNDDOWN(imGR/C60,2),"0.00"),".")</f>
        <v>+0.97</v>
      </c>
      <c r="E60" s="1" t="str">
        <f aca="false">IF(ISNUMBER(C60),"+"&amp;TEXT(ROUNDDOWN(imGD/C60,2),"0.00"),".")</f>
        <v>+0.32</v>
      </c>
      <c r="F60" s="1" t="n">
        <f aca="false">nt!H60</f>
        <v>139</v>
      </c>
      <c r="G60" s="1" t="str">
        <f aca="false">IF(ISNUMBER(F60),"+"&amp;TEXT(ROUNDDOWN(imGR/F60,2),"0.00"),".")</f>
        <v>+1.00</v>
      </c>
      <c r="H60" s="1" t="str">
        <f aca="false">IF(ISNUMBER(F60),"+"&amp;TEXT(ROUNDDOWN(imGD/F60,2),"0.00"),".")</f>
        <v>+0.33</v>
      </c>
      <c r="I60" s="1" t="n">
        <f aca="false">nt!I60</f>
        <v>155</v>
      </c>
      <c r="J60" s="1" t="str">
        <f aca="false">IF(ISNUMBER(I60),"+"&amp;TEXT(ROUNDDOWN(imGR/I60,2),"0.00"),".")</f>
        <v>+0.90</v>
      </c>
      <c r="K60" s="1" t="str">
        <f aca="false">IF(ISNUMBER(I60),"+"&amp;TEXT(ROUNDDOWN(imGD/I60,2),"0.00"),".")</f>
        <v>+0.30</v>
      </c>
      <c r="L60" s="1" t="n">
        <f aca="false">nt!J60</f>
        <v>145</v>
      </c>
      <c r="M60" s="1" t="str">
        <f aca="false">IF(ISNUMBER(L60),"+"&amp;TEXT(ROUNDDOWN(imGR/L60,2),"0.00"),".")</f>
        <v>+0.96</v>
      </c>
      <c r="N60" s="1" t="str">
        <f aca="false">IF(ISNUMBER(L60),"+"&amp;TEXT(ROUNDDOWN(imGD/L60,2),"0.00"),".")</f>
        <v>+0.32</v>
      </c>
      <c r="O60" s="1" t="str">
        <f aca="false">nt!K60</f>
        <v>.</v>
      </c>
      <c r="P60" s="1" t="str">
        <f aca="false">IF(ISNUMBER(O60),"+"&amp;TEXT(ROUNDDOWN(imGR/O60,2),"0.00"),".")</f>
        <v>.</v>
      </c>
      <c r="Q60" s="1" t="str">
        <f aca="false">IF(ISNUMBER(O60),"+"&amp;TEXT(ROUNDDOWN(imGD/O60,2),"0.00"),".")</f>
        <v>.</v>
      </c>
      <c r="R60" s="1" t="str">
        <f aca="false">nt!L60</f>
        <v>.</v>
      </c>
      <c r="S60" s="1" t="str">
        <f aca="false">IF(ISNUMBER(R60),"+"&amp;TEXT(ROUNDDOWN(imGR/R60,2),"0.00"),".")</f>
        <v>.</v>
      </c>
      <c r="T60" s="1" t="str">
        <f aca="false">IF(ISNUMBER(R60),"+"&amp;TEXT(ROUNDDOWN(imGD/R60,2),"0.00"),".")</f>
        <v>.</v>
      </c>
      <c r="U60" s="1" t="str">
        <f aca="false">imBD</f>
        <v>-2.00</v>
      </c>
      <c r="V60" s="1" t="str">
        <f aca="false">imPR</f>
        <v>-4.00</v>
      </c>
      <c r="X60" s="1" t="str">
        <f aca="false">"&lt;td&gt;"&amp;B60&amp;IF(ISNUMBER(C60),"&lt;td class=""lv_b al_r""&gt;"&amp;C60&amp;"&lt;td class=""lv_b""&gt;"&amp;D60&amp;":"&amp;E60&amp;"&lt;td class=""lv_b al_r""&gt;"&amp;F60&amp;"&lt;td class=""lv_b""&gt;"&amp;G60&amp;":"&amp;H60,"&lt;td colspan=4&gt;.")&amp;IF(ISNUMBER(I60),"&lt;td class=""lv_s al_r""&gt;"&amp;I60&amp;"&lt;td class=""lv_s""&gt;"&amp;J60&amp;":"&amp;K60&amp;"&lt;td class=""lv_s al_r""&gt;"&amp;L60&amp;"&lt;td class=""lv_s""&gt;"&amp;M60&amp;":"&amp;N60,"&lt;td colspan=4&gt;.")&amp;IF(ISNUMBER(O60),"&lt;td class=""lv_a al_r""&gt;"&amp;O60&amp;"&lt;td class=""lv_a""&gt;"&amp;P60&amp;":"&amp;Q60&amp;"&lt;td class=""lv_a al_r""&gt;"&amp;R60&amp;"&lt;td class=""lv_a""&gt;"&amp;S60&amp;":"&amp;T60,"&lt;td colspan=4&gt;.")&amp;"&lt;td&gt;"&amp;U60&amp;":"&amp;V60&amp;"&lt;td&gt;2P"</f>
        <v>&lt;td&gt;WATER FLAME&lt;td class="lv_b al_r"&gt;143&lt;td class="lv_b"&gt;+0.97:+0.32&lt;td class="lv_b al_r"&gt;139&lt;td class="lv_b"&gt;+1.00:+0.33&lt;td class="lv_s al_r"&gt;155&lt;td class="lv_s"&gt;+0.90:+0.30&lt;td class="lv_s al_r"&gt;145&lt;td class="lv_s"&gt;+0.96:+0.32&lt;td colspan=4&gt;.&lt;td&gt;-2.00:-4.00&lt;td&gt;2P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WATERING</v>
      </c>
      <c r="C61" s="1" t="n">
        <f aca="false">nt!G61</f>
        <v>124</v>
      </c>
      <c r="D61" s="1" t="str">
        <f aca="false">IF(ISNUMBER(C61),"+"&amp;TEXT(ROUNDDOWN(imGR/C61,2),"0.00"),".")</f>
        <v>+1.12</v>
      </c>
      <c r="E61" s="1" t="str">
        <f aca="false">IF(ISNUMBER(C61),"+"&amp;TEXT(ROUNDDOWN(imGD/C61,2),"0.00"),".")</f>
        <v>+0.37</v>
      </c>
      <c r="F61" s="1" t="n">
        <f aca="false">nt!H61</f>
        <v>122</v>
      </c>
      <c r="G61" s="1" t="str">
        <f aca="false">IF(ISNUMBER(F61),"+"&amp;TEXT(ROUNDDOWN(imGR/F61,2),"0.00"),".")</f>
        <v>+1.14</v>
      </c>
      <c r="H61" s="1" t="str">
        <f aca="false">IF(ISNUMBER(F61),"+"&amp;TEXT(ROUNDDOWN(imGD/F61,2),"0.00"),".")</f>
        <v>+0.38</v>
      </c>
      <c r="I61" s="1" t="n">
        <f aca="false">nt!I61</f>
        <v>180</v>
      </c>
      <c r="J61" s="1" t="str">
        <f aca="false">IF(ISNUMBER(I61),"+"&amp;TEXT(ROUNDDOWN(imGR/I61,2),"0.00"),".")</f>
        <v>+0.77</v>
      </c>
      <c r="K61" s="1" t="str">
        <f aca="false">IF(ISNUMBER(I61),"+"&amp;TEXT(ROUNDDOWN(imGD/I61,2),"0.00"),".")</f>
        <v>+0.25</v>
      </c>
      <c r="L61" s="1" t="n">
        <f aca="false">nt!J61</f>
        <v>178</v>
      </c>
      <c r="M61" s="1" t="str">
        <f aca="false">IF(ISNUMBER(L61),"+"&amp;TEXT(ROUNDDOWN(imGR/L61,2),"0.00"),".")</f>
        <v>+0.78</v>
      </c>
      <c r="N61" s="1" t="str">
        <f aca="false">IF(ISNUMBER(L61),"+"&amp;TEXT(ROUNDDOWN(imGD/L61,2),"0.00"),".")</f>
        <v>+0.26</v>
      </c>
      <c r="O61" s="1" t="n">
        <f aca="false">nt!K61</f>
        <v>218</v>
      </c>
      <c r="P61" s="1" t="str">
        <f aca="false">IF(ISNUMBER(O61),"+"&amp;TEXT(ROUNDDOWN(imGR/O61,2),"0.00"),".")</f>
        <v>+0.64</v>
      </c>
      <c r="Q61" s="1" t="str">
        <f aca="false">IF(ISNUMBER(O61),"+"&amp;TEXT(ROUNDDOWN(imGD/O61,2),"0.00"),".")</f>
        <v>+0.21</v>
      </c>
      <c r="R61" s="1" t="n">
        <f aca="false">nt!L61</f>
        <v>218</v>
      </c>
      <c r="S61" s="1" t="str">
        <f aca="false">IF(ISNUMBER(R61),"+"&amp;TEXT(ROUNDDOWN(imGR/R61,2),"0.00"),".")</f>
        <v>+0.64</v>
      </c>
      <c r="T61" s="1" t="str">
        <f aca="false">IF(ISNUMBER(R61),"+"&amp;TEXT(ROUNDDOWN(imGD/R61,2),"0.00"),".")</f>
        <v>+0.21</v>
      </c>
      <c r="U61" s="1" t="str">
        <f aca="false">imBD</f>
        <v>-2.00</v>
      </c>
      <c r="V61" s="1" t="str">
        <f aca="false">imPR</f>
        <v>-4.00</v>
      </c>
      <c r="X61" s="1" t="str">
        <f aca="false">"&lt;td&gt;"&amp;B61&amp;IF(ISNUMBER(C61),"&lt;td class=""lv_b al_r""&gt;"&amp;C61&amp;"&lt;td class=""lv_b""&gt;"&amp;D61&amp;":"&amp;E61&amp;"&lt;td class=""lv_b al_r""&gt;"&amp;F61&amp;"&lt;td class=""lv_b""&gt;"&amp;G61&amp;":"&amp;H61,"&lt;td colspan=4&gt;.")&amp;IF(ISNUMBER(I61),"&lt;td class=""lv_s al_r""&gt;"&amp;I61&amp;"&lt;td class=""lv_s""&gt;"&amp;J61&amp;":"&amp;K61&amp;"&lt;td class=""lv_s al_r""&gt;"&amp;L61&amp;"&lt;td class=""lv_s""&gt;"&amp;M61&amp;":"&amp;N61,"&lt;td colspan=4&gt;.")&amp;IF(ISNUMBER(O61),"&lt;td class=""lv_a al_r""&gt;"&amp;O61&amp;"&lt;td class=""lv_a""&gt;"&amp;P61&amp;":"&amp;Q61&amp;"&lt;td class=""lv_a al_r""&gt;"&amp;R61&amp;"&lt;td class=""lv_a""&gt;"&amp;S61&amp;":"&amp;T61,"&lt;td colspan=4&gt;.")&amp;"&lt;td&gt;"&amp;U61&amp;":"&amp;V61&amp;"&lt;td&gt;2P"</f>
        <v>&lt;td&gt;WATERING&lt;td class="lv_b al_r"&gt;124&lt;td class="lv_b"&gt;+1.12:+0.37&lt;td class="lv_b al_r"&gt;122&lt;td class="lv_b"&gt;+1.14:+0.38&lt;td class="lv_s al_r"&gt;180&lt;td class="lv_s"&gt;+0.77:+0.25&lt;td class="lv_s al_r"&gt;178&lt;td class="lv_s"&gt;+0.78:+0.26&lt;td class="lv_a al_r"&gt;218&lt;td class="lv_a"&gt;+0.64:+0.21&lt;td class="lv_a al_r"&gt;218&lt;td class="lv_a"&gt;+0.64:+0.21&lt;td&gt;-2.00:-4.00&lt;td&gt;2P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WHAT IS LOVE?</v>
      </c>
      <c r="C62" s="1" t="n">
        <f aca="false">nt!G62</f>
        <v>97</v>
      </c>
      <c r="D62" s="1" t="str">
        <f aca="false">IF(ISNUMBER(C62),"+"&amp;TEXT(ROUNDDOWN(imGR/C62,2),"0.00"),".")</f>
        <v>+1.44</v>
      </c>
      <c r="E62" s="1" t="str">
        <f aca="false">IF(ISNUMBER(C62),"+"&amp;TEXT(ROUNDDOWN(imGD/C62,2),"0.00"),".")</f>
        <v>+0.48</v>
      </c>
      <c r="F62" s="1" t="n">
        <f aca="false">nt!H62</f>
        <v>96</v>
      </c>
      <c r="G62" s="1" t="str">
        <f aca="false">IF(ISNUMBER(F62),"+"&amp;TEXT(ROUNDDOWN(imGR/F62,2),"0.00"),".")</f>
        <v>+1.45</v>
      </c>
      <c r="H62" s="1" t="str">
        <f aca="false">IF(ISNUMBER(F62),"+"&amp;TEXT(ROUNDDOWN(imGD/F62,2),"0.00"),".")</f>
        <v>+0.48</v>
      </c>
      <c r="I62" s="1" t="n">
        <f aca="false">nt!I62</f>
        <v>152</v>
      </c>
      <c r="J62" s="1" t="str">
        <f aca="false">IF(ISNUMBER(I62),"+"&amp;TEXT(ROUNDDOWN(imGR/I62,2),"0.00"),".")</f>
        <v>+0.92</v>
      </c>
      <c r="K62" s="1" t="str">
        <f aca="false">IF(ISNUMBER(I62),"+"&amp;TEXT(ROUNDDOWN(imGD/I62,2),"0.00"),".")</f>
        <v>+0.30</v>
      </c>
      <c r="L62" s="1" t="n">
        <f aca="false">nt!J62</f>
        <v>139</v>
      </c>
      <c r="M62" s="1" t="str">
        <f aca="false">IF(ISNUMBER(L62),"+"&amp;TEXT(ROUNDDOWN(imGR/L62,2),"0.00"),".")</f>
        <v>+1.00</v>
      </c>
      <c r="N62" s="1" t="str">
        <f aca="false">IF(ISNUMBER(L62),"+"&amp;TEXT(ROUNDDOWN(imGD/L62,2),"0.00"),".")</f>
        <v>+0.33</v>
      </c>
      <c r="O62" s="1" t="n">
        <f aca="false">nt!K62</f>
        <v>173</v>
      </c>
      <c r="P62" s="1" t="str">
        <f aca="false">IF(ISNUMBER(O62),"+"&amp;TEXT(ROUNDDOWN(imGR/O62,2),"0.00"),".")</f>
        <v>+0.80</v>
      </c>
      <c r="Q62" s="1" t="str">
        <f aca="false">IF(ISNUMBER(O62),"+"&amp;TEXT(ROUNDDOWN(imGD/O62,2),"0.00"),".")</f>
        <v>+0.26</v>
      </c>
      <c r="R62" s="1" t="n">
        <f aca="false">nt!L62</f>
        <v>146</v>
      </c>
      <c r="S62" s="1" t="str">
        <f aca="false">IF(ISNUMBER(R62),"+"&amp;TEXT(ROUNDDOWN(imGR/R62,2),"0.00"),".")</f>
        <v>+0.95</v>
      </c>
      <c r="T62" s="1" t="str">
        <f aca="false">IF(ISNUMBER(R62),"+"&amp;TEXT(ROUNDDOWN(imGD/R62,2),"0.00"),".")</f>
        <v>+0.31</v>
      </c>
      <c r="U62" s="1" t="str">
        <f aca="false">imBD</f>
        <v>-2.00</v>
      </c>
      <c r="V62" s="1" t="str">
        <f aca="false">imPR</f>
        <v>-4.00</v>
      </c>
      <c r="X62" s="1" t="str">
        <f aca="false">"&lt;td&gt;"&amp;B62&amp;IF(ISNUMBER(C62),"&lt;td class=""lv_b al_r""&gt;"&amp;C62&amp;"&lt;td class=""lv_b""&gt;"&amp;D62&amp;":"&amp;E62&amp;"&lt;td class=""lv_b al_r""&gt;"&amp;F62&amp;"&lt;td class=""lv_b""&gt;"&amp;G62&amp;":"&amp;H62,"&lt;td colspan=4&gt;.")&amp;IF(ISNUMBER(I62),"&lt;td class=""lv_s al_r""&gt;"&amp;I62&amp;"&lt;td class=""lv_s""&gt;"&amp;J62&amp;":"&amp;K62&amp;"&lt;td class=""lv_s al_r""&gt;"&amp;L62&amp;"&lt;td class=""lv_s""&gt;"&amp;M62&amp;":"&amp;N62,"&lt;td colspan=4&gt;.")&amp;IF(ISNUMBER(O62),"&lt;td class=""lv_a al_r""&gt;"&amp;O62&amp;"&lt;td class=""lv_a""&gt;"&amp;P62&amp;":"&amp;Q62&amp;"&lt;td class=""lv_a al_r""&gt;"&amp;R62&amp;"&lt;td class=""lv_a""&gt;"&amp;S62&amp;":"&amp;T62,"&lt;td colspan=4&gt;.")&amp;"&lt;td&gt;"&amp;U62&amp;":"&amp;V62&amp;"&lt;td&gt;2P"</f>
        <v>&lt;td&gt;WHAT IS LOVE?&lt;td class="lv_b al_r"&gt;97&lt;td class="lv_b"&gt;+1.44:+0.48&lt;td class="lv_b al_r"&gt;96&lt;td class="lv_b"&gt;+1.45:+0.48&lt;td class="lv_s al_r"&gt;152&lt;td class="lv_s"&gt;+0.92:+0.30&lt;td class="lv_s al_r"&gt;139&lt;td class="lv_s"&gt;+1.00:+0.33&lt;td class="lv_a al_r"&gt;173&lt;td class="lv_a"&gt;+0.80:+0.26&lt;td class="lv_a al_r"&gt;146&lt;td class="lv_a"&gt;+0.95:+0.31&lt;td&gt;-2.00:-4.00&lt;td&gt;2P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WHAT'S NEXT?</v>
      </c>
      <c r="C63" s="1" t="n">
        <f aca="false">nt!G63</f>
        <v>121</v>
      </c>
      <c r="D63" s="1" t="str">
        <f aca="false">IF(ISNUMBER(C63),"+"&amp;TEXT(ROUNDDOWN(imGR/C63,2),"0.00"),".")</f>
        <v>+1.15</v>
      </c>
      <c r="E63" s="1" t="str">
        <f aca="false">IF(ISNUMBER(C63),"+"&amp;TEXT(ROUNDDOWN(imGD/C63,2),"0.00"),".")</f>
        <v>+0.38</v>
      </c>
      <c r="F63" s="1" t="n">
        <f aca="false">nt!H63</f>
        <v>114</v>
      </c>
      <c r="G63" s="1" t="str">
        <f aca="false">IF(ISNUMBER(F63),"+"&amp;TEXT(ROUNDDOWN(imGR/F63,2),"0.00"),".")</f>
        <v>+1.22</v>
      </c>
      <c r="H63" s="1" t="str">
        <f aca="false">IF(ISNUMBER(F63),"+"&amp;TEXT(ROUNDDOWN(imGD/F63,2),"0.00"),".")</f>
        <v>+0.40</v>
      </c>
      <c r="I63" s="1" t="n">
        <f aca="false">nt!I63</f>
        <v>167</v>
      </c>
      <c r="J63" s="1" t="str">
        <f aca="false">IF(ISNUMBER(I63),"+"&amp;TEXT(ROUNDDOWN(imGR/I63,2),"0.00"),".")</f>
        <v>+0.83</v>
      </c>
      <c r="K63" s="1" t="str">
        <f aca="false">IF(ISNUMBER(I63),"+"&amp;TEXT(ROUNDDOWN(imGD/I63,2),"0.00"),".")</f>
        <v>+0.27</v>
      </c>
      <c r="L63" s="1" t="n">
        <f aca="false">nt!J63</f>
        <v>142</v>
      </c>
      <c r="M63" s="1" t="str">
        <f aca="false">IF(ISNUMBER(L63),"+"&amp;TEXT(ROUNDDOWN(imGR/L63,2),"0.00"),".")</f>
        <v>+0.98</v>
      </c>
      <c r="N63" s="1" t="str">
        <f aca="false">IF(ISNUMBER(L63),"+"&amp;TEXT(ROUNDDOWN(imGD/L63,2),"0.00"),".")</f>
        <v>+0.32</v>
      </c>
      <c r="O63" s="1" t="n">
        <f aca="false">nt!K63</f>
        <v>204</v>
      </c>
      <c r="P63" s="1" t="str">
        <f aca="false">IF(ISNUMBER(O63),"+"&amp;TEXT(ROUNDDOWN(imGR/O63,2),"0.00"),".")</f>
        <v>+0.68</v>
      </c>
      <c r="Q63" s="1" t="str">
        <f aca="false">IF(ISNUMBER(O63),"+"&amp;TEXT(ROUNDDOWN(imGD/O63,2),"0.00"),".")</f>
        <v>+0.22</v>
      </c>
      <c r="R63" s="1" t="n">
        <f aca="false">nt!L63</f>
        <v>187</v>
      </c>
      <c r="S63" s="1" t="str">
        <f aca="false">IF(ISNUMBER(R63),"+"&amp;TEXT(ROUNDDOWN(imGR/R63,2),"0.00"),".")</f>
        <v>+0.74</v>
      </c>
      <c r="T63" s="1" t="str">
        <f aca="false">IF(ISNUMBER(R63),"+"&amp;TEXT(ROUNDDOWN(imGD/R63,2),"0.00"),".")</f>
        <v>+0.24</v>
      </c>
      <c r="U63" s="1" t="str">
        <f aca="false">imBD</f>
        <v>-2.00</v>
      </c>
      <c r="V63" s="1" t="str">
        <f aca="false">imPR</f>
        <v>-4.00</v>
      </c>
      <c r="X63" s="1" t="str">
        <f aca="false">"&lt;td&gt;"&amp;B63&amp;IF(ISNUMBER(C63),"&lt;td class=""lv_b al_r""&gt;"&amp;C63&amp;"&lt;td class=""lv_b""&gt;"&amp;D63&amp;":"&amp;E63&amp;"&lt;td class=""lv_b al_r""&gt;"&amp;F63&amp;"&lt;td class=""lv_b""&gt;"&amp;G63&amp;":"&amp;H63,"&lt;td colspan=4&gt;.")&amp;IF(ISNUMBER(I63),"&lt;td class=""lv_s al_r""&gt;"&amp;I63&amp;"&lt;td class=""lv_s""&gt;"&amp;J63&amp;":"&amp;K63&amp;"&lt;td class=""lv_s al_r""&gt;"&amp;L63&amp;"&lt;td class=""lv_s""&gt;"&amp;M63&amp;":"&amp;N63,"&lt;td colspan=4&gt;.")&amp;IF(ISNUMBER(O63),"&lt;td class=""lv_a al_r""&gt;"&amp;O63&amp;"&lt;td class=""lv_a""&gt;"&amp;P63&amp;":"&amp;Q63&amp;"&lt;td class=""lv_a al_r""&gt;"&amp;R63&amp;"&lt;td class=""lv_a""&gt;"&amp;S63&amp;":"&amp;T63,"&lt;td colspan=4&gt;.")&amp;"&lt;td&gt;"&amp;U63&amp;":"&amp;V63&amp;"&lt;td&gt;2P"</f>
        <v>&lt;td&gt;WHAT'S NEXT?&lt;td class="lv_b al_r"&gt;121&lt;td class="lv_b"&gt;+1.15:+0.38&lt;td class="lv_b al_r"&gt;114&lt;td class="lv_b"&gt;+1.22:+0.40&lt;td class="lv_s al_r"&gt;167&lt;td class="lv_s"&gt;+0.83:+0.27&lt;td class="lv_s al_r"&gt;142&lt;td class="lv_s"&gt;+0.98:+0.32&lt;td class="lv_a al_r"&gt;204&lt;td class="lv_a"&gt;+0.68:+0.22&lt;td class="lv_a al_r"&gt;187&lt;td class="lv_a"&gt;+0.74:+0.24&lt;td&gt;-2.00:-4.00&lt;td&gt;2P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WHO GOTTA FUNK?</v>
      </c>
      <c r="C64" s="1" t="n">
        <f aca="false">nt!G64</f>
        <v>136</v>
      </c>
      <c r="D64" s="1" t="str">
        <f aca="false">IF(ISNUMBER(C64),"+"&amp;TEXT(ROUNDDOWN(imGR/C64,2),"0.00"),".")</f>
        <v>+1.02</v>
      </c>
      <c r="E64" s="1" t="str">
        <f aca="false">IF(ISNUMBER(C64),"+"&amp;TEXT(ROUNDDOWN(imGD/C64,2),"0.00"),".")</f>
        <v>+0.34</v>
      </c>
      <c r="F64" s="1" t="n">
        <f aca="false">nt!H64</f>
        <v>130</v>
      </c>
      <c r="G64" s="1" t="str">
        <f aca="false">IF(ISNUMBER(F64),"+"&amp;TEXT(ROUNDDOWN(imGR/F64,2),"0.00"),".")</f>
        <v>+1.07</v>
      </c>
      <c r="H64" s="1" t="str">
        <f aca="false">IF(ISNUMBER(F64),"+"&amp;TEXT(ROUNDDOWN(imGD/F64,2),"0.00"),".")</f>
        <v>+0.35</v>
      </c>
      <c r="I64" s="1" t="n">
        <f aca="false">nt!I64</f>
        <v>182</v>
      </c>
      <c r="J64" s="1" t="str">
        <f aca="false">IF(ISNUMBER(I64),"+"&amp;TEXT(ROUNDDOWN(imGR/I64,2),"0.00"),".")</f>
        <v>+0.76</v>
      </c>
      <c r="K64" s="1" t="str">
        <f aca="false">IF(ISNUMBER(I64),"+"&amp;TEXT(ROUNDDOWN(imGD/I64,2),"0.00"),".")</f>
        <v>+0.25</v>
      </c>
      <c r="L64" s="1" t="n">
        <f aca="false">nt!J64</f>
        <v>192</v>
      </c>
      <c r="M64" s="1" t="str">
        <f aca="false">IF(ISNUMBER(L64),"+"&amp;TEXT(ROUNDDOWN(imGR/L64,2),"0.00"),".")</f>
        <v>+0.72</v>
      </c>
      <c r="N64" s="1" t="str">
        <f aca="false">IF(ISNUMBER(L64),"+"&amp;TEXT(ROUNDDOWN(imGD/L64,2),"0.00"),".")</f>
        <v>+0.24</v>
      </c>
      <c r="O64" s="1" t="n">
        <f aca="false">nt!K64</f>
        <v>256</v>
      </c>
      <c r="P64" s="1" t="str">
        <f aca="false">IF(ISNUMBER(O64),"+"&amp;TEXT(ROUNDDOWN(imGR/O64,2),"0.00"),".")</f>
        <v>+0.54</v>
      </c>
      <c r="Q64" s="1" t="str">
        <f aca="false">IF(ISNUMBER(O64),"+"&amp;TEXT(ROUNDDOWN(imGD/O64,2),"0.00"),".")</f>
        <v>+0.18</v>
      </c>
      <c r="R64" s="1" t="n">
        <f aca="false">nt!L64</f>
        <v>251</v>
      </c>
      <c r="S64" s="1" t="str">
        <f aca="false">IF(ISNUMBER(R64),"+"&amp;TEXT(ROUNDDOWN(imGR/R64,2),"0.00"),".")</f>
        <v>+0.55</v>
      </c>
      <c r="T64" s="1" t="str">
        <f aca="false">IF(ISNUMBER(R64),"+"&amp;TEXT(ROUNDDOWN(imGD/R64,2),"0.00"),".")</f>
        <v>+0.18</v>
      </c>
      <c r="U64" s="1" t="str">
        <f aca="false">imBD</f>
        <v>-2.00</v>
      </c>
      <c r="V64" s="1" t="str">
        <f aca="false">imPR</f>
        <v>-4.00</v>
      </c>
      <c r="X64" s="1" t="str">
        <f aca="false">"&lt;td&gt;"&amp;B64&amp;IF(ISNUMBER(C64),"&lt;td class=""lv_b al_r""&gt;"&amp;C64&amp;"&lt;td class=""lv_b""&gt;"&amp;D64&amp;":"&amp;E64&amp;"&lt;td class=""lv_b al_r""&gt;"&amp;F64&amp;"&lt;td class=""lv_b""&gt;"&amp;G64&amp;":"&amp;H64,"&lt;td colspan=4&gt;.")&amp;IF(ISNUMBER(I64),"&lt;td class=""lv_s al_r""&gt;"&amp;I64&amp;"&lt;td class=""lv_s""&gt;"&amp;J64&amp;":"&amp;K64&amp;"&lt;td class=""lv_s al_r""&gt;"&amp;L64&amp;"&lt;td class=""lv_s""&gt;"&amp;M64&amp;":"&amp;N64,"&lt;td colspan=4&gt;.")&amp;IF(ISNUMBER(O64),"&lt;td class=""lv_a al_r""&gt;"&amp;O64&amp;"&lt;td class=""lv_a""&gt;"&amp;P64&amp;":"&amp;Q64&amp;"&lt;td class=""lv_a al_r""&gt;"&amp;R64&amp;"&lt;td class=""lv_a""&gt;"&amp;S64&amp;":"&amp;T64,"&lt;td colspan=4&gt;.")&amp;"&lt;td&gt;"&amp;U64&amp;":"&amp;V64&amp;"&lt;td&gt;2P"</f>
        <v>&lt;td&gt;WHO GOTTA FUNK?&lt;td class="lv_b al_r"&gt;136&lt;td class="lv_b"&gt;+1.02:+0.34&lt;td class="lv_b al_r"&gt;130&lt;td class="lv_b"&gt;+1.07:+0.35&lt;td class="lv_s al_r"&gt;182&lt;td class="lv_s"&gt;+0.76:+0.25&lt;td class="lv_s al_r"&gt;192&lt;td class="lv_s"&gt;+0.72:+0.24&lt;td class="lv_a al_r"&gt;256&lt;td class="lv_a"&gt;+0.54:+0.18&lt;td class="lv_a al_r"&gt;251&lt;td class="lv_a"&gt;+0.55:+0.18&lt;td&gt;-2.00:-4.00&lt;td&gt;2P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nt!O65</f>
        <v>超楽C-E-Z</v>
      </c>
      <c r="C65" s="1" t="n">
        <f aca="false">nt!G65</f>
        <v>94</v>
      </c>
      <c r="D65" s="1" t="str">
        <f aca="false">IF(ISNUMBER(C65),"+"&amp;TEXT(ROUNDDOWN(imGR/C65,2),"0.00"),".")</f>
        <v>+1.48</v>
      </c>
      <c r="E65" s="1" t="str">
        <f aca="false">IF(ISNUMBER(C65),"+"&amp;TEXT(ROUNDDOWN(imGD/C65,2),"0.00"),".")</f>
        <v>+0.49</v>
      </c>
      <c r="F65" s="1" t="n">
        <f aca="false">nt!H65</f>
        <v>81</v>
      </c>
      <c r="G65" s="1" t="str">
        <f aca="false">IF(ISNUMBER(F65),"+"&amp;TEXT(ROUNDDOWN(imGR/F65,2),"0.00"),".")</f>
        <v>+1.72</v>
      </c>
      <c r="H65" s="1" t="str">
        <f aca="false">IF(ISNUMBER(F65),"+"&amp;TEXT(ROUNDDOWN(imGD/F65,2),"0.00"),".")</f>
        <v>+0.57</v>
      </c>
      <c r="I65" s="1" t="n">
        <f aca="false">nt!I65</f>
        <v>158</v>
      </c>
      <c r="J65" s="1" t="str">
        <f aca="false">IF(ISNUMBER(I65),"+"&amp;TEXT(ROUNDDOWN(imGR/I65,2),"0.00"),".")</f>
        <v>+0.88</v>
      </c>
      <c r="K65" s="1" t="str">
        <f aca="false">IF(ISNUMBER(I65),"+"&amp;TEXT(ROUNDDOWN(imGD/I65,2),"0.00"),".")</f>
        <v>+0.29</v>
      </c>
      <c r="L65" s="1" t="n">
        <f aca="false">nt!J65</f>
        <v>152</v>
      </c>
      <c r="M65" s="1" t="str">
        <f aca="false">IF(ISNUMBER(L65),"+"&amp;TEXT(ROUNDDOWN(imGR/L65,2),"0.00"),".")</f>
        <v>+0.92</v>
      </c>
      <c r="N65" s="1" t="str">
        <f aca="false">IF(ISNUMBER(L65),"+"&amp;TEXT(ROUNDDOWN(imGD/L65,2),"0.00"),".")</f>
        <v>+0.30</v>
      </c>
      <c r="O65" s="1" t="str">
        <f aca="false">nt!K65</f>
        <v>.</v>
      </c>
      <c r="P65" s="1" t="str">
        <f aca="false">IF(ISNUMBER(O65),"+"&amp;TEXT(ROUNDDOWN(imGR/O65,2),"0.00"),".")</f>
        <v>.</v>
      </c>
      <c r="Q65" s="1" t="str">
        <f aca="false">IF(ISNUMBER(O65),"+"&amp;TEXT(ROUNDDOWN(imGD/O65,2),"0.00"),".")</f>
        <v>.</v>
      </c>
      <c r="R65" s="1" t="str">
        <f aca="false">nt!L65</f>
        <v>.</v>
      </c>
      <c r="S65" s="1" t="str">
        <f aca="false">IF(ISNUMBER(R65),"+"&amp;TEXT(ROUNDDOWN(imGR/R65,2),"0.00"),".")</f>
        <v>.</v>
      </c>
      <c r="T65" s="1" t="str">
        <f aca="false">IF(ISNUMBER(R65),"+"&amp;TEXT(ROUNDDOWN(imGD/R65,2),"0.00"),".")</f>
        <v>.</v>
      </c>
      <c r="U65" s="1" t="str">
        <f aca="false">imBD</f>
        <v>-2.00</v>
      </c>
      <c r="V65" s="1" t="str">
        <f aca="false">imPR</f>
        <v>-4.00</v>
      </c>
      <c r="X65" s="1" t="str">
        <f aca="false">"&lt;td&gt;"&amp;B65&amp;IF(ISNUMBER(C65),"&lt;td class=""lv_b al_r""&gt;"&amp;C65&amp;"&lt;td class=""lv_b""&gt;"&amp;D65&amp;":"&amp;E65&amp;"&lt;td class=""lv_b al_r""&gt;"&amp;F65&amp;"&lt;td class=""lv_b""&gt;"&amp;G65&amp;":"&amp;H65,"&lt;td colspan=4&gt;.")&amp;IF(ISNUMBER(I65),"&lt;td class=""lv_s al_r""&gt;"&amp;I65&amp;"&lt;td class=""lv_s""&gt;"&amp;J65&amp;":"&amp;K65&amp;"&lt;td class=""lv_s al_r""&gt;"&amp;L65&amp;"&lt;td class=""lv_s""&gt;"&amp;M65&amp;":"&amp;N65,"&lt;td colspan=4&gt;.")&amp;IF(ISNUMBER(O65),"&lt;td class=""lv_a al_r""&gt;"&amp;O65&amp;"&lt;td class=""lv_a""&gt;"&amp;P65&amp;":"&amp;Q65&amp;"&lt;td class=""lv_a al_r""&gt;"&amp;R65&amp;"&lt;td class=""lv_a""&gt;"&amp;S65&amp;":"&amp;T65,"&lt;td colspan=4&gt;.")&amp;"&lt;td&gt;"&amp;U65&amp;":"&amp;V65&amp;"&lt;td&gt;2P"</f>
        <v>&lt;td&gt;超楽C-E-Z&lt;td class="lv_b al_r"&gt;94&lt;td class="lv_b"&gt;+1.48:+0.49&lt;td class="lv_b al_r"&gt;81&lt;td class="lv_b"&gt;+1.72:+0.57&lt;td class="lv_s al_r"&gt;158&lt;td class="lv_s"&gt;+0.88:+0.29&lt;td class="lv_s al_r"&gt;152&lt;td class="lv_s"&gt;+0.92:+0.30&lt;td colspan=4&gt;.&lt;td&gt;-2.00:-4.00&lt;td&gt;2P</v>
      </c>
    </row>
    <row r="66" customFormat="false" ht="14" hidden="false" customHeight="false" outlineLevel="0" collapsed="false">
      <c r="A66" s="1" t="n">
        <f aca="false">nt!B66</f>
        <v>58</v>
      </c>
      <c r="B66" s="1" t="str">
        <f aca="false">nt!O66</f>
        <v>ホワイトレクチャー</v>
      </c>
      <c r="C66" s="1" t="n">
        <f aca="false">nt!G66</f>
        <v>182</v>
      </c>
      <c r="D66" s="1" t="str">
        <f aca="false">IF(ISNUMBER(C66),"+"&amp;TEXT(ROUNDDOWN(imGR/C66,2),"0.00"),".")</f>
        <v>+0.76</v>
      </c>
      <c r="E66" s="1" t="str">
        <f aca="false">IF(ISNUMBER(C66),"+"&amp;TEXT(ROUNDDOWN(imGD/C66,2),"0.00"),".")</f>
        <v>+0.25</v>
      </c>
      <c r="F66" s="1" t="n">
        <f aca="false">nt!H66</f>
        <v>158</v>
      </c>
      <c r="G66" s="1" t="str">
        <f aca="false">IF(ISNUMBER(F66),"+"&amp;TEXT(ROUNDDOWN(imGR/F66,2),"0.00"),".")</f>
        <v>+0.88</v>
      </c>
      <c r="H66" s="1" t="str">
        <f aca="false">IF(ISNUMBER(F66),"+"&amp;TEXT(ROUNDDOWN(imGD/F66,2),"0.00"),".")</f>
        <v>+0.29</v>
      </c>
      <c r="I66" s="1" t="n">
        <f aca="false">nt!I66</f>
        <v>202</v>
      </c>
      <c r="J66" s="1" t="str">
        <f aca="false">IF(ISNUMBER(I66),"+"&amp;TEXT(ROUNDDOWN(imGR/I66,2),"0.00"),".")</f>
        <v>+0.69</v>
      </c>
      <c r="K66" s="1" t="str">
        <f aca="false">IF(ISNUMBER(I66),"+"&amp;TEXT(ROUNDDOWN(imGD/I66,2),"0.00"),".")</f>
        <v>+0.23</v>
      </c>
      <c r="L66" s="1" t="n">
        <f aca="false">nt!J66</f>
        <v>188</v>
      </c>
      <c r="M66" s="1" t="str">
        <f aca="false">IF(ISNUMBER(L66),"+"&amp;TEXT(ROUNDDOWN(imGR/L66,2),"0.00"),".")</f>
        <v>+0.74</v>
      </c>
      <c r="N66" s="1" t="str">
        <f aca="false">IF(ISNUMBER(L66),"+"&amp;TEXT(ROUNDDOWN(imGD/L66,2),"0.00"),".")</f>
        <v>+0.24</v>
      </c>
      <c r="O66" s="1" t="n">
        <f aca="false">nt!K66</f>
        <v>208</v>
      </c>
      <c r="P66" s="1" t="str">
        <f aca="false">IF(ISNUMBER(O66),"+"&amp;TEXT(ROUNDDOWN(imGR/O66,2),"0.00"),".")</f>
        <v>+0.67</v>
      </c>
      <c r="Q66" s="1" t="str">
        <f aca="false">IF(ISNUMBER(O66),"+"&amp;TEXT(ROUNDDOWN(imGD/O66,2),"0.00"),".")</f>
        <v>+0.22</v>
      </c>
      <c r="R66" s="1" t="n">
        <f aca="false">nt!L66</f>
        <v>198</v>
      </c>
      <c r="S66" s="1" t="str">
        <f aca="false">IF(ISNUMBER(R66),"+"&amp;TEXT(ROUNDDOWN(imGR/R66,2),"0.00"),".")</f>
        <v>+0.70</v>
      </c>
      <c r="T66" s="1" t="str">
        <f aca="false">IF(ISNUMBER(R66),"+"&amp;TEXT(ROUNDDOWN(imGD/R66,2),"0.00"),".")</f>
        <v>+0.23</v>
      </c>
      <c r="U66" s="1" t="str">
        <f aca="false">imBD</f>
        <v>-2.00</v>
      </c>
      <c r="V66" s="1" t="str">
        <f aca="false">imPR</f>
        <v>-4.00</v>
      </c>
      <c r="X66" s="1" t="str">
        <f aca="false">"&lt;td&gt;"&amp;B66&amp;IF(ISNUMBER(C66),"&lt;td class=""lv_b al_r""&gt;"&amp;C66&amp;"&lt;td class=""lv_b""&gt;"&amp;D66&amp;":"&amp;E66&amp;"&lt;td class=""lv_b al_r""&gt;"&amp;F66&amp;"&lt;td class=""lv_b""&gt;"&amp;G66&amp;":"&amp;H66,"&lt;td colspan=4&gt;.")&amp;IF(ISNUMBER(I66),"&lt;td class=""lv_s al_r""&gt;"&amp;I66&amp;"&lt;td class=""lv_s""&gt;"&amp;J66&amp;":"&amp;K66&amp;"&lt;td class=""lv_s al_r""&gt;"&amp;L66&amp;"&lt;td class=""lv_s""&gt;"&amp;M66&amp;":"&amp;N66,"&lt;td colspan=4&gt;.")&amp;IF(ISNUMBER(O66),"&lt;td class=""lv_a al_r""&gt;"&amp;O66&amp;"&lt;td class=""lv_a""&gt;"&amp;P66&amp;":"&amp;Q66&amp;"&lt;td class=""lv_a al_r""&gt;"&amp;R66&amp;"&lt;td class=""lv_a""&gt;"&amp;S66&amp;":"&amp;T66,"&lt;td colspan=4&gt;.")&amp;"&lt;td&gt;"&amp;U66&amp;":"&amp;V66&amp;"&lt;td&gt;2P"</f>
        <v>&lt;td&gt;ホワイトレクチャー&lt;td class="lv_b al_r"&gt;182&lt;td class="lv_b"&gt;+0.76:+0.25&lt;td class="lv_b al_r"&gt;158&lt;td class="lv_b"&gt;+0.88:+0.29&lt;td class="lv_s al_r"&gt;202&lt;td class="lv_s"&gt;+0.69:+0.23&lt;td class="lv_s al_r"&gt;188&lt;td class="lv_s"&gt;+0.74:+0.24&lt;td class="lv_a al_r"&gt;208&lt;td class="lv_a"&gt;+0.67:+0.22&lt;td class="lv_a al_r"&gt;198&lt;td class="lv_a"&gt;+0.70:+0.23&lt;td&gt;-2.00:-4.00&lt;td&gt;2P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nt!O67</f>
        <v>夜間行 [MA-REMIX]</v>
      </c>
      <c r="C67" s="1" t="n">
        <f aca="false">nt!G67</f>
        <v>140</v>
      </c>
      <c r="D67" s="1" t="str">
        <f aca="false">IF(ISNUMBER(C67),"+"&amp;TEXT(ROUNDDOWN(imGR/C67,2),"0.00"),".")</f>
        <v>+1.00</v>
      </c>
      <c r="E67" s="1" t="str">
        <f aca="false">IF(ISNUMBER(C67),"+"&amp;TEXT(ROUNDDOWN(imGD/C67,2),"0.00"),".")</f>
        <v>+0.33</v>
      </c>
      <c r="F67" s="1" t="n">
        <f aca="false">nt!H67</f>
        <v>136</v>
      </c>
      <c r="G67" s="1" t="str">
        <f aca="false">IF(ISNUMBER(F67),"+"&amp;TEXT(ROUNDDOWN(imGR/F67,2),"0.00"),".")</f>
        <v>+1.02</v>
      </c>
      <c r="H67" s="1" t="str">
        <f aca="false">IF(ISNUMBER(F67),"+"&amp;TEXT(ROUNDDOWN(imGD/F67,2),"0.00"),".")</f>
        <v>+0.34</v>
      </c>
      <c r="I67" s="1" t="n">
        <f aca="false">nt!I67</f>
        <v>169</v>
      </c>
      <c r="J67" s="1" t="str">
        <f aca="false">IF(ISNUMBER(I67),"+"&amp;TEXT(ROUNDDOWN(imGR/I67,2),"0.00"),".")</f>
        <v>+0.82</v>
      </c>
      <c r="K67" s="1" t="str">
        <f aca="false">IF(ISNUMBER(I67),"+"&amp;TEXT(ROUNDDOWN(imGD/I67,2),"0.00"),".")</f>
        <v>+0.27</v>
      </c>
      <c r="L67" s="1" t="n">
        <f aca="false">nt!J67</f>
        <v>160</v>
      </c>
      <c r="M67" s="1" t="str">
        <f aca="false">IF(ISNUMBER(L67),"+"&amp;TEXT(ROUNDDOWN(imGR/L67,2),"0.00"),".")</f>
        <v>+0.87</v>
      </c>
      <c r="N67" s="1" t="str">
        <f aca="false">IF(ISNUMBER(L67),"+"&amp;TEXT(ROUNDDOWN(imGD/L67,2),"0.00"),".")</f>
        <v>+0.29</v>
      </c>
      <c r="O67" s="1" t="n">
        <f aca="false">nt!K67</f>
        <v>174</v>
      </c>
      <c r="P67" s="1" t="str">
        <f aca="false">IF(ISNUMBER(O67),"+"&amp;TEXT(ROUNDDOWN(imGR/O67,2),"0.00"),".")</f>
        <v>+0.80</v>
      </c>
      <c r="Q67" s="1" t="str">
        <f aca="false">IF(ISNUMBER(O67),"+"&amp;TEXT(ROUNDDOWN(imGD/O67,2),"0.00"),".")</f>
        <v>+0.26</v>
      </c>
      <c r="R67" s="1" t="n">
        <f aca="false">nt!L67</f>
        <v>169</v>
      </c>
      <c r="S67" s="1" t="str">
        <f aca="false">IF(ISNUMBER(R67),"+"&amp;TEXT(ROUNDDOWN(imGR/R67,2),"0.00"),".")</f>
        <v>+0.82</v>
      </c>
      <c r="T67" s="1" t="str">
        <f aca="false">IF(ISNUMBER(R67),"+"&amp;TEXT(ROUNDDOWN(imGD/R67,2),"0.00"),".")</f>
        <v>+0.27</v>
      </c>
      <c r="U67" s="1" t="str">
        <f aca="false">imBD</f>
        <v>-2.00</v>
      </c>
      <c r="V67" s="1" t="str">
        <f aca="false">imPR</f>
        <v>-4.00</v>
      </c>
      <c r="X67" s="1" t="str">
        <f aca="false">"&lt;td&gt;"&amp;B67&amp;IF(ISNUMBER(C67),"&lt;td class=""lv_b al_r""&gt;"&amp;C67&amp;"&lt;td class=""lv_b""&gt;"&amp;D67&amp;":"&amp;E67&amp;"&lt;td class=""lv_b al_r""&gt;"&amp;F67&amp;"&lt;td class=""lv_b""&gt;"&amp;G67&amp;":"&amp;H67,"&lt;td colspan=4&gt;.")&amp;IF(ISNUMBER(I67),"&lt;td class=""lv_s al_r""&gt;"&amp;I67&amp;"&lt;td class=""lv_s""&gt;"&amp;J67&amp;":"&amp;K67&amp;"&lt;td class=""lv_s al_r""&gt;"&amp;L67&amp;"&lt;td class=""lv_s""&gt;"&amp;M67&amp;":"&amp;N67,"&lt;td colspan=4&gt;.")&amp;IF(ISNUMBER(O67),"&lt;td class=""lv_a al_r""&gt;"&amp;O67&amp;"&lt;td class=""lv_a""&gt;"&amp;P67&amp;":"&amp;Q67&amp;"&lt;td class=""lv_a al_r""&gt;"&amp;R67&amp;"&lt;td class=""lv_a""&gt;"&amp;S67&amp;":"&amp;T67,"&lt;td colspan=4&gt;.")&amp;"&lt;td&gt;"&amp;U67&amp;":"&amp;V67&amp;"&lt;td&gt;2P"</f>
        <v>&lt;td&gt;夜間行 [MA-REMIX]&lt;td class="lv_b al_r"&gt;140&lt;td class="lv_b"&gt;+1.00:+0.33&lt;td class="lv_b al_r"&gt;136&lt;td class="lv_b"&gt;+1.02:+0.34&lt;td class="lv_s al_r"&gt;169&lt;td class="lv_s"&gt;+0.82:+0.27&lt;td class="lv_s al_r"&gt;160&lt;td class="lv_s"&gt;+0.87:+0.29&lt;td class="lv_a al_r"&gt;174&lt;td class="lv_a"&gt;+0.80:+0.26&lt;td class="lv_a al_r"&gt;169&lt;td class="lv_a"&gt;+0.82:+0.27&lt;td&gt;-2.00:-4.00&lt;td&gt;2P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" activeCellId="0" sqref="M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3.38"/>
    <col collapsed="false" customWidth="true" hidden="false" outlineLevel="0" max="3" min="3" style="1" width="6.71"/>
    <col collapsed="false" customWidth="true" hidden="false" outlineLevel="0" max="5" min="4" style="1" width="6.06"/>
    <col collapsed="false" customWidth="true" hidden="false" outlineLevel="0" max="6" min="6" style="1" width="6.71"/>
    <col collapsed="false" customWidth="true" hidden="false" outlineLevel="0" max="8" min="7" style="1" width="6.06"/>
    <col collapsed="false" customWidth="true" hidden="false" outlineLevel="0" max="9" min="9" style="1" width="6.71"/>
    <col collapsed="false" customWidth="true" hidden="false" outlineLevel="0" max="11" min="10" style="1" width="6.06"/>
    <col collapsed="false" customWidth="true" hidden="false" outlineLevel="0" max="12" min="12" style="1" width="5.89"/>
    <col collapsed="false" customWidth="true" hidden="false" outlineLevel="0" max="13" min="13" style="1" width="5.8"/>
    <col collapsed="false" customWidth="true" hidden="false" outlineLevel="0" max="14" min="14" style="1" width="2.31"/>
    <col collapsed="false" customWidth="true" hidden="false" outlineLevel="0" max="19" min="15" style="1" width="6.71"/>
    <col collapsed="false" customWidth="true" hidden="false" outlineLevel="0" max="20" min="20" style="1" width="3.06"/>
  </cols>
  <sheetData>
    <row r="1" customFormat="false" ht="13.8" hidden="false" customHeight="false" outlineLevel="0" collapsed="false">
      <c r="B1" s="1" t="str">
        <f aca="false">nt!C1</f>
        <v>beatmania 7thMIX</v>
      </c>
    </row>
    <row r="2" customFormat="false" ht="13.8" hidden="false" customHeight="false" outlineLevel="0" collapsed="false">
      <c r="B2" s="1" t="s">
        <v>127</v>
      </c>
    </row>
    <row r="3" customFormat="false" ht="13.8" hidden="false" customHeight="false" outlineLevel="0" collapsed="false">
      <c r="B3" s="1" t="s">
        <v>118</v>
      </c>
    </row>
    <row r="4" customFormat="false" ht="13.8" hidden="false" customHeight="false" outlineLevel="0" collapsed="false">
      <c r="C4" s="1" t="s">
        <v>125</v>
      </c>
      <c r="F4" s="1" t="s">
        <v>125</v>
      </c>
      <c r="I4" s="1" t="s">
        <v>125</v>
      </c>
      <c r="O4" s="1" t="s">
        <v>119</v>
      </c>
      <c r="P4" s="1" t="s">
        <v>119</v>
      </c>
      <c r="Q4" s="1" t="s">
        <v>119</v>
      </c>
      <c r="R4" s="1" t="s">
        <v>119</v>
      </c>
      <c r="S4" s="1" t="s">
        <v>119</v>
      </c>
    </row>
    <row r="5" customFormat="false" ht="13.8" hidden="false" customHeight="false" outlineLevel="0" collapsed="false">
      <c r="C5" s="1" t="str">
        <f aca="false">nmb!O5</f>
        <v>basic</v>
      </c>
      <c r="F5" s="1" t="str">
        <f aca="false">P5</f>
        <v>standard</v>
      </c>
      <c r="I5" s="1" t="str">
        <f aca="false">Q5</f>
        <v>another</v>
      </c>
      <c r="O5" s="1" t="str">
        <f aca="false">nt!D5</f>
        <v>basic</v>
      </c>
      <c r="P5" s="1" t="str">
        <f aca="false">nt!E5</f>
        <v>standard</v>
      </c>
      <c r="Q5" s="1" t="str">
        <f aca="false">nt!F5</f>
        <v>another</v>
      </c>
      <c r="R5" s="1" t="str">
        <f aca="false">nt!M5</f>
        <v>can</v>
      </c>
      <c r="S5" s="1" t="str">
        <f aca="false">nt!M5</f>
        <v>can</v>
      </c>
    </row>
    <row r="6" customFormat="false" ht="26" hidden="false" customHeight="false" outlineLevel="0" collapsed="false">
      <c r="C6" s="1" t="str">
        <f aca="false">nmb!O6&amp;"*2"</f>
        <v>1p*2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P6&amp;"*2"</f>
        <v>1p*2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Q6&amp;"*2"</f>
        <v>1p*2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nt!D6</f>
        <v>1p</v>
      </c>
      <c r="P6" s="1" t="str">
        <f aca="false">nt!E6</f>
        <v>1p</v>
      </c>
      <c r="Q6" s="1" t="str">
        <f aca="false">nt!F6</f>
        <v>1p</v>
      </c>
      <c r="R6" s="1" t="str">
        <f aca="false">nt!M6</f>
        <v>not</v>
      </c>
      <c r="S6" s="1" t="str">
        <f aca="false">nt!M6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nmb!O7</f>
        <v>notes</v>
      </c>
      <c r="D7" s="2" t="s">
        <v>120</v>
      </c>
      <c r="E7" s="1" t="s">
        <v>121</v>
      </c>
      <c r="F7" s="1" t="str">
        <f aca="false">P7</f>
        <v>notes</v>
      </c>
      <c r="G7" s="2" t="s">
        <v>120</v>
      </c>
      <c r="H7" s="1" t="s">
        <v>121</v>
      </c>
      <c r="I7" s="1" t="str">
        <f aca="false">Q7</f>
        <v>notes</v>
      </c>
      <c r="J7" s="2" t="s">
        <v>120</v>
      </c>
      <c r="K7" s="1" t="s">
        <v>121</v>
      </c>
      <c r="L7" s="1" t="s">
        <v>122</v>
      </c>
      <c r="M7" s="1" t="s">
        <v>123</v>
      </c>
      <c r="O7" s="1" t="str">
        <f aca="false">nt!D7</f>
        <v>notes</v>
      </c>
      <c r="P7" s="1" t="str">
        <f aca="false">nt!E7</f>
        <v>notes</v>
      </c>
      <c r="Q7" s="1" t="str">
        <f aca="false">nt!F7</f>
        <v>notes</v>
      </c>
      <c r="R7" s="1" t="str">
        <f aca="false">nt!M7</f>
        <v>BP(s)</v>
      </c>
      <c r="S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7000 QUESTIONS</v>
      </c>
      <c r="C9" s="2" t="n">
        <f aca="false">IF(ISNUMBER(O9),O9*2,".")</f>
        <v>782</v>
      </c>
      <c r="D9" s="1" t="str">
        <f aca="false">IF(ISNUMBER(C9),"+"&amp;TEXT(ROUNDDOWN(imGR/C9,2),"0.00"),".")</f>
        <v>+0.17</v>
      </c>
      <c r="E9" s="1" t="str">
        <f aca="false">IF(ISNUMBER(C9),"+"&amp;TEXT(ROUNDDOWN(imGD/C9,2),"0.00"),".")</f>
        <v>+0.05</v>
      </c>
      <c r="F9" s="2" t="n">
        <f aca="false">IF(AND("."=R9,ISNUMBER(P9)),P9*2,".")</f>
        <v>1210</v>
      </c>
      <c r="G9" s="1" t="str">
        <f aca="false">IF(ISNUMBER(F9),"+"&amp;TEXT(ROUNDDOWN(imGR/F9,2),"0.00"),".")</f>
        <v>+0.11</v>
      </c>
      <c r="H9" s="1" t="str">
        <f aca="false">IF(ISNUMBER(F9),"+"&amp;TEXT(ROUNDDOWN(imGD/F9,2),"0.00"),".")</f>
        <v>+0.03</v>
      </c>
      <c r="I9" s="2" t="str">
        <f aca="false">IF(AND("."=S9,ISNUMBER(Q9)),Q9*2,".")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-2.00</v>
      </c>
      <c r="M9" s="1" t="str">
        <f aca="false">imPR</f>
        <v>-4.00</v>
      </c>
      <c r="O9" s="1" t="n">
        <f aca="false">nt!D9</f>
        <v>391</v>
      </c>
      <c r="P9" s="1" t="n">
        <f aca="false">nt!E9</f>
        <v>605</v>
      </c>
      <c r="Q9" s="1" t="n">
        <f aca="false">nt!F9</f>
        <v>796</v>
      </c>
      <c r="R9" s="1" t="str">
        <f aca="false">nt!M9</f>
        <v>.</v>
      </c>
      <c r="S9" s="1" t="str">
        <f aca="false">nt!N9</f>
        <v>no</v>
      </c>
      <c r="U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colspan=2&gt;.")&amp;"&lt;td&gt;"&amp;L9&amp;":"&amp;M9&amp;"&lt;td&gt;DBP"</f>
        <v>&lt;td&gt;7000 QUESTIONS&lt;td class="lv_b al_r"&gt;782&lt;td class="lv_b"&gt;+0.17:+0.05&lt;td class="lv_s al_r"&gt;1210&lt;td class="lv_s"&gt;+0.11:+0.03&lt;td colspan=2&gt;.&lt;td&gt;-2.00:-4.00&lt;td&gt;DBP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 BREAK ON THE EDGE</v>
      </c>
      <c r="C10" s="2" t="n">
        <f aca="false">IF(ISNUMBER(O10),O10*2,".")</f>
        <v>448</v>
      </c>
      <c r="D10" s="1" t="str">
        <f aca="false">IF(ISNUMBER(C10),"+"&amp;TEXT(ROUNDDOWN(imGR/C10,2),"0.00"),".")</f>
        <v>+0.31</v>
      </c>
      <c r="E10" s="1" t="str">
        <f aca="false">IF(ISNUMBER(C10),"+"&amp;TEXT(ROUNDDOWN(imGD/C10,2),"0.00"),".")</f>
        <v>+0.10</v>
      </c>
      <c r="F10" s="2" t="n">
        <f aca="false">IF(AND("."=R10,ISNUMBER(P10)),P10*2,".")</f>
        <v>656</v>
      </c>
      <c r="G10" s="1" t="str">
        <f aca="false">IF(ISNUMBER(F10),"+"&amp;TEXT(ROUNDDOWN(imGR/F10,2),"0.00"),".")</f>
        <v>+0.21</v>
      </c>
      <c r="H10" s="1" t="str">
        <f aca="false">IF(ISNUMBER(F10),"+"&amp;TEXT(ROUNDDOWN(imGD/F10,2),"0.00"),".")</f>
        <v>+0.07</v>
      </c>
      <c r="I10" s="2" t="str">
        <f aca="false">IF(AND("."=S10,ISNUMBER(Q10)),Q10*2,".")</f>
        <v>.</v>
      </c>
      <c r="J10" s="1" t="str">
        <f aca="false">IF(ISNUMBER(I10),"+"&amp;TEXT(ROUNDDOWN(imGR/I10,2),"0.00"),".")</f>
        <v>.</v>
      </c>
      <c r="K10" s="1" t="str">
        <f aca="false">IF(ISNUMBER(I10),"+"&amp;TEXT(ROUNDDOWN(imGD/I10,2),"0.00"),".")</f>
        <v>.</v>
      </c>
      <c r="L10" s="1" t="str">
        <f aca="false">imBD</f>
        <v>-2.00</v>
      </c>
      <c r="M10" s="1" t="str">
        <f aca="false">imPR</f>
        <v>-4.00</v>
      </c>
      <c r="O10" s="1" t="n">
        <f aca="false">nt!D10</f>
        <v>224</v>
      </c>
      <c r="P10" s="1" t="n">
        <f aca="false">nt!E10</f>
        <v>328</v>
      </c>
      <c r="Q10" s="1" t="str">
        <f aca="false">nt!F10</f>
        <v>.</v>
      </c>
      <c r="R10" s="1" t="str">
        <f aca="false">nt!M10</f>
        <v>.</v>
      </c>
      <c r="S10" s="1" t="str">
        <f aca="false">nt!N10</f>
        <v>.</v>
      </c>
      <c r="U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colspan=2&gt;.")&amp;"&lt;td&gt;"&amp;L10&amp;":"&amp;M10&amp;"&lt;td&gt;DBP"</f>
        <v>&lt;td&gt;A BREAK ON THE EDGE&lt;td class="lv_b al_r"&gt;448&lt;td class="lv_b"&gt;+0.31:+0.10&lt;td class="lv_s al_r"&gt;656&lt;td class="lv_s"&gt;+0.21:+0.07&lt;td colspan=2&gt;.&lt;td&gt;-2.00:-4.00&lt;td&gt;DBP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AFRONOVA PRIMEVAL</v>
      </c>
      <c r="C11" s="2" t="n">
        <f aca="false">IF(ISNUMBER(O11),O11*2,".")</f>
        <v>712</v>
      </c>
      <c r="D11" s="1" t="str">
        <f aca="false">IF(ISNUMBER(C11),"+"&amp;TEXT(ROUNDDOWN(imGR/C11,2),"0.00"),".")</f>
        <v>+0.19</v>
      </c>
      <c r="E11" s="1" t="str">
        <f aca="false">IF(ISNUMBER(C11),"+"&amp;TEXT(ROUNDDOWN(imGD/C11,2),"0.00"),".")</f>
        <v>+0.06</v>
      </c>
      <c r="F11" s="2" t="n">
        <f aca="false">IF(AND("."=R11,ISNUMBER(P11)),P11*2,".")</f>
        <v>1072</v>
      </c>
      <c r="G11" s="1" t="str">
        <f aca="false">IF(ISNUMBER(F11),"+"&amp;TEXT(ROUNDDOWN(imGR/F11,2),"0.00"),".")</f>
        <v>+0.13</v>
      </c>
      <c r="H11" s="1" t="str">
        <f aca="false">IF(ISNUMBER(F11),"+"&amp;TEXT(ROUNDDOWN(imGD/F11,2),"0.00"),".")</f>
        <v>+0.04</v>
      </c>
      <c r="I11" s="2" t="str">
        <f aca="false">IF(AND("."=S11,ISNUMBER(Q11)),Q11*2,".")</f>
        <v>.</v>
      </c>
      <c r="J11" s="1" t="str">
        <f aca="false">IF(ISNUMBER(I11),"+"&amp;TEXT(ROUNDDOWN(imGR/I11,2),"0.00"),".")</f>
        <v>.</v>
      </c>
      <c r="K11" s="1" t="str">
        <f aca="false">IF(ISNUMBER(I11),"+"&amp;TEXT(ROUNDDOWN(imGD/I11,2),"0.00"),".")</f>
        <v>.</v>
      </c>
      <c r="L11" s="1" t="str">
        <f aca="false">imBD</f>
        <v>-2.00</v>
      </c>
      <c r="M11" s="1" t="str">
        <f aca="false">imPR</f>
        <v>-4.00</v>
      </c>
      <c r="O11" s="1" t="n">
        <f aca="false">nt!D11</f>
        <v>356</v>
      </c>
      <c r="P11" s="1" t="n">
        <f aca="false">nt!E11</f>
        <v>536</v>
      </c>
      <c r="Q11" s="1" t="n">
        <f aca="false">nt!F11</f>
        <v>790</v>
      </c>
      <c r="R11" s="1" t="str">
        <f aca="false">nt!M11</f>
        <v>.</v>
      </c>
      <c r="S11" s="1" t="str">
        <f aca="false">nt!N11</f>
        <v>no</v>
      </c>
      <c r="U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colspan=2&gt;.")&amp;"&lt;td&gt;"&amp;L11&amp;":"&amp;M11&amp;"&lt;td&gt;DBP"</f>
        <v>&lt;td&gt;AFRONOVA PRIMEVAL&lt;td class="lv_b al_r"&gt;712&lt;td class="lv_b"&gt;+0.19:+0.06&lt;td class="lv_s al_r"&gt;1072&lt;td class="lv_s"&gt;+0.13:+0.04&lt;td colspan=2&gt;.&lt;td&gt;-2.00:-4.00&lt;td&gt;DBP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AIR</v>
      </c>
      <c r="C12" s="2" t="n">
        <f aca="false">IF(ISNUMBER(O12),O12*2,".")</f>
        <v>360</v>
      </c>
      <c r="D12" s="1" t="str">
        <f aca="false">IF(ISNUMBER(C12),"+"&amp;TEXT(ROUNDDOWN(imGR/C12,2),"0.00"),".")</f>
        <v>+0.38</v>
      </c>
      <c r="E12" s="1" t="str">
        <f aca="false">IF(ISNUMBER(C12),"+"&amp;TEXT(ROUNDDOWN(imGD/C12,2),"0.00"),".")</f>
        <v>+0.12</v>
      </c>
      <c r="F12" s="2" t="n">
        <f aca="false">IF(AND("."=R12,ISNUMBER(P12)),P12*2,".")</f>
        <v>612</v>
      </c>
      <c r="G12" s="1" t="str">
        <f aca="false">IF(ISNUMBER(F12),"+"&amp;TEXT(ROUNDDOWN(imGR/F12,2),"0.00"),".")</f>
        <v>+0.22</v>
      </c>
      <c r="H12" s="1" t="str">
        <f aca="false">IF(ISNUMBER(F12),"+"&amp;TEXT(ROUNDDOWN(imGD/F12,2),"0.00"),".")</f>
        <v>+0.07</v>
      </c>
      <c r="I12" s="2" t="n">
        <f aca="false">IF(AND("."=S12,ISNUMBER(Q12)),Q12*2,".")</f>
        <v>674</v>
      </c>
      <c r="J12" s="1" t="str">
        <f aca="false">IF(ISNUMBER(I12),"+"&amp;TEXT(ROUNDDOWN(imGR/I12,2),"0.00"),".")</f>
        <v>+0.20</v>
      </c>
      <c r="K12" s="1" t="str">
        <f aca="false">IF(ISNUMBER(I12),"+"&amp;TEXT(ROUNDDOWN(imGD/I12,2),"0.00"),".")</f>
        <v>+0.06</v>
      </c>
      <c r="L12" s="1" t="str">
        <f aca="false">imBD</f>
        <v>-2.00</v>
      </c>
      <c r="M12" s="1" t="str">
        <f aca="false">imPR</f>
        <v>-4.00</v>
      </c>
      <c r="O12" s="1" t="n">
        <f aca="false">nt!D12</f>
        <v>180</v>
      </c>
      <c r="P12" s="1" t="n">
        <f aca="false">nt!E12</f>
        <v>306</v>
      </c>
      <c r="Q12" s="1" t="n">
        <f aca="false">nt!F12</f>
        <v>337</v>
      </c>
      <c r="R12" s="1" t="str">
        <f aca="false">nt!M12</f>
        <v>.</v>
      </c>
      <c r="S12" s="1" t="str">
        <f aca="false">nt!N12</f>
        <v>.</v>
      </c>
      <c r="U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colspan=2&gt;.")&amp;"&lt;td&gt;"&amp;L12&amp;":"&amp;M12&amp;"&lt;td&gt;DBP"</f>
        <v>&lt;td&gt;AIR&lt;td class="lv_b al_r"&gt;360&lt;td class="lv_b"&gt;+0.38:+0.12&lt;td class="lv_s al_r"&gt;612&lt;td class="lv_s"&gt;+0.22:+0.07&lt;td class="lv_a al_r"&gt;674&lt;td class="lv_a"&gt;+0.20:+0.06&lt;td&gt;-2.00:-4.00&lt;td&gt;DBP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ASIAN 573</v>
      </c>
      <c r="C13" s="2" t="n">
        <f aca="false">IF(ISNUMBER(O13),O13*2,".")</f>
        <v>366</v>
      </c>
      <c r="D13" s="1" t="str">
        <f aca="false">IF(ISNUMBER(C13),"+"&amp;TEXT(ROUNDDOWN(imGR/C13,2),"0.00"),".")</f>
        <v>+0.38</v>
      </c>
      <c r="E13" s="1" t="str">
        <f aca="false">IF(ISNUMBER(C13),"+"&amp;TEXT(ROUNDDOWN(imGD/C13,2),"0.00"),".")</f>
        <v>+0.12</v>
      </c>
      <c r="F13" s="2" t="n">
        <f aca="false">IF(AND("."=R13,ISNUMBER(P13)),P13*2,".")</f>
        <v>618</v>
      </c>
      <c r="G13" s="1" t="str">
        <f aca="false">IF(ISNUMBER(F13),"+"&amp;TEXT(ROUNDDOWN(imGR/F13,2),"0.00"),".")</f>
        <v>+0.22</v>
      </c>
      <c r="H13" s="1" t="str">
        <f aca="false">IF(ISNUMBER(F13),"+"&amp;TEXT(ROUNDDOWN(imGD/F13,2),"0.00"),".")</f>
        <v>+0.07</v>
      </c>
      <c r="I13" s="2" t="str">
        <f aca="false">IF(AND("."=S13,ISNUMBER(Q13)),Q13*2,".")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-2.00</v>
      </c>
      <c r="M13" s="1" t="str">
        <f aca="false">imPR</f>
        <v>-4.00</v>
      </c>
      <c r="O13" s="1" t="n">
        <f aca="false">nt!D13</f>
        <v>183</v>
      </c>
      <c r="P13" s="1" t="n">
        <f aca="false">nt!E13</f>
        <v>309</v>
      </c>
      <c r="Q13" s="1" t="str">
        <f aca="false">nt!F13</f>
        <v>.</v>
      </c>
      <c r="R13" s="1" t="str">
        <f aca="false">nt!M13</f>
        <v>.</v>
      </c>
      <c r="S13" s="1" t="str">
        <f aca="false">nt!N13</f>
        <v>.</v>
      </c>
      <c r="U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colspan=2&gt;.")&amp;"&lt;td&gt;"&amp;L13&amp;":"&amp;M13&amp;"&lt;td&gt;DBP"</f>
        <v>&lt;td&gt;ASIAN 573&lt;td class="lv_b al_r"&gt;366&lt;td class="lv_b"&gt;+0.38:+0.12&lt;td class="lv_s al_r"&gt;618&lt;td class="lv_s"&gt;+0.22:+0.07&lt;td colspan=2&gt;.&lt;td&gt;-2.00:-4.00&lt;td&gt;DBP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BABY BABY GIMME YOUR LOVE 2002</v>
      </c>
      <c r="C14" s="2" t="n">
        <f aca="false">IF(ISNUMBER(O14),O14*2,".")</f>
        <v>286</v>
      </c>
      <c r="D14" s="1" t="str">
        <f aca="false">IF(ISNUMBER(C14),"+"&amp;TEXT(ROUNDDOWN(imGR/C14,2),"0.00"),".")</f>
        <v>+0.48</v>
      </c>
      <c r="E14" s="1" t="str">
        <f aca="false">IF(ISNUMBER(C14),"+"&amp;TEXT(ROUNDDOWN(imGD/C14,2),"0.00"),".")</f>
        <v>+0.16</v>
      </c>
      <c r="F14" s="2" t="n">
        <f aca="false">IF(AND("."=R14,ISNUMBER(P14)),P14*2,".")</f>
        <v>772</v>
      </c>
      <c r="G14" s="1" t="str">
        <f aca="false">IF(ISNUMBER(F14),"+"&amp;TEXT(ROUNDDOWN(imGR/F14,2),"0.00"),".")</f>
        <v>+0.18</v>
      </c>
      <c r="H14" s="1" t="str">
        <f aca="false">IF(ISNUMBER(F14),"+"&amp;TEXT(ROUNDDOWN(imGD/F14,2),"0.00"),".")</f>
        <v>+0.06</v>
      </c>
      <c r="I14" s="2" t="n">
        <f aca="false">IF(AND("."=S14,ISNUMBER(Q14)),Q14*2,".")</f>
        <v>946</v>
      </c>
      <c r="J14" s="1" t="str">
        <f aca="false">IF(ISNUMBER(I14),"+"&amp;TEXT(ROUNDDOWN(imGR/I14,2),"0.00"),".")</f>
        <v>+0.14</v>
      </c>
      <c r="K14" s="1" t="str">
        <f aca="false">IF(ISNUMBER(I14),"+"&amp;TEXT(ROUNDDOWN(imGD/I14,2),"0.00"),".")</f>
        <v>+0.04</v>
      </c>
      <c r="L14" s="1" t="str">
        <f aca="false">imBD</f>
        <v>-2.00</v>
      </c>
      <c r="M14" s="1" t="str">
        <f aca="false">imPR</f>
        <v>-4.00</v>
      </c>
      <c r="O14" s="1" t="n">
        <f aca="false">nt!D14</f>
        <v>143</v>
      </c>
      <c r="P14" s="1" t="n">
        <f aca="false">nt!E14</f>
        <v>386</v>
      </c>
      <c r="Q14" s="1" t="n">
        <f aca="false">nt!F14</f>
        <v>473</v>
      </c>
      <c r="R14" s="1" t="str">
        <f aca="false">nt!M14</f>
        <v>.</v>
      </c>
      <c r="S14" s="1" t="str">
        <f aca="false">nt!N14</f>
        <v>.</v>
      </c>
      <c r="U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colspan=2&gt;.")&amp;"&lt;td&gt;"&amp;L14&amp;":"&amp;M14&amp;"&lt;td&gt;DBP"</f>
        <v>&lt;td&gt;BABY BABY GIMME YOUR LOVE 2002&lt;td class="lv_b al_r"&gt;286&lt;td class="lv_b"&gt;+0.48:+0.16&lt;td class="lv_s al_r"&gt;772&lt;td class="lv_s"&gt;+0.18:+0.06&lt;td class="lv_a al_r"&gt;946&lt;td class="lv_a"&gt;+0.14:+0.04&lt;td&gt;-2.00:-4.00&lt;td&gt;DBP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BATTERY BOOM</v>
      </c>
      <c r="C15" s="2" t="n">
        <f aca="false">IF(ISNUMBER(O15),O15*2,".")</f>
        <v>370</v>
      </c>
      <c r="D15" s="1" t="str">
        <f aca="false">IF(ISNUMBER(C15),"+"&amp;TEXT(ROUNDDOWN(imGR/C15,2),"0.00"),".")</f>
        <v>+0.37</v>
      </c>
      <c r="E15" s="1" t="str">
        <f aca="false">IF(ISNUMBER(C15),"+"&amp;TEXT(ROUNDDOWN(imGD/C15,2),"0.00"),".")</f>
        <v>+0.12</v>
      </c>
      <c r="F15" s="2" t="n">
        <f aca="false">IF(AND("."=R15,ISNUMBER(P15)),P15*2,".")</f>
        <v>520</v>
      </c>
      <c r="G15" s="1" t="str">
        <f aca="false">IF(ISNUMBER(F15),"+"&amp;TEXT(ROUNDDOWN(imGR/F15,2),"0.00"),".")</f>
        <v>+0.26</v>
      </c>
      <c r="H15" s="1" t="str">
        <f aca="false">IF(ISNUMBER(F15),"+"&amp;TEXT(ROUNDDOWN(imGD/F15,2),"0.00"),".")</f>
        <v>+0.08</v>
      </c>
      <c r="I15" s="2" t="str">
        <f aca="false">IF(AND("."=S15,ISNUMBER(Q15)),Q15*2,".")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-2.00</v>
      </c>
      <c r="M15" s="1" t="str">
        <f aca="false">imPR</f>
        <v>-4.00</v>
      </c>
      <c r="O15" s="1" t="n">
        <f aca="false">nt!D15</f>
        <v>185</v>
      </c>
      <c r="P15" s="1" t="n">
        <f aca="false">nt!E15</f>
        <v>260</v>
      </c>
      <c r="Q15" s="1" t="str">
        <f aca="false">nt!F15</f>
        <v>.</v>
      </c>
      <c r="R15" s="1" t="str">
        <f aca="false">nt!M15</f>
        <v>.</v>
      </c>
      <c r="S15" s="1" t="str">
        <f aca="false">nt!N15</f>
        <v>.</v>
      </c>
      <c r="U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colspan=2&gt;.")&amp;"&lt;td&gt;"&amp;L15&amp;":"&amp;M15&amp;"&lt;td&gt;DBP"</f>
        <v>&lt;td&gt;BATTERY BOOM&lt;td class="lv_b al_r"&gt;370&lt;td class="lv_b"&gt;+0.37:+0.12&lt;td class="lv_s al_r"&gt;520&lt;td class="lv_s"&gt;+0.26:+0.08&lt;td colspan=2&gt;.&lt;td&gt;-2.00:-4.00&lt;td&gt;DBP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BE LOVIN</v>
      </c>
      <c r="C16" s="2" t="n">
        <f aca="false">IF(ISNUMBER(O16),O16*2,".")</f>
        <v>748</v>
      </c>
      <c r="D16" s="1" t="str">
        <f aca="false">IF(ISNUMBER(C16),"+"&amp;TEXT(ROUNDDOWN(imGR/C16,2),"0.00"),".")</f>
        <v>+0.18</v>
      </c>
      <c r="E16" s="1" t="str">
        <f aca="false">IF(ISNUMBER(C16),"+"&amp;TEXT(ROUNDDOWN(imGD/C16,2),"0.00"),".")</f>
        <v>+0.06</v>
      </c>
      <c r="F16" s="2" t="str">
        <f aca="false">IF(AND("."=R16,ISNUMBER(P16)),P16*2,".")</f>
        <v>.</v>
      </c>
      <c r="G16" s="1" t="str">
        <f aca="false">IF(ISNUMBER(F16),"+"&amp;TEXT(ROUNDDOWN(imGR/F16,2),"0.00"),".")</f>
        <v>.</v>
      </c>
      <c r="H16" s="1" t="str">
        <f aca="false">IF(ISNUMBER(F16),"+"&amp;TEXT(ROUNDDOWN(imGD/F16,2),"0.00"),".")</f>
        <v>.</v>
      </c>
      <c r="I16" s="2" t="str">
        <f aca="false">IF(AND("."=S16,ISNUMBER(Q16)),Q16*2,".")</f>
        <v>.</v>
      </c>
      <c r="J16" s="1" t="str">
        <f aca="false">IF(ISNUMBER(I16),"+"&amp;TEXT(ROUNDDOWN(imGR/I16,2),"0.00"),".")</f>
        <v>.</v>
      </c>
      <c r="K16" s="1" t="str">
        <f aca="false">IF(ISNUMBER(I16),"+"&amp;TEXT(ROUNDDOWN(imGD/I16,2),"0.00"),".")</f>
        <v>.</v>
      </c>
      <c r="L16" s="1" t="str">
        <f aca="false">imBD</f>
        <v>-2.00</v>
      </c>
      <c r="M16" s="1" t="str">
        <f aca="false">imPR</f>
        <v>-4.00</v>
      </c>
      <c r="O16" s="1" t="n">
        <f aca="false">nt!D16</f>
        <v>374</v>
      </c>
      <c r="P16" s="1" t="n">
        <f aca="false">nt!E16</f>
        <v>508</v>
      </c>
      <c r="Q16" s="1" t="n">
        <f aca="false">nt!F16</f>
        <v>731</v>
      </c>
      <c r="R16" s="1" t="str">
        <f aca="false">nt!M16</f>
        <v>no</v>
      </c>
      <c r="S16" s="1" t="str">
        <f aca="false">nt!N16</f>
        <v>no</v>
      </c>
      <c r="U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colspan=2&gt;.")&amp;"&lt;td&gt;"&amp;L16&amp;":"&amp;M16&amp;"&lt;td&gt;DBP"</f>
        <v>&lt;td&gt;BE LOVIN&lt;td class="lv_b al_r"&gt;748&lt;td class="lv_b"&gt;+0.18:+0.06&lt;td colspan=2&gt;.&lt;td colspan=2&gt;.&lt;td&gt;-2.00:-4.00&lt;td&gt;DBP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CALDERA</v>
      </c>
      <c r="C17" s="2" t="n">
        <f aca="false">IF(ISNUMBER(O17),O17*2,".")</f>
        <v>830</v>
      </c>
      <c r="D17" s="1" t="str">
        <f aca="false">IF(ISNUMBER(C17),"+"&amp;TEXT(ROUNDDOWN(imGR/C17,2),"0.00"),".")</f>
        <v>+0.16</v>
      </c>
      <c r="E17" s="1" t="str">
        <f aca="false">IF(ISNUMBER(C17),"+"&amp;TEXT(ROUNDDOWN(imGD/C17,2),"0.00"),".")</f>
        <v>+0.05</v>
      </c>
      <c r="F17" s="2" t="str">
        <f aca="false">IF(AND("."=R17,ISNUMBER(P17)),P17*2,".")</f>
        <v>.</v>
      </c>
      <c r="G17" s="1" t="str">
        <f aca="false">IF(ISNUMBER(F17),"+"&amp;TEXT(ROUNDDOWN(imGR/F17,2),"0.00"),".")</f>
        <v>.</v>
      </c>
      <c r="H17" s="1" t="str">
        <f aca="false">IF(ISNUMBER(F17),"+"&amp;TEXT(ROUNDDOWN(imGD/F17,2),"0.00"),".")</f>
        <v>.</v>
      </c>
      <c r="I17" s="2" t="str">
        <f aca="false">IF(AND("."=S17,ISNUMBER(Q17)),Q17*2,".")</f>
        <v>.</v>
      </c>
      <c r="J17" s="1" t="str">
        <f aca="false">IF(ISNUMBER(I17),"+"&amp;TEXT(ROUNDDOWN(imGR/I17,2),"0.00"),".")</f>
        <v>.</v>
      </c>
      <c r="K17" s="1" t="str">
        <f aca="false">IF(ISNUMBER(I17),"+"&amp;TEXT(ROUNDDOWN(imGD/I17,2),"0.00"),".")</f>
        <v>.</v>
      </c>
      <c r="L17" s="1" t="str">
        <f aca="false">imBD</f>
        <v>-2.00</v>
      </c>
      <c r="M17" s="1" t="str">
        <f aca="false">imPR</f>
        <v>-4.00</v>
      </c>
      <c r="O17" s="1" t="n">
        <f aca="false">nt!D17</f>
        <v>415</v>
      </c>
      <c r="P17" s="1" t="n">
        <f aca="false">nt!E17</f>
        <v>581</v>
      </c>
      <c r="Q17" s="1" t="n">
        <f aca="false">nt!F17</f>
        <v>649</v>
      </c>
      <c r="R17" s="1" t="str">
        <f aca="false">nt!M17</f>
        <v>no</v>
      </c>
      <c r="S17" s="1" t="str">
        <f aca="false">nt!N17</f>
        <v>no</v>
      </c>
      <c r="U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colspan=2&gt;.")&amp;"&lt;td&gt;"&amp;L17&amp;":"&amp;M17&amp;"&lt;td&gt;DBP"</f>
        <v>&lt;td&gt;CALDERA&lt;td class="lv_b al_r"&gt;830&lt;td class="lv_b"&gt;+0.16:+0.05&lt;td colspan=2&gt;.&lt;td colspan=2&gt;.&lt;td&gt;-2.00:-4.00&lt;td&gt;DBP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CAPPUCCINO BOSSA</v>
      </c>
      <c r="C18" s="2" t="n">
        <f aca="false">IF(ISNUMBER(O18),O18*2,".")</f>
        <v>474</v>
      </c>
      <c r="D18" s="1" t="str">
        <f aca="false">IF(ISNUMBER(C18),"+"&amp;TEXT(ROUNDDOWN(imGR/C18,2),"0.00"),".")</f>
        <v>+0.29</v>
      </c>
      <c r="E18" s="1" t="str">
        <f aca="false">IF(ISNUMBER(C18),"+"&amp;TEXT(ROUNDDOWN(imGD/C18,2),"0.00"),".")</f>
        <v>+0.09</v>
      </c>
      <c r="F18" s="2" t="n">
        <f aca="false">IF(AND("."=R18,ISNUMBER(P18)),P18*2,".")</f>
        <v>676</v>
      </c>
      <c r="G18" s="1" t="str">
        <f aca="false">IF(ISNUMBER(F18),"+"&amp;TEXT(ROUNDDOWN(imGR/F18,2),"0.00"),".")</f>
        <v>+0.20</v>
      </c>
      <c r="H18" s="1" t="str">
        <f aca="false">IF(ISNUMBER(F18),"+"&amp;TEXT(ROUNDDOWN(imGD/F18,2),"0.00"),".")</f>
        <v>+0.06</v>
      </c>
      <c r="I18" s="2" t="str">
        <f aca="false">IF(AND("."=S18,ISNUMBER(Q18)),Q18*2,".")</f>
        <v>.</v>
      </c>
      <c r="J18" s="1" t="str">
        <f aca="false">IF(ISNUMBER(I18),"+"&amp;TEXT(ROUNDDOWN(imGR/I18,2),"0.00"),".")</f>
        <v>.</v>
      </c>
      <c r="K18" s="1" t="str">
        <f aca="false">IF(ISNUMBER(I18),"+"&amp;TEXT(ROUNDDOWN(imGD/I18,2),"0.00"),".")</f>
        <v>.</v>
      </c>
      <c r="L18" s="1" t="str">
        <f aca="false">imBD</f>
        <v>-2.00</v>
      </c>
      <c r="M18" s="1" t="str">
        <f aca="false">imPR</f>
        <v>-4.00</v>
      </c>
      <c r="O18" s="1" t="n">
        <f aca="false">nt!D18</f>
        <v>237</v>
      </c>
      <c r="P18" s="1" t="n">
        <f aca="false">nt!E18</f>
        <v>338</v>
      </c>
      <c r="Q18" s="1" t="str">
        <f aca="false">nt!F18</f>
        <v>.</v>
      </c>
      <c r="R18" s="1" t="str">
        <f aca="false">nt!M18</f>
        <v>.</v>
      </c>
      <c r="S18" s="1" t="str">
        <f aca="false">nt!N18</f>
        <v>.</v>
      </c>
      <c r="U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colspan=2&gt;.")&amp;"&lt;td&gt;"&amp;L18&amp;":"&amp;M18&amp;"&lt;td&gt;DBP"</f>
        <v>&lt;td&gt;CAPPUCCINO BOSSA&lt;td class="lv_b al_r"&gt;474&lt;td class="lv_b"&gt;+0.29:+0.09&lt;td class="lv_s al_r"&gt;676&lt;td class="lv_s"&gt;+0.20:+0.06&lt;td colspan=2&gt;.&lt;td&gt;-2.00:-4.00&lt;td&gt;DBP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CATCH IT!</v>
      </c>
      <c r="C19" s="2" t="n">
        <f aca="false">IF(ISNUMBER(O19),O19*2,".")</f>
        <v>390</v>
      </c>
      <c r="D19" s="1" t="str">
        <f aca="false">IF(ISNUMBER(C19),"+"&amp;TEXT(ROUNDDOWN(imGR/C19,2),"0.00"),".")</f>
        <v>+0.35</v>
      </c>
      <c r="E19" s="1" t="str">
        <f aca="false">IF(ISNUMBER(C19),"+"&amp;TEXT(ROUNDDOWN(imGD/C19,2),"0.00"),".")</f>
        <v>+0.11</v>
      </c>
      <c r="F19" s="2" t="n">
        <f aca="false">IF(AND("."=R19,ISNUMBER(P19)),P19*2,".")</f>
        <v>600</v>
      </c>
      <c r="G19" s="1" t="str">
        <f aca="false">IF(ISNUMBER(F19),"+"&amp;TEXT(ROUNDDOWN(imGR/F19,2),"0.00"),".")</f>
        <v>+0.23</v>
      </c>
      <c r="H19" s="1" t="str">
        <f aca="false">IF(ISNUMBER(F19),"+"&amp;TEXT(ROUNDDOWN(imGD/F19,2),"0.00"),".")</f>
        <v>+0.07</v>
      </c>
      <c r="I19" s="2" t="str">
        <f aca="false">IF(AND("."=S19,ISNUMBER(Q19)),Q19*2,".")</f>
        <v>.</v>
      </c>
      <c r="J19" s="1" t="str">
        <f aca="false">IF(ISNUMBER(I19),"+"&amp;TEXT(ROUNDDOWN(imGR/I19,2),"0.00"),".")</f>
        <v>.</v>
      </c>
      <c r="K19" s="1" t="str">
        <f aca="false">IF(ISNUMBER(I19),"+"&amp;TEXT(ROUNDDOWN(imGD/I19,2),"0.00"),".")</f>
        <v>.</v>
      </c>
      <c r="L19" s="1" t="str">
        <f aca="false">imBD</f>
        <v>-2.00</v>
      </c>
      <c r="M19" s="1" t="str">
        <f aca="false">imPR</f>
        <v>-4.00</v>
      </c>
      <c r="O19" s="1" t="n">
        <f aca="false">nt!D19</f>
        <v>195</v>
      </c>
      <c r="P19" s="1" t="n">
        <f aca="false">nt!E19</f>
        <v>300</v>
      </c>
      <c r="Q19" s="1" t="str">
        <f aca="false">nt!F19</f>
        <v>.</v>
      </c>
      <c r="R19" s="1" t="str">
        <f aca="false">nt!M19</f>
        <v>.</v>
      </c>
      <c r="S19" s="1" t="str">
        <f aca="false">nt!N19</f>
        <v>.</v>
      </c>
      <c r="U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colspan=2&gt;.")&amp;"&lt;td&gt;"&amp;L19&amp;":"&amp;M19&amp;"&lt;td&gt;DBP"</f>
        <v>&lt;td&gt;CATCH IT!&lt;td class="lv_b al_r"&gt;390&lt;td class="lv_b"&gt;+0.35:+0.11&lt;td class="lv_s al_r"&gt;600&lt;td class="lv_s"&gt;+0.23:+0.07&lt;td colspan=2&gt;.&lt;td&gt;-2.00:-4.00&lt;td&gt;DBP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CHAMPION</v>
      </c>
      <c r="C20" s="2" t="n">
        <f aca="false">IF(ISNUMBER(O20),O20*2,".")</f>
        <v>316</v>
      </c>
      <c r="D20" s="1" t="str">
        <f aca="false">IF(ISNUMBER(C20),"+"&amp;TEXT(ROUNDDOWN(imGR/C20,2),"0.00"),".")</f>
        <v>+0.44</v>
      </c>
      <c r="E20" s="1" t="str">
        <f aca="false">IF(ISNUMBER(C20),"+"&amp;TEXT(ROUNDDOWN(imGD/C20,2),"0.00"),".")</f>
        <v>+0.14</v>
      </c>
      <c r="F20" s="2" t="str">
        <f aca="false">IF(AND("."=R20,ISNUMBER(P20)),P20*2,".")</f>
        <v>.</v>
      </c>
      <c r="G20" s="1" t="str">
        <f aca="false">IF(ISNUMBER(F20),"+"&amp;TEXT(ROUNDDOWN(imGR/F20,2),"0.00"),".")</f>
        <v>.</v>
      </c>
      <c r="H20" s="1" t="str">
        <f aca="false">IF(ISNUMBER(F20),"+"&amp;TEXT(ROUNDDOWN(imGD/F20,2),"0.00"),".")</f>
        <v>.</v>
      </c>
      <c r="I20" s="2" t="str">
        <f aca="false">IF(AND("."=S20,ISNUMBER(Q20)),Q20*2,".")</f>
        <v>.</v>
      </c>
      <c r="J20" s="1" t="str">
        <f aca="false">IF(ISNUMBER(I20),"+"&amp;TEXT(ROUNDDOWN(imGR/I20,2),"0.00"),".")</f>
        <v>.</v>
      </c>
      <c r="K20" s="1" t="str">
        <f aca="false">IF(ISNUMBER(I20),"+"&amp;TEXT(ROUNDDOWN(imGD/I20,2),"0.00"),".")</f>
        <v>.</v>
      </c>
      <c r="L20" s="1" t="str">
        <f aca="false">imBD</f>
        <v>-2.00</v>
      </c>
      <c r="M20" s="1" t="str">
        <f aca="false">imPR</f>
        <v>-4.00</v>
      </c>
      <c r="O20" s="1" t="n">
        <f aca="false">nt!D20</f>
        <v>158</v>
      </c>
      <c r="P20" s="1" t="n">
        <f aca="false">nt!E20</f>
        <v>272</v>
      </c>
      <c r="Q20" s="1" t="n">
        <f aca="false">nt!F20</f>
        <v>324</v>
      </c>
      <c r="R20" s="1" t="str">
        <f aca="false">nt!M20</f>
        <v>no</v>
      </c>
      <c r="S20" s="1" t="str">
        <f aca="false">nt!N20</f>
        <v>no</v>
      </c>
      <c r="U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colspan=2&gt;.")&amp;"&lt;td&gt;"&amp;L20&amp;":"&amp;M20&amp;"&lt;td&gt;DBP"</f>
        <v>&lt;td&gt;CHAMPION&lt;td class="lv_b al_r"&gt;316&lt;td class="lv_b"&gt;+0.44:+0.14&lt;td colspan=2&gt;.&lt;td colspan=2&gt;.&lt;td&gt;-2.00:-4.00&lt;td&gt;DBP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CODE RED</v>
      </c>
      <c r="C21" s="2" t="n">
        <f aca="false">IF(ISNUMBER(O21),O21*2,".")</f>
        <v>376</v>
      </c>
      <c r="D21" s="1" t="str">
        <f aca="false">IF(ISNUMBER(C21),"+"&amp;TEXT(ROUNDDOWN(imGR/C21,2),"0.00"),".")</f>
        <v>+0.37</v>
      </c>
      <c r="E21" s="1" t="str">
        <f aca="false">IF(ISNUMBER(C21),"+"&amp;TEXT(ROUNDDOWN(imGD/C21,2),"0.00"),".")</f>
        <v>+0.12</v>
      </c>
      <c r="F21" s="2" t="n">
        <f aca="false">IF(AND("."=R21,ISNUMBER(P21)),P21*2,".")</f>
        <v>730</v>
      </c>
      <c r="G21" s="1" t="str">
        <f aca="false">IF(ISNUMBER(F21),"+"&amp;TEXT(ROUNDDOWN(imGR/F21,2),"0.00"),".")</f>
        <v>+0.19</v>
      </c>
      <c r="H21" s="1" t="str">
        <f aca="false">IF(ISNUMBER(F21),"+"&amp;TEXT(ROUNDDOWN(imGD/F21,2),"0.00"),".")</f>
        <v>+0.06</v>
      </c>
      <c r="I21" s="2" t="n">
        <f aca="false">IF(AND("."=S21,ISNUMBER(Q21)),Q21*2,".")</f>
        <v>864</v>
      </c>
      <c r="J21" s="1" t="str">
        <f aca="false">IF(ISNUMBER(I21),"+"&amp;TEXT(ROUNDDOWN(imGR/I21,2),"0.00"),".")</f>
        <v>+0.16</v>
      </c>
      <c r="K21" s="1" t="str">
        <f aca="false">IF(ISNUMBER(I21),"+"&amp;TEXT(ROUNDDOWN(imGD/I21,2),"0.00"),".")</f>
        <v>+0.05</v>
      </c>
      <c r="L21" s="1" t="str">
        <f aca="false">imBD</f>
        <v>-2.00</v>
      </c>
      <c r="M21" s="1" t="str">
        <f aca="false">imPR</f>
        <v>-4.00</v>
      </c>
      <c r="O21" s="1" t="n">
        <f aca="false">nt!D21</f>
        <v>188</v>
      </c>
      <c r="P21" s="1" t="n">
        <f aca="false">nt!E21</f>
        <v>365</v>
      </c>
      <c r="Q21" s="1" t="n">
        <f aca="false">nt!F21</f>
        <v>432</v>
      </c>
      <c r="R21" s="1" t="str">
        <f aca="false">nt!M21</f>
        <v>.</v>
      </c>
      <c r="S21" s="1" t="str">
        <f aca="false">nt!N21</f>
        <v>.</v>
      </c>
      <c r="U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colspan=2&gt;.")&amp;"&lt;td&gt;"&amp;L21&amp;":"&amp;M21&amp;"&lt;td&gt;DBP"</f>
        <v>&lt;td&gt;CODE RED&lt;td class="lv_b al_r"&gt;376&lt;td class="lv_b"&gt;+0.37:+0.12&lt;td class="lv_s al_r"&gt;730&lt;td class="lv_s"&gt;+0.19:+0.06&lt;td class="lv_a al_r"&gt;864&lt;td class="lv_a"&gt;+0.16:+0.05&lt;td&gt;-2.00:-4.00&lt;td&gt;DBP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COME ON EVERYBODY</v>
      </c>
      <c r="C22" s="2" t="n">
        <f aca="false">IF(ISNUMBER(O22),O22*2,".")</f>
        <v>260</v>
      </c>
      <c r="D22" s="1" t="str">
        <f aca="false">IF(ISNUMBER(C22),"+"&amp;TEXT(ROUNDDOWN(imGR/C22,2),"0.00"),".")</f>
        <v>+0.53</v>
      </c>
      <c r="E22" s="1" t="str">
        <f aca="false">IF(ISNUMBER(C22),"+"&amp;TEXT(ROUNDDOWN(imGD/C22,2),"0.00"),".")</f>
        <v>+0.17</v>
      </c>
      <c r="F22" s="2" t="n">
        <f aca="false">IF(AND("."=R22,ISNUMBER(P22)),P22*2,".")</f>
        <v>444</v>
      </c>
      <c r="G22" s="1" t="str">
        <f aca="false">IF(ISNUMBER(F22),"+"&amp;TEXT(ROUNDDOWN(imGR/F22,2),"0.00"),".")</f>
        <v>+0.31</v>
      </c>
      <c r="H22" s="1" t="str">
        <f aca="false">IF(ISNUMBER(F22),"+"&amp;TEXT(ROUNDDOWN(imGD/F22,2),"0.00"),".")</f>
        <v>+0.10</v>
      </c>
      <c r="I22" s="2" t="str">
        <f aca="false">IF(AND("."=S22,ISNUMBER(Q22)),Q22*2,".")</f>
        <v>.</v>
      </c>
      <c r="J22" s="1" t="str">
        <f aca="false">IF(ISNUMBER(I22),"+"&amp;TEXT(ROUNDDOWN(imGR/I22,2),"0.00"),".")</f>
        <v>.</v>
      </c>
      <c r="K22" s="1" t="str">
        <f aca="false">IF(ISNUMBER(I22),"+"&amp;TEXT(ROUNDDOWN(imGD/I22,2),"0.00"),".")</f>
        <v>.</v>
      </c>
      <c r="L22" s="1" t="str">
        <f aca="false">imBD</f>
        <v>-2.00</v>
      </c>
      <c r="M22" s="1" t="str">
        <f aca="false">imPR</f>
        <v>-4.00</v>
      </c>
      <c r="O22" s="1" t="n">
        <f aca="false">nt!D22</f>
        <v>130</v>
      </c>
      <c r="P22" s="1" t="n">
        <f aca="false">nt!E22</f>
        <v>222</v>
      </c>
      <c r="Q22" s="1" t="n">
        <f aca="false">nt!F22</f>
        <v>268</v>
      </c>
      <c r="R22" s="1" t="str">
        <f aca="false">nt!M22</f>
        <v>.</v>
      </c>
      <c r="S22" s="1" t="str">
        <f aca="false">nt!N22</f>
        <v>no</v>
      </c>
      <c r="U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colspan=2&gt;.")&amp;"&lt;td&gt;"&amp;L22&amp;":"&amp;M22&amp;"&lt;td&gt;DBP"</f>
        <v>&lt;td&gt;COME ON EVERYBODY&lt;td class="lv_b al_r"&gt;260&lt;td class="lv_b"&gt;+0.53:+0.17&lt;td class="lv_s al_r"&gt;444&lt;td class="lv_s"&gt;+0.31:+0.10&lt;td colspan=2&gt;.&lt;td&gt;-2.00:-4.00&lt;td&gt;DBP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CUT'N'SLICED</v>
      </c>
      <c r="C23" s="2" t="n">
        <f aca="false">IF(ISNUMBER(O23),O23*2,".")</f>
        <v>406</v>
      </c>
      <c r="D23" s="1" t="str">
        <f aca="false">IF(ISNUMBER(C23),"+"&amp;TEXT(ROUNDDOWN(imGR/C23,2),"0.00"),".")</f>
        <v>+0.34</v>
      </c>
      <c r="E23" s="1" t="str">
        <f aca="false">IF(ISNUMBER(C23),"+"&amp;TEXT(ROUNDDOWN(imGD/C23,2),"0.00"),".")</f>
        <v>+0.11</v>
      </c>
      <c r="F23" s="2" t="n">
        <f aca="false">IF(AND("."=R23,ISNUMBER(P23)),P23*2,".")</f>
        <v>592</v>
      </c>
      <c r="G23" s="1" t="str">
        <f aca="false">IF(ISNUMBER(F23),"+"&amp;TEXT(ROUNDDOWN(imGR/F23,2),"0.00"),".")</f>
        <v>+0.23</v>
      </c>
      <c r="H23" s="1" t="str">
        <f aca="false">IF(ISNUMBER(F23),"+"&amp;TEXT(ROUNDDOWN(imGD/F23,2),"0.00"),".")</f>
        <v>+0.07</v>
      </c>
      <c r="I23" s="2" t="str">
        <f aca="false">IF(AND("."=S23,ISNUMBER(Q23)),Q23*2,".")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-2.00</v>
      </c>
      <c r="M23" s="1" t="str">
        <f aca="false">imPR</f>
        <v>-4.00</v>
      </c>
      <c r="O23" s="1" t="n">
        <f aca="false">nt!D23</f>
        <v>203</v>
      </c>
      <c r="P23" s="1" t="n">
        <f aca="false">nt!E23</f>
        <v>296</v>
      </c>
      <c r="Q23" s="1" t="str">
        <f aca="false">nt!F23</f>
        <v>.</v>
      </c>
      <c r="R23" s="1" t="str">
        <f aca="false">nt!M23</f>
        <v>.</v>
      </c>
      <c r="S23" s="1" t="str">
        <f aca="false">nt!N23</f>
        <v>.</v>
      </c>
      <c r="U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colspan=2&gt;.")&amp;"&lt;td&gt;"&amp;L23&amp;":"&amp;M23&amp;"&lt;td&gt;DBP"</f>
        <v>&lt;td&gt;CUT'N'SLICED&lt;td class="lv_b al_r"&gt;406&lt;td class="lv_b"&gt;+0.34:+0.11&lt;td class="lv_s al_r"&gt;592&lt;td class="lv_s"&gt;+0.23:+0.07&lt;td colspan=2&gt;.&lt;td&gt;-2.00:-4.00&lt;td&gt;DBP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DISABLED THE FLAW</v>
      </c>
      <c r="C24" s="2" t="n">
        <f aca="false">IF(ISNUMBER(O24),O24*2,".")</f>
        <v>744</v>
      </c>
      <c r="D24" s="1" t="str">
        <f aca="false">IF(ISNUMBER(C24),"+"&amp;TEXT(ROUNDDOWN(imGR/C24,2),"0.00"),".")</f>
        <v>+0.18</v>
      </c>
      <c r="E24" s="1" t="str">
        <f aca="false">IF(ISNUMBER(C24),"+"&amp;TEXT(ROUNDDOWN(imGD/C24,2),"0.00"),".")</f>
        <v>+0.06</v>
      </c>
      <c r="F24" s="2" t="str">
        <f aca="false">IF(AND("."=R24,ISNUMBER(P24)),P24*2,".")</f>
        <v>.</v>
      </c>
      <c r="G24" s="1" t="str">
        <f aca="false">IF(ISNUMBER(F24),"+"&amp;TEXT(ROUNDDOWN(imGR/F24,2),"0.00"),".")</f>
        <v>.</v>
      </c>
      <c r="H24" s="1" t="str">
        <f aca="false">IF(ISNUMBER(F24),"+"&amp;TEXT(ROUNDDOWN(imGD/F24,2),"0.00"),".")</f>
        <v>.</v>
      </c>
      <c r="I24" s="2" t="str">
        <f aca="false">IF(AND("."=S24,ISNUMBER(Q24)),Q24*2,".")</f>
        <v>.</v>
      </c>
      <c r="J24" s="1" t="str">
        <f aca="false">IF(ISNUMBER(I24),"+"&amp;TEXT(ROUNDDOWN(imGR/I24,2),"0.00"),".")</f>
        <v>.</v>
      </c>
      <c r="K24" s="1" t="str">
        <f aca="false">IF(ISNUMBER(I24),"+"&amp;TEXT(ROUNDDOWN(imGD/I24,2),"0.00"),".")</f>
        <v>.</v>
      </c>
      <c r="L24" s="1" t="str">
        <f aca="false">imBD</f>
        <v>-2.00</v>
      </c>
      <c r="M24" s="1" t="str">
        <f aca="false">imPR</f>
        <v>-4.00</v>
      </c>
      <c r="O24" s="1" t="n">
        <f aca="false">nt!D24</f>
        <v>372</v>
      </c>
      <c r="P24" s="1" t="n">
        <f aca="false">nt!E24</f>
        <v>456</v>
      </c>
      <c r="Q24" s="1" t="n">
        <f aca="false">nt!F24</f>
        <v>527</v>
      </c>
      <c r="R24" s="1" t="str">
        <f aca="false">nt!M24</f>
        <v>no</v>
      </c>
      <c r="S24" s="1" t="str">
        <f aca="false">nt!N24</f>
        <v>no</v>
      </c>
      <c r="U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colspan=2&gt;.")&amp;"&lt;td&gt;"&amp;L24&amp;":"&amp;M24&amp;"&lt;td&gt;DBP"</f>
        <v>&lt;td&gt;DISABLED THE FLAW&lt;td class="lv_b al_r"&gt;744&lt;td class="lv_b"&gt;+0.18:+0.06&lt;td colspan=2&gt;.&lt;td colspan=2&gt;.&lt;td&gt;-2.00:-4.00&lt;td&gt;DBP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DISCO DOG</v>
      </c>
      <c r="C25" s="2" t="n">
        <f aca="false">IF(ISNUMBER(O25),O25*2,".")</f>
        <v>532</v>
      </c>
      <c r="D25" s="1" t="str">
        <f aca="false">IF(ISNUMBER(C25),"+"&amp;TEXT(ROUNDDOWN(imGR/C25,2),"0.00"),".")</f>
        <v>+0.26</v>
      </c>
      <c r="E25" s="1" t="str">
        <f aca="false">IF(ISNUMBER(C25),"+"&amp;TEXT(ROUNDDOWN(imGD/C25,2),"0.00"),".")</f>
        <v>+0.08</v>
      </c>
      <c r="F25" s="2" t="str">
        <f aca="false">IF(AND("."=R25,ISNUMBER(P25)),P25*2,".")</f>
        <v>.</v>
      </c>
      <c r="G25" s="1" t="str">
        <f aca="false">IF(ISNUMBER(F25),"+"&amp;TEXT(ROUNDDOWN(imGR/F25,2),"0.00"),".")</f>
        <v>.</v>
      </c>
      <c r="H25" s="1" t="str">
        <f aca="false">IF(ISNUMBER(F25),"+"&amp;TEXT(ROUNDDOWN(imGD/F25,2),"0.00"),".")</f>
        <v>.</v>
      </c>
      <c r="I25" s="2" t="str">
        <f aca="false">IF(AND("."=S25,ISNUMBER(Q25)),Q25*2,".")</f>
        <v>.</v>
      </c>
      <c r="J25" s="1" t="str">
        <f aca="false">IF(ISNUMBER(I25),"+"&amp;TEXT(ROUNDDOWN(imGR/I25,2),"0.00"),".")</f>
        <v>.</v>
      </c>
      <c r="K25" s="1" t="str">
        <f aca="false">IF(ISNUMBER(I25),"+"&amp;TEXT(ROUNDDOWN(imGD/I25,2),"0.00"),".")</f>
        <v>.</v>
      </c>
      <c r="L25" s="1" t="str">
        <f aca="false">imBD</f>
        <v>-2.00</v>
      </c>
      <c r="M25" s="1" t="str">
        <f aca="false">imPR</f>
        <v>-4.00</v>
      </c>
      <c r="O25" s="1" t="n">
        <f aca="false">nt!D25</f>
        <v>266</v>
      </c>
      <c r="P25" s="1" t="n">
        <f aca="false">nt!E25</f>
        <v>484</v>
      </c>
      <c r="Q25" s="1" t="str">
        <f aca="false">nt!F25</f>
        <v>.</v>
      </c>
      <c r="R25" s="1" t="str">
        <f aca="false">nt!M25</f>
        <v>no</v>
      </c>
      <c r="S25" s="1" t="str">
        <f aca="false">nt!N25</f>
        <v>.</v>
      </c>
      <c r="U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colspan=2&gt;.")&amp;"&lt;td&gt;"&amp;L25&amp;":"&amp;M25&amp;"&lt;td&gt;DBP"</f>
        <v>&lt;td&gt;DISCO DOG&lt;td class="lv_b al_r"&gt;532&lt;td class="lv_b"&gt;+0.26:+0.08&lt;td colspan=2&gt;.&lt;td colspan=2&gt;.&lt;td&gt;-2.00:-4.00&lt;td&gt;DBP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DRUMFUNK</v>
      </c>
      <c r="C26" s="2" t="n">
        <f aca="false">IF(ISNUMBER(O26),O26*2,".")</f>
        <v>762</v>
      </c>
      <c r="D26" s="1" t="str">
        <f aca="false">IF(ISNUMBER(C26),"+"&amp;TEXT(ROUNDDOWN(imGR/C26,2),"0.00"),".")</f>
        <v>+0.18</v>
      </c>
      <c r="E26" s="1" t="str">
        <f aca="false">IF(ISNUMBER(C26),"+"&amp;TEXT(ROUNDDOWN(imGD/C26,2),"0.00"),".")</f>
        <v>+0.06</v>
      </c>
      <c r="F26" s="2" t="n">
        <f aca="false">IF(AND("."=R26,ISNUMBER(P26)),P26*2,".")</f>
        <v>1008</v>
      </c>
      <c r="G26" s="1" t="str">
        <f aca="false">IF(ISNUMBER(F26),"+"&amp;TEXT(ROUNDDOWN(imGR/F26,2),"0.00"),".")</f>
        <v>+0.13</v>
      </c>
      <c r="H26" s="1" t="str">
        <f aca="false">IF(ISNUMBER(F26),"+"&amp;TEXT(ROUNDDOWN(imGD/F26,2),"0.00"),".")</f>
        <v>+0.04</v>
      </c>
      <c r="I26" s="2" t="str">
        <f aca="false">IF(AND("."=S26,ISNUMBER(Q26)),Q26*2,".")</f>
        <v>.</v>
      </c>
      <c r="J26" s="1" t="str">
        <f aca="false">IF(ISNUMBER(I26),"+"&amp;TEXT(ROUNDDOWN(imGR/I26,2),"0.00"),".")</f>
        <v>.</v>
      </c>
      <c r="K26" s="1" t="str">
        <f aca="false">IF(ISNUMBER(I26),"+"&amp;TEXT(ROUNDDOWN(imGD/I26,2),"0.00"),".")</f>
        <v>.</v>
      </c>
      <c r="L26" s="1" t="str">
        <f aca="false">imBD</f>
        <v>-2.00</v>
      </c>
      <c r="M26" s="1" t="str">
        <f aca="false">imPR</f>
        <v>-4.00</v>
      </c>
      <c r="O26" s="1" t="n">
        <f aca="false">nt!D26</f>
        <v>381</v>
      </c>
      <c r="P26" s="1" t="n">
        <f aca="false">nt!E26</f>
        <v>504</v>
      </c>
      <c r="Q26" s="1" t="n">
        <f aca="false">nt!F26</f>
        <v>720</v>
      </c>
      <c r="R26" s="1" t="str">
        <f aca="false">nt!M26</f>
        <v>.</v>
      </c>
      <c r="S26" s="1" t="str">
        <f aca="false">nt!N26</f>
        <v>no</v>
      </c>
      <c r="U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colspan=2&gt;.")&amp;"&lt;td&gt;"&amp;L26&amp;":"&amp;M26&amp;"&lt;td&gt;DBP"</f>
        <v>&lt;td&gt;DRUMFUNK&lt;td class="lv_b al_r"&gt;762&lt;td class="lv_b"&gt;+0.18:+0.06&lt;td class="lv_s al_r"&gt;1008&lt;td class="lv_s"&gt;+0.13:+0.04&lt;td colspan=2&gt;.&lt;td&gt;-2.00:-4.00&lt;td&gt;DBP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FEEL THE LIGHT</v>
      </c>
      <c r="C27" s="2" t="n">
        <f aca="false">IF(ISNUMBER(O27),O27*2,".")</f>
        <v>700</v>
      </c>
      <c r="D27" s="1" t="str">
        <f aca="false">IF(ISNUMBER(C27),"+"&amp;TEXT(ROUNDDOWN(imGR/C27,2),"0.00"),".")</f>
        <v>+0.20</v>
      </c>
      <c r="E27" s="1" t="str">
        <f aca="false">IF(ISNUMBER(C27),"+"&amp;TEXT(ROUNDDOWN(imGD/C27,2),"0.00"),".")</f>
        <v>+0.06</v>
      </c>
      <c r="F27" s="2" t="n">
        <f aca="false">IF(AND("."=R27,ISNUMBER(P27)),P27*2,".")</f>
        <v>804</v>
      </c>
      <c r="G27" s="1" t="str">
        <f aca="false">IF(ISNUMBER(F27),"+"&amp;TEXT(ROUNDDOWN(imGR/F27,2),"0.00"),".")</f>
        <v>+0.17</v>
      </c>
      <c r="H27" s="1" t="str">
        <f aca="false">IF(ISNUMBER(F27),"+"&amp;TEXT(ROUNDDOWN(imGD/F27,2),"0.00"),".")</f>
        <v>+0.05</v>
      </c>
      <c r="I27" s="2" t="n">
        <f aca="false">IF(AND("."=S27,ISNUMBER(Q27)),Q27*2,".")</f>
        <v>1054</v>
      </c>
      <c r="J27" s="1" t="str">
        <f aca="false">IF(ISNUMBER(I27),"+"&amp;TEXT(ROUNDDOWN(imGR/I27,2),"0.00"),".")</f>
        <v>+0.13</v>
      </c>
      <c r="K27" s="1" t="str">
        <f aca="false">IF(ISNUMBER(I27),"+"&amp;TEXT(ROUNDDOWN(imGD/I27,2),"0.00"),".")</f>
        <v>+0.04</v>
      </c>
      <c r="L27" s="1" t="str">
        <f aca="false">imBD</f>
        <v>-2.00</v>
      </c>
      <c r="M27" s="1" t="str">
        <f aca="false">imPR</f>
        <v>-4.00</v>
      </c>
      <c r="O27" s="1" t="n">
        <f aca="false">nt!D27</f>
        <v>350</v>
      </c>
      <c r="P27" s="1" t="n">
        <f aca="false">nt!E27</f>
        <v>402</v>
      </c>
      <c r="Q27" s="1" t="n">
        <f aca="false">nt!F27</f>
        <v>527</v>
      </c>
      <c r="R27" s="1" t="str">
        <f aca="false">nt!M27</f>
        <v>.</v>
      </c>
      <c r="S27" s="1" t="str">
        <f aca="false">nt!N27</f>
        <v>.</v>
      </c>
      <c r="U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colspan=2&gt;.")&amp;"&lt;td&gt;"&amp;L27&amp;":"&amp;M27&amp;"&lt;td&gt;DBP"</f>
        <v>&lt;td&gt;FEEL THE LIGHT&lt;td class="lv_b al_r"&gt;700&lt;td class="lv_b"&gt;+0.20:+0.06&lt;td class="lv_s al_r"&gt;804&lt;td class="lv_s"&gt;+0.17:+0.05&lt;td class="lv_a al_r"&gt;1054&lt;td class="lv_a"&gt;+0.13:+0.04&lt;td&gt;-2.00:-4.00&lt;td&gt;DBP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FIRE</v>
      </c>
      <c r="C28" s="2" t="n">
        <f aca="false">IF(ISNUMBER(O28),O28*2,".")</f>
        <v>234</v>
      </c>
      <c r="D28" s="1" t="str">
        <f aca="false">IF(ISNUMBER(C28),"+"&amp;TEXT(ROUNDDOWN(imGR/C28,2),"0.00"),".")</f>
        <v>+0.59</v>
      </c>
      <c r="E28" s="1" t="str">
        <f aca="false">IF(ISNUMBER(C28),"+"&amp;TEXT(ROUNDDOWN(imGD/C28,2),"0.00"),".")</f>
        <v>+0.19</v>
      </c>
      <c r="F28" s="2" t="n">
        <f aca="false">IF(AND("."=R28,ISNUMBER(P28)),P28*2,".")</f>
        <v>722</v>
      </c>
      <c r="G28" s="1" t="str">
        <f aca="false">IF(ISNUMBER(F28),"+"&amp;TEXT(ROUNDDOWN(imGR/F28,2),"0.00"),".")</f>
        <v>+0.19</v>
      </c>
      <c r="H28" s="1" t="str">
        <f aca="false">IF(ISNUMBER(F28),"+"&amp;TEXT(ROUNDDOWN(imGD/F28,2),"0.00"),".")</f>
        <v>+0.06</v>
      </c>
      <c r="I28" s="2" t="str">
        <f aca="false">IF(AND("."=S28,ISNUMBER(Q28)),Q28*2,".")</f>
        <v>.</v>
      </c>
      <c r="J28" s="1" t="str">
        <f aca="false">IF(ISNUMBER(I28),"+"&amp;TEXT(ROUNDDOWN(imGR/I28,2),"0.00"),".")</f>
        <v>.</v>
      </c>
      <c r="K28" s="1" t="str">
        <f aca="false">IF(ISNUMBER(I28),"+"&amp;TEXT(ROUNDDOWN(imGD/I28,2),"0.00"),".")</f>
        <v>.</v>
      </c>
      <c r="L28" s="1" t="str">
        <f aca="false">imBD</f>
        <v>-2.00</v>
      </c>
      <c r="M28" s="1" t="str">
        <f aca="false">imPR</f>
        <v>-4.00</v>
      </c>
      <c r="O28" s="1" t="n">
        <f aca="false">nt!D28</f>
        <v>117</v>
      </c>
      <c r="P28" s="1" t="n">
        <f aca="false">nt!E28</f>
        <v>361</v>
      </c>
      <c r="Q28" s="1" t="n">
        <f aca="false">nt!F28</f>
        <v>415</v>
      </c>
      <c r="R28" s="1" t="str">
        <f aca="false">nt!M28</f>
        <v>.</v>
      </c>
      <c r="S28" s="1" t="str">
        <f aca="false">nt!N28</f>
        <v>no</v>
      </c>
      <c r="U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colspan=2&gt;.")&amp;"&lt;td&gt;"&amp;L28&amp;":"&amp;M28&amp;"&lt;td&gt;DBP"</f>
        <v>&lt;td&gt;FIRE&lt;td class="lv_b al_r"&gt;234&lt;td class="lv_b"&gt;+0.59:+0.19&lt;td class="lv_s al_r"&gt;722&lt;td class="lv_s"&gt;+0.19:+0.06&lt;td colspan=2&gt;.&lt;td&gt;-2.00:-4.00&lt;td&gt;DBP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FIRE DUB</v>
      </c>
      <c r="C29" s="2" t="n">
        <f aca="false">IF(ISNUMBER(O29),O29*2,".")</f>
        <v>294</v>
      </c>
      <c r="D29" s="1" t="str">
        <f aca="false">IF(ISNUMBER(C29),"+"&amp;TEXT(ROUNDDOWN(imGR/C29,2),"0.00"),".")</f>
        <v>+0.47</v>
      </c>
      <c r="E29" s="1" t="str">
        <f aca="false">IF(ISNUMBER(C29),"+"&amp;TEXT(ROUNDDOWN(imGD/C29,2),"0.00"),".")</f>
        <v>+0.15</v>
      </c>
      <c r="F29" s="2" t="n">
        <f aca="false">IF(AND("."=R29,ISNUMBER(P29)),P29*2,".")</f>
        <v>382</v>
      </c>
      <c r="G29" s="1" t="str">
        <f aca="false">IF(ISNUMBER(F29),"+"&amp;TEXT(ROUNDDOWN(imGR/F29,2),"0.00"),".")</f>
        <v>+0.36</v>
      </c>
      <c r="H29" s="1" t="str">
        <f aca="false">IF(ISNUMBER(F29),"+"&amp;TEXT(ROUNDDOWN(imGD/F29,2),"0.00"),".")</f>
        <v>+0.12</v>
      </c>
      <c r="I29" s="2" t="str">
        <f aca="false">IF(AND("."=S29,ISNUMBER(Q29)),Q29*2,".")</f>
        <v>.</v>
      </c>
      <c r="J29" s="1" t="str">
        <f aca="false">IF(ISNUMBER(I29),"+"&amp;TEXT(ROUNDDOWN(imGR/I29,2),"0.00"),".")</f>
        <v>.</v>
      </c>
      <c r="K29" s="1" t="str">
        <f aca="false">IF(ISNUMBER(I29),"+"&amp;TEXT(ROUNDDOWN(imGD/I29,2),"0.00"),".")</f>
        <v>.</v>
      </c>
      <c r="L29" s="1" t="str">
        <f aca="false">imBD</f>
        <v>-2.00</v>
      </c>
      <c r="M29" s="1" t="str">
        <f aca="false">imPR</f>
        <v>-4.00</v>
      </c>
      <c r="O29" s="1" t="n">
        <f aca="false">nt!D29</f>
        <v>147</v>
      </c>
      <c r="P29" s="1" t="n">
        <f aca="false">nt!E29</f>
        <v>191</v>
      </c>
      <c r="Q29" s="1" t="n">
        <f aca="false">nt!F29</f>
        <v>349</v>
      </c>
      <c r="R29" s="1" t="str">
        <f aca="false">nt!M29</f>
        <v>.</v>
      </c>
      <c r="S29" s="1" t="str">
        <f aca="false">nt!N29</f>
        <v>no</v>
      </c>
      <c r="U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colspan=2&gt;.")&amp;"&lt;td&gt;"&amp;L29&amp;":"&amp;M29&amp;"&lt;td&gt;DBP"</f>
        <v>&lt;td&gt;FIRE DUB&lt;td class="lv_b al_r"&gt;294&lt;td class="lv_b"&gt;+0.47:+0.15&lt;td class="lv_s al_r"&gt;382&lt;td class="lv_s"&gt;+0.36:+0.12&lt;td colspan=2&gt;.&lt;td&gt;-2.00:-4.00&lt;td&gt;DBP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FREE KICKER</v>
      </c>
      <c r="C30" s="2" t="n">
        <f aca="false">IF(ISNUMBER(O30),O30*2,".")</f>
        <v>488</v>
      </c>
      <c r="D30" s="1" t="str">
        <f aca="false">IF(ISNUMBER(C30),"+"&amp;TEXT(ROUNDDOWN(imGR/C30,2),"0.00"),".")</f>
        <v>+0.28</v>
      </c>
      <c r="E30" s="1" t="str">
        <f aca="false">IF(ISNUMBER(C30),"+"&amp;TEXT(ROUNDDOWN(imGD/C30,2),"0.00"),".")</f>
        <v>+0.09</v>
      </c>
      <c r="F30" s="2" t="str">
        <f aca="false">IF(AND("."=R30,ISNUMBER(P30)),P30*2,".")</f>
        <v>.</v>
      </c>
      <c r="G30" s="1" t="str">
        <f aca="false">IF(ISNUMBER(F30),"+"&amp;TEXT(ROUNDDOWN(imGR/F30,2),"0.00"),".")</f>
        <v>.</v>
      </c>
      <c r="H30" s="1" t="str">
        <f aca="false">IF(ISNUMBER(F30),"+"&amp;TEXT(ROUNDDOWN(imGD/F30,2),"0.00"),".")</f>
        <v>.</v>
      </c>
      <c r="I30" s="2" t="str">
        <f aca="false">IF(AND("."=S30,ISNUMBER(Q30)),Q30*2,".")</f>
        <v>.</v>
      </c>
      <c r="J30" s="1" t="str">
        <f aca="false">IF(ISNUMBER(I30),"+"&amp;TEXT(ROUNDDOWN(imGR/I30,2),"0.00"),".")</f>
        <v>.</v>
      </c>
      <c r="K30" s="1" t="str">
        <f aca="false">IF(ISNUMBER(I30),"+"&amp;TEXT(ROUNDDOWN(imGD/I30,2),"0.00"),".")</f>
        <v>.</v>
      </c>
      <c r="L30" s="1" t="str">
        <f aca="false">imBD</f>
        <v>-2.00</v>
      </c>
      <c r="M30" s="1" t="str">
        <f aca="false">imPR</f>
        <v>-4.00</v>
      </c>
      <c r="O30" s="1" t="n">
        <f aca="false">nt!D30</f>
        <v>244</v>
      </c>
      <c r="P30" s="1" t="n">
        <f aca="false">nt!E30</f>
        <v>473</v>
      </c>
      <c r="Q30" s="1" t="n">
        <f aca="false">nt!F30</f>
        <v>513</v>
      </c>
      <c r="R30" s="1" t="str">
        <f aca="false">nt!M30</f>
        <v>no</v>
      </c>
      <c r="S30" s="1" t="str">
        <f aca="false">nt!N30</f>
        <v>no</v>
      </c>
      <c r="U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colspan=2&gt;.")&amp;"&lt;td&gt;"&amp;L30&amp;":"&amp;M30&amp;"&lt;td&gt;DBP"</f>
        <v>&lt;td&gt;FREE KICKER&lt;td class="lv_b al_r"&gt;488&lt;td class="lv_b"&gt;+0.28:+0.09&lt;td colspan=2&gt;.&lt;td colspan=2&gt;.&lt;td&gt;-2.00:-4.00&lt;td&gt;DBP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FUNKY MODELLING [EDIT]</v>
      </c>
      <c r="C31" s="2" t="n">
        <f aca="false">IF(ISNUMBER(O31),O31*2,".")</f>
        <v>496</v>
      </c>
      <c r="D31" s="1" t="str">
        <f aca="false">IF(ISNUMBER(C31),"+"&amp;TEXT(ROUNDDOWN(imGR/C31,2),"0.00"),".")</f>
        <v>+0.28</v>
      </c>
      <c r="E31" s="1" t="str">
        <f aca="false">IF(ISNUMBER(C31),"+"&amp;TEXT(ROUNDDOWN(imGD/C31,2),"0.00"),".")</f>
        <v>+0.09</v>
      </c>
      <c r="F31" s="2" t="n">
        <f aca="false">IF(AND("."=R31,ISNUMBER(P31)),P31*2,".")</f>
        <v>772</v>
      </c>
      <c r="G31" s="1" t="str">
        <f aca="false">IF(ISNUMBER(F31),"+"&amp;TEXT(ROUNDDOWN(imGR/F31,2),"0.00"),".")</f>
        <v>+0.18</v>
      </c>
      <c r="H31" s="1" t="str">
        <f aca="false">IF(ISNUMBER(F31),"+"&amp;TEXT(ROUNDDOWN(imGD/F31,2),"0.00"),".")</f>
        <v>+0.06</v>
      </c>
      <c r="I31" s="2" t="n">
        <f aca="false">IF(AND("."=S31,ISNUMBER(Q31)),Q31*2,".")</f>
        <v>828</v>
      </c>
      <c r="J31" s="1" t="str">
        <f aca="false">IF(ISNUMBER(I31),"+"&amp;TEXT(ROUNDDOWN(imGR/I31,2),"0.00"),".")</f>
        <v>+0.16</v>
      </c>
      <c r="K31" s="1" t="str">
        <f aca="false">IF(ISNUMBER(I31),"+"&amp;TEXT(ROUNDDOWN(imGD/I31,2),"0.00"),".")</f>
        <v>+0.05</v>
      </c>
      <c r="L31" s="1" t="str">
        <f aca="false">imBD</f>
        <v>-2.00</v>
      </c>
      <c r="M31" s="1" t="str">
        <f aca="false">imPR</f>
        <v>-4.00</v>
      </c>
      <c r="O31" s="1" t="n">
        <f aca="false">nt!D31</f>
        <v>248</v>
      </c>
      <c r="P31" s="1" t="n">
        <f aca="false">nt!E31</f>
        <v>386</v>
      </c>
      <c r="Q31" s="1" t="n">
        <f aca="false">nt!F31</f>
        <v>414</v>
      </c>
      <c r="R31" s="1" t="str">
        <f aca="false">nt!M31</f>
        <v>.</v>
      </c>
      <c r="S31" s="1" t="str">
        <f aca="false">nt!N31</f>
        <v>.</v>
      </c>
      <c r="U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colspan=2&gt;.")&amp;"&lt;td&gt;"&amp;L31&amp;":"&amp;M31&amp;"&lt;td&gt;DBP"</f>
        <v>&lt;td&gt;FUNKY MODELLING [EDIT]&lt;td class="lv_b al_r"&gt;496&lt;td class="lv_b"&gt;+0.28:+0.09&lt;td class="lv_s al_r"&gt;772&lt;td class="lv_s"&gt;+0.18:+0.06&lt;td class="lv_a al_r"&gt;828&lt;td class="lv_a"&gt;+0.16:+0.05&lt;td&gt;-2.00:-4.00&lt;td&gt;DBP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GOOD FRIDAY</v>
      </c>
      <c r="C32" s="2" t="n">
        <f aca="false">IF(ISNUMBER(O32),O32*2,".")</f>
        <v>532</v>
      </c>
      <c r="D32" s="1" t="str">
        <f aca="false">IF(ISNUMBER(C32),"+"&amp;TEXT(ROUNDDOWN(imGR/C32,2),"0.00"),".")</f>
        <v>+0.26</v>
      </c>
      <c r="E32" s="1" t="str">
        <f aca="false">IF(ISNUMBER(C32),"+"&amp;TEXT(ROUNDDOWN(imGD/C32,2),"0.00"),".")</f>
        <v>+0.08</v>
      </c>
      <c r="F32" s="2" t="n">
        <f aca="false">IF(AND("."=R32,ISNUMBER(P32)),P32*2,".")</f>
        <v>728</v>
      </c>
      <c r="G32" s="1" t="str">
        <f aca="false">IF(ISNUMBER(F32),"+"&amp;TEXT(ROUNDDOWN(imGR/F32,2),"0.00"),".")</f>
        <v>+0.19</v>
      </c>
      <c r="H32" s="1" t="str">
        <f aca="false">IF(ISNUMBER(F32),"+"&amp;TEXT(ROUNDDOWN(imGD/F32,2),"0.00"),".")</f>
        <v>+0.06</v>
      </c>
      <c r="I32" s="2" t="str">
        <f aca="false">IF(AND("."=S32,ISNUMBER(Q32)),Q32*2,".")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-2.00</v>
      </c>
      <c r="M32" s="1" t="str">
        <f aca="false">imPR</f>
        <v>-4.00</v>
      </c>
      <c r="O32" s="1" t="n">
        <f aca="false">nt!D32</f>
        <v>266</v>
      </c>
      <c r="P32" s="1" t="n">
        <f aca="false">nt!E32</f>
        <v>364</v>
      </c>
      <c r="Q32" s="1" t="str">
        <f aca="false">nt!F32</f>
        <v>.</v>
      </c>
      <c r="R32" s="1" t="str">
        <f aca="false">nt!M32</f>
        <v>.</v>
      </c>
      <c r="S32" s="1" t="str">
        <f aca="false">nt!N32</f>
        <v>.</v>
      </c>
      <c r="U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colspan=2&gt;.")&amp;"&lt;td&gt;"&amp;L32&amp;":"&amp;M32&amp;"&lt;td&gt;DBP"</f>
        <v>&lt;td&gt;GOOD FRIDAY&lt;td class="lv_b al_r"&gt;532&lt;td class="lv_b"&gt;+0.26:+0.08&lt;td class="lv_s al_r"&gt;728&lt;td class="lv_s"&gt;+0.19:+0.06&lt;td colspan=2&gt;.&lt;td&gt;-2.00:-4.00&lt;td&gt;DBP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HEALEN</v>
      </c>
      <c r="C33" s="2" t="n">
        <f aca="false">IF(ISNUMBER(O33),O33*2,".")</f>
        <v>464</v>
      </c>
      <c r="D33" s="1" t="str">
        <f aca="false">IF(ISNUMBER(C33),"+"&amp;TEXT(ROUNDDOWN(imGR/C33,2),"0.00"),".")</f>
        <v>+0.30</v>
      </c>
      <c r="E33" s="1" t="str">
        <f aca="false">IF(ISNUMBER(C33),"+"&amp;TEXT(ROUNDDOWN(imGD/C33,2),"0.00"),".")</f>
        <v>+0.10</v>
      </c>
      <c r="F33" s="2" t="n">
        <f aca="false">IF(AND("."=R33,ISNUMBER(P33)),P33*2,".")</f>
        <v>554</v>
      </c>
      <c r="G33" s="1" t="str">
        <f aca="false">IF(ISNUMBER(F33),"+"&amp;TEXT(ROUNDDOWN(imGR/F33,2),"0.00"),".")</f>
        <v>+0.25</v>
      </c>
      <c r="H33" s="1" t="str">
        <f aca="false">IF(ISNUMBER(F33),"+"&amp;TEXT(ROUNDDOWN(imGD/F33,2),"0.00"),".")</f>
        <v>+0.08</v>
      </c>
      <c r="I33" s="2" t="n">
        <f aca="false">IF(AND("."=S33,ISNUMBER(Q33)),Q33*2,".")</f>
        <v>654</v>
      </c>
      <c r="J33" s="1" t="str">
        <f aca="false">IF(ISNUMBER(I33),"+"&amp;TEXT(ROUNDDOWN(imGR/I33,2),"0.00"),".")</f>
        <v>+0.21</v>
      </c>
      <c r="K33" s="1" t="str">
        <f aca="false">IF(ISNUMBER(I33),"+"&amp;TEXT(ROUNDDOWN(imGD/I33,2),"0.00"),".")</f>
        <v>+0.07</v>
      </c>
      <c r="L33" s="1" t="str">
        <f aca="false">imBD</f>
        <v>-2.00</v>
      </c>
      <c r="M33" s="1" t="str">
        <f aca="false">imPR</f>
        <v>-4.00</v>
      </c>
      <c r="O33" s="1" t="n">
        <f aca="false">nt!D33</f>
        <v>232</v>
      </c>
      <c r="P33" s="1" t="n">
        <f aca="false">nt!E33</f>
        <v>277</v>
      </c>
      <c r="Q33" s="1" t="n">
        <f aca="false">nt!F33</f>
        <v>327</v>
      </c>
      <c r="R33" s="1" t="str">
        <f aca="false">nt!M33</f>
        <v>.</v>
      </c>
      <c r="S33" s="1" t="str">
        <f aca="false">nt!N33</f>
        <v>.</v>
      </c>
      <c r="U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colspan=2&gt;.")&amp;"&lt;td&gt;"&amp;L33&amp;":"&amp;M33&amp;"&lt;td&gt;DBP"</f>
        <v>&lt;td&gt;HEALEN&lt;td class="lv_b al_r"&gt;464&lt;td class="lv_b"&gt;+0.30:+0.10&lt;td class="lv_s al_r"&gt;554&lt;td class="lv_s"&gt;+0.25:+0.08&lt;td class="lv_a al_r"&gt;654&lt;td class="lv_a"&gt;+0.21:+0.07&lt;td&gt;-2.00:-4.00&lt;td&gt;DBP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HOW LONG?</v>
      </c>
      <c r="C34" s="2" t="n">
        <f aca="false">IF(ISNUMBER(O34),O34*2,".")</f>
        <v>448</v>
      </c>
      <c r="D34" s="1" t="str">
        <f aca="false">IF(ISNUMBER(C34),"+"&amp;TEXT(ROUNDDOWN(imGR/C34,2),"0.00"),".")</f>
        <v>+0.31</v>
      </c>
      <c r="E34" s="1" t="str">
        <f aca="false">IF(ISNUMBER(C34),"+"&amp;TEXT(ROUNDDOWN(imGD/C34,2),"0.00"),".")</f>
        <v>+0.10</v>
      </c>
      <c r="F34" s="2" t="n">
        <f aca="false">IF(AND("."=R34,ISNUMBER(P34)),P34*2,".")</f>
        <v>768</v>
      </c>
      <c r="G34" s="1" t="str">
        <f aca="false">IF(ISNUMBER(F34),"+"&amp;TEXT(ROUNDDOWN(imGR/F34,2),"0.00"),".")</f>
        <v>+0.18</v>
      </c>
      <c r="H34" s="1" t="str">
        <f aca="false">IF(ISNUMBER(F34),"+"&amp;TEXT(ROUNDDOWN(imGD/F34,2),"0.00"),".")</f>
        <v>+0.06</v>
      </c>
      <c r="I34" s="2" t="n">
        <f aca="false">IF(AND("."=S34,ISNUMBER(Q34)),Q34*2,".")</f>
        <v>872</v>
      </c>
      <c r="J34" s="1" t="str">
        <f aca="false">IF(ISNUMBER(I34),"+"&amp;TEXT(ROUNDDOWN(imGR/I34,2),"0.00"),".")</f>
        <v>+0.16</v>
      </c>
      <c r="K34" s="1" t="str">
        <f aca="false">IF(ISNUMBER(I34),"+"&amp;TEXT(ROUNDDOWN(imGD/I34,2),"0.00"),".")</f>
        <v>+0.05</v>
      </c>
      <c r="L34" s="1" t="str">
        <f aca="false">imBD</f>
        <v>-2.00</v>
      </c>
      <c r="M34" s="1" t="str">
        <f aca="false">imPR</f>
        <v>-4.00</v>
      </c>
      <c r="O34" s="1" t="n">
        <f aca="false">nt!D34</f>
        <v>224</v>
      </c>
      <c r="P34" s="1" t="n">
        <f aca="false">nt!E34</f>
        <v>384</v>
      </c>
      <c r="Q34" s="1" t="n">
        <f aca="false">nt!F34</f>
        <v>436</v>
      </c>
      <c r="R34" s="1" t="str">
        <f aca="false">nt!M34</f>
        <v>.</v>
      </c>
      <c r="S34" s="1" t="str">
        <f aca="false">nt!N34</f>
        <v>.</v>
      </c>
      <c r="U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colspan=2&gt;.")&amp;"&lt;td&gt;"&amp;L34&amp;":"&amp;M34&amp;"&lt;td&gt;DBP"</f>
        <v>&lt;td&gt;HOW LONG?&lt;td class="lv_b al_r"&gt;448&lt;td class="lv_b"&gt;+0.31:+0.10&lt;td class="lv_s al_r"&gt;768&lt;td class="lv_s"&gt;+0.18:+0.06&lt;td class="lv_a al_r"&gt;872&lt;td class="lv_a"&gt;+0.16:+0.05&lt;td&gt;-2.00:-4.00&lt;td&gt;DBP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HYSTERIA 2001</v>
      </c>
      <c r="C35" s="2" t="n">
        <f aca="false">IF(ISNUMBER(O35),O35*2,".")</f>
        <v>358</v>
      </c>
      <c r="D35" s="1" t="str">
        <f aca="false">IF(ISNUMBER(C35),"+"&amp;TEXT(ROUNDDOWN(imGR/C35,2),"0.00"),".")</f>
        <v>+0.39</v>
      </c>
      <c r="E35" s="1" t="str">
        <f aca="false">IF(ISNUMBER(C35),"+"&amp;TEXT(ROUNDDOWN(imGD/C35,2),"0.00"),".")</f>
        <v>+0.13</v>
      </c>
      <c r="F35" s="2" t="n">
        <f aca="false">IF(AND("."=R35,ISNUMBER(P35)),P35*2,".")</f>
        <v>708</v>
      </c>
      <c r="G35" s="1" t="str">
        <f aca="false">IF(ISNUMBER(F35),"+"&amp;TEXT(ROUNDDOWN(imGR/F35,2),"0.00"),".")</f>
        <v>+0.19</v>
      </c>
      <c r="H35" s="1" t="str">
        <f aca="false">IF(ISNUMBER(F35),"+"&amp;TEXT(ROUNDDOWN(imGD/F35,2),"0.00"),".")</f>
        <v>+0.06</v>
      </c>
      <c r="I35" s="2" t="str">
        <f aca="false">IF(AND("."=S35,ISNUMBER(Q35)),Q35*2,".")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-2.00</v>
      </c>
      <c r="M35" s="1" t="str">
        <f aca="false">imPR</f>
        <v>-4.00</v>
      </c>
      <c r="O35" s="1" t="n">
        <f aca="false">nt!D35</f>
        <v>179</v>
      </c>
      <c r="P35" s="1" t="n">
        <f aca="false">nt!E35</f>
        <v>354</v>
      </c>
      <c r="Q35" s="1" t="str">
        <f aca="false">nt!F35</f>
        <v>.</v>
      </c>
      <c r="R35" s="1" t="str">
        <f aca="false">nt!M35</f>
        <v>.</v>
      </c>
      <c r="S35" s="1" t="str">
        <f aca="false">nt!N35</f>
        <v>.</v>
      </c>
      <c r="U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colspan=2&gt;.")&amp;"&lt;td&gt;"&amp;L35&amp;":"&amp;M35&amp;"&lt;td&gt;DBP"</f>
        <v>&lt;td&gt;HYSTERIA 2001&lt;td class="lv_b al_r"&gt;358&lt;td class="lv_b"&gt;+0.39:+0.13&lt;td class="lv_s al_r"&gt;708&lt;td class="lv_s"&gt;+0.19:+0.06&lt;td colspan=2&gt;.&lt;td&gt;-2.00:-4.00&lt;td&gt;DBP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JACK AND MARK GET BUSY!</v>
      </c>
      <c r="C36" s="2" t="n">
        <f aca="false">IF(ISNUMBER(O36),O36*2,".")</f>
        <v>410</v>
      </c>
      <c r="D36" s="1" t="str">
        <f aca="false">IF(ISNUMBER(C36),"+"&amp;TEXT(ROUNDDOWN(imGR/C36,2),"0.00"),".")</f>
        <v>+0.34</v>
      </c>
      <c r="E36" s="1" t="str">
        <f aca="false">IF(ISNUMBER(C36),"+"&amp;TEXT(ROUNDDOWN(imGD/C36,2),"0.00"),".")</f>
        <v>+0.11</v>
      </c>
      <c r="F36" s="2" t="n">
        <f aca="false">IF(AND("."=R36,ISNUMBER(P36)),P36*2,".")</f>
        <v>538</v>
      </c>
      <c r="G36" s="1" t="str">
        <f aca="false">IF(ISNUMBER(F36),"+"&amp;TEXT(ROUNDDOWN(imGR/F36,2),"0.00"),".")</f>
        <v>+0.26</v>
      </c>
      <c r="H36" s="1" t="str">
        <f aca="false">IF(ISNUMBER(F36),"+"&amp;TEXT(ROUNDDOWN(imGD/F36,2),"0.00"),".")</f>
        <v>+0.08</v>
      </c>
      <c r="I36" s="2" t="str">
        <f aca="false">IF(AND("."=S36,ISNUMBER(Q36)),Q36*2,".")</f>
        <v>.</v>
      </c>
      <c r="J36" s="1" t="str">
        <f aca="false">IF(ISNUMBER(I36),"+"&amp;TEXT(ROUNDDOWN(imGR/I36,2),"0.00"),".")</f>
        <v>.</v>
      </c>
      <c r="K36" s="1" t="str">
        <f aca="false">IF(ISNUMBER(I36),"+"&amp;TEXT(ROUNDDOWN(imGD/I36,2),"0.00"),".")</f>
        <v>.</v>
      </c>
      <c r="L36" s="1" t="str">
        <f aca="false">imBD</f>
        <v>-2.00</v>
      </c>
      <c r="M36" s="1" t="str">
        <f aca="false">imPR</f>
        <v>-4.00</v>
      </c>
      <c r="O36" s="1" t="n">
        <f aca="false">nt!D36</f>
        <v>205</v>
      </c>
      <c r="P36" s="1" t="n">
        <f aca="false">nt!E36</f>
        <v>269</v>
      </c>
      <c r="Q36" s="1" t="str">
        <f aca="false">nt!F36</f>
        <v>.</v>
      </c>
      <c r="R36" s="1" t="str">
        <f aca="false">nt!M36</f>
        <v>.</v>
      </c>
      <c r="S36" s="1" t="str">
        <f aca="false">nt!N36</f>
        <v>.</v>
      </c>
      <c r="U36" s="1" t="str">
        <f aca="false">"&lt;td&gt;"&amp;B36&amp;IF(ISNUMBER(C36),"&lt;td class=""lv_b al_r""&gt;"&amp;C36&amp;"&lt;td class=""lv_b""&gt;"&amp;D36&amp;":"&amp;E36,"&lt;td colspan=2&gt;.")&amp;IF(ISNUMBER(F36),"&lt;td class=""lv_s al_r""&gt;"&amp;F36&amp;"&lt;td class=""lv_s""&gt;"&amp;G36&amp;":"&amp;H36,"&lt;td colspan=2&gt;.")&amp;IF(ISNUMBER(I36),"&lt;td class=""lv_a al_r""&gt;"&amp;I36&amp;"&lt;td class=""lv_a""&gt;"&amp;J36&amp;":"&amp;K36,"&lt;td colspan=2&gt;.")&amp;"&lt;td&gt;"&amp;L36&amp;":"&amp;M36&amp;"&lt;td&gt;DBP"</f>
        <v>&lt;td&gt;JACK AND MARK GET BUSY!&lt;td class="lv_b al_r"&gt;410&lt;td class="lv_b"&gt;+0.34:+0.11&lt;td class="lv_s al_r"&gt;538&lt;td class="lv_s"&gt;+0.26:+0.08&lt;td colspan=2&gt;.&lt;td&gt;-2.00:-4.00&lt;td&gt;DBP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LAUGA</v>
      </c>
      <c r="C37" s="2" t="n">
        <f aca="false">IF(ISNUMBER(O37),O37*2,".")</f>
        <v>492</v>
      </c>
      <c r="D37" s="1" t="str">
        <f aca="false">IF(ISNUMBER(C37),"+"&amp;TEXT(ROUNDDOWN(imGR/C37,2),"0.00"),".")</f>
        <v>+0.28</v>
      </c>
      <c r="E37" s="1" t="str">
        <f aca="false">IF(ISNUMBER(C37),"+"&amp;TEXT(ROUNDDOWN(imGD/C37,2),"0.00"),".")</f>
        <v>+0.09</v>
      </c>
      <c r="F37" s="2" t="n">
        <f aca="false">IF(AND("."=R37,ISNUMBER(P37)),P37*2,".")</f>
        <v>820</v>
      </c>
      <c r="G37" s="1" t="str">
        <f aca="false">IF(ISNUMBER(F37),"+"&amp;TEXT(ROUNDDOWN(imGR/F37,2),"0.00"),".")</f>
        <v>+0.17</v>
      </c>
      <c r="H37" s="1" t="str">
        <f aca="false">IF(ISNUMBER(F37),"+"&amp;TEXT(ROUNDDOWN(imGD/F37,2),"0.00"),".")</f>
        <v>+0.05</v>
      </c>
      <c r="I37" s="2" t="str">
        <f aca="false">IF(AND("."=S37,ISNUMBER(Q37)),Q37*2,".")</f>
        <v>.</v>
      </c>
      <c r="J37" s="1" t="str">
        <f aca="false">IF(ISNUMBER(I37),"+"&amp;TEXT(ROUNDDOWN(imGR/I37,2),"0.00"),".")</f>
        <v>.</v>
      </c>
      <c r="K37" s="1" t="str">
        <f aca="false">IF(ISNUMBER(I37),"+"&amp;TEXT(ROUNDDOWN(imGD/I37,2),"0.00"),".")</f>
        <v>.</v>
      </c>
      <c r="L37" s="1" t="str">
        <f aca="false">imBD</f>
        <v>-2.00</v>
      </c>
      <c r="M37" s="1" t="str">
        <f aca="false">imPR</f>
        <v>-4.00</v>
      </c>
      <c r="O37" s="1" t="n">
        <f aca="false">nt!D37</f>
        <v>246</v>
      </c>
      <c r="P37" s="1" t="n">
        <f aca="false">nt!E37</f>
        <v>410</v>
      </c>
      <c r="Q37" s="1" t="str">
        <f aca="false">nt!F37</f>
        <v>.</v>
      </c>
      <c r="R37" s="1" t="str">
        <f aca="false">nt!M37</f>
        <v>.</v>
      </c>
      <c r="S37" s="1" t="str">
        <f aca="false">nt!N37</f>
        <v>.</v>
      </c>
      <c r="U37" s="1" t="str">
        <f aca="false">"&lt;td&gt;"&amp;B37&amp;IF(ISNUMBER(C37),"&lt;td class=""lv_b al_r""&gt;"&amp;C37&amp;"&lt;td class=""lv_b""&gt;"&amp;D37&amp;":"&amp;E37,"&lt;td colspan=2&gt;.")&amp;IF(ISNUMBER(F37),"&lt;td class=""lv_s al_r""&gt;"&amp;F37&amp;"&lt;td class=""lv_s""&gt;"&amp;G37&amp;":"&amp;H37,"&lt;td colspan=2&gt;.")&amp;IF(ISNUMBER(I37),"&lt;td class=""lv_a al_r""&gt;"&amp;I37&amp;"&lt;td class=""lv_a""&gt;"&amp;J37&amp;":"&amp;K37,"&lt;td colspan=2&gt;.")&amp;"&lt;td&gt;"&amp;L37&amp;":"&amp;M37&amp;"&lt;td&gt;DBP"</f>
        <v>&lt;td&gt;LAUGA&lt;td class="lv_b al_r"&gt;492&lt;td class="lv_b"&gt;+0.28:+0.09&lt;td class="lv_s al_r"&gt;820&lt;td class="lv_s"&gt;+0.17:+0.05&lt;td colspan=2&gt;.&lt;td&gt;-2.00:-4.00&lt;td&gt;DBP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LAUGHIN</v>
      </c>
      <c r="C38" s="2" t="n">
        <f aca="false">IF(ISNUMBER(O38),O38*2,".")</f>
        <v>588</v>
      </c>
      <c r="D38" s="1" t="str">
        <f aca="false">IF(ISNUMBER(C38),"+"&amp;TEXT(ROUNDDOWN(imGR/C38,2),"0.00"),".")</f>
        <v>+0.23</v>
      </c>
      <c r="E38" s="1" t="str">
        <f aca="false">IF(ISNUMBER(C38),"+"&amp;TEXT(ROUNDDOWN(imGD/C38,2),"0.00"),".")</f>
        <v>+0.07</v>
      </c>
      <c r="F38" s="2" t="str">
        <f aca="false">IF(AND("."=R38,ISNUMBER(P38)),P38*2,".")</f>
        <v>.</v>
      </c>
      <c r="G38" s="1" t="str">
        <f aca="false">IF(ISNUMBER(F38),"+"&amp;TEXT(ROUNDDOWN(imGR/F38,2),"0.00"),".")</f>
        <v>.</v>
      </c>
      <c r="H38" s="1" t="str">
        <f aca="false">IF(ISNUMBER(F38),"+"&amp;TEXT(ROUNDDOWN(imGD/F38,2),"0.00"),".")</f>
        <v>.</v>
      </c>
      <c r="I38" s="2" t="str">
        <f aca="false">IF(AND("."=S38,ISNUMBER(Q38)),Q38*2,".")</f>
        <v>.</v>
      </c>
      <c r="J38" s="1" t="str">
        <f aca="false">IF(ISNUMBER(I38),"+"&amp;TEXT(ROUNDDOWN(imGR/I38,2),"0.00"),".")</f>
        <v>.</v>
      </c>
      <c r="K38" s="1" t="str">
        <f aca="false">IF(ISNUMBER(I38),"+"&amp;TEXT(ROUNDDOWN(imGD/I38,2),"0.00"),".")</f>
        <v>.</v>
      </c>
      <c r="L38" s="1" t="str">
        <f aca="false">imBD</f>
        <v>-2.00</v>
      </c>
      <c r="M38" s="1" t="str">
        <f aca="false">imPR</f>
        <v>-4.00</v>
      </c>
      <c r="O38" s="1" t="n">
        <f aca="false">nt!D38</f>
        <v>294</v>
      </c>
      <c r="P38" s="1" t="n">
        <f aca="false">nt!E38</f>
        <v>400</v>
      </c>
      <c r="Q38" s="1" t="n">
        <f aca="false">nt!F38</f>
        <v>446</v>
      </c>
      <c r="R38" s="1" t="str">
        <f aca="false">nt!M38</f>
        <v>no</v>
      </c>
      <c r="S38" s="1" t="str">
        <f aca="false">nt!N38</f>
        <v>no</v>
      </c>
      <c r="U38" s="1" t="str">
        <f aca="false">"&lt;td&gt;"&amp;B38&amp;IF(ISNUMBER(C38),"&lt;td class=""lv_b al_r""&gt;"&amp;C38&amp;"&lt;td class=""lv_b""&gt;"&amp;D38&amp;":"&amp;E38,"&lt;td colspan=2&gt;.")&amp;IF(ISNUMBER(F38),"&lt;td class=""lv_s al_r""&gt;"&amp;F38&amp;"&lt;td class=""lv_s""&gt;"&amp;G38&amp;":"&amp;H38,"&lt;td colspan=2&gt;.")&amp;IF(ISNUMBER(I38),"&lt;td class=""lv_a al_r""&gt;"&amp;I38&amp;"&lt;td class=""lv_a""&gt;"&amp;J38&amp;":"&amp;K38,"&lt;td colspan=2&gt;.")&amp;"&lt;td&gt;"&amp;L38&amp;":"&amp;M38&amp;"&lt;td&gt;DBP"</f>
        <v>&lt;td&gt;LAUGHIN&lt;td class="lv_b al_r"&gt;588&lt;td class="lv_b"&gt;+0.23:+0.07&lt;td colspan=2&gt;.&lt;td colspan=2&gt;.&lt;td&gt;-2.00:-4.00&lt;td&gt;DBP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LIGHT MOTION</v>
      </c>
      <c r="C39" s="2" t="n">
        <f aca="false">IF(ISNUMBER(O39),O39*2,".")</f>
        <v>628</v>
      </c>
      <c r="D39" s="1" t="str">
        <f aca="false">IF(ISNUMBER(C39),"+"&amp;TEXT(ROUNDDOWN(imGR/C39,2),"0.00"),".")</f>
        <v>+0.22</v>
      </c>
      <c r="E39" s="1" t="str">
        <f aca="false">IF(ISNUMBER(C39),"+"&amp;TEXT(ROUNDDOWN(imGD/C39,2),"0.00"),".")</f>
        <v>+0.07</v>
      </c>
      <c r="F39" s="2" t="n">
        <f aca="false">IF(AND("."=R39,ISNUMBER(P39)),P39*2,".")</f>
        <v>972</v>
      </c>
      <c r="G39" s="1" t="str">
        <f aca="false">IF(ISNUMBER(F39),"+"&amp;TEXT(ROUNDDOWN(imGR/F39,2),"0.00"),".")</f>
        <v>+0.14</v>
      </c>
      <c r="H39" s="1" t="str">
        <f aca="false">IF(ISNUMBER(F39),"+"&amp;TEXT(ROUNDDOWN(imGD/F39,2),"0.00"),".")</f>
        <v>+0.04</v>
      </c>
      <c r="I39" s="2" t="str">
        <f aca="false">IF(AND("."=S39,ISNUMBER(Q39)),Q39*2,".")</f>
        <v>.</v>
      </c>
      <c r="J39" s="1" t="str">
        <f aca="false">IF(ISNUMBER(I39),"+"&amp;TEXT(ROUNDDOWN(imGR/I39,2),"0.00"),".")</f>
        <v>.</v>
      </c>
      <c r="K39" s="1" t="str">
        <f aca="false">IF(ISNUMBER(I39),"+"&amp;TEXT(ROUNDDOWN(imGD/I39,2),"0.00"),".")</f>
        <v>.</v>
      </c>
      <c r="L39" s="1" t="str">
        <f aca="false">imBD</f>
        <v>-2.00</v>
      </c>
      <c r="M39" s="1" t="str">
        <f aca="false">imPR</f>
        <v>-4.00</v>
      </c>
      <c r="O39" s="1" t="n">
        <f aca="false">nt!D39</f>
        <v>314</v>
      </c>
      <c r="P39" s="1" t="n">
        <f aca="false">nt!E39</f>
        <v>486</v>
      </c>
      <c r="Q39" s="1" t="n">
        <f aca="false">nt!F39</f>
        <v>532</v>
      </c>
      <c r="R39" s="1" t="str">
        <f aca="false">nt!M39</f>
        <v>.</v>
      </c>
      <c r="S39" s="1" t="str">
        <f aca="false">nt!N39</f>
        <v>no</v>
      </c>
      <c r="U39" s="1" t="str">
        <f aca="false">"&lt;td&gt;"&amp;B39&amp;IF(ISNUMBER(C39),"&lt;td class=""lv_b al_r""&gt;"&amp;C39&amp;"&lt;td class=""lv_b""&gt;"&amp;D39&amp;":"&amp;E39,"&lt;td colspan=2&gt;.")&amp;IF(ISNUMBER(F39),"&lt;td class=""lv_s al_r""&gt;"&amp;F39&amp;"&lt;td class=""lv_s""&gt;"&amp;G39&amp;":"&amp;H39,"&lt;td colspan=2&gt;.")&amp;IF(ISNUMBER(I39),"&lt;td class=""lv_a al_r""&gt;"&amp;I39&amp;"&lt;td class=""lv_a""&gt;"&amp;J39&amp;":"&amp;K39,"&lt;td colspan=2&gt;.")&amp;"&lt;td&gt;"&amp;L39&amp;":"&amp;M39&amp;"&lt;td&gt;DBP"</f>
        <v>&lt;td&gt;LIGHT MOTION&lt;td class="lv_b al_r"&gt;628&lt;td class="lv_b"&gt;+0.22:+0.07&lt;td class="lv_s al_r"&gt;972&lt;td class="lv_s"&gt;+0.14:+0.04&lt;td colspan=2&gt;.&lt;td&gt;-2.00:-4.00&lt;td&gt;DBP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LIQUID RAIN</v>
      </c>
      <c r="C40" s="2" t="n">
        <f aca="false">IF(ISNUMBER(O40),O40*2,".")</f>
        <v>486</v>
      </c>
      <c r="D40" s="1" t="str">
        <f aca="false">IF(ISNUMBER(C40),"+"&amp;TEXT(ROUNDDOWN(imGR/C40,2),"0.00"),".")</f>
        <v>+0.28</v>
      </c>
      <c r="E40" s="1" t="str">
        <f aca="false">IF(ISNUMBER(C40),"+"&amp;TEXT(ROUNDDOWN(imGD/C40,2),"0.00"),".")</f>
        <v>+0.09</v>
      </c>
      <c r="F40" s="2" t="n">
        <f aca="false">IF(AND("."=R40,ISNUMBER(P40)),P40*2,".")</f>
        <v>674</v>
      </c>
      <c r="G40" s="1" t="str">
        <f aca="false">IF(ISNUMBER(F40),"+"&amp;TEXT(ROUNDDOWN(imGR/F40,2),"0.00"),".")</f>
        <v>+0.20</v>
      </c>
      <c r="H40" s="1" t="str">
        <f aca="false">IF(ISNUMBER(F40),"+"&amp;TEXT(ROUNDDOWN(imGD/F40,2),"0.00"),".")</f>
        <v>+0.06</v>
      </c>
      <c r="I40" s="2" t="str">
        <f aca="false">IF(AND("."=S40,ISNUMBER(Q40)),Q40*2,".")</f>
        <v>.</v>
      </c>
      <c r="J40" s="1" t="str">
        <f aca="false">IF(ISNUMBER(I40),"+"&amp;TEXT(ROUNDDOWN(imGR/I40,2),"0.00"),".")</f>
        <v>.</v>
      </c>
      <c r="K40" s="1" t="str">
        <f aca="false">IF(ISNUMBER(I40),"+"&amp;TEXT(ROUNDDOWN(imGD/I40,2),"0.00"),".")</f>
        <v>.</v>
      </c>
      <c r="L40" s="1" t="str">
        <f aca="false">imBD</f>
        <v>-2.00</v>
      </c>
      <c r="M40" s="1" t="str">
        <f aca="false">imPR</f>
        <v>-4.00</v>
      </c>
      <c r="O40" s="1" t="n">
        <f aca="false">nt!D40</f>
        <v>243</v>
      </c>
      <c r="P40" s="1" t="n">
        <f aca="false">nt!E40</f>
        <v>337</v>
      </c>
      <c r="Q40" s="1" t="n">
        <f aca="false">nt!F40</f>
        <v>521</v>
      </c>
      <c r="R40" s="1" t="str">
        <f aca="false">nt!M40</f>
        <v>.</v>
      </c>
      <c r="S40" s="1" t="str">
        <f aca="false">nt!N40</f>
        <v>no</v>
      </c>
      <c r="U40" s="1" t="str">
        <f aca="false">"&lt;td&gt;"&amp;B40&amp;IF(ISNUMBER(C40),"&lt;td class=""lv_b al_r""&gt;"&amp;C40&amp;"&lt;td class=""lv_b""&gt;"&amp;D40&amp;":"&amp;E40,"&lt;td colspan=2&gt;.")&amp;IF(ISNUMBER(F40),"&lt;td class=""lv_s al_r""&gt;"&amp;F40&amp;"&lt;td class=""lv_s""&gt;"&amp;G40&amp;":"&amp;H40,"&lt;td colspan=2&gt;.")&amp;IF(ISNUMBER(I40),"&lt;td class=""lv_a al_r""&gt;"&amp;I40&amp;"&lt;td class=""lv_a""&gt;"&amp;J40&amp;":"&amp;K40,"&lt;td colspan=2&gt;.")&amp;"&lt;td&gt;"&amp;L40&amp;":"&amp;M40&amp;"&lt;td&gt;DBP"</f>
        <v>&lt;td&gt;LIQUID RAIN&lt;td class="lv_b al_r"&gt;486&lt;td class="lv_b"&gt;+0.28:+0.09&lt;td class="lv_s al_r"&gt;674&lt;td class="lv_s"&gt;+0.20:+0.06&lt;td colspan=2&gt;.&lt;td&gt;-2.00:-4.00&lt;td&gt;DBP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LYING ON THE BENCH</v>
      </c>
      <c r="C41" s="2" t="n">
        <f aca="false">IF(ISNUMBER(O41),O41*2,".")</f>
        <v>142</v>
      </c>
      <c r="D41" s="1" t="str">
        <f aca="false">IF(ISNUMBER(C41),"+"&amp;TEXT(ROUNDDOWN(imGR/C41,2),"0.00"),".")</f>
        <v>+0.98</v>
      </c>
      <c r="E41" s="1" t="str">
        <f aca="false">IF(ISNUMBER(C41),"+"&amp;TEXT(ROUNDDOWN(imGD/C41,2),"0.00"),".")</f>
        <v>+0.32</v>
      </c>
      <c r="F41" s="2" t="n">
        <f aca="false">IF(AND("."=R41,ISNUMBER(P41)),P41*2,".")</f>
        <v>156</v>
      </c>
      <c r="G41" s="1" t="str">
        <f aca="false">IF(ISNUMBER(F41),"+"&amp;TEXT(ROUNDDOWN(imGR/F41,2),"0.00"),".")</f>
        <v>+0.89</v>
      </c>
      <c r="H41" s="1" t="str">
        <f aca="false">IF(ISNUMBER(F41),"+"&amp;TEXT(ROUNDDOWN(imGD/F41,2),"0.00"),".")</f>
        <v>+0.29</v>
      </c>
      <c r="I41" s="2" t="str">
        <f aca="false">IF(AND("."=S41,ISNUMBER(Q41)),Q41*2,".")</f>
        <v>.</v>
      </c>
      <c r="J41" s="1" t="str">
        <f aca="false">IF(ISNUMBER(I41),"+"&amp;TEXT(ROUNDDOWN(imGR/I41,2),"0.00"),".")</f>
        <v>.</v>
      </c>
      <c r="K41" s="1" t="str">
        <f aca="false">IF(ISNUMBER(I41),"+"&amp;TEXT(ROUNDDOWN(imGD/I41,2),"0.00"),".")</f>
        <v>.</v>
      </c>
      <c r="L41" s="1" t="str">
        <f aca="false">imBD</f>
        <v>-2.00</v>
      </c>
      <c r="M41" s="1" t="str">
        <f aca="false">imPR</f>
        <v>-4.00</v>
      </c>
      <c r="O41" s="1" t="n">
        <f aca="false">nt!D41</f>
        <v>71</v>
      </c>
      <c r="P41" s="1" t="n">
        <f aca="false">nt!E41</f>
        <v>78</v>
      </c>
      <c r="Q41" s="1" t="str">
        <f aca="false">nt!F41</f>
        <v>.</v>
      </c>
      <c r="R41" s="1" t="str">
        <f aca="false">nt!M41</f>
        <v>.</v>
      </c>
      <c r="S41" s="1" t="str">
        <f aca="false">nt!N41</f>
        <v>.</v>
      </c>
      <c r="U41" s="1" t="str">
        <f aca="false">"&lt;td&gt;"&amp;B41&amp;IF(ISNUMBER(C41),"&lt;td class=""lv_b al_r""&gt;"&amp;C41&amp;"&lt;td class=""lv_b""&gt;"&amp;D41&amp;":"&amp;E41,"&lt;td colspan=2&gt;.")&amp;IF(ISNUMBER(F41),"&lt;td class=""lv_s al_r""&gt;"&amp;F41&amp;"&lt;td class=""lv_s""&gt;"&amp;G41&amp;":"&amp;H41,"&lt;td colspan=2&gt;.")&amp;IF(ISNUMBER(I41),"&lt;td class=""lv_a al_r""&gt;"&amp;I41&amp;"&lt;td class=""lv_a""&gt;"&amp;J41&amp;":"&amp;K41,"&lt;td colspan=2&gt;.")&amp;"&lt;td&gt;"&amp;L41&amp;":"&amp;M41&amp;"&lt;td&gt;DBP"</f>
        <v>&lt;td&gt;LYING ON THE BENCH&lt;td class="lv_b al_r"&gt;142&lt;td class="lv_b"&gt;+0.98:+0.32&lt;td class="lv_s al_r"&gt;156&lt;td class="lv_s"&gt;+0.89:+0.29&lt;td colspan=2&gt;.&lt;td&gt;-2.00:-4.00&lt;td&gt;DBP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MONOTONE</v>
      </c>
      <c r="C42" s="2" t="n">
        <f aca="false">IF(ISNUMBER(O42),O42*2,".")</f>
        <v>188</v>
      </c>
      <c r="D42" s="1" t="str">
        <f aca="false">IF(ISNUMBER(C42),"+"&amp;TEXT(ROUNDDOWN(imGR/C42,2),"0.00"),".")</f>
        <v>+0.74</v>
      </c>
      <c r="E42" s="1" t="str">
        <f aca="false">IF(ISNUMBER(C42),"+"&amp;TEXT(ROUNDDOWN(imGD/C42,2),"0.00"),".")</f>
        <v>+0.24</v>
      </c>
      <c r="F42" s="2" t="n">
        <f aca="false">IF(AND("."=R42,ISNUMBER(P42)),P42*2,".")</f>
        <v>338</v>
      </c>
      <c r="G42" s="1" t="str">
        <f aca="false">IF(ISNUMBER(F42),"+"&amp;TEXT(ROUNDDOWN(imGR/F42,2),"0.00"),".")</f>
        <v>+0.41</v>
      </c>
      <c r="H42" s="1" t="str">
        <f aca="false">IF(ISNUMBER(F42),"+"&amp;TEXT(ROUNDDOWN(imGD/F42,2),"0.00"),".")</f>
        <v>+0.13</v>
      </c>
      <c r="I42" s="2" t="n">
        <f aca="false">IF(AND("."=S42,ISNUMBER(Q42)),Q42*2,".")</f>
        <v>380</v>
      </c>
      <c r="J42" s="1" t="str">
        <f aca="false">IF(ISNUMBER(I42),"+"&amp;TEXT(ROUNDDOWN(imGR/I42,2),"0.00"),".")</f>
        <v>+0.36</v>
      </c>
      <c r="K42" s="1" t="str">
        <f aca="false">IF(ISNUMBER(I42),"+"&amp;TEXT(ROUNDDOWN(imGD/I42,2),"0.00"),".")</f>
        <v>+0.12</v>
      </c>
      <c r="L42" s="1" t="str">
        <f aca="false">imBD</f>
        <v>-2.00</v>
      </c>
      <c r="M42" s="1" t="str">
        <f aca="false">imPR</f>
        <v>-4.00</v>
      </c>
      <c r="O42" s="1" t="n">
        <f aca="false">nt!D42</f>
        <v>94</v>
      </c>
      <c r="P42" s="1" t="n">
        <f aca="false">nt!E42</f>
        <v>169</v>
      </c>
      <c r="Q42" s="1" t="n">
        <f aca="false">nt!F42</f>
        <v>190</v>
      </c>
      <c r="R42" s="1" t="str">
        <f aca="false">nt!M42</f>
        <v>.</v>
      </c>
      <c r="S42" s="1" t="str">
        <f aca="false">nt!N42</f>
        <v>.</v>
      </c>
      <c r="U42" s="1" t="str">
        <f aca="false">"&lt;td&gt;"&amp;B42&amp;IF(ISNUMBER(C42),"&lt;td class=""lv_b al_r""&gt;"&amp;C42&amp;"&lt;td class=""lv_b""&gt;"&amp;D42&amp;":"&amp;E42,"&lt;td colspan=2&gt;.")&amp;IF(ISNUMBER(F42),"&lt;td class=""lv_s al_r""&gt;"&amp;F42&amp;"&lt;td class=""lv_s""&gt;"&amp;G42&amp;":"&amp;H42,"&lt;td colspan=2&gt;.")&amp;IF(ISNUMBER(I42),"&lt;td class=""lv_a al_r""&gt;"&amp;I42&amp;"&lt;td class=""lv_a""&gt;"&amp;J42&amp;":"&amp;K42,"&lt;td colspan=2&gt;.")&amp;"&lt;td&gt;"&amp;L42&amp;":"&amp;M42&amp;"&lt;td&gt;DBP"</f>
        <v>&lt;td&gt;MONOTONE&lt;td class="lv_b al_r"&gt;188&lt;td class="lv_b"&gt;+0.74:+0.24&lt;td class="lv_s al_r"&gt;338&lt;td class="lv_s"&gt;+0.41:+0.13&lt;td class="lv_a al_r"&gt;380&lt;td class="lv_a"&gt;+0.36:+0.12&lt;td&gt;-2.00:-4.00&lt;td&gt;DBP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MY DJ</v>
      </c>
      <c r="C43" s="2" t="n">
        <f aca="false">IF(ISNUMBER(O43),O43*2,".")</f>
        <v>366</v>
      </c>
      <c r="D43" s="1" t="str">
        <f aca="false">IF(ISNUMBER(C43),"+"&amp;TEXT(ROUNDDOWN(imGR/C43,2),"0.00"),".")</f>
        <v>+0.38</v>
      </c>
      <c r="E43" s="1" t="str">
        <f aca="false">IF(ISNUMBER(C43),"+"&amp;TEXT(ROUNDDOWN(imGD/C43,2),"0.00"),".")</f>
        <v>+0.12</v>
      </c>
      <c r="F43" s="2" t="n">
        <f aca="false">IF(AND("."=R43,ISNUMBER(P43)),P43*2,".")</f>
        <v>676</v>
      </c>
      <c r="G43" s="1" t="str">
        <f aca="false">IF(ISNUMBER(F43),"+"&amp;TEXT(ROUNDDOWN(imGR/F43,2),"0.00"),".")</f>
        <v>+0.20</v>
      </c>
      <c r="H43" s="1" t="str">
        <f aca="false">IF(ISNUMBER(F43),"+"&amp;TEXT(ROUNDDOWN(imGD/F43,2),"0.00"),".")</f>
        <v>+0.06</v>
      </c>
      <c r="I43" s="2" t="n">
        <f aca="false">IF(AND("."=S43,ISNUMBER(Q43)),Q43*2,".")</f>
        <v>944</v>
      </c>
      <c r="J43" s="1" t="str">
        <f aca="false">IF(ISNUMBER(I43),"+"&amp;TEXT(ROUNDDOWN(imGR/I43,2),"0.00"),".")</f>
        <v>+0.14</v>
      </c>
      <c r="K43" s="1" t="str">
        <f aca="false">IF(ISNUMBER(I43),"+"&amp;TEXT(ROUNDDOWN(imGD/I43,2),"0.00"),".")</f>
        <v>+0.04</v>
      </c>
      <c r="L43" s="1" t="str">
        <f aca="false">imBD</f>
        <v>-2.00</v>
      </c>
      <c r="M43" s="1" t="str">
        <f aca="false">imPR</f>
        <v>-4.00</v>
      </c>
      <c r="O43" s="1" t="n">
        <f aca="false">nt!D43</f>
        <v>183</v>
      </c>
      <c r="P43" s="1" t="n">
        <f aca="false">nt!E43</f>
        <v>338</v>
      </c>
      <c r="Q43" s="1" t="n">
        <f aca="false">nt!F43</f>
        <v>472</v>
      </c>
      <c r="R43" s="1" t="str">
        <f aca="false">nt!M43</f>
        <v>.</v>
      </c>
      <c r="S43" s="1" t="str">
        <f aca="false">nt!N43</f>
        <v>.</v>
      </c>
      <c r="U43" s="1" t="str">
        <f aca="false">"&lt;td&gt;"&amp;B43&amp;IF(ISNUMBER(C43),"&lt;td class=""lv_b al_r""&gt;"&amp;C43&amp;"&lt;td class=""lv_b""&gt;"&amp;D43&amp;":"&amp;E43,"&lt;td colspan=2&gt;.")&amp;IF(ISNUMBER(F43),"&lt;td class=""lv_s al_r""&gt;"&amp;F43&amp;"&lt;td class=""lv_s""&gt;"&amp;G43&amp;":"&amp;H43,"&lt;td colspan=2&gt;.")&amp;IF(ISNUMBER(I43),"&lt;td class=""lv_a al_r""&gt;"&amp;I43&amp;"&lt;td class=""lv_a""&gt;"&amp;J43&amp;":"&amp;K43,"&lt;td colspan=2&gt;.")&amp;"&lt;td&gt;"&amp;L43&amp;":"&amp;M43&amp;"&lt;td&gt;DBP"</f>
        <v>&lt;td&gt;MY DJ&lt;td class="lv_b al_r"&gt;366&lt;td class="lv_b"&gt;+0.38:+0.12&lt;td class="lv_s al_r"&gt;676&lt;td class="lv_s"&gt;+0.20:+0.06&lt;td class="lv_a al_r"&gt;944&lt;td class="lv_a"&gt;+0.14:+0.04&lt;td&gt;-2.00:-4.00&lt;td&gt;DBP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NEW WORLD</v>
      </c>
      <c r="C44" s="2" t="n">
        <f aca="false">IF(ISNUMBER(O44),O44*2,".")</f>
        <v>450</v>
      </c>
      <c r="D44" s="1" t="str">
        <f aca="false">IF(ISNUMBER(C44),"+"&amp;TEXT(ROUNDDOWN(imGR/C44,2),"0.00"),".")</f>
        <v>+0.31</v>
      </c>
      <c r="E44" s="1" t="str">
        <f aca="false">IF(ISNUMBER(C44),"+"&amp;TEXT(ROUNDDOWN(imGD/C44,2),"0.00"),".")</f>
        <v>+0.10</v>
      </c>
      <c r="F44" s="2" t="str">
        <f aca="false">IF(AND("."=R44,ISNUMBER(P44)),P44*2,".")</f>
        <v>.</v>
      </c>
      <c r="G44" s="1" t="str">
        <f aca="false">IF(ISNUMBER(F44),"+"&amp;TEXT(ROUNDDOWN(imGR/F44,2),"0.00"),".")</f>
        <v>.</v>
      </c>
      <c r="H44" s="1" t="str">
        <f aca="false">IF(ISNUMBER(F44),"+"&amp;TEXT(ROUNDDOWN(imGD/F44,2),"0.00"),".")</f>
        <v>.</v>
      </c>
      <c r="I44" s="2" t="str">
        <f aca="false">IF(AND("."=S44,ISNUMBER(Q44)),Q44*2,".")</f>
        <v>.</v>
      </c>
      <c r="J44" s="1" t="str">
        <f aca="false">IF(ISNUMBER(I44),"+"&amp;TEXT(ROUNDDOWN(imGR/I44,2),"0.00"),".")</f>
        <v>.</v>
      </c>
      <c r="K44" s="1" t="str">
        <f aca="false">IF(ISNUMBER(I44),"+"&amp;TEXT(ROUNDDOWN(imGD/I44,2),"0.00"),".")</f>
        <v>.</v>
      </c>
      <c r="L44" s="1" t="str">
        <f aca="false">imBD</f>
        <v>-2.00</v>
      </c>
      <c r="M44" s="1" t="str">
        <f aca="false">imPR</f>
        <v>-4.00</v>
      </c>
      <c r="O44" s="1" t="n">
        <f aca="false">nt!D44</f>
        <v>225</v>
      </c>
      <c r="P44" s="1" t="n">
        <f aca="false">nt!E44</f>
        <v>321</v>
      </c>
      <c r="Q44" s="1" t="n">
        <f aca="false">nt!F44</f>
        <v>513</v>
      </c>
      <c r="R44" s="1" t="str">
        <f aca="false">nt!M44</f>
        <v>no</v>
      </c>
      <c r="S44" s="1" t="str">
        <f aca="false">nt!N44</f>
        <v>no</v>
      </c>
      <c r="U44" s="1" t="str">
        <f aca="false">"&lt;td&gt;"&amp;B44&amp;IF(ISNUMBER(C44),"&lt;td class=""lv_b al_r""&gt;"&amp;C44&amp;"&lt;td class=""lv_b""&gt;"&amp;D44&amp;":"&amp;E44,"&lt;td colspan=2&gt;.")&amp;IF(ISNUMBER(F44),"&lt;td class=""lv_s al_r""&gt;"&amp;F44&amp;"&lt;td class=""lv_s""&gt;"&amp;G44&amp;":"&amp;H44,"&lt;td colspan=2&gt;.")&amp;IF(ISNUMBER(I44),"&lt;td class=""lv_a al_r""&gt;"&amp;I44&amp;"&lt;td class=""lv_a""&gt;"&amp;J44&amp;":"&amp;K44,"&lt;td colspan=2&gt;.")&amp;"&lt;td&gt;"&amp;L44&amp;":"&amp;M44&amp;"&lt;td&gt;DBP"</f>
        <v>&lt;td&gt;NEW WORLD&lt;td class="lv_b al_r"&gt;450&lt;td class="lv_b"&gt;+0.31:+0.10&lt;td colspan=2&gt;.&lt;td colspan=2&gt;.&lt;td&gt;-2.00:-4.00&lt;td&gt;DBP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PANATIUM</v>
      </c>
      <c r="C45" s="2" t="n">
        <f aca="false">IF(ISNUMBER(O45),O45*2,".")</f>
        <v>542</v>
      </c>
      <c r="D45" s="1" t="str">
        <f aca="false">IF(ISNUMBER(C45),"+"&amp;TEXT(ROUNDDOWN(imGR/C45,2),"0.00"),".")</f>
        <v>+0.25</v>
      </c>
      <c r="E45" s="1" t="str">
        <f aca="false">IF(ISNUMBER(C45),"+"&amp;TEXT(ROUNDDOWN(imGD/C45,2),"0.00"),".")</f>
        <v>+0.08</v>
      </c>
      <c r="F45" s="2" t="n">
        <f aca="false">IF(AND("."=R45,ISNUMBER(P45)),P45*2,".")</f>
        <v>786</v>
      </c>
      <c r="G45" s="1" t="str">
        <f aca="false">IF(ISNUMBER(F45),"+"&amp;TEXT(ROUNDDOWN(imGR/F45,2),"0.00"),".")</f>
        <v>+0.17</v>
      </c>
      <c r="H45" s="1" t="str">
        <f aca="false">IF(ISNUMBER(F45),"+"&amp;TEXT(ROUNDDOWN(imGD/F45,2),"0.00"),".")</f>
        <v>+0.05</v>
      </c>
      <c r="I45" s="2" t="str">
        <f aca="false">IF(AND("."=S45,ISNUMBER(Q45)),Q45*2,".")</f>
        <v>.</v>
      </c>
      <c r="J45" s="1" t="str">
        <f aca="false">IF(ISNUMBER(I45),"+"&amp;TEXT(ROUNDDOWN(imGR/I45,2),"0.00"),".")</f>
        <v>.</v>
      </c>
      <c r="K45" s="1" t="str">
        <f aca="false">IF(ISNUMBER(I45),"+"&amp;TEXT(ROUNDDOWN(imGD/I45,2),"0.00"),".")</f>
        <v>.</v>
      </c>
      <c r="L45" s="1" t="str">
        <f aca="false">imBD</f>
        <v>-2.00</v>
      </c>
      <c r="M45" s="1" t="str">
        <f aca="false">imPR</f>
        <v>-4.00</v>
      </c>
      <c r="O45" s="1" t="n">
        <f aca="false">nt!D45</f>
        <v>271</v>
      </c>
      <c r="P45" s="1" t="n">
        <f aca="false">nt!E45</f>
        <v>393</v>
      </c>
      <c r="Q45" s="1" t="str">
        <f aca="false">nt!F45</f>
        <v>.</v>
      </c>
      <c r="R45" s="1" t="str">
        <f aca="false">nt!M45</f>
        <v>.</v>
      </c>
      <c r="S45" s="1" t="str">
        <f aca="false">nt!N45</f>
        <v>.</v>
      </c>
      <c r="U45" s="1" t="str">
        <f aca="false">"&lt;td&gt;"&amp;B45&amp;IF(ISNUMBER(C45),"&lt;td class=""lv_b al_r""&gt;"&amp;C45&amp;"&lt;td class=""lv_b""&gt;"&amp;D45&amp;":"&amp;E45,"&lt;td colspan=2&gt;.")&amp;IF(ISNUMBER(F45),"&lt;td class=""lv_s al_r""&gt;"&amp;F45&amp;"&lt;td class=""lv_s""&gt;"&amp;G45&amp;":"&amp;H45,"&lt;td colspan=2&gt;.")&amp;IF(ISNUMBER(I45),"&lt;td class=""lv_a al_r""&gt;"&amp;I45&amp;"&lt;td class=""lv_a""&gt;"&amp;J45&amp;":"&amp;K45,"&lt;td colspan=2&gt;.")&amp;"&lt;td&gt;"&amp;L45&amp;":"&amp;M45&amp;"&lt;td&gt;DBP"</f>
        <v>&lt;td&gt;PANATIUM&lt;td class="lv_b al_r"&gt;542&lt;td class="lv_b"&gt;+0.25:+0.08&lt;td class="lv_s al_r"&gt;786&lt;td class="lv_s"&gt;+0.17:+0.05&lt;td colspan=2&gt;.&lt;td&gt;-2.00:-4.00&lt;td&gt;DBP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PEACE DREAM</v>
      </c>
      <c r="C46" s="2" t="n">
        <f aca="false">IF(ISNUMBER(O46),O46*2,".")</f>
        <v>436</v>
      </c>
      <c r="D46" s="1" t="str">
        <f aca="false">IF(ISNUMBER(C46),"+"&amp;TEXT(ROUNDDOWN(imGR/C46,2),"0.00"),".")</f>
        <v>+0.32</v>
      </c>
      <c r="E46" s="1" t="str">
        <f aca="false">IF(ISNUMBER(C46),"+"&amp;TEXT(ROUNDDOWN(imGD/C46,2),"0.00"),".")</f>
        <v>+0.10</v>
      </c>
      <c r="F46" s="2" t="str">
        <f aca="false">IF(AND("."=R46,ISNUMBER(P46)),P46*2,".")</f>
        <v>.</v>
      </c>
      <c r="G46" s="1" t="str">
        <f aca="false">IF(ISNUMBER(F46),"+"&amp;TEXT(ROUNDDOWN(imGR/F46,2),"0.00"),".")</f>
        <v>.</v>
      </c>
      <c r="H46" s="1" t="str">
        <f aca="false">IF(ISNUMBER(F46),"+"&amp;TEXT(ROUNDDOWN(imGD/F46,2),"0.00"),".")</f>
        <v>.</v>
      </c>
      <c r="I46" s="2" t="str">
        <f aca="false">IF(AND("."=S46,ISNUMBER(Q46)),Q46*2,".")</f>
        <v>.</v>
      </c>
      <c r="J46" s="1" t="str">
        <f aca="false">IF(ISNUMBER(I46),"+"&amp;TEXT(ROUNDDOWN(imGR/I46,2),"0.00"),".")</f>
        <v>.</v>
      </c>
      <c r="K46" s="1" t="str">
        <f aca="false">IF(ISNUMBER(I46),"+"&amp;TEXT(ROUNDDOWN(imGD/I46,2),"0.00"),".")</f>
        <v>.</v>
      </c>
      <c r="L46" s="1" t="str">
        <f aca="false">imBD</f>
        <v>-2.00</v>
      </c>
      <c r="M46" s="1" t="str">
        <f aca="false">imPR</f>
        <v>-4.00</v>
      </c>
      <c r="O46" s="1" t="n">
        <f aca="false">nt!D46</f>
        <v>218</v>
      </c>
      <c r="P46" s="1" t="n">
        <f aca="false">nt!E46</f>
        <v>407</v>
      </c>
      <c r="Q46" s="1" t="n">
        <f aca="false">nt!F46</f>
        <v>499</v>
      </c>
      <c r="R46" s="1" t="str">
        <f aca="false">nt!M46</f>
        <v>no</v>
      </c>
      <c r="S46" s="1" t="str">
        <f aca="false">nt!N46</f>
        <v>no</v>
      </c>
      <c r="U46" s="1" t="str">
        <f aca="false">"&lt;td&gt;"&amp;B46&amp;IF(ISNUMBER(C46),"&lt;td class=""lv_b al_r""&gt;"&amp;C46&amp;"&lt;td class=""lv_b""&gt;"&amp;D46&amp;":"&amp;E46,"&lt;td colspan=2&gt;.")&amp;IF(ISNUMBER(F46),"&lt;td class=""lv_s al_r""&gt;"&amp;F46&amp;"&lt;td class=""lv_s""&gt;"&amp;G46&amp;":"&amp;H46,"&lt;td colspan=2&gt;.")&amp;IF(ISNUMBER(I46),"&lt;td class=""lv_a al_r""&gt;"&amp;I46&amp;"&lt;td class=""lv_a""&gt;"&amp;J46&amp;":"&amp;K46,"&lt;td colspan=2&gt;.")&amp;"&lt;td&gt;"&amp;L46&amp;":"&amp;M46&amp;"&lt;td&gt;DBP"</f>
        <v>&lt;td&gt;PEACE DREAM&lt;td class="lv_b al_r"&gt;436&lt;td class="lv_b"&gt;+0.32:+0.10&lt;td colspan=2&gt;.&lt;td colspan=2&gt;.&lt;td&gt;-2.00:-4.00&lt;td&gt;DBP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PINK DREAM</v>
      </c>
      <c r="C47" s="2" t="n">
        <f aca="false">IF(ISNUMBER(O47),O47*2,".")</f>
        <v>368</v>
      </c>
      <c r="D47" s="1" t="str">
        <f aca="false">IF(ISNUMBER(C47),"+"&amp;TEXT(ROUNDDOWN(imGR/C47,2),"0.00"),".")</f>
        <v>+0.38</v>
      </c>
      <c r="E47" s="1" t="str">
        <f aca="false">IF(ISNUMBER(C47),"+"&amp;TEXT(ROUNDDOWN(imGD/C47,2),"0.00"),".")</f>
        <v>+0.12</v>
      </c>
      <c r="F47" s="2" t="n">
        <f aca="false">IF(AND("."=R47,ISNUMBER(P47)),P47*2,".")</f>
        <v>796</v>
      </c>
      <c r="G47" s="1" t="str">
        <f aca="false">IF(ISNUMBER(F47),"+"&amp;TEXT(ROUNDDOWN(imGR/F47,2),"0.00"),".")</f>
        <v>+0.17</v>
      </c>
      <c r="H47" s="1" t="str">
        <f aca="false">IF(ISNUMBER(F47),"+"&amp;TEXT(ROUNDDOWN(imGD/F47,2),"0.00"),".")</f>
        <v>+0.05</v>
      </c>
      <c r="I47" s="2" t="str">
        <f aca="false">IF(AND("."=S47,ISNUMBER(Q47)),Q47*2,".")</f>
        <v>.</v>
      </c>
      <c r="J47" s="1" t="str">
        <f aca="false">IF(ISNUMBER(I47),"+"&amp;TEXT(ROUNDDOWN(imGR/I47,2),"0.00"),".")</f>
        <v>.</v>
      </c>
      <c r="K47" s="1" t="str">
        <f aca="false">IF(ISNUMBER(I47),"+"&amp;TEXT(ROUNDDOWN(imGD/I47,2),"0.00"),".")</f>
        <v>.</v>
      </c>
      <c r="L47" s="1" t="str">
        <f aca="false">imBD</f>
        <v>-2.00</v>
      </c>
      <c r="M47" s="1" t="str">
        <f aca="false">imPR</f>
        <v>-4.00</v>
      </c>
      <c r="O47" s="1" t="n">
        <f aca="false">nt!D47</f>
        <v>184</v>
      </c>
      <c r="P47" s="1" t="n">
        <f aca="false">nt!E47</f>
        <v>398</v>
      </c>
      <c r="Q47" s="1" t="n">
        <f aca="false">nt!F47</f>
        <v>450</v>
      </c>
      <c r="R47" s="1" t="str">
        <f aca="false">nt!M47</f>
        <v>.</v>
      </c>
      <c r="S47" s="1" t="str">
        <f aca="false">nt!N47</f>
        <v>no</v>
      </c>
      <c r="U47" s="1" t="str">
        <f aca="false">"&lt;td&gt;"&amp;B47&amp;IF(ISNUMBER(C47),"&lt;td class=""lv_b al_r""&gt;"&amp;C47&amp;"&lt;td class=""lv_b""&gt;"&amp;D47&amp;":"&amp;E47,"&lt;td colspan=2&gt;.")&amp;IF(ISNUMBER(F47),"&lt;td class=""lv_s al_r""&gt;"&amp;F47&amp;"&lt;td class=""lv_s""&gt;"&amp;G47&amp;":"&amp;H47,"&lt;td colspan=2&gt;.")&amp;IF(ISNUMBER(I47),"&lt;td class=""lv_a al_r""&gt;"&amp;I47&amp;"&lt;td class=""lv_a""&gt;"&amp;J47&amp;":"&amp;K47,"&lt;td colspan=2&gt;.")&amp;"&lt;td&gt;"&amp;L47&amp;":"&amp;M47&amp;"&lt;td&gt;DBP"</f>
        <v>&lt;td&gt;PINK DREAM&lt;td class="lv_b al_r"&gt;368&lt;td class="lv_b"&gt;+0.38:+0.12&lt;td class="lv_s al_r"&gt;796&lt;td class="lv_s"&gt;+0.17:+0.05&lt;td colspan=2&gt;.&lt;td&gt;-2.00:-4.00&lt;td&gt;DBP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RECALL</v>
      </c>
      <c r="C48" s="2" t="n">
        <f aca="false">IF(ISNUMBER(O48),O48*2,".")</f>
        <v>280</v>
      </c>
      <c r="D48" s="1" t="str">
        <f aca="false">IF(ISNUMBER(C48),"+"&amp;TEXT(ROUNDDOWN(imGR/C48,2),"0.00"),".")</f>
        <v>+0.50</v>
      </c>
      <c r="E48" s="1" t="str">
        <f aca="false">IF(ISNUMBER(C48),"+"&amp;TEXT(ROUNDDOWN(imGD/C48,2),"0.00"),".")</f>
        <v>+0.16</v>
      </c>
      <c r="F48" s="2" t="n">
        <f aca="false">IF(AND("."=R48,ISNUMBER(P48)),P48*2,".")</f>
        <v>618</v>
      </c>
      <c r="G48" s="1" t="str">
        <f aca="false">IF(ISNUMBER(F48),"+"&amp;TEXT(ROUNDDOWN(imGR/F48,2),"0.00"),".")</f>
        <v>+0.22</v>
      </c>
      <c r="H48" s="1" t="str">
        <f aca="false">IF(ISNUMBER(F48),"+"&amp;TEXT(ROUNDDOWN(imGD/F48,2),"0.00"),".")</f>
        <v>+0.07</v>
      </c>
      <c r="I48" s="2" t="str">
        <f aca="false">IF(AND("."=S48,ISNUMBER(Q48)),Q48*2,".")</f>
        <v>.</v>
      </c>
      <c r="J48" s="1" t="str">
        <f aca="false">IF(ISNUMBER(I48),"+"&amp;TEXT(ROUNDDOWN(imGR/I48,2),"0.00"),".")</f>
        <v>.</v>
      </c>
      <c r="K48" s="1" t="str">
        <f aca="false">IF(ISNUMBER(I48),"+"&amp;TEXT(ROUNDDOWN(imGD/I48,2),"0.00"),".")</f>
        <v>.</v>
      </c>
      <c r="L48" s="1" t="str">
        <f aca="false">imBD</f>
        <v>-2.00</v>
      </c>
      <c r="M48" s="1" t="str">
        <f aca="false">imPR</f>
        <v>-4.00</v>
      </c>
      <c r="O48" s="1" t="n">
        <f aca="false">nt!D48</f>
        <v>140</v>
      </c>
      <c r="P48" s="1" t="n">
        <f aca="false">nt!E48</f>
        <v>309</v>
      </c>
      <c r="Q48" s="1" t="str">
        <f aca="false">nt!F48</f>
        <v>.</v>
      </c>
      <c r="R48" s="1" t="str">
        <f aca="false">nt!M48</f>
        <v>.</v>
      </c>
      <c r="S48" s="1" t="str">
        <f aca="false">nt!N48</f>
        <v>.</v>
      </c>
      <c r="U48" s="1" t="str">
        <f aca="false">"&lt;td&gt;"&amp;B48&amp;IF(ISNUMBER(C48),"&lt;td class=""lv_b al_r""&gt;"&amp;C48&amp;"&lt;td class=""lv_b""&gt;"&amp;D48&amp;":"&amp;E48,"&lt;td colspan=2&gt;.")&amp;IF(ISNUMBER(F48),"&lt;td class=""lv_s al_r""&gt;"&amp;F48&amp;"&lt;td class=""lv_s""&gt;"&amp;G48&amp;":"&amp;H48,"&lt;td colspan=2&gt;.")&amp;IF(ISNUMBER(I48),"&lt;td class=""lv_a al_r""&gt;"&amp;I48&amp;"&lt;td class=""lv_a""&gt;"&amp;J48&amp;":"&amp;K48,"&lt;td colspan=2&gt;.")&amp;"&lt;td&gt;"&amp;L48&amp;":"&amp;M48&amp;"&lt;td&gt;DBP"</f>
        <v>&lt;td&gt;RECALL&lt;td class="lv_b al_r"&gt;280&lt;td class="lv_b"&gt;+0.50:+0.16&lt;td class="lv_s al_r"&gt;618&lt;td class="lv_s"&gt;+0.22:+0.07&lt;td colspan=2&gt;.&lt;td&gt;-2.00:-4.00&lt;td&gt;DBP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REFERENCE</v>
      </c>
      <c r="C49" s="2" t="n">
        <f aca="false">IF(ISNUMBER(O49),O49*2,".")</f>
        <v>904</v>
      </c>
      <c r="D49" s="1" t="str">
        <f aca="false">IF(ISNUMBER(C49),"+"&amp;TEXT(ROUNDDOWN(imGR/C49,2),"0.00"),".")</f>
        <v>+0.15</v>
      </c>
      <c r="E49" s="1" t="str">
        <f aca="false">IF(ISNUMBER(C49),"+"&amp;TEXT(ROUNDDOWN(imGD/C49,2),"0.00"),".")</f>
        <v>+0.05</v>
      </c>
      <c r="F49" s="2" t="str">
        <f aca="false">IF(AND("."=R49,ISNUMBER(P49)),P49*2,".")</f>
        <v>.</v>
      </c>
      <c r="G49" s="1" t="str">
        <f aca="false">IF(ISNUMBER(F49),"+"&amp;TEXT(ROUNDDOWN(imGR/F49,2),"0.00"),".")</f>
        <v>.</v>
      </c>
      <c r="H49" s="1" t="str">
        <f aca="false">IF(ISNUMBER(F49),"+"&amp;TEXT(ROUNDDOWN(imGD/F49,2),"0.00"),".")</f>
        <v>.</v>
      </c>
      <c r="I49" s="2" t="str">
        <f aca="false">IF(AND("."=S49,ISNUMBER(Q49)),Q49*2,".")</f>
        <v>.</v>
      </c>
      <c r="J49" s="1" t="str">
        <f aca="false">IF(ISNUMBER(I49),"+"&amp;TEXT(ROUNDDOWN(imGR/I49,2),"0.00"),".")</f>
        <v>.</v>
      </c>
      <c r="K49" s="1" t="str">
        <f aca="false">IF(ISNUMBER(I49),"+"&amp;TEXT(ROUNDDOWN(imGD/I49,2),"0.00"),".")</f>
        <v>.</v>
      </c>
      <c r="L49" s="1" t="str">
        <f aca="false">imBD</f>
        <v>-2.00</v>
      </c>
      <c r="M49" s="1" t="str">
        <f aca="false">imPR</f>
        <v>-4.00</v>
      </c>
      <c r="O49" s="1" t="n">
        <f aca="false">nt!D49</f>
        <v>452</v>
      </c>
      <c r="P49" s="1" t="n">
        <f aca="false">nt!E49</f>
        <v>567</v>
      </c>
      <c r="Q49" s="1" t="n">
        <f aca="false">nt!F49</f>
        <v>647</v>
      </c>
      <c r="R49" s="1" t="str">
        <f aca="false">nt!M49</f>
        <v>no</v>
      </c>
      <c r="S49" s="1" t="str">
        <f aca="false">nt!N49</f>
        <v>no</v>
      </c>
      <c r="U49" s="1" t="str">
        <f aca="false">"&lt;td&gt;"&amp;B49&amp;IF(ISNUMBER(C49),"&lt;td class=""lv_b al_r""&gt;"&amp;C49&amp;"&lt;td class=""lv_b""&gt;"&amp;D49&amp;":"&amp;E49,"&lt;td colspan=2&gt;.")&amp;IF(ISNUMBER(F49),"&lt;td class=""lv_s al_r""&gt;"&amp;F49&amp;"&lt;td class=""lv_s""&gt;"&amp;G49&amp;":"&amp;H49,"&lt;td colspan=2&gt;.")&amp;IF(ISNUMBER(I49),"&lt;td class=""lv_a al_r""&gt;"&amp;I49&amp;"&lt;td class=""lv_a""&gt;"&amp;J49&amp;":"&amp;K49,"&lt;td colspan=2&gt;.")&amp;"&lt;td&gt;"&amp;L49&amp;":"&amp;M49&amp;"&lt;td&gt;DBP"</f>
        <v>&lt;td&gt;REFERENCE&lt;td class="lv_b al_r"&gt;904&lt;td class="lv_b"&gt;+0.15:+0.05&lt;td colspan=2&gt;.&lt;td colspan=2&gt;.&lt;td&gt;-2.00:-4.00&lt;td&gt;DBP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RESOLVE</v>
      </c>
      <c r="C50" s="2" t="n">
        <f aca="false">IF(ISNUMBER(O50),O50*2,".")</f>
        <v>368</v>
      </c>
      <c r="D50" s="1" t="str">
        <f aca="false">IF(ISNUMBER(C50),"+"&amp;TEXT(ROUNDDOWN(imGR/C50,2),"0.00"),".")</f>
        <v>+0.38</v>
      </c>
      <c r="E50" s="1" t="str">
        <f aca="false">IF(ISNUMBER(C50),"+"&amp;TEXT(ROUNDDOWN(imGD/C50,2),"0.00"),".")</f>
        <v>+0.12</v>
      </c>
      <c r="F50" s="2" t="n">
        <f aca="false">IF(AND("."=R50,ISNUMBER(P50)),P50*2,".")</f>
        <v>630</v>
      </c>
      <c r="G50" s="1" t="str">
        <f aca="false">IF(ISNUMBER(F50),"+"&amp;TEXT(ROUNDDOWN(imGR/F50,2),"0.00"),".")</f>
        <v>+0.22</v>
      </c>
      <c r="H50" s="1" t="str">
        <f aca="false">IF(ISNUMBER(F50),"+"&amp;TEXT(ROUNDDOWN(imGD/F50,2),"0.00"),".")</f>
        <v>+0.07</v>
      </c>
      <c r="I50" s="2" t="n">
        <f aca="false">IF(AND("."=S50,ISNUMBER(Q50)),Q50*2,".")</f>
        <v>798</v>
      </c>
      <c r="J50" s="1" t="str">
        <f aca="false">IF(ISNUMBER(I50),"+"&amp;TEXT(ROUNDDOWN(imGR/I50,2),"0.00"),".")</f>
        <v>+0.17</v>
      </c>
      <c r="K50" s="1" t="str">
        <f aca="false">IF(ISNUMBER(I50),"+"&amp;TEXT(ROUNDDOWN(imGD/I50,2),"0.00"),".")</f>
        <v>+0.05</v>
      </c>
      <c r="L50" s="1" t="str">
        <f aca="false">imBD</f>
        <v>-2.00</v>
      </c>
      <c r="M50" s="1" t="str">
        <f aca="false">imPR</f>
        <v>-4.00</v>
      </c>
      <c r="O50" s="1" t="n">
        <f aca="false">nt!D50</f>
        <v>184</v>
      </c>
      <c r="P50" s="1" t="n">
        <f aca="false">nt!E50</f>
        <v>315</v>
      </c>
      <c r="Q50" s="1" t="n">
        <f aca="false">nt!F50</f>
        <v>399</v>
      </c>
      <c r="R50" s="1" t="str">
        <f aca="false">nt!M50</f>
        <v>.</v>
      </c>
      <c r="S50" s="1" t="str">
        <f aca="false">nt!N50</f>
        <v>.</v>
      </c>
      <c r="U50" s="1" t="str">
        <f aca="false">"&lt;td&gt;"&amp;B50&amp;IF(ISNUMBER(C50),"&lt;td class=""lv_b al_r""&gt;"&amp;C50&amp;"&lt;td class=""lv_b""&gt;"&amp;D50&amp;":"&amp;E50,"&lt;td colspan=2&gt;.")&amp;IF(ISNUMBER(F50),"&lt;td class=""lv_s al_r""&gt;"&amp;F50&amp;"&lt;td class=""lv_s""&gt;"&amp;G50&amp;":"&amp;H50,"&lt;td colspan=2&gt;.")&amp;IF(ISNUMBER(I50),"&lt;td class=""lv_a al_r""&gt;"&amp;I50&amp;"&lt;td class=""lv_a""&gt;"&amp;J50&amp;":"&amp;K50,"&lt;td colspan=2&gt;.")&amp;"&lt;td&gt;"&amp;L50&amp;":"&amp;M50&amp;"&lt;td&gt;DBP"</f>
        <v>&lt;td&gt;RESOLVE&lt;td class="lv_b al_r"&gt;368&lt;td class="lv_b"&gt;+0.38:+0.12&lt;td class="lv_s al_r"&gt;630&lt;td class="lv_s"&gt;+0.22:+0.07&lt;td class="lv_a al_r"&gt;798&lt;td class="lv_a"&gt;+0.17:+0.05&lt;td&gt;-2.00:-4.00&lt;td&gt;DBP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S.F.M</v>
      </c>
      <c r="C51" s="2" t="n">
        <f aca="false">IF(ISNUMBER(O51),O51*2,".")</f>
        <v>464</v>
      </c>
      <c r="D51" s="1" t="str">
        <f aca="false">IF(ISNUMBER(C51),"+"&amp;TEXT(ROUNDDOWN(imGR/C51,2),"0.00"),".")</f>
        <v>+0.30</v>
      </c>
      <c r="E51" s="1" t="str">
        <f aca="false">IF(ISNUMBER(C51),"+"&amp;TEXT(ROUNDDOWN(imGD/C51,2),"0.00"),".")</f>
        <v>+0.10</v>
      </c>
      <c r="F51" s="2" t="n">
        <f aca="false">IF(AND("."=R51,ISNUMBER(P51)),P51*2,".")</f>
        <v>748</v>
      </c>
      <c r="G51" s="1" t="str">
        <f aca="false">IF(ISNUMBER(F51),"+"&amp;TEXT(ROUNDDOWN(imGR/F51,2),"0.00"),".")</f>
        <v>+0.18</v>
      </c>
      <c r="H51" s="1" t="str">
        <f aca="false">IF(ISNUMBER(F51),"+"&amp;TEXT(ROUNDDOWN(imGD/F51,2),"0.00"),".")</f>
        <v>+0.06</v>
      </c>
      <c r="I51" s="2" t="n">
        <f aca="false">IF(AND("."=S51,ISNUMBER(Q51)),Q51*2,".")</f>
        <v>880</v>
      </c>
      <c r="J51" s="1" t="str">
        <f aca="false">IF(ISNUMBER(I51),"+"&amp;TEXT(ROUNDDOWN(imGR/I51,2),"0.00"),".")</f>
        <v>+0.15</v>
      </c>
      <c r="K51" s="1" t="str">
        <f aca="false">IF(ISNUMBER(I51),"+"&amp;TEXT(ROUNDDOWN(imGD/I51,2),"0.00"),".")</f>
        <v>+0.05</v>
      </c>
      <c r="L51" s="1" t="str">
        <f aca="false">imBD</f>
        <v>-2.00</v>
      </c>
      <c r="M51" s="1" t="str">
        <f aca="false">imPR</f>
        <v>-4.00</v>
      </c>
      <c r="O51" s="1" t="n">
        <f aca="false">nt!D51</f>
        <v>232</v>
      </c>
      <c r="P51" s="1" t="n">
        <f aca="false">nt!E51</f>
        <v>374</v>
      </c>
      <c r="Q51" s="1" t="n">
        <f aca="false">nt!F51</f>
        <v>440</v>
      </c>
      <c r="R51" s="1" t="str">
        <f aca="false">nt!M51</f>
        <v>.</v>
      </c>
      <c r="S51" s="1" t="str">
        <f aca="false">nt!N51</f>
        <v>.</v>
      </c>
      <c r="U51" s="1" t="str">
        <f aca="false">"&lt;td&gt;"&amp;B51&amp;IF(ISNUMBER(C51),"&lt;td class=""lv_b al_r""&gt;"&amp;C51&amp;"&lt;td class=""lv_b""&gt;"&amp;D51&amp;":"&amp;E51,"&lt;td colspan=2&gt;.")&amp;IF(ISNUMBER(F51),"&lt;td class=""lv_s al_r""&gt;"&amp;F51&amp;"&lt;td class=""lv_s""&gt;"&amp;G51&amp;":"&amp;H51,"&lt;td colspan=2&gt;.")&amp;IF(ISNUMBER(I51),"&lt;td class=""lv_a al_r""&gt;"&amp;I51&amp;"&lt;td class=""lv_a""&gt;"&amp;J51&amp;":"&amp;K51,"&lt;td colspan=2&gt;.")&amp;"&lt;td&gt;"&amp;L51&amp;":"&amp;M51&amp;"&lt;td&gt;DBP"</f>
        <v>&lt;td&gt;S.F.M&lt;td class="lv_b al_r"&gt;464&lt;td class="lv_b"&gt;+0.30:+0.10&lt;td class="lv_s al_r"&gt;748&lt;td class="lv_s"&gt;+0.18:+0.06&lt;td class="lv_a al_r"&gt;880&lt;td class="lv_a"&gt;+0.15:+0.05&lt;td&gt;-2.00:-4.00&lt;td&gt;DBP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SMACK UP</v>
      </c>
      <c r="C52" s="2" t="n">
        <f aca="false">IF(ISNUMBER(O52),O52*2,".")</f>
        <v>616</v>
      </c>
      <c r="D52" s="1" t="str">
        <f aca="false">IF(ISNUMBER(C52),"+"&amp;TEXT(ROUNDDOWN(imGR/C52,2),"0.00"),".")</f>
        <v>+0.22</v>
      </c>
      <c r="E52" s="1" t="str">
        <f aca="false">IF(ISNUMBER(C52),"+"&amp;TEXT(ROUNDDOWN(imGD/C52,2),"0.00"),".")</f>
        <v>+0.07</v>
      </c>
      <c r="F52" s="2" t="str">
        <f aca="false">IF(AND("."=R52,ISNUMBER(P52)),P52*2,".")</f>
        <v>.</v>
      </c>
      <c r="G52" s="1" t="str">
        <f aca="false">IF(ISNUMBER(F52),"+"&amp;TEXT(ROUNDDOWN(imGR/F52,2),"0.00"),".")</f>
        <v>.</v>
      </c>
      <c r="H52" s="1" t="str">
        <f aca="false">IF(ISNUMBER(F52),"+"&amp;TEXT(ROUNDDOWN(imGD/F52,2),"0.00"),".")</f>
        <v>.</v>
      </c>
      <c r="I52" s="2" t="str">
        <f aca="false">IF(AND("."=S52,ISNUMBER(Q52)),Q52*2,".")</f>
        <v>.</v>
      </c>
      <c r="J52" s="1" t="str">
        <f aca="false">IF(ISNUMBER(I52),"+"&amp;TEXT(ROUNDDOWN(imGR/I52,2),"0.00"),".")</f>
        <v>.</v>
      </c>
      <c r="K52" s="1" t="str">
        <f aca="false">IF(ISNUMBER(I52),"+"&amp;TEXT(ROUNDDOWN(imGD/I52,2),"0.00"),".")</f>
        <v>.</v>
      </c>
      <c r="L52" s="1" t="str">
        <f aca="false">imBD</f>
        <v>-2.00</v>
      </c>
      <c r="M52" s="1" t="str">
        <f aca="false">imPR</f>
        <v>-4.00</v>
      </c>
      <c r="O52" s="1" t="n">
        <f aca="false">nt!D52</f>
        <v>308</v>
      </c>
      <c r="P52" s="1" t="n">
        <f aca="false">nt!E52</f>
        <v>504</v>
      </c>
      <c r="Q52" s="1" t="n">
        <f aca="false">nt!F52</f>
        <v>638</v>
      </c>
      <c r="R52" s="1" t="str">
        <f aca="false">nt!M52</f>
        <v>no</v>
      </c>
      <c r="S52" s="1" t="str">
        <f aca="false">nt!N52</f>
        <v>no</v>
      </c>
      <c r="U52" s="1" t="str">
        <f aca="false">"&lt;td&gt;"&amp;B52&amp;IF(ISNUMBER(C52),"&lt;td class=""lv_b al_r""&gt;"&amp;C52&amp;"&lt;td class=""lv_b""&gt;"&amp;D52&amp;":"&amp;E52,"&lt;td colspan=2&gt;.")&amp;IF(ISNUMBER(F52),"&lt;td class=""lv_s al_r""&gt;"&amp;F52&amp;"&lt;td class=""lv_s""&gt;"&amp;G52&amp;":"&amp;H52,"&lt;td colspan=2&gt;.")&amp;IF(ISNUMBER(I52),"&lt;td class=""lv_a al_r""&gt;"&amp;I52&amp;"&lt;td class=""lv_a""&gt;"&amp;J52&amp;":"&amp;K52,"&lt;td colspan=2&gt;.")&amp;"&lt;td&gt;"&amp;L52&amp;":"&amp;M52&amp;"&lt;td&gt;DBP"</f>
        <v>&lt;td&gt;SMACK UP&lt;td class="lv_b al_r"&gt;616&lt;td class="lv_b"&gt;+0.22:+0.07&lt;td colspan=2&gt;.&lt;td colspan=2&gt;.&lt;td&gt;-2.00:-4.00&lt;td&gt;DBP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SPACE TRIBE</v>
      </c>
      <c r="C53" s="2" t="n">
        <f aca="false">IF(ISNUMBER(O53),O53*2,".")</f>
        <v>266</v>
      </c>
      <c r="D53" s="1" t="str">
        <f aca="false">IF(ISNUMBER(C53),"+"&amp;TEXT(ROUNDDOWN(imGR/C53,2),"0.00"),".")</f>
        <v>+0.52</v>
      </c>
      <c r="E53" s="1" t="str">
        <f aca="false">IF(ISNUMBER(C53),"+"&amp;TEXT(ROUNDDOWN(imGD/C53,2),"0.00"),".")</f>
        <v>+0.17</v>
      </c>
      <c r="F53" s="2" t="n">
        <f aca="false">IF(AND("."=R53,ISNUMBER(P53)),P53*2,".")</f>
        <v>418</v>
      </c>
      <c r="G53" s="1" t="str">
        <f aca="false">IF(ISNUMBER(F53),"+"&amp;TEXT(ROUNDDOWN(imGR/F53,2),"0.00"),".")</f>
        <v>+0.33</v>
      </c>
      <c r="H53" s="1" t="str">
        <f aca="false">IF(ISNUMBER(F53),"+"&amp;TEXT(ROUNDDOWN(imGD/F53,2),"0.00"),".")</f>
        <v>+0.11</v>
      </c>
      <c r="I53" s="2" t="str">
        <f aca="false">IF(AND("."=S53,ISNUMBER(Q53)),Q53*2,".")</f>
        <v>.</v>
      </c>
      <c r="J53" s="1" t="str">
        <f aca="false">IF(ISNUMBER(I53),"+"&amp;TEXT(ROUNDDOWN(imGR/I53,2),"0.00"),".")</f>
        <v>.</v>
      </c>
      <c r="K53" s="1" t="str">
        <f aca="false">IF(ISNUMBER(I53),"+"&amp;TEXT(ROUNDDOWN(imGD/I53,2),"0.00"),".")</f>
        <v>.</v>
      </c>
      <c r="L53" s="1" t="str">
        <f aca="false">imBD</f>
        <v>-2.00</v>
      </c>
      <c r="M53" s="1" t="str">
        <f aca="false">imPR</f>
        <v>-4.00</v>
      </c>
      <c r="O53" s="1" t="n">
        <f aca="false">nt!D53</f>
        <v>133</v>
      </c>
      <c r="P53" s="1" t="n">
        <f aca="false">nt!E53</f>
        <v>209</v>
      </c>
      <c r="Q53" s="1" t="str">
        <f aca="false">nt!F53</f>
        <v>.</v>
      </c>
      <c r="R53" s="1" t="str">
        <f aca="false">nt!M53</f>
        <v>.</v>
      </c>
      <c r="S53" s="1" t="str">
        <f aca="false">nt!N53</f>
        <v>.</v>
      </c>
      <c r="U53" s="1" t="str">
        <f aca="false">"&lt;td&gt;"&amp;B53&amp;IF(ISNUMBER(C53),"&lt;td class=""lv_b al_r""&gt;"&amp;C53&amp;"&lt;td class=""lv_b""&gt;"&amp;D53&amp;":"&amp;E53,"&lt;td colspan=2&gt;.")&amp;IF(ISNUMBER(F53),"&lt;td class=""lv_s al_r""&gt;"&amp;F53&amp;"&lt;td class=""lv_s""&gt;"&amp;G53&amp;":"&amp;H53,"&lt;td colspan=2&gt;.")&amp;IF(ISNUMBER(I53),"&lt;td class=""lv_a al_r""&gt;"&amp;I53&amp;"&lt;td class=""lv_a""&gt;"&amp;J53&amp;":"&amp;K53,"&lt;td colspan=2&gt;.")&amp;"&lt;td&gt;"&amp;L53&amp;":"&amp;M53&amp;"&lt;td&gt;DBP"</f>
        <v>&lt;td&gt;SPACE TRIBE&lt;td class="lv_b al_r"&gt;266&lt;td class="lv_b"&gt;+0.52:+0.17&lt;td class="lv_s al_r"&gt;418&lt;td class="lv_s"&gt;+0.33:+0.11&lt;td colspan=2&gt;.&lt;td&gt;-2.00:-4.00&lt;td&gt;DBP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STEEL CAGE</v>
      </c>
      <c r="C54" s="2" t="n">
        <f aca="false">IF(ISNUMBER(O54),O54*2,".")</f>
        <v>512</v>
      </c>
      <c r="D54" s="1" t="str">
        <f aca="false">IF(ISNUMBER(C54),"+"&amp;TEXT(ROUNDDOWN(imGR/C54,2),"0.00"),".")</f>
        <v>+0.27</v>
      </c>
      <c r="E54" s="1" t="str">
        <f aca="false">IF(ISNUMBER(C54),"+"&amp;TEXT(ROUNDDOWN(imGD/C54,2),"0.00"),".")</f>
        <v>+0.09</v>
      </c>
      <c r="F54" s="2" t="n">
        <f aca="false">IF(AND("."=R54,ISNUMBER(P54)),P54*2,".")</f>
        <v>830</v>
      </c>
      <c r="G54" s="1" t="str">
        <f aca="false">IF(ISNUMBER(F54),"+"&amp;TEXT(ROUNDDOWN(imGR/F54,2),"0.00"),".")</f>
        <v>+0.16</v>
      </c>
      <c r="H54" s="1" t="str">
        <f aca="false">IF(ISNUMBER(F54),"+"&amp;TEXT(ROUNDDOWN(imGD/F54,2),"0.00"),".")</f>
        <v>+0.05</v>
      </c>
      <c r="I54" s="2" t="str">
        <f aca="false">IF(AND("."=S54,ISNUMBER(Q54)),Q54*2,".")</f>
        <v>.</v>
      </c>
      <c r="J54" s="1" t="str">
        <f aca="false">IF(ISNUMBER(I54),"+"&amp;TEXT(ROUNDDOWN(imGR/I54,2),"0.00"),".")</f>
        <v>.</v>
      </c>
      <c r="K54" s="1" t="str">
        <f aca="false">IF(ISNUMBER(I54),"+"&amp;TEXT(ROUNDDOWN(imGD/I54,2),"0.00"),".")</f>
        <v>.</v>
      </c>
      <c r="L54" s="1" t="str">
        <f aca="false">imBD</f>
        <v>-2.00</v>
      </c>
      <c r="M54" s="1" t="str">
        <f aca="false">imPR</f>
        <v>-4.00</v>
      </c>
      <c r="O54" s="1" t="n">
        <f aca="false">nt!D54</f>
        <v>256</v>
      </c>
      <c r="P54" s="1" t="n">
        <f aca="false">nt!E54</f>
        <v>415</v>
      </c>
      <c r="Q54" s="1" t="n">
        <f aca="false">nt!F54</f>
        <v>451</v>
      </c>
      <c r="R54" s="1" t="str">
        <f aca="false">nt!M54</f>
        <v>.</v>
      </c>
      <c r="S54" s="1" t="str">
        <f aca="false">nt!N54</f>
        <v>no</v>
      </c>
      <c r="U54" s="1" t="str">
        <f aca="false">"&lt;td&gt;"&amp;B54&amp;IF(ISNUMBER(C54),"&lt;td class=""lv_b al_r""&gt;"&amp;C54&amp;"&lt;td class=""lv_b""&gt;"&amp;D54&amp;":"&amp;E54,"&lt;td colspan=2&gt;.")&amp;IF(ISNUMBER(F54),"&lt;td class=""lv_s al_r""&gt;"&amp;F54&amp;"&lt;td class=""lv_s""&gt;"&amp;G54&amp;":"&amp;H54,"&lt;td colspan=2&gt;.")&amp;IF(ISNUMBER(I54),"&lt;td class=""lv_a al_r""&gt;"&amp;I54&amp;"&lt;td class=""lv_a""&gt;"&amp;J54&amp;":"&amp;K54,"&lt;td colspan=2&gt;.")&amp;"&lt;td&gt;"&amp;L54&amp;":"&amp;M54&amp;"&lt;td&gt;DBP"</f>
        <v>&lt;td&gt;STEEL CAGE&lt;td class="lv_b al_r"&gt;512&lt;td class="lv_b"&gt;+0.27:+0.09&lt;td class="lv_s al_r"&gt;830&lt;td class="lv_s"&gt;+0.16:+0.05&lt;td colspan=2&gt;.&lt;td&gt;-2.00:-4.00&lt;td&gt;DBP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SUPERSONIQ FLIGHT</v>
      </c>
      <c r="C55" s="2" t="n">
        <f aca="false">IF(ISNUMBER(O55),O55*2,".")</f>
        <v>418</v>
      </c>
      <c r="D55" s="1" t="str">
        <f aca="false">IF(ISNUMBER(C55),"+"&amp;TEXT(ROUNDDOWN(imGR/C55,2),"0.00"),".")</f>
        <v>+0.33</v>
      </c>
      <c r="E55" s="1" t="str">
        <f aca="false">IF(ISNUMBER(C55),"+"&amp;TEXT(ROUNDDOWN(imGD/C55,2),"0.00"),".")</f>
        <v>+0.11</v>
      </c>
      <c r="F55" s="2" t="n">
        <f aca="false">IF(AND("."=R55,ISNUMBER(P55)),P55*2,".")</f>
        <v>554</v>
      </c>
      <c r="G55" s="1" t="str">
        <f aca="false">IF(ISNUMBER(F55),"+"&amp;TEXT(ROUNDDOWN(imGR/F55,2),"0.00"),".")</f>
        <v>+0.25</v>
      </c>
      <c r="H55" s="1" t="str">
        <f aca="false">IF(ISNUMBER(F55),"+"&amp;TEXT(ROUNDDOWN(imGD/F55,2),"0.00"),".")</f>
        <v>+0.08</v>
      </c>
      <c r="I55" s="2" t="str">
        <f aca="false">IF(AND("."=S55,ISNUMBER(Q55)),Q55*2,".")</f>
        <v>.</v>
      </c>
      <c r="J55" s="1" t="str">
        <f aca="false">IF(ISNUMBER(I55),"+"&amp;TEXT(ROUNDDOWN(imGR/I55,2),"0.00"),".")</f>
        <v>.</v>
      </c>
      <c r="K55" s="1" t="str">
        <f aca="false">IF(ISNUMBER(I55),"+"&amp;TEXT(ROUNDDOWN(imGD/I55,2),"0.00"),".")</f>
        <v>.</v>
      </c>
      <c r="L55" s="1" t="str">
        <f aca="false">imBD</f>
        <v>-2.00</v>
      </c>
      <c r="M55" s="1" t="str">
        <f aca="false">imPR</f>
        <v>-4.00</v>
      </c>
      <c r="O55" s="1" t="n">
        <f aca="false">nt!D55</f>
        <v>209</v>
      </c>
      <c r="P55" s="1" t="n">
        <f aca="false">nt!E55</f>
        <v>277</v>
      </c>
      <c r="Q55" s="1" t="str">
        <f aca="false">nt!F55</f>
        <v>.</v>
      </c>
      <c r="R55" s="1" t="str">
        <f aca="false">nt!M55</f>
        <v>.</v>
      </c>
      <c r="S55" s="1" t="str">
        <f aca="false">nt!N55</f>
        <v>.</v>
      </c>
      <c r="U55" s="1" t="str">
        <f aca="false">"&lt;td&gt;"&amp;B55&amp;IF(ISNUMBER(C55),"&lt;td class=""lv_b al_r""&gt;"&amp;C55&amp;"&lt;td class=""lv_b""&gt;"&amp;D55&amp;":"&amp;E55,"&lt;td colspan=2&gt;.")&amp;IF(ISNUMBER(F55),"&lt;td class=""lv_s al_r""&gt;"&amp;F55&amp;"&lt;td class=""lv_s""&gt;"&amp;G55&amp;":"&amp;H55,"&lt;td colspan=2&gt;.")&amp;IF(ISNUMBER(I55),"&lt;td class=""lv_a al_r""&gt;"&amp;I55&amp;"&lt;td class=""lv_a""&gt;"&amp;J55&amp;":"&amp;K55,"&lt;td colspan=2&gt;.")&amp;"&lt;td&gt;"&amp;L55&amp;":"&amp;M55&amp;"&lt;td&gt;DBP"</f>
        <v>&lt;td&gt;SUPERSONIQ FLIGHT&lt;td class="lv_b al_r"&gt;418&lt;td class="lv_b"&gt;+0.33:+0.11&lt;td class="lv_s al_r"&gt;554&lt;td class="lv_s"&gt;+0.25:+0.08&lt;td colspan=2&gt;.&lt;td&gt;-2.00:-4.00&lt;td&gt;DBP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SURGE LINE</v>
      </c>
      <c r="C56" s="2" t="n">
        <f aca="false">IF(ISNUMBER(O56),O56*2,".")</f>
        <v>290</v>
      </c>
      <c r="D56" s="1" t="str">
        <f aca="false">IF(ISNUMBER(C56),"+"&amp;TEXT(ROUNDDOWN(imGR/C56,2),"0.00"),".")</f>
        <v>+0.48</v>
      </c>
      <c r="E56" s="1" t="str">
        <f aca="false">IF(ISNUMBER(C56),"+"&amp;TEXT(ROUNDDOWN(imGD/C56,2),"0.00"),".")</f>
        <v>+0.16</v>
      </c>
      <c r="F56" s="2" t="n">
        <f aca="false">IF(AND("."=R56,ISNUMBER(P56)),P56*2,".")</f>
        <v>390</v>
      </c>
      <c r="G56" s="1" t="str">
        <f aca="false">IF(ISNUMBER(F56),"+"&amp;TEXT(ROUNDDOWN(imGR/F56,2),"0.00"),".")</f>
        <v>+0.35</v>
      </c>
      <c r="H56" s="1" t="str">
        <f aca="false">IF(ISNUMBER(F56),"+"&amp;TEXT(ROUNDDOWN(imGD/F56,2),"0.00"),".")</f>
        <v>+0.11</v>
      </c>
      <c r="I56" s="2" t="n">
        <f aca="false">IF(AND("."=S56,ISNUMBER(Q56)),Q56*2,".")</f>
        <v>590</v>
      </c>
      <c r="J56" s="1" t="str">
        <f aca="false">IF(ISNUMBER(I56),"+"&amp;TEXT(ROUNDDOWN(imGR/I56,2),"0.00"),".")</f>
        <v>+0.23</v>
      </c>
      <c r="K56" s="1" t="str">
        <f aca="false">IF(ISNUMBER(I56),"+"&amp;TEXT(ROUNDDOWN(imGD/I56,2),"0.00"),".")</f>
        <v>+0.07</v>
      </c>
      <c r="L56" s="1" t="str">
        <f aca="false">imBD</f>
        <v>-2.00</v>
      </c>
      <c r="M56" s="1" t="str">
        <f aca="false">imPR</f>
        <v>-4.00</v>
      </c>
      <c r="O56" s="1" t="n">
        <f aca="false">nt!D56</f>
        <v>145</v>
      </c>
      <c r="P56" s="1" t="n">
        <f aca="false">nt!E56</f>
        <v>195</v>
      </c>
      <c r="Q56" s="1" t="n">
        <f aca="false">nt!F56</f>
        <v>295</v>
      </c>
      <c r="R56" s="1" t="str">
        <f aca="false">nt!M56</f>
        <v>.</v>
      </c>
      <c r="S56" s="1" t="str">
        <f aca="false">nt!N56</f>
        <v>.</v>
      </c>
      <c r="U56" s="1" t="str">
        <f aca="false">"&lt;td&gt;"&amp;B56&amp;IF(ISNUMBER(C56),"&lt;td class=""lv_b al_r""&gt;"&amp;C56&amp;"&lt;td class=""lv_b""&gt;"&amp;D56&amp;":"&amp;E56,"&lt;td colspan=2&gt;.")&amp;IF(ISNUMBER(F56),"&lt;td class=""lv_s al_r""&gt;"&amp;F56&amp;"&lt;td class=""lv_s""&gt;"&amp;G56&amp;":"&amp;H56,"&lt;td colspan=2&gt;.")&amp;IF(ISNUMBER(I56),"&lt;td class=""lv_a al_r""&gt;"&amp;I56&amp;"&lt;td class=""lv_a""&gt;"&amp;J56&amp;":"&amp;K56,"&lt;td colspan=2&gt;.")&amp;"&lt;td&gt;"&amp;L56&amp;":"&amp;M56&amp;"&lt;td&gt;DBP"</f>
        <v>&lt;td&gt;SURGE LINE&lt;td class="lv_b al_r"&gt;290&lt;td class="lv_b"&gt;+0.48:+0.16&lt;td class="lv_s al_r"&gt;390&lt;td class="lv_s"&gt;+0.35:+0.11&lt;td class="lv_a al_r"&gt;590&lt;td class="lv_a"&gt;+0.23:+0.07&lt;td&gt;-2.00:-4.00&lt;td&gt;DBP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TEAR IT UP</v>
      </c>
      <c r="C57" s="2" t="n">
        <f aca="false">IF(ISNUMBER(O57),O57*2,".")</f>
        <v>582</v>
      </c>
      <c r="D57" s="1" t="str">
        <f aca="false">IF(ISNUMBER(C57),"+"&amp;TEXT(ROUNDDOWN(imGR/C57,2),"0.00"),".")</f>
        <v>+0.24</v>
      </c>
      <c r="E57" s="1" t="str">
        <f aca="false">IF(ISNUMBER(C57),"+"&amp;TEXT(ROUNDDOWN(imGD/C57,2),"0.00"),".")</f>
        <v>+0.08</v>
      </c>
      <c r="F57" s="2" t="n">
        <f aca="false">IF(AND("."=R57,ISNUMBER(P57)),P57*2,".")</f>
        <v>1056</v>
      </c>
      <c r="G57" s="1" t="str">
        <f aca="false">IF(ISNUMBER(F57),"+"&amp;TEXT(ROUNDDOWN(imGR/F57,2),"0.00"),".")</f>
        <v>+0.13</v>
      </c>
      <c r="H57" s="1" t="str">
        <f aca="false">IF(ISNUMBER(F57),"+"&amp;TEXT(ROUNDDOWN(imGD/F57,2),"0.00"),".")</f>
        <v>+0.04</v>
      </c>
      <c r="I57" s="2" t="str">
        <f aca="false">IF(AND("."=S57,ISNUMBER(Q57)),Q57*2,".")</f>
        <v>.</v>
      </c>
      <c r="J57" s="1" t="str">
        <f aca="false">IF(ISNUMBER(I57),"+"&amp;TEXT(ROUNDDOWN(imGR/I57,2),"0.00"),".")</f>
        <v>.</v>
      </c>
      <c r="K57" s="1" t="str">
        <f aca="false">IF(ISNUMBER(I57),"+"&amp;TEXT(ROUNDDOWN(imGD/I57,2),"0.00"),".")</f>
        <v>.</v>
      </c>
      <c r="L57" s="1" t="str">
        <f aca="false">imBD</f>
        <v>-2.00</v>
      </c>
      <c r="M57" s="1" t="str">
        <f aca="false">imPR</f>
        <v>-4.00</v>
      </c>
      <c r="O57" s="1" t="n">
        <f aca="false">nt!D57</f>
        <v>291</v>
      </c>
      <c r="P57" s="1" t="n">
        <f aca="false">nt!E57</f>
        <v>528</v>
      </c>
      <c r="Q57" s="1" t="n">
        <f aca="false">nt!F57</f>
        <v>603</v>
      </c>
      <c r="R57" s="1" t="str">
        <f aca="false">nt!M57</f>
        <v>.</v>
      </c>
      <c r="S57" s="1" t="str">
        <f aca="false">nt!N57</f>
        <v>no</v>
      </c>
      <c r="U57" s="1" t="str">
        <f aca="false">"&lt;td&gt;"&amp;B57&amp;IF(ISNUMBER(C57),"&lt;td class=""lv_b al_r""&gt;"&amp;C57&amp;"&lt;td class=""lv_b""&gt;"&amp;D57&amp;":"&amp;E57,"&lt;td colspan=2&gt;.")&amp;IF(ISNUMBER(F57),"&lt;td class=""lv_s al_r""&gt;"&amp;F57&amp;"&lt;td class=""lv_s""&gt;"&amp;G57&amp;":"&amp;H57,"&lt;td colspan=2&gt;.")&amp;IF(ISNUMBER(I57),"&lt;td class=""lv_a al_r""&gt;"&amp;I57&amp;"&lt;td class=""lv_a""&gt;"&amp;J57&amp;":"&amp;K57,"&lt;td colspan=2&gt;.")&amp;"&lt;td&gt;"&amp;L57&amp;":"&amp;M57&amp;"&lt;td&gt;DBP"</f>
        <v>&lt;td&gt;TEAR IT UP&lt;td class="lv_b al_r"&gt;582&lt;td class="lv_b"&gt;+0.24:+0.08&lt;td class="lv_s al_r"&gt;1056&lt;td class="lv_s"&gt;+0.13:+0.04&lt;td colspan=2&gt;.&lt;td&gt;-2.00:-4.00&lt;td&gt;DBP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UZIEL</v>
      </c>
      <c r="C58" s="2" t="n">
        <f aca="false">IF(ISNUMBER(O58),O58*2,".")</f>
        <v>438</v>
      </c>
      <c r="D58" s="1" t="str">
        <f aca="false">IF(ISNUMBER(C58),"+"&amp;TEXT(ROUNDDOWN(imGR/C58,2),"0.00"),".")</f>
        <v>+0.31</v>
      </c>
      <c r="E58" s="1" t="str">
        <f aca="false">IF(ISNUMBER(C58),"+"&amp;TEXT(ROUNDDOWN(imGD/C58,2),"0.00"),".")</f>
        <v>+0.10</v>
      </c>
      <c r="F58" s="2" t="n">
        <f aca="false">IF(AND("."=R58,ISNUMBER(P58)),P58*2,".")</f>
        <v>630</v>
      </c>
      <c r="G58" s="1" t="str">
        <f aca="false">IF(ISNUMBER(F58),"+"&amp;TEXT(ROUNDDOWN(imGR/F58,2),"0.00"),".")</f>
        <v>+0.22</v>
      </c>
      <c r="H58" s="1" t="str">
        <f aca="false">IF(ISNUMBER(F58),"+"&amp;TEXT(ROUNDDOWN(imGD/F58,2),"0.00"),".")</f>
        <v>+0.07</v>
      </c>
      <c r="I58" s="2" t="str">
        <f aca="false">IF(AND("."=S58,ISNUMBER(Q58)),Q58*2,".")</f>
        <v>.</v>
      </c>
      <c r="J58" s="1" t="str">
        <f aca="false">IF(ISNUMBER(I58),"+"&amp;TEXT(ROUNDDOWN(imGR/I58,2),"0.00"),".")</f>
        <v>.</v>
      </c>
      <c r="K58" s="1" t="str">
        <f aca="false">IF(ISNUMBER(I58),"+"&amp;TEXT(ROUNDDOWN(imGD/I58,2),"0.00"),".")</f>
        <v>.</v>
      </c>
      <c r="L58" s="1" t="str">
        <f aca="false">imBD</f>
        <v>-2.00</v>
      </c>
      <c r="M58" s="1" t="str">
        <f aca="false">imPR</f>
        <v>-4.00</v>
      </c>
      <c r="O58" s="1" t="n">
        <f aca="false">nt!D58</f>
        <v>219</v>
      </c>
      <c r="P58" s="1" t="n">
        <f aca="false">nt!E58</f>
        <v>315</v>
      </c>
      <c r="Q58" s="1" t="str">
        <f aca="false">nt!F58</f>
        <v>.</v>
      </c>
      <c r="R58" s="1" t="str">
        <f aca="false">nt!M58</f>
        <v>.</v>
      </c>
      <c r="S58" s="1" t="str">
        <f aca="false">nt!N58</f>
        <v>.</v>
      </c>
      <c r="U58" s="1" t="str">
        <f aca="false">"&lt;td&gt;"&amp;B58&amp;IF(ISNUMBER(C58),"&lt;td class=""lv_b al_r""&gt;"&amp;C58&amp;"&lt;td class=""lv_b""&gt;"&amp;D58&amp;":"&amp;E58,"&lt;td colspan=2&gt;.")&amp;IF(ISNUMBER(F58),"&lt;td class=""lv_s al_r""&gt;"&amp;F58&amp;"&lt;td class=""lv_s""&gt;"&amp;G58&amp;":"&amp;H58,"&lt;td colspan=2&gt;.")&amp;IF(ISNUMBER(I58),"&lt;td class=""lv_a al_r""&gt;"&amp;I58&amp;"&lt;td class=""lv_a""&gt;"&amp;J58&amp;":"&amp;K58,"&lt;td colspan=2&gt;.")&amp;"&lt;td&gt;"&amp;L58&amp;":"&amp;M58&amp;"&lt;td&gt;DBP"</f>
        <v>&lt;td&gt;UZIEL&lt;td class="lv_b al_r"&gt;438&lt;td class="lv_b"&gt;+0.31:+0.10&lt;td class="lv_s al_r"&gt;630&lt;td class="lv_s"&gt;+0.22:+0.07&lt;td colspan=2&gt;.&lt;td&gt;-2.00:-4.00&lt;td&gt;DBP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VIRTUAL DRUMMER</v>
      </c>
      <c r="C59" s="2" t="n">
        <f aca="false">IF(ISNUMBER(O59),O59*2,".")</f>
        <v>634</v>
      </c>
      <c r="D59" s="1" t="str">
        <f aca="false">IF(ISNUMBER(C59),"+"&amp;TEXT(ROUNDDOWN(imGR/C59,2),"0.00"),".")</f>
        <v>+0.22</v>
      </c>
      <c r="E59" s="1" t="str">
        <f aca="false">IF(ISNUMBER(C59),"+"&amp;TEXT(ROUNDDOWN(imGD/C59,2),"0.00"),".")</f>
        <v>+0.07</v>
      </c>
      <c r="F59" s="2" t="n">
        <f aca="false">IF(AND("."=R59,ISNUMBER(P59)),P59*2,".")</f>
        <v>936</v>
      </c>
      <c r="G59" s="1" t="str">
        <f aca="false">IF(ISNUMBER(F59),"+"&amp;TEXT(ROUNDDOWN(imGR/F59,2),"0.00"),".")</f>
        <v>+0.14</v>
      </c>
      <c r="H59" s="1" t="str">
        <f aca="false">IF(ISNUMBER(F59),"+"&amp;TEXT(ROUNDDOWN(imGD/F59,2),"0.00"),".")</f>
        <v>+0.04</v>
      </c>
      <c r="I59" s="2" t="n">
        <f aca="false">IF(AND("."=S59,ISNUMBER(Q59)),Q59*2,".")</f>
        <v>1132</v>
      </c>
      <c r="J59" s="1" t="str">
        <f aca="false">IF(ISNUMBER(I59),"+"&amp;TEXT(ROUNDDOWN(imGR/I59,2),"0.00"),".")</f>
        <v>+0.12</v>
      </c>
      <c r="K59" s="1" t="str">
        <f aca="false">IF(ISNUMBER(I59),"+"&amp;TEXT(ROUNDDOWN(imGD/I59,2),"0.00"),".")</f>
        <v>+0.04</v>
      </c>
      <c r="L59" s="1" t="str">
        <f aca="false">imBD</f>
        <v>-2.00</v>
      </c>
      <c r="M59" s="1" t="str">
        <f aca="false">imPR</f>
        <v>-4.00</v>
      </c>
      <c r="O59" s="1" t="n">
        <f aca="false">nt!D59</f>
        <v>317</v>
      </c>
      <c r="P59" s="1" t="n">
        <f aca="false">nt!E59</f>
        <v>468</v>
      </c>
      <c r="Q59" s="1" t="n">
        <f aca="false">nt!F59</f>
        <v>566</v>
      </c>
      <c r="R59" s="1" t="str">
        <f aca="false">nt!M59</f>
        <v>.</v>
      </c>
      <c r="S59" s="1" t="str">
        <f aca="false">nt!N59</f>
        <v>.</v>
      </c>
      <c r="U59" s="1" t="str">
        <f aca="false">"&lt;td&gt;"&amp;B59&amp;IF(ISNUMBER(C59),"&lt;td class=""lv_b al_r""&gt;"&amp;C59&amp;"&lt;td class=""lv_b""&gt;"&amp;D59&amp;":"&amp;E59,"&lt;td colspan=2&gt;.")&amp;IF(ISNUMBER(F59),"&lt;td class=""lv_s al_r""&gt;"&amp;F59&amp;"&lt;td class=""lv_s""&gt;"&amp;G59&amp;":"&amp;H59,"&lt;td colspan=2&gt;.")&amp;IF(ISNUMBER(I59),"&lt;td class=""lv_a al_r""&gt;"&amp;I59&amp;"&lt;td class=""lv_a""&gt;"&amp;J59&amp;":"&amp;K59,"&lt;td colspan=2&gt;.")&amp;"&lt;td&gt;"&amp;L59&amp;":"&amp;M59&amp;"&lt;td&gt;DBP"</f>
        <v>&lt;td&gt;VIRTUAL DRUMMER&lt;td class="lv_b al_r"&gt;634&lt;td class="lv_b"&gt;+0.22:+0.07&lt;td class="lv_s al_r"&gt;936&lt;td class="lv_s"&gt;+0.14:+0.04&lt;td class="lv_a al_r"&gt;1132&lt;td class="lv_a"&gt;+0.12:+0.04&lt;td&gt;-2.00:-4.00&lt;td&gt;DBP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WATER FLAME</v>
      </c>
      <c r="C60" s="2" t="n">
        <f aca="false">IF(ISNUMBER(O60),O60*2,".")</f>
        <v>482</v>
      </c>
      <c r="D60" s="1" t="str">
        <f aca="false">IF(ISNUMBER(C60),"+"&amp;TEXT(ROUNDDOWN(imGR/C60,2),"0.00"),".")</f>
        <v>+0.29</v>
      </c>
      <c r="E60" s="1" t="str">
        <f aca="false">IF(ISNUMBER(C60),"+"&amp;TEXT(ROUNDDOWN(imGD/C60,2),"0.00"),".")</f>
        <v>+0.09</v>
      </c>
      <c r="F60" s="2" t="n">
        <f aca="false">IF(AND("."=R60,ISNUMBER(P60)),P60*2,".")</f>
        <v>594</v>
      </c>
      <c r="G60" s="1" t="str">
        <f aca="false">IF(ISNUMBER(F60),"+"&amp;TEXT(ROUNDDOWN(imGR/F60,2),"0.00"),".")</f>
        <v>+0.23</v>
      </c>
      <c r="H60" s="1" t="str">
        <f aca="false">IF(ISNUMBER(F60),"+"&amp;TEXT(ROUNDDOWN(imGD/F60,2),"0.00"),".")</f>
        <v>+0.07</v>
      </c>
      <c r="I60" s="2" t="str">
        <f aca="false">IF(AND("."=S60,ISNUMBER(Q60)),Q60*2,".")</f>
        <v>.</v>
      </c>
      <c r="J60" s="1" t="str">
        <f aca="false">IF(ISNUMBER(I60),"+"&amp;TEXT(ROUNDDOWN(imGR/I60,2),"0.00"),".")</f>
        <v>.</v>
      </c>
      <c r="K60" s="1" t="str">
        <f aca="false">IF(ISNUMBER(I60),"+"&amp;TEXT(ROUNDDOWN(imGD/I60,2),"0.00"),".")</f>
        <v>.</v>
      </c>
      <c r="L60" s="1" t="str">
        <f aca="false">imBD</f>
        <v>-2.00</v>
      </c>
      <c r="M60" s="1" t="str">
        <f aca="false">imPR</f>
        <v>-4.00</v>
      </c>
      <c r="O60" s="1" t="n">
        <f aca="false">nt!D60</f>
        <v>241</v>
      </c>
      <c r="P60" s="1" t="n">
        <f aca="false">nt!E60</f>
        <v>297</v>
      </c>
      <c r="Q60" s="1" t="str">
        <f aca="false">nt!F60</f>
        <v>.</v>
      </c>
      <c r="R60" s="1" t="str">
        <f aca="false">nt!M60</f>
        <v>.</v>
      </c>
      <c r="S60" s="1" t="str">
        <f aca="false">nt!N60</f>
        <v>.</v>
      </c>
      <c r="U60" s="1" t="str">
        <f aca="false">"&lt;td&gt;"&amp;B60&amp;IF(ISNUMBER(C60),"&lt;td class=""lv_b al_r""&gt;"&amp;C60&amp;"&lt;td class=""lv_b""&gt;"&amp;D60&amp;":"&amp;E60,"&lt;td colspan=2&gt;.")&amp;IF(ISNUMBER(F60),"&lt;td class=""lv_s al_r""&gt;"&amp;F60&amp;"&lt;td class=""lv_s""&gt;"&amp;G60&amp;":"&amp;H60,"&lt;td colspan=2&gt;.")&amp;IF(ISNUMBER(I60),"&lt;td class=""lv_a al_r""&gt;"&amp;I60&amp;"&lt;td class=""lv_a""&gt;"&amp;J60&amp;":"&amp;K60,"&lt;td colspan=2&gt;.")&amp;"&lt;td&gt;"&amp;L60&amp;":"&amp;M60&amp;"&lt;td&gt;DBP"</f>
        <v>&lt;td&gt;WATER FLAME&lt;td class="lv_b al_r"&gt;482&lt;td class="lv_b"&gt;+0.29:+0.09&lt;td class="lv_s al_r"&gt;594&lt;td class="lv_s"&gt;+0.23:+0.07&lt;td colspan=2&gt;.&lt;td&gt;-2.00:-4.00&lt;td&gt;DBP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WATERING</v>
      </c>
      <c r="C61" s="2" t="n">
        <f aca="false">IF(ISNUMBER(O61),O61*2,".")</f>
        <v>440</v>
      </c>
      <c r="D61" s="1" t="str">
        <f aca="false">IF(ISNUMBER(C61),"+"&amp;TEXT(ROUNDDOWN(imGR/C61,2),"0.00"),".")</f>
        <v>+0.31</v>
      </c>
      <c r="E61" s="1" t="str">
        <f aca="false">IF(ISNUMBER(C61),"+"&amp;TEXT(ROUNDDOWN(imGD/C61,2),"0.00"),".")</f>
        <v>+0.10</v>
      </c>
      <c r="F61" s="2" t="n">
        <f aca="false">IF(AND("."=R61,ISNUMBER(P61)),P61*2,".")</f>
        <v>716</v>
      </c>
      <c r="G61" s="1" t="str">
        <f aca="false">IF(ISNUMBER(F61),"+"&amp;TEXT(ROUNDDOWN(imGR/F61,2),"0.00"),".")</f>
        <v>+0.19</v>
      </c>
      <c r="H61" s="1" t="str">
        <f aca="false">IF(ISNUMBER(F61),"+"&amp;TEXT(ROUNDDOWN(imGD/F61,2),"0.00"),".")</f>
        <v>+0.06</v>
      </c>
      <c r="I61" s="2" t="n">
        <f aca="false">IF(AND("."=S61,ISNUMBER(Q61)),Q61*2,".")</f>
        <v>872</v>
      </c>
      <c r="J61" s="1" t="str">
        <f aca="false">IF(ISNUMBER(I61),"+"&amp;TEXT(ROUNDDOWN(imGR/I61,2),"0.00"),".")</f>
        <v>+0.16</v>
      </c>
      <c r="K61" s="1" t="str">
        <f aca="false">IF(ISNUMBER(I61),"+"&amp;TEXT(ROUNDDOWN(imGD/I61,2),"0.00"),".")</f>
        <v>+0.05</v>
      </c>
      <c r="L61" s="1" t="str">
        <f aca="false">imBD</f>
        <v>-2.00</v>
      </c>
      <c r="M61" s="1" t="str">
        <f aca="false">imPR</f>
        <v>-4.00</v>
      </c>
      <c r="O61" s="1" t="n">
        <f aca="false">nt!D61</f>
        <v>220</v>
      </c>
      <c r="P61" s="1" t="n">
        <f aca="false">nt!E61</f>
        <v>358</v>
      </c>
      <c r="Q61" s="1" t="n">
        <f aca="false">nt!F61</f>
        <v>436</v>
      </c>
      <c r="R61" s="1" t="str">
        <f aca="false">nt!M61</f>
        <v>.</v>
      </c>
      <c r="S61" s="1" t="str">
        <f aca="false">nt!N61</f>
        <v>.</v>
      </c>
      <c r="U61" s="1" t="str">
        <f aca="false">"&lt;td&gt;"&amp;B61&amp;IF(ISNUMBER(C61),"&lt;td class=""lv_b al_r""&gt;"&amp;C61&amp;"&lt;td class=""lv_b""&gt;"&amp;D61&amp;":"&amp;E61,"&lt;td colspan=2&gt;.")&amp;IF(ISNUMBER(F61),"&lt;td class=""lv_s al_r""&gt;"&amp;F61&amp;"&lt;td class=""lv_s""&gt;"&amp;G61&amp;":"&amp;H61,"&lt;td colspan=2&gt;.")&amp;IF(ISNUMBER(I61),"&lt;td class=""lv_a al_r""&gt;"&amp;I61&amp;"&lt;td class=""lv_a""&gt;"&amp;J61&amp;":"&amp;K61,"&lt;td colspan=2&gt;.")&amp;"&lt;td&gt;"&amp;L61&amp;":"&amp;M61&amp;"&lt;td&gt;DBP"</f>
        <v>&lt;td&gt;WATERING&lt;td class="lv_b al_r"&gt;440&lt;td class="lv_b"&gt;+0.31:+0.10&lt;td class="lv_s al_r"&gt;716&lt;td class="lv_s"&gt;+0.19:+0.06&lt;td class="lv_a al_r"&gt;872&lt;td class="lv_a"&gt;+0.16:+0.05&lt;td&gt;-2.00:-4.00&lt;td&gt;DBP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WHAT IS LOVE?</v>
      </c>
      <c r="C62" s="2" t="n">
        <f aca="false">IF(ISNUMBER(O62),O62*2,".")</f>
        <v>334</v>
      </c>
      <c r="D62" s="1" t="str">
        <f aca="false">IF(ISNUMBER(C62),"+"&amp;TEXT(ROUNDDOWN(imGR/C62,2),"0.00"),".")</f>
        <v>+0.41</v>
      </c>
      <c r="E62" s="1" t="str">
        <f aca="false">IF(ISNUMBER(C62),"+"&amp;TEXT(ROUNDDOWN(imGD/C62,2),"0.00"),".")</f>
        <v>+0.13</v>
      </c>
      <c r="F62" s="2" t="n">
        <f aca="false">IF(AND("."=R62,ISNUMBER(P62)),P62*2,".")</f>
        <v>564</v>
      </c>
      <c r="G62" s="1" t="str">
        <f aca="false">IF(ISNUMBER(F62),"+"&amp;TEXT(ROUNDDOWN(imGR/F62,2),"0.00"),".")</f>
        <v>+0.24</v>
      </c>
      <c r="H62" s="1" t="str">
        <f aca="false">IF(ISNUMBER(F62),"+"&amp;TEXT(ROUNDDOWN(imGD/F62,2),"0.00"),".")</f>
        <v>+0.08</v>
      </c>
      <c r="I62" s="2" t="n">
        <f aca="false">IF(AND("."=S62,ISNUMBER(Q62)),Q62*2,".")</f>
        <v>634</v>
      </c>
      <c r="J62" s="1" t="str">
        <f aca="false">IF(ISNUMBER(I62),"+"&amp;TEXT(ROUNDDOWN(imGR/I62,2),"0.00"),".")</f>
        <v>+0.22</v>
      </c>
      <c r="K62" s="1" t="str">
        <f aca="false">IF(ISNUMBER(I62),"+"&amp;TEXT(ROUNDDOWN(imGD/I62,2),"0.00"),".")</f>
        <v>+0.07</v>
      </c>
      <c r="L62" s="1" t="str">
        <f aca="false">imBD</f>
        <v>-2.00</v>
      </c>
      <c r="M62" s="1" t="str">
        <f aca="false">imPR</f>
        <v>-4.00</v>
      </c>
      <c r="O62" s="1" t="n">
        <f aca="false">nt!D62</f>
        <v>167</v>
      </c>
      <c r="P62" s="1" t="n">
        <f aca="false">nt!E62</f>
        <v>282</v>
      </c>
      <c r="Q62" s="1" t="n">
        <f aca="false">nt!F62</f>
        <v>317</v>
      </c>
      <c r="R62" s="1" t="str">
        <f aca="false">nt!M62</f>
        <v>.</v>
      </c>
      <c r="S62" s="1" t="str">
        <f aca="false">nt!N62</f>
        <v>.</v>
      </c>
      <c r="U62" s="1" t="str">
        <f aca="false">"&lt;td&gt;"&amp;B62&amp;IF(ISNUMBER(C62),"&lt;td class=""lv_b al_r""&gt;"&amp;C62&amp;"&lt;td class=""lv_b""&gt;"&amp;D62&amp;":"&amp;E62,"&lt;td colspan=2&gt;.")&amp;IF(ISNUMBER(F62),"&lt;td class=""lv_s al_r""&gt;"&amp;F62&amp;"&lt;td class=""lv_s""&gt;"&amp;G62&amp;":"&amp;H62,"&lt;td colspan=2&gt;.")&amp;IF(ISNUMBER(I62),"&lt;td class=""lv_a al_r""&gt;"&amp;I62&amp;"&lt;td class=""lv_a""&gt;"&amp;J62&amp;":"&amp;K62,"&lt;td colspan=2&gt;.")&amp;"&lt;td&gt;"&amp;L62&amp;":"&amp;M62&amp;"&lt;td&gt;DBP"</f>
        <v>&lt;td&gt;WHAT IS LOVE?&lt;td class="lv_b al_r"&gt;334&lt;td class="lv_b"&gt;+0.41:+0.13&lt;td class="lv_s al_r"&gt;564&lt;td class="lv_s"&gt;+0.24:+0.08&lt;td class="lv_a al_r"&gt;634&lt;td class="lv_a"&gt;+0.22:+0.07&lt;td&gt;-2.00:-4.00&lt;td&gt;DBP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WHAT'S NEXT?</v>
      </c>
      <c r="C63" s="2" t="n">
        <f aca="false">IF(ISNUMBER(O63),O63*2,".")</f>
        <v>464</v>
      </c>
      <c r="D63" s="1" t="str">
        <f aca="false">IF(ISNUMBER(C63),"+"&amp;TEXT(ROUNDDOWN(imGR/C63,2),"0.00"),".")</f>
        <v>+0.30</v>
      </c>
      <c r="E63" s="1" t="str">
        <f aca="false">IF(ISNUMBER(C63),"+"&amp;TEXT(ROUNDDOWN(imGD/C63,2),"0.00"),".")</f>
        <v>+0.10</v>
      </c>
      <c r="F63" s="2" t="n">
        <f aca="false">IF(AND("."=R63,ISNUMBER(P63)),P63*2,".")</f>
        <v>592</v>
      </c>
      <c r="G63" s="1" t="str">
        <f aca="false">IF(ISNUMBER(F63),"+"&amp;TEXT(ROUNDDOWN(imGR/F63,2),"0.00"),".")</f>
        <v>+0.23</v>
      </c>
      <c r="H63" s="1" t="str">
        <f aca="false">IF(ISNUMBER(F63),"+"&amp;TEXT(ROUNDDOWN(imGD/F63,2),"0.00"),".")</f>
        <v>+0.07</v>
      </c>
      <c r="I63" s="2" t="str">
        <f aca="false">IF(AND("."=S63,ISNUMBER(Q63)),Q63*2,".")</f>
        <v>.</v>
      </c>
      <c r="J63" s="1" t="str">
        <f aca="false">IF(ISNUMBER(I63),"+"&amp;TEXT(ROUNDDOWN(imGR/I63,2),"0.00"),".")</f>
        <v>.</v>
      </c>
      <c r="K63" s="1" t="str">
        <f aca="false">IF(ISNUMBER(I63),"+"&amp;TEXT(ROUNDDOWN(imGD/I63,2),"0.00"),".")</f>
        <v>.</v>
      </c>
      <c r="L63" s="1" t="str">
        <f aca="false">imBD</f>
        <v>-2.00</v>
      </c>
      <c r="M63" s="1" t="str">
        <f aca="false">imPR</f>
        <v>-4.00</v>
      </c>
      <c r="O63" s="1" t="n">
        <f aca="false">nt!D63</f>
        <v>232</v>
      </c>
      <c r="P63" s="1" t="n">
        <f aca="false">nt!E63</f>
        <v>296</v>
      </c>
      <c r="Q63" s="1" t="n">
        <f aca="false">nt!F63</f>
        <v>357</v>
      </c>
      <c r="R63" s="1" t="str">
        <f aca="false">nt!M63</f>
        <v>.</v>
      </c>
      <c r="S63" s="1" t="str">
        <f aca="false">nt!N63</f>
        <v>no</v>
      </c>
      <c r="U63" s="1" t="str">
        <f aca="false">"&lt;td&gt;"&amp;B63&amp;IF(ISNUMBER(C63),"&lt;td class=""lv_b al_r""&gt;"&amp;C63&amp;"&lt;td class=""lv_b""&gt;"&amp;D63&amp;":"&amp;E63,"&lt;td colspan=2&gt;.")&amp;IF(ISNUMBER(F63),"&lt;td class=""lv_s al_r""&gt;"&amp;F63&amp;"&lt;td class=""lv_s""&gt;"&amp;G63&amp;":"&amp;H63,"&lt;td colspan=2&gt;.")&amp;IF(ISNUMBER(I63),"&lt;td class=""lv_a al_r""&gt;"&amp;I63&amp;"&lt;td class=""lv_a""&gt;"&amp;J63&amp;":"&amp;K63,"&lt;td colspan=2&gt;.")&amp;"&lt;td&gt;"&amp;L63&amp;":"&amp;M63&amp;"&lt;td&gt;DBP"</f>
        <v>&lt;td&gt;WHAT'S NEXT?&lt;td class="lv_b al_r"&gt;464&lt;td class="lv_b"&gt;+0.30:+0.10&lt;td class="lv_s al_r"&gt;592&lt;td class="lv_s"&gt;+0.23:+0.07&lt;td colspan=2&gt;.&lt;td&gt;-2.00:-4.00&lt;td&gt;DBP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WHO GOTTA FUNK?</v>
      </c>
      <c r="C64" s="2" t="n">
        <f aca="false">IF(ISNUMBER(O64),O64*2,".")</f>
        <v>532</v>
      </c>
      <c r="D64" s="1" t="str">
        <f aca="false">IF(ISNUMBER(C64),"+"&amp;TEXT(ROUNDDOWN(imGR/C64,2),"0.00"),".")</f>
        <v>+0.26</v>
      </c>
      <c r="E64" s="1" t="str">
        <f aca="false">IF(ISNUMBER(C64),"+"&amp;TEXT(ROUNDDOWN(imGD/C64,2),"0.00"),".")</f>
        <v>+0.08</v>
      </c>
      <c r="F64" s="2" t="n">
        <f aca="false">IF(AND("."=R64,ISNUMBER(P64)),P64*2,".")</f>
        <v>726</v>
      </c>
      <c r="G64" s="1" t="str">
        <f aca="false">IF(ISNUMBER(F64),"+"&amp;TEXT(ROUNDDOWN(imGR/F64,2),"0.00"),".")</f>
        <v>+0.19</v>
      </c>
      <c r="H64" s="1" t="str">
        <f aca="false">IF(ISNUMBER(F64),"+"&amp;TEXT(ROUNDDOWN(imGD/F64,2),"0.00"),".")</f>
        <v>+0.06</v>
      </c>
      <c r="I64" s="2" t="str">
        <f aca="false">IF(AND("."=S64,ISNUMBER(Q64)),Q64*2,".")</f>
        <v>.</v>
      </c>
      <c r="J64" s="1" t="str">
        <f aca="false">IF(ISNUMBER(I64),"+"&amp;TEXT(ROUNDDOWN(imGR/I64,2),"0.00"),".")</f>
        <v>.</v>
      </c>
      <c r="K64" s="1" t="str">
        <f aca="false">IF(ISNUMBER(I64),"+"&amp;TEXT(ROUNDDOWN(imGD/I64,2),"0.00"),".")</f>
        <v>.</v>
      </c>
      <c r="L64" s="1" t="str">
        <f aca="false">imBD</f>
        <v>-2.00</v>
      </c>
      <c r="M64" s="1" t="str">
        <f aca="false">imPR</f>
        <v>-4.00</v>
      </c>
      <c r="O64" s="1" t="n">
        <f aca="false">nt!D64</f>
        <v>266</v>
      </c>
      <c r="P64" s="1" t="n">
        <f aca="false">nt!E64</f>
        <v>363</v>
      </c>
      <c r="Q64" s="1" t="n">
        <f aca="false">nt!F64</f>
        <v>507</v>
      </c>
      <c r="R64" s="1" t="str">
        <f aca="false">nt!M64</f>
        <v>.</v>
      </c>
      <c r="S64" s="1" t="str">
        <f aca="false">nt!N64</f>
        <v>no</v>
      </c>
      <c r="U64" s="1" t="str">
        <f aca="false">"&lt;td&gt;"&amp;B64&amp;IF(ISNUMBER(C64),"&lt;td class=""lv_b al_r""&gt;"&amp;C64&amp;"&lt;td class=""lv_b""&gt;"&amp;D64&amp;":"&amp;E64,"&lt;td colspan=2&gt;.")&amp;IF(ISNUMBER(F64),"&lt;td class=""lv_s al_r""&gt;"&amp;F64&amp;"&lt;td class=""lv_s""&gt;"&amp;G64&amp;":"&amp;H64,"&lt;td colspan=2&gt;.")&amp;IF(ISNUMBER(I64),"&lt;td class=""lv_a al_r""&gt;"&amp;I64&amp;"&lt;td class=""lv_a""&gt;"&amp;J64&amp;":"&amp;K64,"&lt;td colspan=2&gt;.")&amp;"&lt;td&gt;"&amp;L64&amp;":"&amp;M64&amp;"&lt;td&gt;DBP"</f>
        <v>&lt;td&gt;WHO GOTTA FUNK?&lt;td class="lv_b al_r"&gt;532&lt;td class="lv_b"&gt;+0.26:+0.08&lt;td class="lv_s al_r"&gt;726&lt;td class="lv_s"&gt;+0.19:+0.06&lt;td colspan=2&gt;.&lt;td&gt;-2.00:-4.00&lt;td&gt;DBP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nt!C65</f>
        <v>超楽C-E-Z</v>
      </c>
      <c r="C65" s="2" t="n">
        <f aca="false">IF(ISNUMBER(O65),O65*2,".")</f>
        <v>314</v>
      </c>
      <c r="D65" s="1" t="str">
        <f aca="false">IF(ISNUMBER(C65),"+"&amp;TEXT(ROUNDDOWN(imGR/C65,2),"0.00"),".")</f>
        <v>+0.44</v>
      </c>
      <c r="E65" s="1" t="str">
        <f aca="false">IF(ISNUMBER(C65),"+"&amp;TEXT(ROUNDDOWN(imGD/C65,2),"0.00"),".")</f>
        <v>+0.14</v>
      </c>
      <c r="F65" s="2" t="n">
        <f aca="false">IF(AND("."=R65,ISNUMBER(P65)),P65*2,".")</f>
        <v>436</v>
      </c>
      <c r="G65" s="1" t="str">
        <f aca="false">IF(ISNUMBER(F65),"+"&amp;TEXT(ROUNDDOWN(imGR/F65,2),"0.00"),".")</f>
        <v>+0.32</v>
      </c>
      <c r="H65" s="1" t="str">
        <f aca="false">IF(ISNUMBER(F65),"+"&amp;TEXT(ROUNDDOWN(imGD/F65,2),"0.00"),".")</f>
        <v>+0.10</v>
      </c>
      <c r="I65" s="2" t="str">
        <f aca="false">IF(AND("."=S65,ISNUMBER(Q65)),Q65*2,".")</f>
        <v>.</v>
      </c>
      <c r="J65" s="1" t="str">
        <f aca="false">IF(ISNUMBER(I65),"+"&amp;TEXT(ROUNDDOWN(imGR/I65,2),"0.00"),".")</f>
        <v>.</v>
      </c>
      <c r="K65" s="1" t="str">
        <f aca="false">IF(ISNUMBER(I65),"+"&amp;TEXT(ROUNDDOWN(imGD/I65,2),"0.00"),".")</f>
        <v>.</v>
      </c>
      <c r="L65" s="1" t="str">
        <f aca="false">imBD</f>
        <v>-2.00</v>
      </c>
      <c r="M65" s="1" t="str">
        <f aca="false">imPR</f>
        <v>-4.00</v>
      </c>
      <c r="O65" s="1" t="n">
        <f aca="false">nt!D65</f>
        <v>157</v>
      </c>
      <c r="P65" s="1" t="n">
        <f aca="false">nt!E65</f>
        <v>218</v>
      </c>
      <c r="Q65" s="1" t="str">
        <f aca="false">nt!F65</f>
        <v>.</v>
      </c>
      <c r="R65" s="1" t="str">
        <f aca="false">nt!M65</f>
        <v>.</v>
      </c>
      <c r="S65" s="1" t="str">
        <f aca="false">nt!N65</f>
        <v>.</v>
      </c>
      <c r="U65" s="1" t="str">
        <f aca="false">"&lt;td&gt;"&amp;B65&amp;IF(ISNUMBER(C65),"&lt;td class=""lv_b al_r""&gt;"&amp;C65&amp;"&lt;td class=""lv_b""&gt;"&amp;D65&amp;":"&amp;E65,"&lt;td colspan=2&gt;.")&amp;IF(ISNUMBER(F65),"&lt;td class=""lv_s al_r""&gt;"&amp;F65&amp;"&lt;td class=""lv_s""&gt;"&amp;G65&amp;":"&amp;H65,"&lt;td colspan=2&gt;.")&amp;IF(ISNUMBER(I65),"&lt;td class=""lv_a al_r""&gt;"&amp;I65&amp;"&lt;td class=""lv_a""&gt;"&amp;J65&amp;":"&amp;K65,"&lt;td colspan=2&gt;.")&amp;"&lt;td&gt;"&amp;L65&amp;":"&amp;M65&amp;"&lt;td&gt;DBP"</f>
        <v>&lt;td&gt;超楽C-E-Z&lt;td class="lv_b al_r"&gt;314&lt;td class="lv_b"&gt;+0.44:+0.14&lt;td class="lv_s al_r"&gt;436&lt;td class="lv_s"&gt;+0.32:+0.10&lt;td colspan=2&gt;.&lt;td&gt;-2.00:-4.00&lt;td&gt;DBP</v>
      </c>
    </row>
    <row r="66" customFormat="false" ht="14" hidden="false" customHeight="false" outlineLevel="0" collapsed="false">
      <c r="A66" s="1" t="n">
        <f aca="false">nt!B66</f>
        <v>58</v>
      </c>
      <c r="B66" s="1" t="str">
        <f aca="false">nt!C66</f>
        <v>ホワイトレクチャー</v>
      </c>
      <c r="C66" s="2" t="n">
        <f aca="false">IF(ISNUMBER(O66),O66*2,".")</f>
        <v>354</v>
      </c>
      <c r="D66" s="1" t="str">
        <f aca="false">IF(ISNUMBER(C66),"+"&amp;TEXT(ROUNDDOWN(imGR/C66,2),"0.00"),".")</f>
        <v>+0.39</v>
      </c>
      <c r="E66" s="1" t="str">
        <f aca="false">IF(ISNUMBER(C66),"+"&amp;TEXT(ROUNDDOWN(imGD/C66,2),"0.00"),".")</f>
        <v>+0.13</v>
      </c>
      <c r="F66" s="2" t="n">
        <f aca="false">IF(AND("."=R66,ISNUMBER(P66)),P66*2,".")</f>
        <v>446</v>
      </c>
      <c r="G66" s="1" t="str">
        <f aca="false">IF(ISNUMBER(F66),"+"&amp;TEXT(ROUNDDOWN(imGR/F66,2),"0.00"),".")</f>
        <v>+0.31</v>
      </c>
      <c r="H66" s="1" t="str">
        <f aca="false">IF(ISNUMBER(F66),"+"&amp;TEXT(ROUNDDOWN(imGD/F66,2),"0.00"),".")</f>
        <v>+0.10</v>
      </c>
      <c r="I66" s="2" t="n">
        <f aca="false">IF(AND("."=S66,ISNUMBER(Q66)),Q66*2,".")</f>
        <v>818</v>
      </c>
      <c r="J66" s="1" t="str">
        <f aca="false">IF(ISNUMBER(I66),"+"&amp;TEXT(ROUNDDOWN(imGR/I66,2),"0.00"),".")</f>
        <v>+0.17</v>
      </c>
      <c r="K66" s="1" t="str">
        <f aca="false">IF(ISNUMBER(I66),"+"&amp;TEXT(ROUNDDOWN(imGD/I66,2),"0.00"),".")</f>
        <v>+0.05</v>
      </c>
      <c r="L66" s="1" t="str">
        <f aca="false">imBD</f>
        <v>-2.00</v>
      </c>
      <c r="M66" s="1" t="str">
        <f aca="false">imPR</f>
        <v>-4.00</v>
      </c>
      <c r="O66" s="1" t="n">
        <f aca="false">nt!D66</f>
        <v>177</v>
      </c>
      <c r="P66" s="1" t="n">
        <f aca="false">nt!E66</f>
        <v>223</v>
      </c>
      <c r="Q66" s="1" t="n">
        <f aca="false">nt!F66</f>
        <v>409</v>
      </c>
      <c r="R66" s="1" t="str">
        <f aca="false">nt!M66</f>
        <v>.</v>
      </c>
      <c r="S66" s="1" t="str">
        <f aca="false">nt!N66</f>
        <v>.</v>
      </c>
      <c r="U66" s="1" t="str">
        <f aca="false">"&lt;td&gt;"&amp;B66&amp;IF(ISNUMBER(C66),"&lt;td class=""lv_b al_r""&gt;"&amp;C66&amp;"&lt;td class=""lv_b""&gt;"&amp;D66&amp;":"&amp;E66,"&lt;td colspan=2&gt;.")&amp;IF(ISNUMBER(F66),"&lt;td class=""lv_s al_r""&gt;"&amp;F66&amp;"&lt;td class=""lv_s""&gt;"&amp;G66&amp;":"&amp;H66,"&lt;td colspan=2&gt;.")&amp;IF(ISNUMBER(I66),"&lt;td class=""lv_a al_r""&gt;"&amp;I66&amp;"&lt;td class=""lv_a""&gt;"&amp;J66&amp;":"&amp;K66,"&lt;td colspan=2&gt;.")&amp;"&lt;td&gt;"&amp;L66&amp;":"&amp;M66&amp;"&lt;td&gt;DBP"</f>
        <v>&lt;td&gt;ホワイトレクチャー&lt;td class="lv_b al_r"&gt;354&lt;td class="lv_b"&gt;+0.39:+0.13&lt;td class="lv_s al_r"&gt;446&lt;td class="lv_s"&gt;+0.31:+0.10&lt;td class="lv_a al_r"&gt;818&lt;td class="lv_a"&gt;+0.17:+0.05&lt;td&gt;-2.00:-4.00&lt;td&gt;DBP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nt!C67</f>
        <v>夜間行 [MA-REMIX]</v>
      </c>
      <c r="C67" s="2" t="n">
        <f aca="false">IF(ISNUMBER(O67),O67*2,".")</f>
        <v>406</v>
      </c>
      <c r="D67" s="1" t="str">
        <f aca="false">IF(ISNUMBER(C67),"+"&amp;TEXT(ROUNDDOWN(imGR/C67,2),"0.00"),".")</f>
        <v>+0.34</v>
      </c>
      <c r="E67" s="1" t="str">
        <f aca="false">IF(ISNUMBER(C67),"+"&amp;TEXT(ROUNDDOWN(imGD/C67,2),"0.00"),".")</f>
        <v>+0.11</v>
      </c>
      <c r="F67" s="2" t="n">
        <f aca="false">IF(AND("."=R67,ISNUMBER(P67)),P67*2,".")</f>
        <v>614</v>
      </c>
      <c r="G67" s="1" t="str">
        <f aca="false">IF(ISNUMBER(F67),"+"&amp;TEXT(ROUNDDOWN(imGR/F67,2),"0.00"),".")</f>
        <v>+0.22</v>
      </c>
      <c r="H67" s="1" t="str">
        <f aca="false">IF(ISNUMBER(F67),"+"&amp;TEXT(ROUNDDOWN(imGD/F67,2),"0.00"),".")</f>
        <v>+0.07</v>
      </c>
      <c r="I67" s="2" t="n">
        <f aca="false">IF(AND("."=S67,ISNUMBER(Q67)),Q67*2,".")</f>
        <v>686</v>
      </c>
      <c r="J67" s="1" t="str">
        <f aca="false">IF(ISNUMBER(I67),"+"&amp;TEXT(ROUNDDOWN(imGR/I67,2),"0.00"),".")</f>
        <v>+0.20</v>
      </c>
      <c r="K67" s="1" t="str">
        <f aca="false">IF(ISNUMBER(I67),"+"&amp;TEXT(ROUNDDOWN(imGD/I67,2),"0.00"),".")</f>
        <v>+0.06</v>
      </c>
      <c r="L67" s="1" t="str">
        <f aca="false">imBD</f>
        <v>-2.00</v>
      </c>
      <c r="M67" s="1" t="str">
        <f aca="false">imPR</f>
        <v>-4.00</v>
      </c>
      <c r="O67" s="1" t="n">
        <f aca="false">nt!D67</f>
        <v>203</v>
      </c>
      <c r="P67" s="1" t="n">
        <f aca="false">nt!E67</f>
        <v>307</v>
      </c>
      <c r="Q67" s="1" t="n">
        <f aca="false">nt!F67</f>
        <v>343</v>
      </c>
      <c r="R67" s="1" t="str">
        <f aca="false">nt!M67</f>
        <v>.</v>
      </c>
      <c r="S67" s="1" t="str">
        <f aca="false">nt!N67</f>
        <v>.</v>
      </c>
      <c r="U67" s="1" t="str">
        <f aca="false">"&lt;td&gt;"&amp;B67&amp;IF(ISNUMBER(C67),"&lt;td class=""lv_b al_r""&gt;"&amp;C67&amp;"&lt;td class=""lv_b""&gt;"&amp;D67&amp;":"&amp;E67,"&lt;td colspan=2&gt;.")&amp;IF(ISNUMBER(F67),"&lt;td class=""lv_s al_r""&gt;"&amp;F67&amp;"&lt;td class=""lv_s""&gt;"&amp;G67&amp;":"&amp;H67,"&lt;td colspan=2&gt;.")&amp;IF(ISNUMBER(I67),"&lt;td class=""lv_a al_r""&gt;"&amp;I67&amp;"&lt;td class=""lv_a""&gt;"&amp;J67&amp;":"&amp;K67,"&lt;td colspan=2&gt;.")&amp;"&lt;td&gt;"&amp;L67&amp;":"&amp;M67&amp;"&lt;td&gt;DBP"</f>
        <v>&lt;td&gt;夜間行 [MA-REMIX]&lt;td class="lv_b al_r"&gt;406&lt;td class="lv_b"&gt;+0.34:+0.11&lt;td class="lv_s al_r"&gt;614&lt;td class="lv_s"&gt;+0.22:+0.07&lt;td class="lv_a al_r"&gt;686&lt;td class="lv_a"&gt;+0.20:+0.06&lt;td&gt;-2.00:-4.00&lt;td&gt;DBP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33.38"/>
    <col collapsed="false" customWidth="true" hidden="false" outlineLevel="0" max="4" min="3" style="7" width="5.21"/>
    <col collapsed="false" customWidth="true" hidden="false" outlineLevel="0" max="6" min="5" style="1" width="3.24"/>
    <col collapsed="false" customWidth="true" hidden="false" outlineLevel="0" max="8" min="7" style="7" width="5.21"/>
    <col collapsed="false" customWidth="true" hidden="false" outlineLevel="0" max="10" min="9" style="1" width="3.24"/>
    <col collapsed="false" customWidth="true" hidden="false" outlineLevel="0" max="12" min="11" style="7" width="5.21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nm1!B1</f>
        <v>beatmania 7thMIX</v>
      </c>
      <c r="C1" s="7" t="s">
        <v>128</v>
      </c>
      <c r="E1" s="1" t="n">
        <f aca="false">COUNTIF(E:E,"ok")</f>
        <v>59</v>
      </c>
      <c r="F1" s="1" t="n">
        <f aca="false">COUNTIF(F:F,"ok")</f>
        <v>59</v>
      </c>
      <c r="I1" s="1" t="n">
        <f aca="false">COUNTIF(I:I,"ok")</f>
        <v>59</v>
      </c>
      <c r="J1" s="1" t="n">
        <f aca="false">COUNTIF(J:J,"ok")</f>
        <v>59</v>
      </c>
      <c r="M1" s="1" t="n">
        <f aca="false">COUNTIF(M:M,"ok")</f>
        <v>40</v>
      </c>
      <c r="N1" s="1" t="n">
        <f aca="false">COUNTIF(N:N,"ok")</f>
        <v>40</v>
      </c>
    </row>
    <row r="2" customFormat="false" ht="14" hidden="false" customHeight="false" outlineLevel="0" collapsed="false">
      <c r="B2" s="1" t="str">
        <f aca="false">nm1!B2</f>
        <v>1p normal</v>
      </c>
      <c r="C2" s="7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130</v>
      </c>
      <c r="C3" s="7" t="s">
        <v>131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0</v>
      </c>
      <c r="J3" s="1" t="n">
        <f aca="false">COUNTIF(J:J,"--")</f>
        <v>0</v>
      </c>
      <c r="M3" s="1" t="n">
        <f aca="false">COUNTIF(M:M,"--")</f>
        <v>19</v>
      </c>
      <c r="N3" s="1" t="n">
        <f aca="false">COUNTIF(N:N,"--")</f>
        <v>19</v>
      </c>
    </row>
    <row r="4" customFormat="false" ht="14" hidden="false" customHeight="false" outlineLevel="0" collapsed="false">
      <c r="C4" s="7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nm1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nm1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nm1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nm1</v>
      </c>
    </row>
    <row r="7" customFormat="false" ht="13.8" hidden="false" customHeight="false" outlineLevel="0" collapsed="false">
      <c r="C7" s="1" t="s">
        <v>120</v>
      </c>
      <c r="D7" s="1" t="s">
        <v>121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120</v>
      </c>
      <c r="H7" s="1" t="s">
        <v>121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120</v>
      </c>
      <c r="L7" s="1" t="s">
        <v>121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nm1!B9</f>
        <v>7000 QUESTIONS</v>
      </c>
      <c r="C9" s="7" t="n">
        <v>0.35</v>
      </c>
      <c r="D9" s="7" t="n">
        <v>0.11</v>
      </c>
      <c r="E9" s="2" t="str">
        <f aca="false">IF("."=nm1!D9,"--",IF(ISBLANK(C9),"//",IF(C9=VALUE(nm1!D9),"ok","■")))</f>
        <v>ok</v>
      </c>
      <c r="F9" s="2" t="str">
        <f aca="false">IF("."=nm1!E9,"--",IF(ISBLANK(D9),"//",IF(D9=VALUE(nm1!E9),"ok","■")))</f>
        <v>ok</v>
      </c>
      <c r="G9" s="7" t="n">
        <v>0.23</v>
      </c>
      <c r="H9" s="8" t="n">
        <v>0.07</v>
      </c>
      <c r="I9" s="2" t="str">
        <f aca="false">IF("."=nm1!G9,"--",IF(ISBLANK(G9),"//",IF(G9=VALUE(nm1!G9),"ok","■")))</f>
        <v>ok</v>
      </c>
      <c r="J9" s="2" t="str">
        <f aca="false">IF("."=nm1!H9,"--",IF(ISBLANK(H9),"//",IF(H9=VALUE(nm1!H9),"ok","■")))</f>
        <v>ok</v>
      </c>
      <c r="K9" s="7" t="n">
        <v>0.17</v>
      </c>
      <c r="L9" s="7" t="n">
        <v>0.05</v>
      </c>
      <c r="M9" s="1" t="str">
        <f aca="false">IF("."=nm1!J9,"--",IF(ISBLANK(K9),"//",IF(K9=VALUE(nm1!J9),"ok","■")))</f>
        <v>ok</v>
      </c>
      <c r="N9" s="1" t="str">
        <f aca="false">IF("."=nm1!K9,"--",IF(ISBLANK(L9),"//",IF(L9=VALUE(nm1!K9),"ok","■")))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nm1!B10</f>
        <v>A BREAK ON THE EDGE</v>
      </c>
      <c r="C10" s="7" t="n">
        <v>0.62</v>
      </c>
      <c r="D10" s="7" t="n">
        <v>0.2</v>
      </c>
      <c r="E10" s="2" t="str">
        <f aca="false">IF("."=nm1!D10,"--",IF(ISBLANK(C10),"//",IF(C10=VALUE(nm1!D10),"ok","■")))</f>
        <v>ok</v>
      </c>
      <c r="F10" s="2" t="str">
        <f aca="false">IF("."=nm1!E10,"--",IF(ISBLANK(D10),"//",IF(D10=VALUE(nm1!E10),"ok","■")))</f>
        <v>ok</v>
      </c>
      <c r="G10" s="7" t="n">
        <v>0.42</v>
      </c>
      <c r="H10" s="8" t="n">
        <v>0.14</v>
      </c>
      <c r="I10" s="2" t="str">
        <f aca="false">IF("."=nm1!G10,"--",IF(ISBLANK(G10),"//",IF(G10=VALUE(nm1!G10),"ok","■")))</f>
        <v>ok</v>
      </c>
      <c r="J10" s="2" t="str">
        <f aca="false">IF("."=nm1!H10,"--",IF(ISBLANK(H10),"//",IF(H10=VALUE(nm1!H10),"ok","■")))</f>
        <v>ok</v>
      </c>
      <c r="K10" s="7" t="s">
        <v>57</v>
      </c>
      <c r="L10" s="7" t="s">
        <v>57</v>
      </c>
      <c r="M10" s="1" t="str">
        <f aca="false">IF("."=nm1!J10,"--",IF(ISBLANK(K10),"//",IF(K10=VALUE(nm1!J10),"ok","■")))</f>
        <v>--</v>
      </c>
      <c r="N10" s="1" t="str">
        <f aca="false">IF("."=nm1!K10,"--",IF(ISBLANK(L10),"//",IF(L10=VALUE(nm1!K10),"ok","■")))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nm1!B11</f>
        <v>AFRONOVA PRIMEVAL</v>
      </c>
      <c r="C11" s="7" t="n">
        <v>0.39</v>
      </c>
      <c r="D11" s="7" t="n">
        <v>0.13</v>
      </c>
      <c r="E11" s="2" t="str">
        <f aca="false">IF("."=nm1!D11,"--",IF(ISBLANK(C11),"//",IF(C11=VALUE(nm1!D11),"ok","■")))</f>
        <v>ok</v>
      </c>
      <c r="F11" s="2" t="str">
        <f aca="false">IF("."=nm1!E11,"--",IF(ISBLANK(D11),"//",IF(D11=VALUE(nm1!E11),"ok","■")))</f>
        <v>ok</v>
      </c>
      <c r="G11" s="7" t="n">
        <v>0.26</v>
      </c>
      <c r="H11" s="8" t="n">
        <v>0.08</v>
      </c>
      <c r="I11" s="2" t="str">
        <f aca="false">IF("."=nm1!G11,"--",IF(ISBLANK(G11),"//",IF(G11=VALUE(nm1!G11),"ok","■")))</f>
        <v>ok</v>
      </c>
      <c r="J11" s="2" t="str">
        <f aca="false">IF("."=nm1!H11,"--",IF(ISBLANK(H11),"//",IF(H11=VALUE(nm1!H11),"ok","■")))</f>
        <v>ok</v>
      </c>
      <c r="K11" s="7" t="n">
        <v>0.17</v>
      </c>
      <c r="L11" s="7" t="n">
        <v>0.05</v>
      </c>
      <c r="M11" s="1" t="str">
        <f aca="false">IF("."=nm1!J11,"--",IF(ISBLANK(K11),"//",IF(K11=VALUE(nm1!J11),"ok","■")))</f>
        <v>ok</v>
      </c>
      <c r="N11" s="1" t="str">
        <f aca="false">IF("."=nm1!K11,"--",IF(ISBLANK(L11),"//",IF(L11=VALUE(nm1!K11),"ok","■")))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nm1!B12</f>
        <v>AIR</v>
      </c>
      <c r="C12" s="7" t="n">
        <v>0.77</v>
      </c>
      <c r="D12" s="7" t="n">
        <v>0.25</v>
      </c>
      <c r="E12" s="2" t="str">
        <f aca="false">IF("."=nm1!D12,"--",IF(ISBLANK(C12),"//",IF(C12=VALUE(nm1!D12),"ok","■")))</f>
        <v>ok</v>
      </c>
      <c r="F12" s="2" t="str">
        <f aca="false">IF("."=nm1!E12,"--",IF(ISBLANK(D12),"//",IF(D12=VALUE(nm1!E12),"ok","■")))</f>
        <v>ok</v>
      </c>
      <c r="G12" s="7" t="n">
        <v>0.45</v>
      </c>
      <c r="H12" s="8" t="n">
        <v>0.15</v>
      </c>
      <c r="I12" s="2" t="str">
        <f aca="false">IF("."=nm1!G12,"--",IF(ISBLANK(G12),"//",IF(G12=VALUE(nm1!G12),"ok","■")))</f>
        <v>ok</v>
      </c>
      <c r="J12" s="2" t="str">
        <f aca="false">IF("."=nm1!H12,"--",IF(ISBLANK(H12),"//",IF(H12=VALUE(nm1!H12),"ok","■")))</f>
        <v>ok</v>
      </c>
      <c r="K12" s="7" t="n">
        <v>0.41</v>
      </c>
      <c r="L12" s="7" t="n">
        <v>0.13</v>
      </c>
      <c r="M12" s="1" t="str">
        <f aca="false">IF("."=nm1!J12,"--",IF(ISBLANK(K12),"//",IF(K12=VALUE(nm1!J12),"ok","■")))</f>
        <v>ok</v>
      </c>
      <c r="N12" s="1" t="str">
        <f aca="false">IF("."=nm1!K12,"--",IF(ISBLANK(L12),"//",IF(L12=VALUE(nm1!K12),"ok","■")))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nm1!B13</f>
        <v>ASIAN 573</v>
      </c>
      <c r="C13" s="7" t="n">
        <v>0.76</v>
      </c>
      <c r="D13" s="7" t="n">
        <v>0.25</v>
      </c>
      <c r="E13" s="2" t="str">
        <f aca="false">IF("."=nm1!D13,"--",IF(ISBLANK(C13),"//",IF(C13=VALUE(nm1!D13),"ok","■")))</f>
        <v>ok</v>
      </c>
      <c r="F13" s="2" t="str">
        <f aca="false">IF("."=nm1!E13,"--",IF(ISBLANK(D13),"//",IF(D13=VALUE(nm1!E13),"ok","■")))</f>
        <v>ok</v>
      </c>
      <c r="G13" s="7" t="n">
        <v>0.45</v>
      </c>
      <c r="H13" s="8" t="n">
        <v>0.15</v>
      </c>
      <c r="I13" s="2" t="str">
        <f aca="false">IF("."=nm1!G13,"--",IF(ISBLANK(G13),"//",IF(G13=VALUE(nm1!G13),"ok","■")))</f>
        <v>ok</v>
      </c>
      <c r="J13" s="2" t="str">
        <f aca="false">IF("."=nm1!H13,"--",IF(ISBLANK(H13),"//",IF(H13=VALUE(nm1!H13),"ok","■")))</f>
        <v>ok</v>
      </c>
      <c r="K13" s="7" t="s">
        <v>57</v>
      </c>
      <c r="L13" s="7" t="s">
        <v>57</v>
      </c>
      <c r="M13" s="1" t="str">
        <f aca="false">IF("."=nm1!J13,"--",IF(ISBLANK(K13),"//",IF(K13=VALUE(nm1!J13),"ok","■")))</f>
        <v>--</v>
      </c>
      <c r="N13" s="1" t="str">
        <f aca="false">IF("."=nm1!K13,"--",IF(ISBLANK(L13),"//",IF(L13=VALUE(nm1!K13),"ok","■")))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nm1!B14</f>
        <v>BABY BABY GIMME YOUR LOVE 2002</v>
      </c>
      <c r="C14" s="7" t="n">
        <v>0.97</v>
      </c>
      <c r="D14" s="7" t="n">
        <v>0.32</v>
      </c>
      <c r="E14" s="2" t="str">
        <f aca="false">IF("."=nm1!D14,"--",IF(ISBLANK(C14),"//",IF(C14=VALUE(nm1!D14),"ok","■")))</f>
        <v>ok</v>
      </c>
      <c r="F14" s="2" t="str">
        <f aca="false">IF("."=nm1!E14,"--",IF(ISBLANK(D14),"//",IF(D14=VALUE(nm1!E14),"ok","■")))</f>
        <v>ok</v>
      </c>
      <c r="G14" s="7" t="n">
        <v>0.36</v>
      </c>
      <c r="H14" s="8" t="n">
        <v>0.12</v>
      </c>
      <c r="I14" s="2" t="str">
        <f aca="false">IF("."=nm1!G14,"--",IF(ISBLANK(G14),"//",IF(G14=VALUE(nm1!G14),"ok","■")))</f>
        <v>ok</v>
      </c>
      <c r="J14" s="2" t="str">
        <f aca="false">IF("."=nm1!H14,"--",IF(ISBLANK(H14),"//",IF(H14=VALUE(nm1!H14),"ok","■")))</f>
        <v>ok</v>
      </c>
      <c r="K14" s="7" t="n">
        <v>0.29</v>
      </c>
      <c r="L14" s="7" t="n">
        <v>0.09</v>
      </c>
      <c r="M14" s="1" t="str">
        <f aca="false">IF("."=nm1!J14,"--",IF(ISBLANK(K14),"//",IF(K14=VALUE(nm1!J14),"ok","■")))</f>
        <v>ok</v>
      </c>
      <c r="N14" s="1" t="str">
        <f aca="false">IF("."=nm1!K14,"--",IF(ISBLANK(L14),"//",IF(L14=VALUE(nm1!K14),"ok","■")))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nm1!B15</f>
        <v>BATTERY BOOM</v>
      </c>
      <c r="C15" s="7" t="n">
        <v>0.75</v>
      </c>
      <c r="D15" s="7" t="n">
        <v>0.25</v>
      </c>
      <c r="E15" s="2" t="str">
        <f aca="false">IF("."=nm1!D15,"--",IF(ISBLANK(C15),"//",IF(C15=VALUE(nm1!D15),"ok","■")))</f>
        <v>ok</v>
      </c>
      <c r="F15" s="2" t="str">
        <f aca="false">IF("."=nm1!E15,"--",IF(ISBLANK(D15),"//",IF(D15=VALUE(nm1!E15),"ok","■")))</f>
        <v>ok</v>
      </c>
      <c r="G15" s="7" t="n">
        <v>0.53</v>
      </c>
      <c r="H15" s="8" t="n">
        <v>0.17</v>
      </c>
      <c r="I15" s="2" t="str">
        <f aca="false">IF("."=nm1!G15,"--",IF(ISBLANK(G15),"//",IF(G15=VALUE(nm1!G15),"ok","■")))</f>
        <v>ok</v>
      </c>
      <c r="J15" s="2" t="str">
        <f aca="false">IF("."=nm1!H15,"--",IF(ISBLANK(H15),"//",IF(H15=VALUE(nm1!H15),"ok","■")))</f>
        <v>ok</v>
      </c>
      <c r="K15" s="7" t="s">
        <v>57</v>
      </c>
      <c r="L15" s="7" t="s">
        <v>57</v>
      </c>
      <c r="M15" s="1" t="str">
        <f aca="false">IF("."=nm1!J15,"--",IF(ISBLANK(K15),"//",IF(K15=VALUE(nm1!J15),"ok","■")))</f>
        <v>--</v>
      </c>
      <c r="N15" s="1" t="str">
        <f aca="false">IF("."=nm1!K15,"--",IF(ISBLANK(L15),"//",IF(L15=VALUE(nm1!K15),"ok","■")))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nm1!B16</f>
        <v>BE LOVIN</v>
      </c>
      <c r="C16" s="7" t="n">
        <v>0.37</v>
      </c>
      <c r="D16" s="7" t="n">
        <v>0.12</v>
      </c>
      <c r="E16" s="2" t="str">
        <f aca="false">IF("."=nm1!D16,"--",IF(ISBLANK(C16),"//",IF(C16=VALUE(nm1!D16),"ok","■")))</f>
        <v>ok</v>
      </c>
      <c r="F16" s="2" t="str">
        <f aca="false">IF("."=nm1!E16,"--",IF(ISBLANK(D16),"//",IF(D16=VALUE(nm1!E16),"ok","■")))</f>
        <v>ok</v>
      </c>
      <c r="G16" s="7" t="n">
        <v>0.27</v>
      </c>
      <c r="H16" s="8" t="n">
        <v>0.09</v>
      </c>
      <c r="I16" s="2" t="str">
        <f aca="false">IF("."=nm1!G16,"--",IF(ISBLANK(G16),"//",IF(G16=VALUE(nm1!G16),"ok","■")))</f>
        <v>ok</v>
      </c>
      <c r="J16" s="2" t="str">
        <f aca="false">IF("."=nm1!H16,"--",IF(ISBLANK(H16),"//",IF(H16=VALUE(nm1!H16),"ok","■")))</f>
        <v>ok</v>
      </c>
      <c r="K16" s="7" t="n">
        <v>0.19</v>
      </c>
      <c r="L16" s="7" t="n">
        <v>0.06</v>
      </c>
      <c r="M16" s="1" t="str">
        <f aca="false">IF("."=nm1!J16,"--",IF(ISBLANK(K16),"//",IF(K16=VALUE(nm1!J16),"ok","■")))</f>
        <v>ok</v>
      </c>
      <c r="N16" s="1" t="str">
        <f aca="false">IF("."=nm1!K16,"--",IF(ISBLANK(L16),"//",IF(L16=VALUE(nm1!K16),"ok","■")))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nm1!B17</f>
        <v>CALDERA</v>
      </c>
      <c r="C17" s="7" t="n">
        <v>0.33</v>
      </c>
      <c r="D17" s="7" t="n">
        <v>0.11</v>
      </c>
      <c r="E17" s="2" t="str">
        <f aca="false">IF("."=nm1!D17,"--",IF(ISBLANK(C17),"//",IF(C17=VALUE(nm1!D17),"ok","■")))</f>
        <v>ok</v>
      </c>
      <c r="F17" s="2" t="str">
        <f aca="false">IF("."=nm1!E17,"--",IF(ISBLANK(D17),"//",IF(D17=VALUE(nm1!E17),"ok","■")))</f>
        <v>ok</v>
      </c>
      <c r="G17" s="7" t="n">
        <v>0.24</v>
      </c>
      <c r="H17" s="8" t="n">
        <v>0.08</v>
      </c>
      <c r="I17" s="2" t="str">
        <f aca="false">IF("."=nm1!G17,"--",IF(ISBLANK(G17),"//",IF(G17=VALUE(nm1!G17),"ok","■")))</f>
        <v>ok</v>
      </c>
      <c r="J17" s="2" t="str">
        <f aca="false">IF("."=nm1!H17,"--",IF(ISBLANK(H17),"//",IF(H17=VALUE(nm1!H17),"ok","■")))</f>
        <v>ok</v>
      </c>
      <c r="K17" s="7" t="n">
        <v>0.21</v>
      </c>
      <c r="L17" s="7" t="n">
        <v>0.07</v>
      </c>
      <c r="M17" s="1" t="str">
        <f aca="false">IF("."=nm1!J17,"--",IF(ISBLANK(K17),"//",IF(K17=VALUE(nm1!J17),"ok","■")))</f>
        <v>ok</v>
      </c>
      <c r="N17" s="1" t="str">
        <f aca="false">IF("."=nm1!K17,"--",IF(ISBLANK(L17),"//",IF(L17=VALUE(nm1!K17),"ok","■")))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nm1!B18</f>
        <v>CAPPUCCINO BOSSA</v>
      </c>
      <c r="C18" s="7" t="n">
        <v>0.59</v>
      </c>
      <c r="D18" s="7" t="n">
        <v>0.19</v>
      </c>
      <c r="E18" s="2" t="str">
        <f aca="false">IF("."=nm1!D18,"--",IF(ISBLANK(C18),"//",IF(C18=VALUE(nm1!D18),"ok","■")))</f>
        <v>ok</v>
      </c>
      <c r="F18" s="2" t="str">
        <f aca="false">IF("."=nm1!E18,"--",IF(ISBLANK(D18),"//",IF(D18=VALUE(nm1!E18),"ok","■")))</f>
        <v>ok</v>
      </c>
      <c r="G18" s="7" t="n">
        <v>0.41</v>
      </c>
      <c r="H18" s="8" t="n">
        <v>0.13</v>
      </c>
      <c r="I18" s="2" t="str">
        <f aca="false">IF("."=nm1!G18,"--",IF(ISBLANK(G18),"//",IF(G18=VALUE(nm1!G18),"ok","■")))</f>
        <v>ok</v>
      </c>
      <c r="J18" s="2" t="str">
        <f aca="false">IF("."=nm1!H18,"--",IF(ISBLANK(H18),"//",IF(H18=VALUE(nm1!H18),"ok","■")))</f>
        <v>ok</v>
      </c>
      <c r="K18" s="7" t="s">
        <v>57</v>
      </c>
      <c r="L18" s="7" t="s">
        <v>57</v>
      </c>
      <c r="M18" s="1" t="str">
        <f aca="false">IF("."=nm1!J18,"--",IF(ISBLANK(K18),"//",IF(K18=VALUE(nm1!J18),"ok","■")))</f>
        <v>--</v>
      </c>
      <c r="N18" s="1" t="str">
        <f aca="false">IF("."=nm1!K18,"--",IF(ISBLANK(L18),"//",IF(L18=VALUE(nm1!K18),"ok","■")))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nm1!B19</f>
        <v>CATCH IT!</v>
      </c>
      <c r="C19" s="7" t="n">
        <v>0.71</v>
      </c>
      <c r="D19" s="7" t="n">
        <v>0.23</v>
      </c>
      <c r="E19" s="2" t="str">
        <f aca="false">IF("."=nm1!D19,"--",IF(ISBLANK(C19),"//",IF(C19=VALUE(nm1!D19),"ok","■")))</f>
        <v>ok</v>
      </c>
      <c r="F19" s="2" t="str">
        <f aca="false">IF("."=nm1!E19,"--",IF(ISBLANK(D19),"//",IF(D19=VALUE(nm1!E19),"ok","■")))</f>
        <v>ok</v>
      </c>
      <c r="G19" s="7" t="n">
        <v>0.46</v>
      </c>
      <c r="H19" s="8" t="n">
        <v>0.15</v>
      </c>
      <c r="I19" s="2" t="str">
        <f aca="false">IF("."=nm1!G19,"--",IF(ISBLANK(G19),"//",IF(G19=VALUE(nm1!G19),"ok","■")))</f>
        <v>ok</v>
      </c>
      <c r="J19" s="2" t="str">
        <f aca="false">IF("."=nm1!H19,"--",IF(ISBLANK(H19),"//",IF(H19=VALUE(nm1!H19),"ok","■")))</f>
        <v>ok</v>
      </c>
      <c r="K19" s="7" t="s">
        <v>57</v>
      </c>
      <c r="L19" s="7" t="s">
        <v>57</v>
      </c>
      <c r="M19" s="1" t="str">
        <f aca="false">IF("."=nm1!J19,"--",IF(ISBLANK(K19),"//",IF(K19=VALUE(nm1!J19),"ok","■")))</f>
        <v>--</v>
      </c>
      <c r="N19" s="1" t="str">
        <f aca="false">IF("."=nm1!K19,"--",IF(ISBLANK(L19),"//",IF(L19=VALUE(nm1!K19),"ok","■")))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nm1!B20</f>
        <v>CHAMPION</v>
      </c>
      <c r="C20" s="7" t="n">
        <v>0.88</v>
      </c>
      <c r="D20" s="7" t="n">
        <v>0.29</v>
      </c>
      <c r="E20" s="2" t="str">
        <f aca="false">IF("."=nm1!D20,"--",IF(ISBLANK(C20),"//",IF(C20=VALUE(nm1!D20),"ok","■")))</f>
        <v>ok</v>
      </c>
      <c r="F20" s="2" t="str">
        <f aca="false">IF("."=nm1!E20,"--",IF(ISBLANK(D20),"//",IF(D20=VALUE(nm1!E20),"ok","■")))</f>
        <v>ok</v>
      </c>
      <c r="G20" s="7" t="n">
        <v>0.51</v>
      </c>
      <c r="H20" s="8" t="n">
        <v>0.17</v>
      </c>
      <c r="I20" s="2" t="str">
        <f aca="false">IF("."=nm1!G20,"--",IF(ISBLANK(G20),"//",IF(G20=VALUE(nm1!G20),"ok","■")))</f>
        <v>ok</v>
      </c>
      <c r="J20" s="2" t="str">
        <f aca="false">IF("."=nm1!H20,"--",IF(ISBLANK(H20),"//",IF(H20=VALUE(nm1!H20),"ok","■")))</f>
        <v>ok</v>
      </c>
      <c r="K20" s="7" t="n">
        <v>0.43</v>
      </c>
      <c r="L20" s="7" t="n">
        <v>0.14</v>
      </c>
      <c r="M20" s="1" t="str">
        <f aca="false">IF("."=nm1!J20,"--",IF(ISBLANK(K20),"//",IF(K20=VALUE(nm1!J20),"ok","■")))</f>
        <v>ok</v>
      </c>
      <c r="N20" s="1" t="str">
        <f aca="false">IF("."=nm1!K20,"--",IF(ISBLANK(L20),"//",IF(L20=VALUE(nm1!K20),"ok","■")))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nm1!B21</f>
        <v>CODE RED</v>
      </c>
      <c r="C21" s="7" t="n">
        <v>0.74</v>
      </c>
      <c r="D21" s="7" t="n">
        <v>0.24</v>
      </c>
      <c r="E21" s="2" t="str">
        <f aca="false">IF("."=nm1!D21,"--",IF(ISBLANK(C21),"//",IF(C21=VALUE(nm1!D21),"ok","■")))</f>
        <v>ok</v>
      </c>
      <c r="F21" s="2" t="str">
        <f aca="false">IF("."=nm1!E21,"--",IF(ISBLANK(D21),"//",IF(D21=VALUE(nm1!E21),"ok","■")))</f>
        <v>ok</v>
      </c>
      <c r="G21" s="7" t="n">
        <v>0.38</v>
      </c>
      <c r="H21" s="8" t="n">
        <v>0.12</v>
      </c>
      <c r="I21" s="2" t="str">
        <f aca="false">IF("."=nm1!G21,"--",IF(ISBLANK(G21),"//",IF(G21=VALUE(nm1!G21),"ok","■")))</f>
        <v>ok</v>
      </c>
      <c r="J21" s="2" t="str">
        <f aca="false">IF("."=nm1!H21,"--",IF(ISBLANK(H21),"//",IF(H21=VALUE(nm1!H21),"ok","■")))</f>
        <v>ok</v>
      </c>
      <c r="K21" s="7" t="n">
        <v>0.32</v>
      </c>
      <c r="L21" s="7" t="n">
        <v>0.1</v>
      </c>
      <c r="M21" s="1" t="str">
        <f aca="false">IF("."=nm1!J21,"--",IF(ISBLANK(K21),"//",IF(K21=VALUE(nm1!J21),"ok","■")))</f>
        <v>ok</v>
      </c>
      <c r="N21" s="1" t="str">
        <f aca="false">IF("."=nm1!K21,"--",IF(ISBLANK(L21),"//",IF(L21=VALUE(nm1!K21),"ok","■")))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nm1!B22</f>
        <v>COME ON EVERYBODY</v>
      </c>
      <c r="C22" s="7" t="n">
        <v>1.07</v>
      </c>
      <c r="D22" s="7" t="n">
        <v>0.35</v>
      </c>
      <c r="E22" s="2" t="str">
        <f aca="false">IF("."=nm1!D22,"--",IF(ISBLANK(C22),"//",IF(C22=VALUE(nm1!D22),"ok","■")))</f>
        <v>ok</v>
      </c>
      <c r="F22" s="2" t="str">
        <f aca="false">IF("."=nm1!E22,"--",IF(ISBLANK(D22),"//",IF(D22=VALUE(nm1!E22),"ok","■")))</f>
        <v>ok</v>
      </c>
      <c r="G22" s="7" t="n">
        <v>0.63</v>
      </c>
      <c r="H22" s="8" t="n">
        <v>0.21</v>
      </c>
      <c r="I22" s="2" t="str">
        <f aca="false">IF("."=nm1!G22,"--",IF(ISBLANK(G22),"//",IF(G22=VALUE(nm1!G22),"ok","■")))</f>
        <v>ok</v>
      </c>
      <c r="J22" s="2" t="str">
        <f aca="false">IF("."=nm1!H22,"--",IF(ISBLANK(H22),"//",IF(H22=VALUE(nm1!H22),"ok","■")))</f>
        <v>ok</v>
      </c>
      <c r="K22" s="7" t="n">
        <v>0.52</v>
      </c>
      <c r="L22" s="7" t="n">
        <v>0.17</v>
      </c>
      <c r="M22" s="1" t="str">
        <f aca="false">IF("."=nm1!J22,"--",IF(ISBLANK(K22),"//",IF(K22=VALUE(nm1!J22),"ok","■")))</f>
        <v>ok</v>
      </c>
      <c r="N22" s="1" t="str">
        <f aca="false">IF("."=nm1!K22,"--",IF(ISBLANK(L22),"//",IF(L22=VALUE(nm1!K22),"ok","■")))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nm1!B23</f>
        <v>CUT'N'SLICED</v>
      </c>
      <c r="C23" s="7" t="n">
        <v>0.68</v>
      </c>
      <c r="D23" s="7" t="n">
        <v>0.22</v>
      </c>
      <c r="E23" s="2" t="str">
        <f aca="false">IF("."=nm1!D23,"--",IF(ISBLANK(C23),"//",IF(C23=VALUE(nm1!D23),"ok","■")))</f>
        <v>ok</v>
      </c>
      <c r="F23" s="2" t="str">
        <f aca="false">IF("."=nm1!E23,"--",IF(ISBLANK(D23),"//",IF(D23=VALUE(nm1!E23),"ok","■")))</f>
        <v>ok</v>
      </c>
      <c r="G23" s="7" t="n">
        <v>0.47</v>
      </c>
      <c r="H23" s="8" t="n">
        <v>0.15</v>
      </c>
      <c r="I23" s="2" t="str">
        <f aca="false">IF("."=nm1!G23,"--",IF(ISBLANK(G23),"//",IF(G23=VALUE(nm1!G23),"ok","■")))</f>
        <v>ok</v>
      </c>
      <c r="J23" s="2" t="str">
        <f aca="false">IF("."=nm1!H23,"--",IF(ISBLANK(H23),"//",IF(H23=VALUE(nm1!H23),"ok","■")))</f>
        <v>ok</v>
      </c>
      <c r="K23" s="7" t="s">
        <v>57</v>
      </c>
      <c r="L23" s="7" t="s">
        <v>57</v>
      </c>
      <c r="M23" s="1" t="str">
        <f aca="false">IF("."=nm1!J23,"--",IF(ISBLANK(K23),"//",IF(K23=VALUE(nm1!J23),"ok","■")))</f>
        <v>--</v>
      </c>
      <c r="N23" s="1" t="str">
        <f aca="false">IF("."=nm1!K23,"--",IF(ISBLANK(L23),"//",IF(L23=VALUE(nm1!K23),"ok","■")))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nm1!B24</f>
        <v>DISABLED THE FLAW</v>
      </c>
      <c r="C24" s="7" t="n">
        <v>0.37</v>
      </c>
      <c r="D24" s="7" t="n">
        <v>0.12</v>
      </c>
      <c r="E24" s="2" t="str">
        <f aca="false">IF("."=nm1!D24,"--",IF(ISBLANK(C24),"//",IF(C24=VALUE(nm1!D24),"ok","■")))</f>
        <v>ok</v>
      </c>
      <c r="F24" s="2" t="str">
        <f aca="false">IF("."=nm1!E24,"--",IF(ISBLANK(D24),"//",IF(D24=VALUE(nm1!E24),"ok","■")))</f>
        <v>ok</v>
      </c>
      <c r="G24" s="7" t="n">
        <v>0.3</v>
      </c>
      <c r="H24" s="8" t="n">
        <v>0.1</v>
      </c>
      <c r="I24" s="2" t="str">
        <f aca="false">IF("."=nm1!G24,"--",IF(ISBLANK(G24),"//",IF(G24=VALUE(nm1!G24),"ok","■")))</f>
        <v>ok</v>
      </c>
      <c r="J24" s="2" t="str">
        <f aca="false">IF("."=nm1!H24,"--",IF(ISBLANK(H24),"//",IF(H24=VALUE(nm1!H24),"ok","■")))</f>
        <v>ok</v>
      </c>
      <c r="K24" s="7" t="n">
        <v>0.26</v>
      </c>
      <c r="L24" s="7" t="n">
        <v>0.08</v>
      </c>
      <c r="M24" s="1" t="str">
        <f aca="false">IF("."=nm1!J24,"--",IF(ISBLANK(K24),"//",IF(K24=VALUE(nm1!J24),"ok","■")))</f>
        <v>ok</v>
      </c>
      <c r="N24" s="1" t="str">
        <f aca="false">IF("."=nm1!K24,"--",IF(ISBLANK(L24),"//",IF(L24=VALUE(nm1!K24),"ok","■")))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nm1!B25</f>
        <v>DISCO DOG</v>
      </c>
      <c r="C25" s="7" t="n">
        <v>0.52</v>
      </c>
      <c r="D25" s="7" t="n">
        <v>0.17</v>
      </c>
      <c r="E25" s="2" t="str">
        <f aca="false">IF("."=nm1!D25,"--",IF(ISBLANK(C25),"//",IF(C25=VALUE(nm1!D25),"ok","■")))</f>
        <v>ok</v>
      </c>
      <c r="F25" s="2" t="str">
        <f aca="false">IF("."=nm1!E25,"--",IF(ISBLANK(D25),"//",IF(D25=VALUE(nm1!E25),"ok","■")))</f>
        <v>ok</v>
      </c>
      <c r="G25" s="7" t="n">
        <v>0.28</v>
      </c>
      <c r="H25" s="8" t="n">
        <v>0.09</v>
      </c>
      <c r="I25" s="2" t="str">
        <f aca="false">IF("."=nm1!G25,"--",IF(ISBLANK(G25),"//",IF(G25=VALUE(nm1!G25),"ok","■")))</f>
        <v>ok</v>
      </c>
      <c r="J25" s="2" t="str">
        <f aca="false">IF("."=nm1!H25,"--",IF(ISBLANK(H25),"//",IF(H25=VALUE(nm1!H25),"ok","■")))</f>
        <v>ok</v>
      </c>
      <c r="K25" s="7" t="s">
        <v>57</v>
      </c>
      <c r="L25" s="7" t="s">
        <v>57</v>
      </c>
      <c r="M25" s="1" t="str">
        <f aca="false">IF("."=nm1!J25,"--",IF(ISBLANK(K25),"//",IF(K25=VALUE(nm1!J25),"ok","■")))</f>
        <v>--</v>
      </c>
      <c r="N25" s="1" t="str">
        <f aca="false">IF("."=nm1!K25,"--",IF(ISBLANK(L25),"//",IF(L25=VALUE(nm1!K25),"ok","■")))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nm1!B26</f>
        <v>DRUMFUNK</v>
      </c>
      <c r="C26" s="7" t="n">
        <v>0.36</v>
      </c>
      <c r="D26" s="7" t="n">
        <v>0.12</v>
      </c>
      <c r="E26" s="2" t="str">
        <f aca="false">IF("."=nm1!D26,"--",IF(ISBLANK(C26),"//",IF(C26=VALUE(nm1!D26),"ok","■")))</f>
        <v>ok</v>
      </c>
      <c r="F26" s="2" t="str">
        <f aca="false">IF("."=nm1!E26,"--",IF(ISBLANK(D26),"//",IF(D26=VALUE(nm1!E26),"ok","■")))</f>
        <v>ok</v>
      </c>
      <c r="G26" s="7" t="n">
        <v>0.27</v>
      </c>
      <c r="H26" s="8" t="n">
        <v>0.09</v>
      </c>
      <c r="I26" s="2" t="str">
        <f aca="false">IF("."=nm1!G26,"--",IF(ISBLANK(G26),"//",IF(G26=VALUE(nm1!G26),"ok","■")))</f>
        <v>ok</v>
      </c>
      <c r="J26" s="2" t="str">
        <f aca="false">IF("."=nm1!H26,"--",IF(ISBLANK(H26),"//",IF(H26=VALUE(nm1!H26),"ok","■")))</f>
        <v>ok</v>
      </c>
      <c r="K26" s="7" t="n">
        <v>0.19</v>
      </c>
      <c r="L26" s="7" t="n">
        <v>0.06</v>
      </c>
      <c r="M26" s="1" t="str">
        <f aca="false">IF("."=nm1!J26,"--",IF(ISBLANK(K26),"//",IF(K26=VALUE(nm1!J26),"ok","■")))</f>
        <v>ok</v>
      </c>
      <c r="N26" s="1" t="str">
        <f aca="false">IF("."=nm1!K26,"--",IF(ISBLANK(L26),"//",IF(L26=VALUE(nm1!K26),"ok","■")))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nm1!B27</f>
        <v>FEEL THE LIGHT</v>
      </c>
      <c r="C27" s="7" t="n">
        <v>0.4</v>
      </c>
      <c r="D27" s="7" t="n">
        <v>0.13</v>
      </c>
      <c r="E27" s="2" t="str">
        <f aca="false">IF("."=nm1!D27,"--",IF(ISBLANK(C27),"//",IF(C27=VALUE(nm1!D27),"ok","■")))</f>
        <v>ok</v>
      </c>
      <c r="F27" s="2" t="str">
        <f aca="false">IF("."=nm1!E27,"--",IF(ISBLANK(D27),"//",IF(D27=VALUE(nm1!E27),"ok","■")))</f>
        <v>ok</v>
      </c>
      <c r="G27" s="7" t="n">
        <v>0.34</v>
      </c>
      <c r="H27" s="8" t="n">
        <v>0.11</v>
      </c>
      <c r="I27" s="2" t="str">
        <f aca="false">IF("."=nm1!G27,"--",IF(ISBLANK(G27),"//",IF(G27=VALUE(nm1!G27),"ok","■")))</f>
        <v>ok</v>
      </c>
      <c r="J27" s="2" t="str">
        <f aca="false">IF("."=nm1!H27,"--",IF(ISBLANK(H27),"//",IF(H27=VALUE(nm1!H27),"ok","■")))</f>
        <v>ok</v>
      </c>
      <c r="K27" s="7" t="n">
        <v>0.26</v>
      </c>
      <c r="L27" s="7" t="n">
        <v>0.08</v>
      </c>
      <c r="M27" s="1" t="str">
        <f aca="false">IF("."=nm1!J27,"--",IF(ISBLANK(K27),"//",IF(K27=VALUE(nm1!J27),"ok","■")))</f>
        <v>ok</v>
      </c>
      <c r="N27" s="1" t="str">
        <f aca="false">IF("."=nm1!K27,"--",IF(ISBLANK(L27),"//",IF(L27=VALUE(nm1!K27),"ok","■")))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nm1!B28</f>
        <v>FIRE</v>
      </c>
      <c r="C28" s="7" t="n">
        <v>1.19</v>
      </c>
      <c r="D28" s="7" t="n">
        <v>0.39</v>
      </c>
      <c r="E28" s="2" t="str">
        <f aca="false">IF("."=nm1!D28,"--",IF(ISBLANK(C28),"//",IF(C28=VALUE(nm1!D28),"ok","■")))</f>
        <v>ok</v>
      </c>
      <c r="F28" s="2" t="str">
        <f aca="false">IF("."=nm1!E28,"--",IF(ISBLANK(D28),"//",IF(D28=VALUE(nm1!E28),"ok","■")))</f>
        <v>ok</v>
      </c>
      <c r="G28" s="7" t="n">
        <v>0.38</v>
      </c>
      <c r="H28" s="8" t="n">
        <v>0.12</v>
      </c>
      <c r="I28" s="2" t="str">
        <f aca="false">IF("."=nm1!G28,"--",IF(ISBLANK(G28),"//",IF(G28=VALUE(nm1!G28),"ok","■")))</f>
        <v>ok</v>
      </c>
      <c r="J28" s="2" t="str">
        <f aca="false">IF("."=nm1!H28,"--",IF(ISBLANK(H28),"//",IF(H28=VALUE(nm1!H28),"ok","■")))</f>
        <v>ok</v>
      </c>
      <c r="K28" s="7" t="n">
        <v>0.33</v>
      </c>
      <c r="L28" s="7" t="n">
        <v>0.11</v>
      </c>
      <c r="M28" s="1" t="str">
        <f aca="false">IF("."=nm1!J28,"--",IF(ISBLANK(K28),"//",IF(K28=VALUE(nm1!J28),"ok","■")))</f>
        <v>ok</v>
      </c>
      <c r="N28" s="1" t="str">
        <f aca="false">IF("."=nm1!K28,"--",IF(ISBLANK(L28),"//",IF(L28=VALUE(nm1!K28),"ok","■")))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nm1!B29</f>
        <v>FIRE DUB</v>
      </c>
      <c r="C29" s="7" t="n">
        <v>0.95</v>
      </c>
      <c r="D29" s="7" t="n">
        <v>0.31</v>
      </c>
      <c r="E29" s="2" t="str">
        <f aca="false">IF("."=nm1!D29,"--",IF(ISBLANK(C29),"//",IF(C29=VALUE(nm1!D29),"ok","■")))</f>
        <v>ok</v>
      </c>
      <c r="F29" s="2" t="str">
        <f aca="false">IF("."=nm1!E29,"--",IF(ISBLANK(D29),"//",IF(D29=VALUE(nm1!E29),"ok","■")))</f>
        <v>ok</v>
      </c>
      <c r="G29" s="7" t="n">
        <v>0.73</v>
      </c>
      <c r="H29" s="8" t="n">
        <v>0.24</v>
      </c>
      <c r="I29" s="2" t="str">
        <f aca="false">IF("."=nm1!G29,"--",IF(ISBLANK(G29),"//",IF(G29=VALUE(nm1!G29),"ok","■")))</f>
        <v>ok</v>
      </c>
      <c r="J29" s="2" t="str">
        <f aca="false">IF("."=nm1!H29,"--",IF(ISBLANK(H29),"//",IF(H29=VALUE(nm1!H29),"ok","■")))</f>
        <v>ok</v>
      </c>
      <c r="K29" s="7" t="n">
        <v>0.4</v>
      </c>
      <c r="L29" s="7" t="n">
        <v>0.13</v>
      </c>
      <c r="M29" s="1" t="str">
        <f aca="false">IF("."=nm1!J29,"--",IF(ISBLANK(K29),"//",IF(K29=VALUE(nm1!J29),"ok","■")))</f>
        <v>ok</v>
      </c>
      <c r="N29" s="1" t="str">
        <f aca="false">IF("."=nm1!K29,"--",IF(ISBLANK(L29),"//",IF(L29=VALUE(nm1!K29),"ok","■")))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nm1!B30</f>
        <v>FREE KICKER</v>
      </c>
      <c r="C30" s="7" t="n">
        <v>0.57</v>
      </c>
      <c r="D30" s="7" t="n">
        <v>0.19</v>
      </c>
      <c r="E30" s="2" t="str">
        <f aca="false">IF("."=nm1!D30,"--",IF(ISBLANK(C30),"//",IF(C30=VALUE(nm1!D30),"ok","■")))</f>
        <v>ok</v>
      </c>
      <c r="F30" s="2" t="str">
        <f aca="false">IF("."=nm1!E30,"--",IF(ISBLANK(D30),"//",IF(D30=VALUE(nm1!E30),"ok","■")))</f>
        <v>ok</v>
      </c>
      <c r="G30" s="7" t="n">
        <v>0.29</v>
      </c>
      <c r="H30" s="8" t="n">
        <v>0.09</v>
      </c>
      <c r="I30" s="2" t="str">
        <f aca="false">IF("."=nm1!G30,"--",IF(ISBLANK(G30),"//",IF(G30=VALUE(nm1!G30),"ok","■")))</f>
        <v>ok</v>
      </c>
      <c r="J30" s="2" t="str">
        <f aca="false">IF("."=nm1!H30,"--",IF(ISBLANK(H30),"//",IF(H30=VALUE(nm1!H30),"ok","■")))</f>
        <v>ok</v>
      </c>
      <c r="K30" s="7" t="n">
        <v>0.27</v>
      </c>
      <c r="L30" s="7" t="n">
        <v>0.09</v>
      </c>
      <c r="M30" s="1" t="str">
        <f aca="false">IF("."=nm1!J30,"--",IF(ISBLANK(K30),"//",IF(K30=VALUE(nm1!J30),"ok","■")))</f>
        <v>ok</v>
      </c>
      <c r="N30" s="1" t="str">
        <f aca="false">IF("."=nm1!K30,"--",IF(ISBLANK(L30),"//",IF(L30=VALUE(nm1!K30),"ok","■")))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nm1!B31</f>
        <v>FUNKY MODELLING [EDIT]</v>
      </c>
      <c r="C31" s="7" t="n">
        <v>0.56</v>
      </c>
      <c r="D31" s="7" t="n">
        <v>0.18</v>
      </c>
      <c r="E31" s="2" t="str">
        <f aca="false">IF("."=nm1!D31,"--",IF(ISBLANK(C31),"//",IF(C31=VALUE(nm1!D31),"ok","■")))</f>
        <v>ok</v>
      </c>
      <c r="F31" s="2" t="str">
        <f aca="false">IF("."=nm1!E31,"--",IF(ISBLANK(D31),"//",IF(D31=VALUE(nm1!E31),"ok","■")))</f>
        <v>ok</v>
      </c>
      <c r="G31" s="7" t="n">
        <v>0.36</v>
      </c>
      <c r="H31" s="8" t="n">
        <v>0.12</v>
      </c>
      <c r="I31" s="2" t="str">
        <f aca="false">IF("."=nm1!G31,"--",IF(ISBLANK(G31),"//",IF(G31=VALUE(nm1!G31),"ok","■")))</f>
        <v>ok</v>
      </c>
      <c r="J31" s="2" t="str">
        <f aca="false">IF("."=nm1!H31,"--",IF(ISBLANK(H31),"//",IF(H31=VALUE(nm1!H31),"ok","■")))</f>
        <v>ok</v>
      </c>
      <c r="K31" s="7" t="n">
        <v>0.33</v>
      </c>
      <c r="L31" s="7" t="n">
        <v>0.11</v>
      </c>
      <c r="M31" s="1" t="str">
        <f aca="false">IF("."=nm1!J31,"--",IF(ISBLANK(K31),"//",IF(K31=VALUE(nm1!J31),"ok","■")))</f>
        <v>ok</v>
      </c>
      <c r="N31" s="1" t="str">
        <f aca="false">IF("."=nm1!K31,"--",IF(ISBLANK(L31),"//",IF(L31=VALUE(nm1!K31),"ok","■")))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nm1!B32</f>
        <v>GOOD FRIDAY</v>
      </c>
      <c r="C32" s="7" t="n">
        <v>0.52</v>
      </c>
      <c r="D32" s="7" t="n">
        <v>0.17</v>
      </c>
      <c r="E32" s="2" t="str">
        <f aca="false">IF("."=nm1!D32,"--",IF(ISBLANK(C32),"//",IF(C32=VALUE(nm1!D32),"ok","■")))</f>
        <v>ok</v>
      </c>
      <c r="F32" s="2" t="str">
        <f aca="false">IF("."=nm1!E32,"--",IF(ISBLANK(D32),"//",IF(D32=VALUE(nm1!E32),"ok","■")))</f>
        <v>ok</v>
      </c>
      <c r="G32" s="7" t="n">
        <v>0.38</v>
      </c>
      <c r="H32" s="8" t="n">
        <v>0.12</v>
      </c>
      <c r="I32" s="2" t="str">
        <f aca="false">IF("."=nm1!G32,"--",IF(ISBLANK(G32),"//",IF(G32=VALUE(nm1!G32),"ok","■")))</f>
        <v>ok</v>
      </c>
      <c r="J32" s="2" t="str">
        <f aca="false">IF("."=nm1!H32,"--",IF(ISBLANK(H32),"//",IF(H32=VALUE(nm1!H32),"ok","■")))</f>
        <v>ok</v>
      </c>
      <c r="K32" s="7" t="s">
        <v>57</v>
      </c>
      <c r="L32" s="7" t="s">
        <v>57</v>
      </c>
      <c r="M32" s="1" t="str">
        <f aca="false">IF("."=nm1!J32,"--",IF(ISBLANK(K32),"//",IF(K32=VALUE(nm1!J32),"ok","■")))</f>
        <v>--</v>
      </c>
      <c r="N32" s="1" t="str">
        <f aca="false">IF("."=nm1!K32,"--",IF(ISBLANK(L32),"//",IF(L32=VALUE(nm1!K32),"ok","■")))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nm1!B33</f>
        <v>HEALEN</v>
      </c>
      <c r="C33" s="7" t="n">
        <v>0.6</v>
      </c>
      <c r="D33" s="7" t="n">
        <v>0.2</v>
      </c>
      <c r="E33" s="2" t="str">
        <f aca="false">IF("."=nm1!D33,"--",IF(ISBLANK(C33),"//",IF(C33=VALUE(nm1!D33),"ok","■")))</f>
        <v>ok</v>
      </c>
      <c r="F33" s="2" t="str">
        <f aca="false">IF("."=nm1!E33,"--",IF(ISBLANK(D33),"//",IF(D33=VALUE(nm1!E33),"ok","■")))</f>
        <v>ok</v>
      </c>
      <c r="G33" s="7" t="n">
        <v>0.5</v>
      </c>
      <c r="H33" s="8" t="n">
        <v>0.16</v>
      </c>
      <c r="I33" s="2" t="str">
        <f aca="false">IF("."=nm1!G33,"--",IF(ISBLANK(G33),"//",IF(G33=VALUE(nm1!G33),"ok","■")))</f>
        <v>ok</v>
      </c>
      <c r="J33" s="2" t="str">
        <f aca="false">IF("."=nm1!H33,"--",IF(ISBLANK(H33),"//",IF(H33=VALUE(nm1!H33),"ok","■")))</f>
        <v>ok</v>
      </c>
      <c r="K33" s="7" t="n">
        <v>0.42</v>
      </c>
      <c r="L33" s="7" t="n">
        <v>0.14</v>
      </c>
      <c r="M33" s="1" t="str">
        <f aca="false">IF("."=nm1!J33,"--",IF(ISBLANK(K33),"//",IF(K33=VALUE(nm1!J33),"ok","■")))</f>
        <v>ok</v>
      </c>
      <c r="N33" s="1" t="str">
        <f aca="false">IF("."=nm1!K33,"--",IF(ISBLANK(L33),"//",IF(L33=VALUE(nm1!K33),"ok","■")))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nm1!B34</f>
        <v>HOW LONG?</v>
      </c>
      <c r="C34" s="7" t="n">
        <v>0.62</v>
      </c>
      <c r="D34" s="7" t="n">
        <v>0.2</v>
      </c>
      <c r="E34" s="2" t="str">
        <f aca="false">IF("."=nm1!D34,"--",IF(ISBLANK(C34),"//",IF(C34=VALUE(nm1!D34),"ok","■")))</f>
        <v>ok</v>
      </c>
      <c r="F34" s="2" t="str">
        <f aca="false">IF("."=nm1!E34,"--",IF(ISBLANK(D34),"//",IF(D34=VALUE(nm1!E34),"ok","■")))</f>
        <v>ok</v>
      </c>
      <c r="G34" s="7" t="n">
        <v>0.36</v>
      </c>
      <c r="H34" s="8" t="n">
        <v>0.12</v>
      </c>
      <c r="I34" s="2" t="str">
        <f aca="false">IF("."=nm1!G34,"--",IF(ISBLANK(G34),"//",IF(G34=VALUE(nm1!G34),"ok","■")))</f>
        <v>ok</v>
      </c>
      <c r="J34" s="2" t="str">
        <f aca="false">IF("."=nm1!H34,"--",IF(ISBLANK(H34),"//",IF(H34=VALUE(nm1!H34),"ok","■")))</f>
        <v>ok</v>
      </c>
      <c r="K34" s="7" t="n">
        <v>0.32</v>
      </c>
      <c r="L34" s="7" t="n">
        <v>0.1</v>
      </c>
      <c r="M34" s="1" t="str">
        <f aca="false">IF("."=nm1!J34,"--",IF(ISBLANK(K34),"//",IF(K34=VALUE(nm1!J34),"ok","■")))</f>
        <v>ok</v>
      </c>
      <c r="N34" s="1" t="str">
        <f aca="false">IF("."=nm1!K34,"--",IF(ISBLANK(L34),"//",IF(L34=VALUE(nm1!K34),"ok","■")))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nm1!B35</f>
        <v>HYSTERIA 2001</v>
      </c>
      <c r="C35" s="7" t="n">
        <v>0.78</v>
      </c>
      <c r="D35" s="7" t="n">
        <v>0.26</v>
      </c>
      <c r="E35" s="2" t="str">
        <f aca="false">IF("."=nm1!D35,"--",IF(ISBLANK(C35),"//",IF(C35=VALUE(nm1!D35),"ok","■")))</f>
        <v>ok</v>
      </c>
      <c r="F35" s="2" t="str">
        <f aca="false">IF("."=nm1!E35,"--",IF(ISBLANK(D35),"//",IF(D35=VALUE(nm1!E35),"ok","■")))</f>
        <v>ok</v>
      </c>
      <c r="G35" s="7" t="n">
        <v>0.39</v>
      </c>
      <c r="H35" s="8" t="n">
        <v>0.13</v>
      </c>
      <c r="I35" s="2" t="str">
        <f aca="false">IF("."=nm1!G35,"--",IF(ISBLANK(G35),"//",IF(G35=VALUE(nm1!G35),"ok","■")))</f>
        <v>ok</v>
      </c>
      <c r="J35" s="2" t="str">
        <f aca="false">IF("."=nm1!H35,"--",IF(ISBLANK(H35),"//",IF(H35=VALUE(nm1!H35),"ok","■")))</f>
        <v>ok</v>
      </c>
      <c r="K35" s="7" t="s">
        <v>57</v>
      </c>
      <c r="L35" s="7" t="s">
        <v>57</v>
      </c>
      <c r="M35" s="1" t="str">
        <f aca="false">IF("."=nm1!J35,"--",IF(ISBLANK(K35),"//",IF(K35=VALUE(nm1!J35),"ok","■")))</f>
        <v>--</v>
      </c>
      <c r="N35" s="1" t="str">
        <f aca="false">IF("."=nm1!K35,"--",IF(ISBLANK(L35),"//",IF(L35=VALUE(nm1!K35),"ok","■")))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nm1!B36</f>
        <v>JACK AND MARK GET BUSY!</v>
      </c>
      <c r="C36" s="7" t="n">
        <v>0.68</v>
      </c>
      <c r="D36" s="7" t="n">
        <v>0.22</v>
      </c>
      <c r="E36" s="2" t="str">
        <f aca="false">IF("."=nm1!D36,"--",IF(ISBLANK(C36),"//",IF(C36=VALUE(nm1!D36),"ok","■")))</f>
        <v>ok</v>
      </c>
      <c r="F36" s="2" t="str">
        <f aca="false">IF("."=nm1!E36,"--",IF(ISBLANK(D36),"//",IF(D36=VALUE(nm1!E36),"ok","■")))</f>
        <v>ok</v>
      </c>
      <c r="G36" s="7" t="n">
        <v>0.52</v>
      </c>
      <c r="H36" s="8" t="n">
        <v>0.17</v>
      </c>
      <c r="I36" s="2" t="str">
        <f aca="false">IF("."=nm1!G36,"--",IF(ISBLANK(G36),"//",IF(G36=VALUE(nm1!G36),"ok","■")))</f>
        <v>ok</v>
      </c>
      <c r="J36" s="2" t="str">
        <f aca="false">IF("."=nm1!H36,"--",IF(ISBLANK(H36),"//",IF(H36=VALUE(nm1!H36),"ok","■")))</f>
        <v>ok</v>
      </c>
      <c r="K36" s="7" t="s">
        <v>57</v>
      </c>
      <c r="L36" s="7" t="s">
        <v>57</v>
      </c>
      <c r="M36" s="1" t="str">
        <f aca="false">IF("."=nm1!J36,"--",IF(ISBLANK(K36),"//",IF(K36=VALUE(nm1!J36),"ok","■")))</f>
        <v>--</v>
      </c>
      <c r="N36" s="1" t="str">
        <f aca="false">IF("."=nm1!K36,"--",IF(ISBLANK(L36),"//",IF(L36=VALUE(nm1!K36),"ok","■")))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nm1!B37</f>
        <v>LAUGA</v>
      </c>
      <c r="C37" s="7" t="n">
        <v>0.56</v>
      </c>
      <c r="D37" s="7" t="n">
        <v>0.18</v>
      </c>
      <c r="E37" s="2" t="str">
        <f aca="false">IF("."=nm1!D37,"--",IF(ISBLANK(C37),"//",IF(C37=VALUE(nm1!D37),"ok","■")))</f>
        <v>ok</v>
      </c>
      <c r="F37" s="2" t="str">
        <f aca="false">IF("."=nm1!E37,"--",IF(ISBLANK(D37),"//",IF(D37=VALUE(nm1!E37),"ok","■")))</f>
        <v>ok</v>
      </c>
      <c r="G37" s="7" t="n">
        <v>0.34</v>
      </c>
      <c r="H37" s="8" t="n">
        <v>0.11</v>
      </c>
      <c r="I37" s="2" t="str">
        <f aca="false">IF("."=nm1!G37,"--",IF(ISBLANK(G37),"//",IF(G37=VALUE(nm1!G37),"ok","■")))</f>
        <v>ok</v>
      </c>
      <c r="J37" s="2" t="str">
        <f aca="false">IF("."=nm1!H37,"--",IF(ISBLANK(H37),"//",IF(H37=VALUE(nm1!H37),"ok","■")))</f>
        <v>ok</v>
      </c>
      <c r="K37" s="7" t="s">
        <v>57</v>
      </c>
      <c r="L37" s="7" t="s">
        <v>57</v>
      </c>
      <c r="M37" s="1" t="str">
        <f aca="false">IF("."=nm1!J37,"--",IF(ISBLANK(K37),"//",IF(K37=VALUE(nm1!J37),"ok","■")))</f>
        <v>--</v>
      </c>
      <c r="N37" s="1" t="str">
        <f aca="false">IF("."=nm1!K37,"--",IF(ISBLANK(L37),"//",IF(L37=VALUE(nm1!K37),"ok","■")))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nm1!B38</f>
        <v>LAUGHIN</v>
      </c>
      <c r="C38" s="7" t="n">
        <v>0.47</v>
      </c>
      <c r="D38" s="7" t="n">
        <v>0.15</v>
      </c>
      <c r="E38" s="2" t="str">
        <f aca="false">IF("."=nm1!D38,"--",IF(ISBLANK(C38),"//",IF(C38=VALUE(nm1!D38),"ok","■")))</f>
        <v>ok</v>
      </c>
      <c r="F38" s="2" t="str">
        <f aca="false">IF("."=nm1!E38,"--",IF(ISBLANK(D38),"//",IF(D38=VALUE(nm1!E38),"ok","■")))</f>
        <v>ok</v>
      </c>
      <c r="G38" s="7" t="n">
        <v>0.35</v>
      </c>
      <c r="H38" s="8" t="n">
        <v>0.11</v>
      </c>
      <c r="I38" s="2" t="str">
        <f aca="false">IF("."=nm1!G38,"--",IF(ISBLANK(G38),"//",IF(G38=VALUE(nm1!G38),"ok","■")))</f>
        <v>ok</v>
      </c>
      <c r="J38" s="2" t="str">
        <f aca="false">IF("."=nm1!H38,"--",IF(ISBLANK(H38),"//",IF(H38=VALUE(nm1!H38),"ok","■")))</f>
        <v>ok</v>
      </c>
      <c r="K38" s="7" t="n">
        <v>0.31</v>
      </c>
      <c r="L38" s="7" t="n">
        <v>0.1</v>
      </c>
      <c r="M38" s="1" t="str">
        <f aca="false">IF("."=nm1!J38,"--",IF(ISBLANK(K38),"//",IF(K38=VALUE(nm1!J38),"ok","■")))</f>
        <v>ok</v>
      </c>
      <c r="N38" s="1" t="str">
        <f aca="false">IF("."=nm1!K38,"--",IF(ISBLANK(L38),"//",IF(L38=VALUE(nm1!K38),"ok","■")))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nm1!B39</f>
        <v>LIGHT MOTION</v>
      </c>
      <c r="C39" s="7" t="n">
        <v>0.44</v>
      </c>
      <c r="D39" s="7" t="n">
        <v>0.14</v>
      </c>
      <c r="E39" s="2" t="str">
        <f aca="false">IF("."=nm1!D39,"--",IF(ISBLANK(C39),"//",IF(C39=VALUE(nm1!D39),"ok","■")))</f>
        <v>ok</v>
      </c>
      <c r="F39" s="2" t="str">
        <f aca="false">IF("."=nm1!E39,"--",IF(ISBLANK(D39),"//",IF(D39=VALUE(nm1!E39),"ok","■")))</f>
        <v>ok</v>
      </c>
      <c r="G39" s="7" t="n">
        <v>0.28</v>
      </c>
      <c r="H39" s="8" t="n">
        <v>0.09</v>
      </c>
      <c r="I39" s="2" t="str">
        <f aca="false">IF("."=nm1!G39,"--",IF(ISBLANK(G39),"//",IF(G39=VALUE(nm1!G39),"ok","■")))</f>
        <v>ok</v>
      </c>
      <c r="J39" s="2" t="str">
        <f aca="false">IF("."=nm1!H39,"--",IF(ISBLANK(H39),"//",IF(H39=VALUE(nm1!H39),"ok","■")))</f>
        <v>ok</v>
      </c>
      <c r="K39" s="7" t="n">
        <v>0.26</v>
      </c>
      <c r="L39" s="7" t="n">
        <v>0.08</v>
      </c>
      <c r="M39" s="1" t="str">
        <f aca="false">IF("."=nm1!J39,"--",IF(ISBLANK(K39),"//",IF(K39=VALUE(nm1!J39),"ok","■")))</f>
        <v>ok</v>
      </c>
      <c r="N39" s="1" t="str">
        <f aca="false">IF("."=nm1!K39,"--",IF(ISBLANK(L39),"//",IF(L39=VALUE(nm1!K39),"ok","■")))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nm1!B40</f>
        <v>LIQUID RAIN</v>
      </c>
      <c r="C40" s="7" t="n">
        <v>0.57</v>
      </c>
      <c r="D40" s="7" t="n">
        <v>0.19</v>
      </c>
      <c r="E40" s="2" t="str">
        <f aca="false">IF("."=nm1!D40,"--",IF(ISBLANK(C40),"//",IF(C40=VALUE(nm1!D40),"ok","■")))</f>
        <v>ok</v>
      </c>
      <c r="F40" s="2" t="str">
        <f aca="false">IF("."=nm1!E40,"--",IF(ISBLANK(D40),"//",IF(D40=VALUE(nm1!E40),"ok","■")))</f>
        <v>ok</v>
      </c>
      <c r="G40" s="7" t="n">
        <v>0.41</v>
      </c>
      <c r="H40" s="8" t="n">
        <v>0.13</v>
      </c>
      <c r="I40" s="2" t="str">
        <f aca="false">IF("."=nm1!G40,"--",IF(ISBLANK(G40),"//",IF(G40=VALUE(nm1!G40),"ok","■")))</f>
        <v>ok</v>
      </c>
      <c r="J40" s="2" t="str">
        <f aca="false">IF("."=nm1!H40,"--",IF(ISBLANK(H40),"//",IF(H40=VALUE(nm1!H40),"ok","■")))</f>
        <v>ok</v>
      </c>
      <c r="K40" s="7" t="n">
        <v>0.26</v>
      </c>
      <c r="L40" s="7" t="n">
        <v>0.08</v>
      </c>
      <c r="M40" s="1" t="str">
        <f aca="false">IF("."=nm1!J40,"--",IF(ISBLANK(K40),"//",IF(K40=VALUE(nm1!J40),"ok","■")))</f>
        <v>ok</v>
      </c>
      <c r="N40" s="1" t="str">
        <f aca="false">IF("."=nm1!K40,"--",IF(ISBLANK(L40),"//",IF(L40=VALUE(nm1!K40),"ok","■")))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nm1!B41</f>
        <v>LYING ON THE BENCH</v>
      </c>
      <c r="C41" s="7" t="n">
        <v>1.97</v>
      </c>
      <c r="D41" s="7" t="n">
        <v>0.65</v>
      </c>
      <c r="E41" s="2" t="str">
        <f aca="false">IF("."=nm1!D41,"--",IF(ISBLANK(C41),"//",IF(C41=VALUE(nm1!D41),"ok","■")))</f>
        <v>ok</v>
      </c>
      <c r="F41" s="2" t="str">
        <f aca="false">IF("."=nm1!E41,"--",IF(ISBLANK(D41),"//",IF(D41=VALUE(nm1!E41),"ok","■")))</f>
        <v>ok</v>
      </c>
      <c r="G41" s="7" t="n">
        <v>1.79</v>
      </c>
      <c r="H41" s="8" t="n">
        <v>0.59</v>
      </c>
      <c r="I41" s="2" t="str">
        <f aca="false">IF("."=nm1!G41,"--",IF(ISBLANK(G41),"//",IF(G41=VALUE(nm1!G41),"ok","■")))</f>
        <v>ok</v>
      </c>
      <c r="J41" s="2" t="str">
        <f aca="false">IF("."=nm1!H41,"--",IF(ISBLANK(H41),"//",IF(H41=VALUE(nm1!H41),"ok","■")))</f>
        <v>ok</v>
      </c>
      <c r="K41" s="7" t="s">
        <v>57</v>
      </c>
      <c r="L41" s="7" t="s">
        <v>57</v>
      </c>
      <c r="M41" s="1" t="str">
        <f aca="false">IF("."=nm1!J41,"--",IF(ISBLANK(K41),"//",IF(K41=VALUE(nm1!J41),"ok","■")))</f>
        <v>--</v>
      </c>
      <c r="N41" s="1" t="str">
        <f aca="false">IF("."=nm1!K41,"--",IF(ISBLANK(L41),"//",IF(L41=VALUE(nm1!K41),"ok","■")))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nm1!B42</f>
        <v>MONOTONE</v>
      </c>
      <c r="C42" s="7" t="n">
        <v>1.48</v>
      </c>
      <c r="D42" s="7" t="n">
        <v>0.49</v>
      </c>
      <c r="E42" s="2" t="str">
        <f aca="false">IF("."=nm1!D42,"--",IF(ISBLANK(C42),"//",IF(C42=VALUE(nm1!D42),"ok","■")))</f>
        <v>ok</v>
      </c>
      <c r="F42" s="2" t="str">
        <f aca="false">IF("."=nm1!E42,"--",IF(ISBLANK(D42),"//",IF(D42=VALUE(nm1!E42),"ok","■")))</f>
        <v>ok</v>
      </c>
      <c r="G42" s="7" t="n">
        <v>0.82</v>
      </c>
      <c r="H42" s="8" t="n">
        <v>0.27</v>
      </c>
      <c r="I42" s="2" t="str">
        <f aca="false">IF("."=nm1!G42,"--",IF(ISBLANK(G42),"//",IF(G42=VALUE(nm1!G42),"ok","■")))</f>
        <v>ok</v>
      </c>
      <c r="J42" s="2" t="str">
        <f aca="false">IF("."=nm1!H42,"--",IF(ISBLANK(H42),"//",IF(H42=VALUE(nm1!H42),"ok","■")))</f>
        <v>ok</v>
      </c>
      <c r="K42" s="7" t="n">
        <v>0.73</v>
      </c>
      <c r="L42" s="7" t="n">
        <v>0.24</v>
      </c>
      <c r="M42" s="1" t="str">
        <f aca="false">IF("."=nm1!J42,"--",IF(ISBLANK(K42),"//",IF(K42=VALUE(nm1!J42),"ok","■")))</f>
        <v>ok</v>
      </c>
      <c r="N42" s="1" t="str">
        <f aca="false">IF("."=nm1!K42,"--",IF(ISBLANK(L42),"//",IF(L42=VALUE(nm1!K42),"ok","■")))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nm1!B43</f>
        <v>MY DJ</v>
      </c>
      <c r="C43" s="7" t="n">
        <v>0.76</v>
      </c>
      <c r="D43" s="7" t="n">
        <v>0.25</v>
      </c>
      <c r="E43" s="2" t="str">
        <f aca="false">IF("."=nm1!D43,"--",IF(ISBLANK(C43),"//",IF(C43=VALUE(nm1!D43),"ok","■")))</f>
        <v>ok</v>
      </c>
      <c r="F43" s="2" t="str">
        <f aca="false">IF("."=nm1!E43,"--",IF(ISBLANK(D43),"//",IF(D43=VALUE(nm1!E43),"ok","■")))</f>
        <v>ok</v>
      </c>
      <c r="G43" s="7" t="n">
        <v>0.41</v>
      </c>
      <c r="H43" s="8" t="n">
        <v>0.13</v>
      </c>
      <c r="I43" s="2" t="str">
        <f aca="false">IF("."=nm1!G43,"--",IF(ISBLANK(G43),"//",IF(G43=VALUE(nm1!G43),"ok","■")))</f>
        <v>ok</v>
      </c>
      <c r="J43" s="2" t="str">
        <f aca="false">IF("."=nm1!H43,"--",IF(ISBLANK(H43),"//",IF(H43=VALUE(nm1!H43),"ok","■")))</f>
        <v>ok</v>
      </c>
      <c r="K43" s="7" t="n">
        <v>0.29</v>
      </c>
      <c r="L43" s="7" t="n">
        <v>0.09</v>
      </c>
      <c r="M43" s="1" t="str">
        <f aca="false">IF("."=nm1!J43,"--",IF(ISBLANK(K43),"//",IF(K43=VALUE(nm1!J43),"ok","■")))</f>
        <v>ok</v>
      </c>
      <c r="N43" s="1" t="str">
        <f aca="false">IF("."=nm1!K43,"--",IF(ISBLANK(L43),"//",IF(L43=VALUE(nm1!K43),"ok","■")))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nm1!B44</f>
        <v>NEW WORLD</v>
      </c>
      <c r="C44" s="7" t="n">
        <v>0.62</v>
      </c>
      <c r="D44" s="7" t="n">
        <v>0.2</v>
      </c>
      <c r="E44" s="2" t="str">
        <f aca="false">IF("."=nm1!D44,"--",IF(ISBLANK(C44),"//",IF(C44=VALUE(nm1!D44),"ok","■")))</f>
        <v>ok</v>
      </c>
      <c r="F44" s="2" t="str">
        <f aca="false">IF("."=nm1!E44,"--",IF(ISBLANK(D44),"//",IF(D44=VALUE(nm1!E44),"ok","■")))</f>
        <v>ok</v>
      </c>
      <c r="G44" s="7" t="n">
        <v>0.43</v>
      </c>
      <c r="H44" s="8" t="n">
        <v>0.14</v>
      </c>
      <c r="I44" s="2" t="str">
        <f aca="false">IF("."=nm1!G44,"--",IF(ISBLANK(G44),"//",IF(G44=VALUE(nm1!G44),"ok","■")))</f>
        <v>ok</v>
      </c>
      <c r="J44" s="2" t="str">
        <f aca="false">IF("."=nm1!H44,"--",IF(ISBLANK(H44),"//",IF(H44=VALUE(nm1!H44),"ok","■")))</f>
        <v>ok</v>
      </c>
      <c r="K44" s="7" t="n">
        <v>0.27</v>
      </c>
      <c r="L44" s="7" t="n">
        <v>0.09</v>
      </c>
      <c r="M44" s="1" t="str">
        <f aca="false">IF("."=nm1!J44,"--",IF(ISBLANK(K44),"//",IF(K44=VALUE(nm1!J44),"ok","■")))</f>
        <v>ok</v>
      </c>
      <c r="N44" s="1" t="str">
        <f aca="false">IF("."=nm1!K44,"--",IF(ISBLANK(L44),"//",IF(L44=VALUE(nm1!K44),"ok","■")))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nm1!B45</f>
        <v>PANATIUM</v>
      </c>
      <c r="C45" s="7" t="n">
        <v>0.51</v>
      </c>
      <c r="D45" s="7" t="n">
        <v>0.17</v>
      </c>
      <c r="E45" s="2" t="str">
        <f aca="false">IF("."=nm1!D45,"--",IF(ISBLANK(C45),"//",IF(C45=VALUE(nm1!D45),"ok","■")))</f>
        <v>ok</v>
      </c>
      <c r="F45" s="2" t="str">
        <f aca="false">IF("."=nm1!E45,"--",IF(ISBLANK(D45),"//",IF(D45=VALUE(nm1!E45),"ok","■")))</f>
        <v>ok</v>
      </c>
      <c r="G45" s="7" t="n">
        <v>0.35</v>
      </c>
      <c r="H45" s="8" t="n">
        <v>0.11</v>
      </c>
      <c r="I45" s="2" t="str">
        <f aca="false">IF("."=nm1!G45,"--",IF(ISBLANK(G45),"//",IF(G45=VALUE(nm1!G45),"ok","■")))</f>
        <v>ok</v>
      </c>
      <c r="J45" s="2" t="str">
        <f aca="false">IF("."=nm1!H45,"--",IF(ISBLANK(H45),"//",IF(H45=VALUE(nm1!H45),"ok","■")))</f>
        <v>ok</v>
      </c>
      <c r="K45" s="7" t="s">
        <v>57</v>
      </c>
      <c r="L45" s="7" t="s">
        <v>57</v>
      </c>
      <c r="M45" s="1" t="str">
        <f aca="false">IF("."=nm1!J45,"--",IF(ISBLANK(K45),"//",IF(K45=VALUE(nm1!J45),"ok","■")))</f>
        <v>--</v>
      </c>
      <c r="N45" s="1" t="str">
        <f aca="false">IF("."=nm1!K45,"--",IF(ISBLANK(L45),"//",IF(L45=VALUE(nm1!K45),"ok","■")))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nm1!B46</f>
        <v>PEACE DREAM</v>
      </c>
      <c r="C46" s="7" t="n">
        <v>0.64</v>
      </c>
      <c r="D46" s="7" t="n">
        <v>0.21</v>
      </c>
      <c r="E46" s="2" t="str">
        <f aca="false">IF("."=nm1!D46,"--",IF(ISBLANK(C46),"//",IF(C46=VALUE(nm1!D46),"ok","■")))</f>
        <v>ok</v>
      </c>
      <c r="F46" s="2" t="str">
        <f aca="false">IF("."=nm1!E46,"--",IF(ISBLANK(D46),"//",IF(D46=VALUE(nm1!E46),"ok","■")))</f>
        <v>ok</v>
      </c>
      <c r="G46" s="7" t="n">
        <v>0.34</v>
      </c>
      <c r="H46" s="8" t="n">
        <v>0.11</v>
      </c>
      <c r="I46" s="2" t="str">
        <f aca="false">IF("."=nm1!G46,"--",IF(ISBLANK(G46),"//",IF(G46=VALUE(nm1!G46),"ok","■")))</f>
        <v>ok</v>
      </c>
      <c r="J46" s="2" t="str">
        <f aca="false">IF("."=nm1!H46,"--",IF(ISBLANK(H46),"//",IF(H46=VALUE(nm1!H46),"ok","■")))</f>
        <v>ok</v>
      </c>
      <c r="K46" s="7" t="n">
        <v>0.28</v>
      </c>
      <c r="L46" s="7" t="n">
        <v>0.09</v>
      </c>
      <c r="M46" s="1" t="str">
        <f aca="false">IF("."=nm1!J46,"--",IF(ISBLANK(K46),"//",IF(K46=VALUE(nm1!J46),"ok","■")))</f>
        <v>ok</v>
      </c>
      <c r="N46" s="1" t="str">
        <f aca="false">IF("."=nm1!K46,"--",IF(ISBLANK(L46),"//",IF(L46=VALUE(nm1!K46),"ok","■")))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nm1!B47</f>
        <v>PINK DREAM</v>
      </c>
      <c r="C47" s="7" t="n">
        <v>0.76</v>
      </c>
      <c r="D47" s="7" t="n">
        <v>0.25</v>
      </c>
      <c r="E47" s="2" t="str">
        <f aca="false">IF("."=nm1!D47,"--",IF(ISBLANK(C47),"//",IF(C47=VALUE(nm1!D47),"ok","■")))</f>
        <v>ok</v>
      </c>
      <c r="F47" s="2" t="str">
        <f aca="false">IF("."=nm1!E47,"--",IF(ISBLANK(D47),"//",IF(D47=VALUE(nm1!E47),"ok","■")))</f>
        <v>ok</v>
      </c>
      <c r="G47" s="7" t="n">
        <v>0.35</v>
      </c>
      <c r="H47" s="8" t="n">
        <v>0.11</v>
      </c>
      <c r="I47" s="2" t="str">
        <f aca="false">IF("."=nm1!G47,"--",IF(ISBLANK(G47),"//",IF(G47=VALUE(nm1!G47),"ok","■")))</f>
        <v>ok</v>
      </c>
      <c r="J47" s="2" t="str">
        <f aca="false">IF("."=nm1!H47,"--",IF(ISBLANK(H47),"//",IF(H47=VALUE(nm1!H47),"ok","■")))</f>
        <v>ok</v>
      </c>
      <c r="K47" s="7" t="n">
        <v>0.31</v>
      </c>
      <c r="L47" s="7" t="n">
        <v>0.1</v>
      </c>
      <c r="M47" s="1" t="str">
        <f aca="false">IF("."=nm1!J47,"--",IF(ISBLANK(K47),"//",IF(K47=VALUE(nm1!J47),"ok","■")))</f>
        <v>ok</v>
      </c>
      <c r="N47" s="1" t="str">
        <f aca="false">IF("."=nm1!K47,"--",IF(ISBLANK(L47),"//",IF(L47=VALUE(nm1!K47),"ok","■")))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nm1!B48</f>
        <v>RECALL</v>
      </c>
      <c r="C48" s="7" t="n">
        <v>1</v>
      </c>
      <c r="D48" s="7" t="n">
        <v>0.33</v>
      </c>
      <c r="E48" s="2" t="str">
        <f aca="false">IF("."=nm1!D48,"--",IF(ISBLANK(C48),"//",IF(C48=VALUE(nm1!D48),"ok","■")))</f>
        <v>ok</v>
      </c>
      <c r="F48" s="2" t="str">
        <f aca="false">IF("."=nm1!E48,"--",IF(ISBLANK(D48),"//",IF(D48=VALUE(nm1!E48),"ok","■")))</f>
        <v>ok</v>
      </c>
      <c r="G48" s="7" t="n">
        <v>0.45</v>
      </c>
      <c r="H48" s="8" t="n">
        <v>0.15</v>
      </c>
      <c r="I48" s="2" t="str">
        <f aca="false">IF("."=nm1!G48,"--",IF(ISBLANK(G48),"//",IF(G48=VALUE(nm1!G48),"ok","■")))</f>
        <v>ok</v>
      </c>
      <c r="J48" s="2" t="str">
        <f aca="false">IF("."=nm1!H48,"--",IF(ISBLANK(H48),"//",IF(H48=VALUE(nm1!H48),"ok","■")))</f>
        <v>ok</v>
      </c>
      <c r="K48" s="7" t="s">
        <v>57</v>
      </c>
      <c r="L48" s="7" t="s">
        <v>57</v>
      </c>
      <c r="M48" s="1" t="str">
        <f aca="false">IF("."=nm1!J48,"--",IF(ISBLANK(K48),"//",IF(K48=VALUE(nm1!J48),"ok","■")))</f>
        <v>--</v>
      </c>
      <c r="N48" s="1" t="str">
        <f aca="false">IF("."=nm1!K48,"--",IF(ISBLANK(L48),"//",IF(L48=VALUE(nm1!K48),"ok","■")))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nm1!B49</f>
        <v>REFERENCE</v>
      </c>
      <c r="C49" s="7" t="n">
        <v>0.3</v>
      </c>
      <c r="D49" s="7" t="n">
        <v>0.1</v>
      </c>
      <c r="E49" s="2" t="str">
        <f aca="false">IF("."=nm1!D49,"--",IF(ISBLANK(C49),"//",IF(C49=VALUE(nm1!D49),"ok","■")))</f>
        <v>ok</v>
      </c>
      <c r="F49" s="2" t="str">
        <f aca="false">IF("."=nm1!E49,"--",IF(ISBLANK(D49),"//",IF(D49=VALUE(nm1!E49),"ok","■")))</f>
        <v>ok</v>
      </c>
      <c r="G49" s="7" t="n">
        <v>0.24</v>
      </c>
      <c r="H49" s="8" t="n">
        <v>0.08</v>
      </c>
      <c r="I49" s="2" t="str">
        <f aca="false">IF("."=nm1!G49,"--",IF(ISBLANK(G49),"//",IF(G49=VALUE(nm1!G49),"ok","■")))</f>
        <v>ok</v>
      </c>
      <c r="J49" s="2" t="str">
        <f aca="false">IF("."=nm1!H49,"--",IF(ISBLANK(H49),"//",IF(H49=VALUE(nm1!H49),"ok","■")))</f>
        <v>ok</v>
      </c>
      <c r="K49" s="7" t="n">
        <v>0.21</v>
      </c>
      <c r="L49" s="7" t="n">
        <v>0.07</v>
      </c>
      <c r="M49" s="1" t="str">
        <f aca="false">IF("."=nm1!J49,"--",IF(ISBLANK(K49),"//",IF(K49=VALUE(nm1!J49),"ok","■")))</f>
        <v>ok</v>
      </c>
      <c r="N49" s="1" t="str">
        <f aca="false">IF("."=nm1!K49,"--",IF(ISBLANK(L49),"//",IF(L49=VALUE(nm1!K49),"ok","■")))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nm1!B50</f>
        <v>RESOLVE</v>
      </c>
      <c r="C50" s="7" t="n">
        <v>0.76</v>
      </c>
      <c r="D50" s="7" t="n">
        <v>0.25</v>
      </c>
      <c r="E50" s="2" t="str">
        <f aca="false">IF("."=nm1!D50,"--",IF(ISBLANK(C50),"//",IF(C50=VALUE(nm1!D50),"ok","■")))</f>
        <v>ok</v>
      </c>
      <c r="F50" s="2" t="str">
        <f aca="false">IF("."=nm1!E50,"--",IF(ISBLANK(D50),"//",IF(D50=VALUE(nm1!E50),"ok","■")))</f>
        <v>ok</v>
      </c>
      <c r="G50" s="7" t="n">
        <v>0.44</v>
      </c>
      <c r="H50" s="8" t="n">
        <v>0.14</v>
      </c>
      <c r="I50" s="2" t="str">
        <f aca="false">IF("."=nm1!G50,"--",IF(ISBLANK(G50),"//",IF(G50=VALUE(nm1!G50),"ok","■")))</f>
        <v>ok</v>
      </c>
      <c r="J50" s="2" t="str">
        <f aca="false">IF("."=nm1!H50,"--",IF(ISBLANK(H50),"//",IF(H50=VALUE(nm1!H50),"ok","■")))</f>
        <v>ok</v>
      </c>
      <c r="K50" s="7" t="n">
        <v>0.35</v>
      </c>
      <c r="L50" s="7" t="n">
        <v>0.11</v>
      </c>
      <c r="M50" s="1" t="str">
        <f aca="false">IF("."=nm1!J50,"--",IF(ISBLANK(K50),"//",IF(K50=VALUE(nm1!J50),"ok","■")))</f>
        <v>ok</v>
      </c>
      <c r="N50" s="1" t="str">
        <f aca="false">IF("."=nm1!K50,"--",IF(ISBLANK(L50),"//",IF(L50=VALUE(nm1!K50),"ok","■")))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nm1!B51</f>
        <v>S.F.M</v>
      </c>
      <c r="C51" s="7" t="n">
        <v>0.6</v>
      </c>
      <c r="D51" s="7" t="n">
        <v>0.2</v>
      </c>
      <c r="E51" s="2" t="str">
        <f aca="false">IF("."=nm1!D51,"--",IF(ISBLANK(C51),"//",IF(C51=VALUE(nm1!D51),"ok","■")))</f>
        <v>ok</v>
      </c>
      <c r="F51" s="2" t="str">
        <f aca="false">IF("."=nm1!E51,"--",IF(ISBLANK(D51),"//",IF(D51=VALUE(nm1!E51),"ok","■")))</f>
        <v>ok</v>
      </c>
      <c r="G51" s="7" t="n">
        <v>0.37</v>
      </c>
      <c r="H51" s="8" t="n">
        <v>0.12</v>
      </c>
      <c r="I51" s="2" t="str">
        <f aca="false">IF("."=nm1!G51,"--",IF(ISBLANK(G51),"//",IF(G51=VALUE(nm1!G51),"ok","■")))</f>
        <v>ok</v>
      </c>
      <c r="J51" s="2" t="str">
        <f aca="false">IF("."=nm1!H51,"--",IF(ISBLANK(H51),"//",IF(H51=VALUE(nm1!H51),"ok","■")))</f>
        <v>ok</v>
      </c>
      <c r="K51" s="7" t="n">
        <v>0.31</v>
      </c>
      <c r="L51" s="7" t="n">
        <v>0.1</v>
      </c>
      <c r="M51" s="1" t="str">
        <f aca="false">IF("."=nm1!J51,"--",IF(ISBLANK(K51),"//",IF(K51=VALUE(nm1!J51),"ok","■")))</f>
        <v>ok</v>
      </c>
      <c r="N51" s="1" t="str">
        <f aca="false">IF("."=nm1!K51,"--",IF(ISBLANK(L51),"//",IF(L51=VALUE(nm1!K51),"ok","■")))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nm1!B52</f>
        <v>SMACK UP</v>
      </c>
      <c r="C52" s="7" t="n">
        <v>0.45</v>
      </c>
      <c r="D52" s="7" t="n">
        <v>0.15</v>
      </c>
      <c r="E52" s="2" t="str">
        <f aca="false">IF("."=nm1!D52,"--",IF(ISBLANK(C52),"//",IF(C52=VALUE(nm1!D52),"ok","■")))</f>
        <v>ok</v>
      </c>
      <c r="F52" s="2" t="str">
        <f aca="false">IF("."=nm1!E52,"--",IF(ISBLANK(D52),"//",IF(D52=VALUE(nm1!E52),"ok","■")))</f>
        <v>ok</v>
      </c>
      <c r="G52" s="7" t="n">
        <v>0.27</v>
      </c>
      <c r="H52" s="8" t="n">
        <v>0.09</v>
      </c>
      <c r="I52" s="2" t="str">
        <f aca="false">IF("."=nm1!G52,"--",IF(ISBLANK(G52),"//",IF(G52=VALUE(nm1!G52),"ok","■")))</f>
        <v>ok</v>
      </c>
      <c r="J52" s="2" t="str">
        <f aca="false">IF("."=nm1!H52,"--",IF(ISBLANK(H52),"//",IF(H52=VALUE(nm1!H52),"ok","■")))</f>
        <v>ok</v>
      </c>
      <c r="K52" s="7" t="n">
        <v>0.21</v>
      </c>
      <c r="L52" s="7" t="n">
        <v>0.07</v>
      </c>
      <c r="M52" s="1" t="str">
        <f aca="false">IF("."=nm1!J52,"--",IF(ISBLANK(K52),"//",IF(K52=VALUE(nm1!J52),"ok","■")))</f>
        <v>ok</v>
      </c>
      <c r="N52" s="1" t="str">
        <f aca="false">IF("."=nm1!K52,"--",IF(ISBLANK(L52),"//",IF(L52=VALUE(nm1!K52),"ok","■")))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nm1!B53</f>
        <v>SPACE TRIBE</v>
      </c>
      <c r="C53" s="7" t="n">
        <v>1.05</v>
      </c>
      <c r="D53" s="7" t="n">
        <v>0.35</v>
      </c>
      <c r="E53" s="2" t="str">
        <f aca="false">IF("."=nm1!D53,"--",IF(ISBLANK(C53),"//",IF(C53=VALUE(nm1!D53),"ok","■")))</f>
        <v>ok</v>
      </c>
      <c r="F53" s="2" t="str">
        <f aca="false">IF("."=nm1!E53,"--",IF(ISBLANK(D53),"//",IF(D53=VALUE(nm1!E53),"ok","■")))</f>
        <v>ok</v>
      </c>
      <c r="G53" s="7" t="n">
        <v>0.66</v>
      </c>
      <c r="H53" s="8" t="n">
        <v>0.22</v>
      </c>
      <c r="I53" s="2" t="str">
        <f aca="false">IF("."=nm1!G53,"--",IF(ISBLANK(G53),"//",IF(G53=VALUE(nm1!G53),"ok","■")))</f>
        <v>ok</v>
      </c>
      <c r="J53" s="2" t="str">
        <f aca="false">IF("."=nm1!H53,"--",IF(ISBLANK(H53),"//",IF(H53=VALUE(nm1!H53),"ok","■")))</f>
        <v>ok</v>
      </c>
      <c r="K53" s="7" t="s">
        <v>57</v>
      </c>
      <c r="L53" s="7" t="s">
        <v>57</v>
      </c>
      <c r="M53" s="1" t="str">
        <f aca="false">IF("."=nm1!J53,"--",IF(ISBLANK(K53),"//",IF(K53=VALUE(nm1!J53),"ok","■")))</f>
        <v>--</v>
      </c>
      <c r="N53" s="1" t="str">
        <f aca="false">IF("."=nm1!K53,"--",IF(ISBLANK(L53),"//",IF(L53=VALUE(nm1!K53),"ok","■")))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nm1!B54</f>
        <v>STEEL CAGE</v>
      </c>
      <c r="C54" s="7" t="n">
        <v>0.54</v>
      </c>
      <c r="D54" s="7" t="n">
        <v>0.18</v>
      </c>
      <c r="E54" s="2" t="str">
        <f aca="false">IF("."=nm1!D54,"--",IF(ISBLANK(C54),"//",IF(C54=VALUE(nm1!D54),"ok","■")))</f>
        <v>ok</v>
      </c>
      <c r="F54" s="2" t="str">
        <f aca="false">IF("."=nm1!E54,"--",IF(ISBLANK(D54),"//",IF(D54=VALUE(nm1!E54),"ok","■")))</f>
        <v>ok</v>
      </c>
      <c r="G54" s="7" t="n">
        <v>0.33</v>
      </c>
      <c r="H54" s="8" t="n">
        <v>0.11</v>
      </c>
      <c r="I54" s="2" t="str">
        <f aca="false">IF("."=nm1!G54,"--",IF(ISBLANK(G54),"//",IF(G54=VALUE(nm1!G54),"ok","■")))</f>
        <v>ok</v>
      </c>
      <c r="J54" s="2" t="str">
        <f aca="false">IF("."=nm1!H54,"--",IF(ISBLANK(H54),"//",IF(H54=VALUE(nm1!H54),"ok","■")))</f>
        <v>ok</v>
      </c>
      <c r="K54" s="7" t="n">
        <v>0.31</v>
      </c>
      <c r="L54" s="7" t="n">
        <v>0.1</v>
      </c>
      <c r="M54" s="1" t="str">
        <f aca="false">IF("."=nm1!J54,"--",IF(ISBLANK(K54),"//",IF(K54=VALUE(nm1!J54),"ok","■")))</f>
        <v>ok</v>
      </c>
      <c r="N54" s="1" t="str">
        <f aca="false">IF("."=nm1!K54,"--",IF(ISBLANK(L54),"//",IF(L54=VALUE(nm1!K54),"ok","■")))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nm1!B55</f>
        <v>SUPERSONIQ FLIGHT</v>
      </c>
      <c r="C55" s="7" t="n">
        <v>0.66</v>
      </c>
      <c r="D55" s="7" t="n">
        <v>0.22</v>
      </c>
      <c r="E55" s="2" t="str">
        <f aca="false">IF("."=nm1!D55,"--",IF(ISBLANK(C55),"//",IF(C55=VALUE(nm1!D55),"ok","■")))</f>
        <v>ok</v>
      </c>
      <c r="F55" s="2" t="str">
        <f aca="false">IF("."=nm1!E55,"--",IF(ISBLANK(D55),"//",IF(D55=VALUE(nm1!E55),"ok","■")))</f>
        <v>ok</v>
      </c>
      <c r="G55" s="7" t="n">
        <v>0.5</v>
      </c>
      <c r="H55" s="8" t="n">
        <v>0.16</v>
      </c>
      <c r="I55" s="2" t="str">
        <f aca="false">IF("."=nm1!G55,"--",IF(ISBLANK(G55),"//",IF(G55=VALUE(nm1!G55),"ok","■")))</f>
        <v>ok</v>
      </c>
      <c r="J55" s="2" t="str">
        <f aca="false">IF("."=nm1!H55,"--",IF(ISBLANK(H55),"//",IF(H55=VALUE(nm1!H55),"ok","■")))</f>
        <v>ok</v>
      </c>
      <c r="K55" s="7" t="s">
        <v>57</v>
      </c>
      <c r="L55" s="7" t="s">
        <v>57</v>
      </c>
      <c r="M55" s="1" t="str">
        <f aca="false">IF("."=nm1!J55,"--",IF(ISBLANK(K55),"//",IF(K55=VALUE(nm1!J55),"ok","■")))</f>
        <v>--</v>
      </c>
      <c r="N55" s="1" t="str">
        <f aca="false">IF("."=nm1!K55,"--",IF(ISBLANK(L55),"//",IF(L55=VALUE(nm1!K55),"ok","■")))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nm1!B56</f>
        <v>SURGE LINE</v>
      </c>
      <c r="C56" s="7" t="n">
        <v>0.96</v>
      </c>
      <c r="D56" s="7" t="n">
        <v>0.32</v>
      </c>
      <c r="E56" s="2" t="str">
        <f aca="false">IF("."=nm1!D56,"--",IF(ISBLANK(C56),"//",IF(C56=VALUE(nm1!D56),"ok","■")))</f>
        <v>ok</v>
      </c>
      <c r="F56" s="2" t="str">
        <f aca="false">IF("."=nm1!E56,"--",IF(ISBLANK(D56),"//",IF(D56=VALUE(nm1!E56),"ok","■")))</f>
        <v>ok</v>
      </c>
      <c r="G56" s="7" t="n">
        <v>0.71</v>
      </c>
      <c r="H56" s="8" t="n">
        <v>0.23</v>
      </c>
      <c r="I56" s="2" t="str">
        <f aca="false">IF("."=nm1!G56,"--",IF(ISBLANK(G56),"//",IF(G56=VALUE(nm1!G56),"ok","■")))</f>
        <v>ok</v>
      </c>
      <c r="J56" s="2" t="str">
        <f aca="false">IF("."=nm1!H56,"--",IF(ISBLANK(H56),"//",IF(H56=VALUE(nm1!H56),"ok","■")))</f>
        <v>ok</v>
      </c>
      <c r="K56" s="7" t="n">
        <v>0.47</v>
      </c>
      <c r="L56" s="7" t="n">
        <v>0.15</v>
      </c>
      <c r="M56" s="1" t="str">
        <f aca="false">IF("."=nm1!J56,"--",IF(ISBLANK(K56),"//",IF(K56=VALUE(nm1!J56),"ok","■")))</f>
        <v>ok</v>
      </c>
      <c r="N56" s="1" t="str">
        <f aca="false">IF("."=nm1!K56,"--",IF(ISBLANK(L56),"//",IF(L56=VALUE(nm1!K56),"ok","■")))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nm1!B57</f>
        <v>TEAR IT UP</v>
      </c>
      <c r="C57" s="7" t="n">
        <v>0.48</v>
      </c>
      <c r="D57" s="7" t="n">
        <v>0.16</v>
      </c>
      <c r="E57" s="2" t="str">
        <f aca="false">IF("."=nm1!D57,"--",IF(ISBLANK(C57),"//",IF(C57=VALUE(nm1!D57),"ok","■")))</f>
        <v>ok</v>
      </c>
      <c r="F57" s="2" t="str">
        <f aca="false">IF("."=nm1!E57,"--",IF(ISBLANK(D57),"//",IF(D57=VALUE(nm1!E57),"ok","■")))</f>
        <v>ok</v>
      </c>
      <c r="G57" s="7" t="n">
        <v>0.26</v>
      </c>
      <c r="H57" s="8" t="n">
        <v>0.08</v>
      </c>
      <c r="I57" s="2" t="str">
        <f aca="false">IF("."=nm1!G57,"--",IF(ISBLANK(G57),"//",IF(G57=VALUE(nm1!G57),"ok","■")))</f>
        <v>ok</v>
      </c>
      <c r="J57" s="2" t="str">
        <f aca="false">IF("."=nm1!H57,"--",IF(ISBLANK(H57),"//",IF(H57=VALUE(nm1!H57),"ok","■")))</f>
        <v>ok</v>
      </c>
      <c r="K57" s="7" t="n">
        <v>0.23</v>
      </c>
      <c r="L57" s="7" t="n">
        <v>0.07</v>
      </c>
      <c r="M57" s="1" t="str">
        <f aca="false">IF("."=nm1!J57,"--",IF(ISBLANK(K57),"//",IF(K57=VALUE(nm1!J57),"ok","■")))</f>
        <v>ok</v>
      </c>
      <c r="N57" s="1" t="str">
        <f aca="false">IF("."=nm1!K57,"--",IF(ISBLANK(L57),"//",IF(L57=VALUE(nm1!K57),"ok","■")))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nm1!B58</f>
        <v>UZIEL</v>
      </c>
      <c r="C58" s="7" t="n">
        <v>0.63</v>
      </c>
      <c r="D58" s="7" t="n">
        <v>0.21</v>
      </c>
      <c r="E58" s="2" t="str">
        <f aca="false">IF("."=nm1!D58,"--",IF(ISBLANK(C58),"//",IF(C58=VALUE(nm1!D58),"ok","■")))</f>
        <v>ok</v>
      </c>
      <c r="F58" s="2" t="str">
        <f aca="false">IF("."=nm1!E58,"--",IF(ISBLANK(D58),"//",IF(D58=VALUE(nm1!E58),"ok","■")))</f>
        <v>ok</v>
      </c>
      <c r="G58" s="7" t="n">
        <v>0.44</v>
      </c>
      <c r="H58" s="8" t="n">
        <v>0.14</v>
      </c>
      <c r="I58" s="2" t="str">
        <f aca="false">IF("."=nm1!G58,"--",IF(ISBLANK(G58),"//",IF(G58=VALUE(nm1!G58),"ok","■")))</f>
        <v>ok</v>
      </c>
      <c r="J58" s="2" t="str">
        <f aca="false">IF("."=nm1!H58,"--",IF(ISBLANK(H58),"//",IF(H58=VALUE(nm1!H58),"ok","■")))</f>
        <v>ok</v>
      </c>
      <c r="K58" s="7" t="s">
        <v>57</v>
      </c>
      <c r="L58" s="7" t="s">
        <v>57</v>
      </c>
      <c r="M58" s="1" t="str">
        <f aca="false">IF("."=nm1!J58,"--",IF(ISBLANK(K58),"//",IF(K58=VALUE(nm1!J58),"ok","■")))</f>
        <v>--</v>
      </c>
      <c r="N58" s="1" t="str">
        <f aca="false">IF("."=nm1!K58,"--",IF(ISBLANK(L58),"//",IF(L58=VALUE(nm1!K58),"ok","■")))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nm1!B59</f>
        <v>VIRTUAL DRUMMER</v>
      </c>
      <c r="C59" s="7" t="n">
        <v>0.44</v>
      </c>
      <c r="D59" s="7" t="n">
        <v>0.14</v>
      </c>
      <c r="E59" s="2" t="str">
        <f aca="false">IF("."=nm1!D59,"--",IF(ISBLANK(C59),"//",IF(C59=VALUE(nm1!D59),"ok","■")))</f>
        <v>ok</v>
      </c>
      <c r="F59" s="2" t="str">
        <f aca="false">IF("."=nm1!E59,"--",IF(ISBLANK(D59),"//",IF(D59=VALUE(nm1!E59),"ok","■")))</f>
        <v>ok</v>
      </c>
      <c r="G59" s="7" t="n">
        <v>0.29</v>
      </c>
      <c r="H59" s="8" t="n">
        <v>0.09</v>
      </c>
      <c r="I59" s="2" t="str">
        <f aca="false">IF("."=nm1!G59,"--",IF(ISBLANK(G59),"//",IF(G59=VALUE(nm1!G59),"ok","■")))</f>
        <v>ok</v>
      </c>
      <c r="J59" s="2" t="str">
        <f aca="false">IF("."=nm1!H59,"--",IF(ISBLANK(H59),"//",IF(H59=VALUE(nm1!H59),"ok","■")))</f>
        <v>ok</v>
      </c>
      <c r="K59" s="7" t="n">
        <v>0.24</v>
      </c>
      <c r="L59" s="7" t="n">
        <v>0.08</v>
      </c>
      <c r="M59" s="1" t="str">
        <f aca="false">IF("."=nm1!J59,"--",IF(ISBLANK(K59),"//",IF(K59=VALUE(nm1!J59),"ok","■")))</f>
        <v>ok</v>
      </c>
      <c r="N59" s="1" t="str">
        <f aca="false">IF("."=nm1!K59,"--",IF(ISBLANK(L59),"//",IF(L59=VALUE(nm1!K59),"ok","■")))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nm1!B60</f>
        <v>WATER FLAME</v>
      </c>
      <c r="C60" s="7" t="n">
        <v>0.58</v>
      </c>
      <c r="D60" s="7" t="n">
        <v>0.19</v>
      </c>
      <c r="E60" s="2" t="str">
        <f aca="false">IF("."=nm1!D60,"--",IF(ISBLANK(C60),"//",IF(C60=VALUE(nm1!D60),"ok","■")))</f>
        <v>ok</v>
      </c>
      <c r="F60" s="2" t="str">
        <f aca="false">IF("."=nm1!E60,"--",IF(ISBLANK(D60),"//",IF(D60=VALUE(nm1!E60),"ok","■")))</f>
        <v>ok</v>
      </c>
      <c r="G60" s="7" t="n">
        <v>0.47</v>
      </c>
      <c r="H60" s="8" t="n">
        <v>0.15</v>
      </c>
      <c r="I60" s="2" t="str">
        <f aca="false">IF("."=nm1!G60,"--",IF(ISBLANK(G60),"//",IF(G60=VALUE(nm1!G60),"ok","■")))</f>
        <v>ok</v>
      </c>
      <c r="J60" s="2" t="str">
        <f aca="false">IF("."=nm1!H60,"--",IF(ISBLANK(H60),"//",IF(H60=VALUE(nm1!H60),"ok","■")))</f>
        <v>ok</v>
      </c>
      <c r="K60" s="7" t="s">
        <v>57</v>
      </c>
      <c r="L60" s="7" t="s">
        <v>57</v>
      </c>
      <c r="M60" s="1" t="str">
        <f aca="false">IF("."=nm1!J60,"--",IF(ISBLANK(K60),"//",IF(K60=VALUE(nm1!J60),"ok","■")))</f>
        <v>--</v>
      </c>
      <c r="N60" s="1" t="str">
        <f aca="false">IF("."=nm1!K60,"--",IF(ISBLANK(L60),"//",IF(L60=VALUE(nm1!K60),"ok","■")))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nm1!B61</f>
        <v>WATERING</v>
      </c>
      <c r="C61" s="7" t="n">
        <v>0.63</v>
      </c>
      <c r="D61" s="7" t="n">
        <v>0.21</v>
      </c>
      <c r="E61" s="2" t="str">
        <f aca="false">IF("."=nm1!D61,"--",IF(ISBLANK(C61),"//",IF(C61=VALUE(nm1!D61),"ok","■")))</f>
        <v>ok</v>
      </c>
      <c r="F61" s="2" t="str">
        <f aca="false">IF("."=nm1!E61,"--",IF(ISBLANK(D61),"//",IF(D61=VALUE(nm1!E61),"ok","■")))</f>
        <v>ok</v>
      </c>
      <c r="G61" s="7" t="n">
        <v>0.39</v>
      </c>
      <c r="H61" s="8" t="n">
        <v>0.13</v>
      </c>
      <c r="I61" s="2" t="str">
        <f aca="false">IF("."=nm1!G61,"--",IF(ISBLANK(G61),"//",IF(G61=VALUE(nm1!G61),"ok","■")))</f>
        <v>ok</v>
      </c>
      <c r="J61" s="2" t="str">
        <f aca="false">IF("."=nm1!H61,"--",IF(ISBLANK(H61),"//",IF(H61=VALUE(nm1!H61),"ok","■")))</f>
        <v>ok</v>
      </c>
      <c r="K61" s="7" t="n">
        <v>0.32</v>
      </c>
      <c r="L61" s="7" t="n">
        <v>0.1</v>
      </c>
      <c r="M61" s="1" t="str">
        <f aca="false">IF("."=nm1!J61,"--",IF(ISBLANK(K61),"//",IF(K61=VALUE(nm1!J61),"ok","■")))</f>
        <v>ok</v>
      </c>
      <c r="N61" s="1" t="str">
        <f aca="false">IF("."=nm1!K61,"--",IF(ISBLANK(L61),"//",IF(L61=VALUE(nm1!K61),"ok","■")))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nm1!B62</f>
        <v>WHAT IS LOVE?</v>
      </c>
      <c r="C62" s="7" t="n">
        <v>0.83</v>
      </c>
      <c r="D62" s="7" t="n">
        <v>0.27</v>
      </c>
      <c r="E62" s="2" t="str">
        <f aca="false">IF("."=nm1!D62,"--",IF(ISBLANK(C62),"//",IF(C62=VALUE(nm1!D62),"ok","■")))</f>
        <v>ok</v>
      </c>
      <c r="F62" s="2" t="str">
        <f aca="false">IF("."=nm1!E62,"--",IF(ISBLANK(D62),"//",IF(D62=VALUE(nm1!E62),"ok","■")))</f>
        <v>ok</v>
      </c>
      <c r="G62" s="7" t="n">
        <v>0.49</v>
      </c>
      <c r="H62" s="8" t="n">
        <v>0.16</v>
      </c>
      <c r="I62" s="2" t="str">
        <f aca="false">IF("."=nm1!G62,"--",IF(ISBLANK(G62),"//",IF(G62=VALUE(nm1!G62),"ok","■")))</f>
        <v>ok</v>
      </c>
      <c r="J62" s="2" t="str">
        <f aca="false">IF("."=nm1!H62,"--",IF(ISBLANK(H62),"//",IF(H62=VALUE(nm1!H62),"ok","■")))</f>
        <v>ok</v>
      </c>
      <c r="K62" s="7" t="n">
        <v>0.44</v>
      </c>
      <c r="L62" s="7" t="n">
        <v>0.14</v>
      </c>
      <c r="M62" s="1" t="str">
        <f aca="false">IF("."=nm1!J62,"--",IF(ISBLANK(K62),"//",IF(K62=VALUE(nm1!J62),"ok","■")))</f>
        <v>ok</v>
      </c>
      <c r="N62" s="1" t="str">
        <f aca="false">IF("."=nm1!K62,"--",IF(ISBLANK(L62),"//",IF(L62=VALUE(nm1!K62),"ok","■")))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nm1!B63</f>
        <v>WHAT'S NEXT?</v>
      </c>
      <c r="C63" s="7" t="n">
        <v>0.6</v>
      </c>
      <c r="D63" s="7" t="n">
        <v>0.2</v>
      </c>
      <c r="E63" s="2" t="str">
        <f aca="false">IF("."=nm1!D63,"--",IF(ISBLANK(C63),"//",IF(C63=VALUE(nm1!D63),"ok","■")))</f>
        <v>ok</v>
      </c>
      <c r="F63" s="2" t="str">
        <f aca="false">IF("."=nm1!E63,"--",IF(ISBLANK(D63),"//",IF(D63=VALUE(nm1!E63),"ok","■")))</f>
        <v>ok</v>
      </c>
      <c r="G63" s="7" t="n">
        <v>0.47</v>
      </c>
      <c r="H63" s="8" t="n">
        <v>0.15</v>
      </c>
      <c r="I63" s="2" t="str">
        <f aca="false">IF("."=nm1!G63,"--",IF(ISBLANK(G63),"//",IF(G63=VALUE(nm1!G63),"ok","■")))</f>
        <v>ok</v>
      </c>
      <c r="J63" s="2" t="str">
        <f aca="false">IF("."=nm1!H63,"--",IF(ISBLANK(H63),"//",IF(H63=VALUE(nm1!H63),"ok","■")))</f>
        <v>ok</v>
      </c>
      <c r="K63" s="7" t="n">
        <v>0.39</v>
      </c>
      <c r="L63" s="7" t="n">
        <v>0.13</v>
      </c>
      <c r="M63" s="1" t="str">
        <f aca="false">IF("."=nm1!J63,"--",IF(ISBLANK(K63),"//",IF(K63=VALUE(nm1!J63),"ok","■")))</f>
        <v>ok</v>
      </c>
      <c r="N63" s="1" t="str">
        <f aca="false">IF("."=nm1!K63,"--",IF(ISBLANK(L63),"//",IF(L63=VALUE(nm1!K63),"ok","■")))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nm1!B64</f>
        <v>WHO GOTTA FUNK?</v>
      </c>
      <c r="C64" s="7" t="n">
        <v>0.52</v>
      </c>
      <c r="D64" s="7" t="n">
        <v>0.17</v>
      </c>
      <c r="E64" s="2" t="str">
        <f aca="false">IF("."=nm1!D64,"--",IF(ISBLANK(C64),"//",IF(C64=VALUE(nm1!D64),"ok","■")))</f>
        <v>ok</v>
      </c>
      <c r="F64" s="2" t="str">
        <f aca="false">IF("."=nm1!E64,"--",IF(ISBLANK(D64),"//",IF(D64=VALUE(nm1!E64),"ok","■")))</f>
        <v>ok</v>
      </c>
      <c r="G64" s="7" t="n">
        <v>0.38</v>
      </c>
      <c r="H64" s="8" t="n">
        <v>0.12</v>
      </c>
      <c r="I64" s="2" t="str">
        <f aca="false">IF("."=nm1!G64,"--",IF(ISBLANK(G64),"//",IF(G64=VALUE(nm1!G64),"ok","■")))</f>
        <v>ok</v>
      </c>
      <c r="J64" s="2" t="str">
        <f aca="false">IF("."=nm1!H64,"--",IF(ISBLANK(H64),"//",IF(H64=VALUE(nm1!H64),"ok","■")))</f>
        <v>ok</v>
      </c>
      <c r="K64" s="7" t="n">
        <v>0.27</v>
      </c>
      <c r="L64" s="7" t="n">
        <v>0.09</v>
      </c>
      <c r="M64" s="1" t="str">
        <f aca="false">IF("."=nm1!J64,"--",IF(ISBLANK(K64),"//",IF(K64=VALUE(nm1!J64),"ok","■")))</f>
        <v>ok</v>
      </c>
      <c r="N64" s="1" t="str">
        <f aca="false">IF("."=nm1!K64,"--",IF(ISBLANK(L64),"//",IF(L64=VALUE(nm1!K64),"ok","■")))</f>
        <v>ok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nm1!B65</f>
        <v>超楽C-E-Z</v>
      </c>
      <c r="C65" s="7" t="n">
        <v>0.89</v>
      </c>
      <c r="D65" s="7" t="n">
        <v>0.29</v>
      </c>
      <c r="E65" s="2" t="str">
        <f aca="false">IF("."=nm1!D65,"--",IF(ISBLANK(C65),"//",IF(C65=VALUE(nm1!D65),"ok","■")))</f>
        <v>ok</v>
      </c>
      <c r="F65" s="2" t="str">
        <f aca="false">IF("."=nm1!E65,"--",IF(ISBLANK(D65),"//",IF(D65=VALUE(nm1!E65),"ok","■")))</f>
        <v>ok</v>
      </c>
      <c r="G65" s="7" t="n">
        <v>0.64</v>
      </c>
      <c r="H65" s="8" t="n">
        <v>0.21</v>
      </c>
      <c r="I65" s="2" t="str">
        <f aca="false">IF("."=nm1!G65,"--",IF(ISBLANK(G65),"//",IF(G65=VALUE(nm1!G65),"ok","■")))</f>
        <v>ok</v>
      </c>
      <c r="J65" s="2" t="str">
        <f aca="false">IF("."=nm1!H65,"--",IF(ISBLANK(H65),"//",IF(H65=VALUE(nm1!H65),"ok","■")))</f>
        <v>ok</v>
      </c>
      <c r="K65" s="7" t="s">
        <v>57</v>
      </c>
      <c r="L65" s="7" t="s">
        <v>57</v>
      </c>
      <c r="M65" s="1" t="str">
        <f aca="false">IF("."=nm1!J65,"--",IF(ISBLANK(K65),"//",IF(K65=VALUE(nm1!J65),"ok","■")))</f>
        <v>--</v>
      </c>
      <c r="N65" s="1" t="str">
        <f aca="false">IF("."=nm1!K65,"--",IF(ISBLANK(L65),"//",IF(L65=VALUE(nm1!K65),"ok","■")))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nm1!B66</f>
        <v>ホワイトレクチャー</v>
      </c>
      <c r="C66" s="7" t="n">
        <v>0.79</v>
      </c>
      <c r="D66" s="7" t="n">
        <v>0.26</v>
      </c>
      <c r="E66" s="2" t="str">
        <f aca="false">IF("."=nm1!D66,"--",IF(ISBLANK(C66),"//",IF(C66=VALUE(nm1!D66),"ok","■")))</f>
        <v>ok</v>
      </c>
      <c r="F66" s="2" t="str">
        <f aca="false">IF("."=nm1!E66,"--",IF(ISBLANK(D66),"//",IF(D66=VALUE(nm1!E66),"ok","■")))</f>
        <v>ok</v>
      </c>
      <c r="G66" s="7" t="n">
        <v>0.62</v>
      </c>
      <c r="H66" s="8" t="n">
        <v>0.2</v>
      </c>
      <c r="I66" s="2" t="str">
        <f aca="false">IF("."=nm1!G66,"--",IF(ISBLANK(G66),"//",IF(G66=VALUE(nm1!G66),"ok","■")))</f>
        <v>ok</v>
      </c>
      <c r="J66" s="2" t="str">
        <f aca="false">IF("."=nm1!H66,"--",IF(ISBLANK(H66),"//",IF(H66=VALUE(nm1!H66),"ok","■")))</f>
        <v>ok</v>
      </c>
      <c r="K66" s="7" t="n">
        <v>0.34</v>
      </c>
      <c r="L66" s="7" t="n">
        <v>0.11</v>
      </c>
      <c r="M66" s="1" t="str">
        <f aca="false">IF("."=nm1!J66,"--",IF(ISBLANK(K66),"//",IF(K66=VALUE(nm1!J66),"ok","■")))</f>
        <v>ok</v>
      </c>
      <c r="N66" s="1" t="str">
        <f aca="false">IF("."=nm1!K66,"--",IF(ISBLANK(L66),"//",IF(L66=VALUE(nm1!K66),"ok","■")))</f>
        <v>ok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nm1!B67</f>
        <v>夜間行 [MA-REMIX]</v>
      </c>
      <c r="C67" s="7" t="n">
        <v>0.68</v>
      </c>
      <c r="D67" s="7" t="n">
        <v>0.22</v>
      </c>
      <c r="E67" s="2" t="str">
        <f aca="false">IF("."=nm1!D67,"--",IF(ISBLANK(C67),"//",IF(C67=VALUE(nm1!D67),"ok","■")))</f>
        <v>ok</v>
      </c>
      <c r="F67" s="2" t="str">
        <f aca="false">IF("."=nm1!E67,"--",IF(ISBLANK(D67),"//",IF(D67=VALUE(nm1!E67),"ok","■")))</f>
        <v>ok</v>
      </c>
      <c r="G67" s="7" t="n">
        <v>0.45</v>
      </c>
      <c r="H67" s="8" t="n">
        <v>0.15</v>
      </c>
      <c r="I67" s="2" t="str">
        <f aca="false">IF("."=nm1!G67,"--",IF(ISBLANK(G67),"//",IF(G67=VALUE(nm1!G67),"ok","■")))</f>
        <v>ok</v>
      </c>
      <c r="J67" s="2" t="str">
        <f aca="false">IF("."=nm1!H67,"--",IF(ISBLANK(H67),"//",IF(H67=VALUE(nm1!H67),"ok","■")))</f>
        <v>ok</v>
      </c>
      <c r="K67" s="7" t="n">
        <v>0.4</v>
      </c>
      <c r="L67" s="7" t="n">
        <v>0.13</v>
      </c>
      <c r="M67" s="1" t="str">
        <f aca="false">IF("."=nm1!J67,"--",IF(ISBLANK(K67),"//",IF(K67=VALUE(nm1!J67),"ok","■")))</f>
        <v>ok</v>
      </c>
      <c r="N67" s="1" t="str">
        <f aca="false">IF("."=nm1!K67,"--",IF(ISBLANK(L67),"//",IF(L67=VALUE(nm1!K67),"ok","■")))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33.38"/>
    <col collapsed="false" customWidth="true" hidden="false" outlineLevel="0" max="4" min="3" style="7" width="5.13"/>
    <col collapsed="false" customWidth="true" hidden="false" outlineLevel="0" max="6" min="5" style="1" width="3.24"/>
    <col collapsed="false" customWidth="true" hidden="false" outlineLevel="0" max="8" min="7" style="7" width="5.13"/>
    <col collapsed="false" customWidth="true" hidden="false" outlineLevel="0" max="10" min="9" style="1" width="3.24"/>
    <col collapsed="false" customWidth="true" hidden="false" outlineLevel="0" max="12" min="11" style="7" width="5.13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nmd!B1</f>
        <v>beatmania 7thMIX</v>
      </c>
      <c r="C1" s="7" t="s">
        <v>128</v>
      </c>
      <c r="E1" s="1" t="n">
        <f aca="false">COUNTIF(E:E,"ok")</f>
        <v>59</v>
      </c>
      <c r="F1" s="1" t="n">
        <f aca="false">COUNTIF(F:F,"ok")</f>
        <v>59</v>
      </c>
      <c r="I1" s="1" t="n">
        <f aca="false">COUNTIF(I:I,"ok")</f>
        <v>59</v>
      </c>
      <c r="J1" s="1" t="n">
        <f aca="false">COUNTIF(J:J,"ok")</f>
        <v>59</v>
      </c>
      <c r="M1" s="1" t="n">
        <f aca="false">COUNTIF(M:M,"ok")</f>
        <v>40</v>
      </c>
      <c r="N1" s="1" t="n">
        <f aca="false">COUNTIF(N:N,"ok")</f>
        <v>40</v>
      </c>
    </row>
    <row r="2" customFormat="false" ht="14" hidden="false" customHeight="false" outlineLevel="0" collapsed="false">
      <c r="B2" s="1" t="str">
        <f aca="false">nmd!B2</f>
        <v>dp normal</v>
      </c>
      <c r="C2" s="7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130</v>
      </c>
      <c r="C3" s="7" t="s">
        <v>131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0</v>
      </c>
      <c r="J3" s="1" t="n">
        <f aca="false">COUNTIF(J:J,"--")</f>
        <v>0</v>
      </c>
      <c r="M3" s="1" t="n">
        <f aca="false">COUNTIF(M:M,"--")</f>
        <v>19</v>
      </c>
      <c r="N3" s="1" t="n">
        <f aca="false">COUNTIF(N:N,"--")</f>
        <v>19</v>
      </c>
    </row>
    <row r="4" customFormat="false" ht="14" hidden="false" customHeight="false" outlineLevel="0" collapsed="false">
      <c r="C4" s="7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nmd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nmd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nmd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nmd</v>
      </c>
    </row>
    <row r="7" customFormat="false" ht="13.8" hidden="false" customHeight="false" outlineLevel="0" collapsed="false">
      <c r="C7" s="1" t="s">
        <v>120</v>
      </c>
      <c r="D7" s="1" t="s">
        <v>121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120</v>
      </c>
      <c r="H7" s="1" t="s">
        <v>121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120</v>
      </c>
      <c r="L7" s="1" t="s">
        <v>121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nmd!B9</f>
        <v>7000 QUESTIONS</v>
      </c>
      <c r="C9" s="7" t="n">
        <v>0.25</v>
      </c>
      <c r="D9" s="7" t="n">
        <v>0.08</v>
      </c>
      <c r="E9" s="1" t="str">
        <f aca="false">IF("."=nmd!D9,"--",IF(ISBLANK(C9),"//",IF(C9=VALUE(nmd!D9),"ok","■")))</f>
        <v>ok</v>
      </c>
      <c r="F9" s="1" t="str">
        <f aca="false">IF("."=nmd!E9,"--",IF(ISBLANK(D9),"//",IF(D9=VALUE(nmd!E9),"ok","■")))</f>
        <v>ok</v>
      </c>
      <c r="G9" s="7" t="n">
        <v>0.19</v>
      </c>
      <c r="H9" s="7" t="n">
        <v>0.06</v>
      </c>
      <c r="I9" s="1" t="str">
        <f aca="false">IF("."=nmd!G9,"--",IF(ISBLANK(G9),"//",IF(G9=VALUE(nmd!G9),"ok","■")))</f>
        <v>ok</v>
      </c>
      <c r="J9" s="1" t="str">
        <f aca="false">IF("."=nmd!H9,"--",IF(ISBLANK(H9),"//",IF(H9=VALUE(nmd!H9),"ok","■")))</f>
        <v>ok</v>
      </c>
      <c r="K9" s="7" t="n">
        <v>0.17</v>
      </c>
      <c r="L9" s="7" t="n">
        <v>0.05</v>
      </c>
      <c r="M9" s="1" t="str">
        <f aca="false">IF("."=nmd!J9,"--",IF(ISBLANK(K9),"//",IF(K9=VALUE(nmd!J9),"ok","■")))</f>
        <v>ok</v>
      </c>
      <c r="N9" s="1" t="str">
        <f aca="false">IF("."=nmd!K9,"--",IF(ISBLANK(L9),"//",IF(L9=VALUE(nmd!K9),"ok","■")))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nmd!B10</f>
        <v>A BREAK ON THE EDGE</v>
      </c>
      <c r="C10" s="7" t="n">
        <v>0.42</v>
      </c>
      <c r="D10" s="7" t="n">
        <v>0.14</v>
      </c>
      <c r="E10" s="1" t="str">
        <f aca="false">IF("."=nmd!D10,"--",IF(ISBLANK(C10),"//",IF(C10=VALUE(nmd!D10),"ok","■")))</f>
        <v>ok</v>
      </c>
      <c r="F10" s="1" t="str">
        <f aca="false">IF("."=nmd!E10,"--",IF(ISBLANK(D10),"//",IF(D10=VALUE(nmd!E10),"ok","■")))</f>
        <v>ok</v>
      </c>
      <c r="G10" s="7" t="n">
        <v>0.38</v>
      </c>
      <c r="H10" s="7" t="n">
        <v>0.12</v>
      </c>
      <c r="I10" s="1" t="str">
        <f aca="false">IF("."=nmd!G10,"--",IF(ISBLANK(G10),"//",IF(G10=VALUE(nmd!G10),"ok","■")))</f>
        <v>ok</v>
      </c>
      <c r="J10" s="1" t="str">
        <f aca="false">IF("."=nmd!H10,"--",IF(ISBLANK(H10),"//",IF(H10=VALUE(nmd!H10),"ok","■")))</f>
        <v>ok</v>
      </c>
      <c r="K10" s="7" t="s">
        <v>57</v>
      </c>
      <c r="L10" s="7" t="s">
        <v>57</v>
      </c>
      <c r="M10" s="1" t="str">
        <f aca="false">IF("."=nmd!J10,"--",IF(ISBLANK(K10),"//",IF(K10=VALUE(nmd!J10),"ok","■")))</f>
        <v>--</v>
      </c>
      <c r="N10" s="1" t="str">
        <f aca="false">IF("."=nmd!K10,"--",IF(ISBLANK(L10),"//",IF(L10=VALUE(nmd!K10),"ok","■")))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nmd!B11</f>
        <v>AFRONOVA PRIMEVAL</v>
      </c>
      <c r="C11" s="7" t="n">
        <v>0.37</v>
      </c>
      <c r="D11" s="7" t="n">
        <v>0.12</v>
      </c>
      <c r="E11" s="1" t="str">
        <f aca="false">IF("."=nmd!D11,"--",IF(ISBLANK(C11),"//",IF(C11=VALUE(nmd!D11),"ok","■")))</f>
        <v>ok</v>
      </c>
      <c r="F11" s="1" t="str">
        <f aca="false">IF("."=nmd!E11,"--",IF(ISBLANK(D11),"//",IF(D11=VALUE(nmd!E11),"ok","■")))</f>
        <v>ok</v>
      </c>
      <c r="G11" s="7" t="n">
        <v>0.21</v>
      </c>
      <c r="H11" s="7" t="n">
        <v>0.07</v>
      </c>
      <c r="I11" s="1" t="str">
        <f aca="false">IF("."=nmd!G11,"--",IF(ISBLANK(G11),"//",IF(G11=VALUE(nmd!G11),"ok","■")))</f>
        <v>ok</v>
      </c>
      <c r="J11" s="1" t="str">
        <f aca="false">IF("."=nmd!H11,"--",IF(ISBLANK(H11),"//",IF(H11=VALUE(nmd!H11),"ok","■")))</f>
        <v>ok</v>
      </c>
      <c r="K11" s="7" t="n">
        <v>0.17</v>
      </c>
      <c r="L11" s="7" t="n">
        <v>0.05</v>
      </c>
      <c r="M11" s="1" t="str">
        <f aca="false">IF("."=nmd!J11,"--",IF(ISBLANK(K11),"//",IF(K11=VALUE(nmd!J11),"ok","■")))</f>
        <v>ok</v>
      </c>
      <c r="N11" s="1" t="str">
        <f aca="false">IF("."=nmd!K11,"--",IF(ISBLANK(L11),"//",IF(L11=VALUE(nmd!K11),"ok","■")))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nmd!B12</f>
        <v>AIR</v>
      </c>
      <c r="C12" s="7" t="n">
        <v>0.77</v>
      </c>
      <c r="D12" s="7" t="n">
        <v>0.25</v>
      </c>
      <c r="E12" s="1" t="str">
        <f aca="false">IF("."=nmd!D12,"--",IF(ISBLANK(C12),"//",IF(C12=VALUE(nmd!D12),"ok","■")))</f>
        <v>ok</v>
      </c>
      <c r="F12" s="1" t="str">
        <f aca="false">IF("."=nmd!E12,"--",IF(ISBLANK(D12),"//",IF(D12=VALUE(nmd!E12),"ok","■")))</f>
        <v>ok</v>
      </c>
      <c r="G12" s="7" t="n">
        <v>0.45</v>
      </c>
      <c r="H12" s="7" t="n">
        <v>0.15</v>
      </c>
      <c r="I12" s="1" t="str">
        <f aca="false">IF("."=nmd!G12,"--",IF(ISBLANK(G12),"//",IF(G12=VALUE(nmd!G12),"ok","■")))</f>
        <v>ok</v>
      </c>
      <c r="J12" s="1" t="str">
        <f aca="false">IF("."=nmd!H12,"--",IF(ISBLANK(H12),"//",IF(H12=VALUE(nmd!H12),"ok","■")))</f>
        <v>ok</v>
      </c>
      <c r="K12" s="7" t="n">
        <v>0.41</v>
      </c>
      <c r="L12" s="7" t="n">
        <v>0.13</v>
      </c>
      <c r="M12" s="1" t="str">
        <f aca="false">IF("."=nmd!J12,"--",IF(ISBLANK(K12),"//",IF(K12=VALUE(nmd!J12),"ok","■")))</f>
        <v>ok</v>
      </c>
      <c r="N12" s="1" t="str">
        <f aca="false">IF("."=nmd!K12,"--",IF(ISBLANK(L12),"//",IF(L12=VALUE(nmd!K12),"ok","■")))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nmd!B13</f>
        <v>ASIAN 573</v>
      </c>
      <c r="C13" s="7" t="n">
        <v>0.61</v>
      </c>
      <c r="D13" s="7" t="n">
        <v>0.2</v>
      </c>
      <c r="E13" s="1" t="str">
        <f aca="false">IF("."=nmd!D13,"--",IF(ISBLANK(C13),"//",IF(C13=VALUE(nmd!D13),"ok","■")))</f>
        <v>ok</v>
      </c>
      <c r="F13" s="1" t="str">
        <f aca="false">IF("."=nmd!E13,"--",IF(ISBLANK(D13),"//",IF(D13=VALUE(nmd!E13),"ok","■")))</f>
        <v>ok</v>
      </c>
      <c r="G13" s="7" t="n">
        <v>0.45</v>
      </c>
      <c r="H13" s="7" t="n">
        <v>0.15</v>
      </c>
      <c r="I13" s="1" t="str">
        <f aca="false">IF("."=nmd!G13,"--",IF(ISBLANK(G13),"//",IF(G13=VALUE(nmd!G13),"ok","■")))</f>
        <v>ok</v>
      </c>
      <c r="J13" s="1" t="str">
        <f aca="false">IF("."=nmd!H13,"--",IF(ISBLANK(H13),"//",IF(H13=VALUE(nmd!H13),"ok","■")))</f>
        <v>ok</v>
      </c>
      <c r="K13" s="7" t="s">
        <v>57</v>
      </c>
      <c r="L13" s="7" t="s">
        <v>57</v>
      </c>
      <c r="M13" s="1" t="str">
        <f aca="false">IF("."=nmd!J13,"--",IF(ISBLANK(K13),"//",IF(K13=VALUE(nmd!J13),"ok","■")))</f>
        <v>--</v>
      </c>
      <c r="N13" s="1" t="str">
        <f aca="false">IF("."=nmd!K13,"--",IF(ISBLANK(L13),"//",IF(L13=VALUE(nmd!K13),"ok","■")))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nmd!B14</f>
        <v>BABY BABY GIMME YOUR LOVE 2002</v>
      </c>
      <c r="C14" s="7" t="n">
        <v>0.71</v>
      </c>
      <c r="D14" s="7" t="n">
        <v>0.23</v>
      </c>
      <c r="E14" s="1" t="str">
        <f aca="false">IF("."=nmd!D14,"--",IF(ISBLANK(C14),"//",IF(C14=VALUE(nmd!D14),"ok","■")))</f>
        <v>ok</v>
      </c>
      <c r="F14" s="1" t="str">
        <f aca="false">IF("."=nmd!E14,"--",IF(ISBLANK(D14),"//",IF(D14=VALUE(nmd!E14),"ok","■")))</f>
        <v>ok</v>
      </c>
      <c r="G14" s="7" t="n">
        <v>0.36</v>
      </c>
      <c r="H14" s="7" t="n">
        <v>0.12</v>
      </c>
      <c r="I14" s="1" t="str">
        <f aca="false">IF("."=nmd!G14,"--",IF(ISBLANK(G14),"//",IF(G14=VALUE(nmd!G14),"ok","■")))</f>
        <v>ok</v>
      </c>
      <c r="J14" s="1" t="str">
        <f aca="false">IF("."=nmd!H14,"--",IF(ISBLANK(H14),"//",IF(H14=VALUE(nmd!H14),"ok","■")))</f>
        <v>ok</v>
      </c>
      <c r="K14" s="7" t="n">
        <v>0.29</v>
      </c>
      <c r="L14" s="7" t="n">
        <v>0.09</v>
      </c>
      <c r="M14" s="1" t="str">
        <f aca="false">IF("."=nmd!J14,"--",IF(ISBLANK(K14),"//",IF(K14=VALUE(nmd!J14),"ok","■")))</f>
        <v>ok</v>
      </c>
      <c r="N14" s="1" t="str">
        <f aca="false">IF("."=nmd!K14,"--",IF(ISBLANK(L14),"//",IF(L14=VALUE(nmd!K14),"ok","■")))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nmd!B15</f>
        <v>BATTERY BOOM</v>
      </c>
      <c r="C15" s="7" t="n">
        <v>0.48</v>
      </c>
      <c r="D15" s="7" t="n">
        <v>0.16</v>
      </c>
      <c r="E15" s="1" t="str">
        <f aca="false">IF("."=nmd!D15,"--",IF(ISBLANK(C15),"//",IF(C15=VALUE(nmd!D15),"ok","■")))</f>
        <v>ok</v>
      </c>
      <c r="F15" s="1" t="str">
        <f aca="false">IF("."=nmd!E15,"--",IF(ISBLANK(D15),"//",IF(D15=VALUE(nmd!E15),"ok","■")))</f>
        <v>ok</v>
      </c>
      <c r="G15" s="7" t="n">
        <v>0.44</v>
      </c>
      <c r="H15" s="7" t="n">
        <v>0.14</v>
      </c>
      <c r="I15" s="1" t="str">
        <f aca="false">IF("."=nmd!G15,"--",IF(ISBLANK(G15),"//",IF(G15=VALUE(nmd!G15),"ok","■")))</f>
        <v>ok</v>
      </c>
      <c r="J15" s="1" t="str">
        <f aca="false">IF("."=nmd!H15,"--",IF(ISBLANK(H15),"//",IF(H15=VALUE(nmd!H15),"ok","■")))</f>
        <v>ok</v>
      </c>
      <c r="K15" s="7" t="s">
        <v>57</v>
      </c>
      <c r="L15" s="7" t="s">
        <v>57</v>
      </c>
      <c r="M15" s="1" t="str">
        <f aca="false">IF("."=nmd!J15,"--",IF(ISBLANK(K15),"//",IF(K15=VALUE(nmd!J15),"ok","■")))</f>
        <v>--</v>
      </c>
      <c r="N15" s="1" t="str">
        <f aca="false">IF("."=nmd!K15,"--",IF(ISBLANK(L15),"//",IF(L15=VALUE(nmd!K15),"ok","■")))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nmd!B16</f>
        <v>BE LOVIN</v>
      </c>
      <c r="C16" s="7" t="n">
        <v>0.28</v>
      </c>
      <c r="D16" s="7" t="n">
        <v>0.09</v>
      </c>
      <c r="E16" s="1" t="str">
        <f aca="false">IF("."=nmd!D16,"--",IF(ISBLANK(C16),"//",IF(C16=VALUE(nmd!D16),"ok","■")))</f>
        <v>ok</v>
      </c>
      <c r="F16" s="1" t="str">
        <f aca="false">IF("."=nmd!E16,"--",IF(ISBLANK(D16),"//",IF(D16=VALUE(nmd!E16),"ok","■")))</f>
        <v>ok</v>
      </c>
      <c r="G16" s="7" t="n">
        <v>0.21</v>
      </c>
      <c r="H16" s="7" t="n">
        <v>0.07</v>
      </c>
      <c r="I16" s="1" t="str">
        <f aca="false">IF("."=nmd!G16,"--",IF(ISBLANK(G16),"//",IF(G16=VALUE(nmd!G16),"ok","■")))</f>
        <v>ok</v>
      </c>
      <c r="J16" s="1" t="str">
        <f aca="false">IF("."=nmd!H16,"--",IF(ISBLANK(H16),"//",IF(H16=VALUE(nmd!H16),"ok","■")))</f>
        <v>ok</v>
      </c>
      <c r="K16" s="7" t="n">
        <v>0.19</v>
      </c>
      <c r="L16" s="7" t="n">
        <v>0.06</v>
      </c>
      <c r="M16" s="1" t="str">
        <f aca="false">IF("."=nmd!J16,"--",IF(ISBLANK(K16),"//",IF(K16=VALUE(nmd!J16),"ok","■")))</f>
        <v>ok</v>
      </c>
      <c r="N16" s="1" t="str">
        <f aca="false">IF("."=nmd!K16,"--",IF(ISBLANK(L16),"//",IF(L16=VALUE(nmd!K16),"ok","■")))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nmd!B17</f>
        <v>CALDERA</v>
      </c>
      <c r="C17" s="7" t="n">
        <v>0.26</v>
      </c>
      <c r="D17" s="7" t="n">
        <v>0.08</v>
      </c>
      <c r="E17" s="1" t="str">
        <f aca="false">IF("."=nmd!D17,"--",IF(ISBLANK(C17),"//",IF(C17=VALUE(nmd!D17),"ok","■")))</f>
        <v>ok</v>
      </c>
      <c r="F17" s="1" t="str">
        <f aca="false">IF("."=nmd!E17,"--",IF(ISBLANK(D17),"//",IF(D17=VALUE(nmd!E17),"ok","■")))</f>
        <v>ok</v>
      </c>
      <c r="G17" s="7" t="n">
        <v>0.23</v>
      </c>
      <c r="H17" s="7" t="n">
        <v>0.07</v>
      </c>
      <c r="I17" s="1" t="str">
        <f aca="false">IF("."=nmd!G17,"--",IF(ISBLANK(G17),"//",IF(G17=VALUE(nmd!G17),"ok","■")))</f>
        <v>ok</v>
      </c>
      <c r="J17" s="1" t="str">
        <f aca="false">IF("."=nmd!H17,"--",IF(ISBLANK(H17),"//",IF(H17=VALUE(nmd!H17),"ok","■")))</f>
        <v>ok</v>
      </c>
      <c r="K17" s="7" t="n">
        <v>0.21</v>
      </c>
      <c r="L17" s="7" t="n">
        <v>0.07</v>
      </c>
      <c r="M17" s="1" t="str">
        <f aca="false">IF("."=nmd!J17,"--",IF(ISBLANK(K17),"//",IF(K17=VALUE(nmd!J17),"ok","■")))</f>
        <v>ok</v>
      </c>
      <c r="N17" s="1" t="str">
        <f aca="false">IF("."=nmd!K17,"--",IF(ISBLANK(L17),"//",IF(L17=VALUE(nmd!K17),"ok","■")))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nmd!B18</f>
        <v>CAPPUCCINO BOSSA</v>
      </c>
      <c r="C18" s="7" t="n">
        <v>0.43</v>
      </c>
      <c r="D18" s="7" t="n">
        <v>0.14</v>
      </c>
      <c r="E18" s="1" t="str">
        <f aca="false">IF("."=nmd!D18,"--",IF(ISBLANK(C18),"//",IF(C18=VALUE(nmd!D18),"ok","■")))</f>
        <v>ok</v>
      </c>
      <c r="F18" s="1" t="str">
        <f aca="false">IF("."=nmd!E18,"--",IF(ISBLANK(D18),"//",IF(D18=VALUE(nmd!E18),"ok","■")))</f>
        <v>ok</v>
      </c>
      <c r="G18" s="7" t="n">
        <v>0.39</v>
      </c>
      <c r="H18" s="7" t="n">
        <v>0.13</v>
      </c>
      <c r="I18" s="1" t="str">
        <f aca="false">IF("."=nmd!G18,"--",IF(ISBLANK(G18),"//",IF(G18=VALUE(nmd!G18),"ok","■")))</f>
        <v>ok</v>
      </c>
      <c r="J18" s="1" t="str">
        <f aca="false">IF("."=nmd!H18,"--",IF(ISBLANK(H18),"//",IF(H18=VALUE(nmd!H18),"ok","■")))</f>
        <v>ok</v>
      </c>
      <c r="K18" s="7" t="s">
        <v>57</v>
      </c>
      <c r="L18" s="7" t="s">
        <v>57</v>
      </c>
      <c r="M18" s="1" t="str">
        <f aca="false">IF("."=nmd!J18,"--",IF(ISBLANK(K18),"//",IF(K18=VALUE(nmd!J18),"ok","■")))</f>
        <v>--</v>
      </c>
      <c r="N18" s="1" t="str">
        <f aca="false">IF("."=nmd!K18,"--",IF(ISBLANK(L18),"//",IF(L18=VALUE(nmd!K18),"ok","■")))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nmd!B19</f>
        <v>CATCH IT!</v>
      </c>
      <c r="C19" s="7" t="n">
        <v>0.51</v>
      </c>
      <c r="D19" s="7" t="n">
        <v>0.17</v>
      </c>
      <c r="E19" s="1" t="str">
        <f aca="false">IF("."=nmd!D19,"--",IF(ISBLANK(C19),"//",IF(C19=VALUE(nmd!D19),"ok","■")))</f>
        <v>ok</v>
      </c>
      <c r="F19" s="1" t="str">
        <f aca="false">IF("."=nmd!E19,"--",IF(ISBLANK(D19),"//",IF(D19=VALUE(nmd!E19),"ok","■")))</f>
        <v>ok</v>
      </c>
      <c r="G19" s="7" t="n">
        <v>0.46</v>
      </c>
      <c r="H19" s="7" t="n">
        <v>0.15</v>
      </c>
      <c r="I19" s="1" t="str">
        <f aca="false">IF("."=nmd!G19,"--",IF(ISBLANK(G19),"//",IF(G19=VALUE(nmd!G19),"ok","■")))</f>
        <v>ok</v>
      </c>
      <c r="J19" s="1" t="str">
        <f aca="false">IF("."=nmd!H19,"--",IF(ISBLANK(H19),"//",IF(H19=VALUE(nmd!H19),"ok","■")))</f>
        <v>ok</v>
      </c>
      <c r="K19" s="7" t="s">
        <v>57</v>
      </c>
      <c r="L19" s="7" t="s">
        <v>57</v>
      </c>
      <c r="M19" s="1" t="str">
        <f aca="false">IF("."=nmd!J19,"--",IF(ISBLANK(K19),"//",IF(K19=VALUE(nmd!J19),"ok","■")))</f>
        <v>--</v>
      </c>
      <c r="N19" s="1" t="str">
        <f aca="false">IF("."=nmd!K19,"--",IF(ISBLANK(L19),"//",IF(L19=VALUE(nmd!K19),"ok","■")))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nmd!B20</f>
        <v>CHAMPION</v>
      </c>
      <c r="C20" s="7" t="n">
        <v>0.47</v>
      </c>
      <c r="D20" s="7" t="n">
        <v>0.15</v>
      </c>
      <c r="E20" s="1" t="str">
        <f aca="false">IF("."=nmd!D20,"--",IF(ISBLANK(C20),"//",IF(C20=VALUE(nmd!D20),"ok","■")))</f>
        <v>ok</v>
      </c>
      <c r="F20" s="1" t="str">
        <f aca="false">IF("."=nmd!E20,"--",IF(ISBLANK(D20),"//",IF(D20=VALUE(nmd!E20),"ok","■")))</f>
        <v>ok</v>
      </c>
      <c r="G20" s="7" t="n">
        <v>0.5</v>
      </c>
      <c r="H20" s="7" t="n">
        <v>0.16</v>
      </c>
      <c r="I20" s="1" t="str">
        <f aca="false">IF("."=nmd!G20,"--",IF(ISBLANK(G20),"//",IF(G20=VALUE(nmd!G20),"ok","■")))</f>
        <v>ok</v>
      </c>
      <c r="J20" s="1" t="str">
        <f aca="false">IF("."=nmd!H20,"--",IF(ISBLANK(H20),"//",IF(H20=VALUE(nmd!H20),"ok","■")))</f>
        <v>ok</v>
      </c>
      <c r="K20" s="7" t="n">
        <v>0.43</v>
      </c>
      <c r="L20" s="7" t="n">
        <v>0.14</v>
      </c>
      <c r="M20" s="1" t="str">
        <f aca="false">IF("."=nmd!J20,"--",IF(ISBLANK(K20),"//",IF(K20=VALUE(nmd!J20),"ok","■")))</f>
        <v>ok</v>
      </c>
      <c r="N20" s="1" t="str">
        <f aca="false">IF("."=nmd!K20,"--",IF(ISBLANK(L20),"//",IF(L20=VALUE(nmd!K20),"ok","■")))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nmd!B21</f>
        <v>CODE RED</v>
      </c>
      <c r="C21" s="7" t="n">
        <v>0.59</v>
      </c>
      <c r="D21" s="7" t="n">
        <v>0.19</v>
      </c>
      <c r="E21" s="1" t="str">
        <f aca="false">IF("."=nmd!D21,"--",IF(ISBLANK(C21),"//",IF(C21=VALUE(nmd!D21),"ok","■")))</f>
        <v>ok</v>
      </c>
      <c r="F21" s="1" t="str">
        <f aca="false">IF("."=nmd!E21,"--",IF(ISBLANK(D21),"//",IF(D21=VALUE(nmd!E21),"ok","■")))</f>
        <v>ok</v>
      </c>
      <c r="G21" s="7" t="n">
        <v>0.36</v>
      </c>
      <c r="H21" s="7" t="n">
        <v>0.12</v>
      </c>
      <c r="I21" s="1" t="str">
        <f aca="false">IF("."=nmd!G21,"--",IF(ISBLANK(G21),"//",IF(G21=VALUE(nmd!G21),"ok","■")))</f>
        <v>ok</v>
      </c>
      <c r="J21" s="1" t="str">
        <f aca="false">IF("."=nmd!H21,"--",IF(ISBLANK(H21),"//",IF(H21=VALUE(nmd!H21),"ok","■")))</f>
        <v>ok</v>
      </c>
      <c r="K21" s="7" t="n">
        <v>0.32</v>
      </c>
      <c r="L21" s="7" t="n">
        <v>0.1</v>
      </c>
      <c r="M21" s="1" t="str">
        <f aca="false">IF("."=nmd!J21,"--",IF(ISBLANK(K21),"//",IF(K21=VALUE(nmd!J21),"ok","■")))</f>
        <v>ok</v>
      </c>
      <c r="N21" s="1" t="str">
        <f aca="false">IF("."=nmd!K21,"--",IF(ISBLANK(L21),"//",IF(L21=VALUE(nmd!K21),"ok","■")))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nmd!B22</f>
        <v>COME ON EVERYBODY</v>
      </c>
      <c r="C22" s="7" t="n">
        <v>0.97</v>
      </c>
      <c r="D22" s="7" t="n">
        <v>0.32</v>
      </c>
      <c r="E22" s="1" t="str">
        <f aca="false">IF("."=nmd!D22,"--",IF(ISBLANK(C22),"//",IF(C22=VALUE(nmd!D22),"ok","■")))</f>
        <v>ok</v>
      </c>
      <c r="F22" s="1" t="str">
        <f aca="false">IF("."=nmd!E22,"--",IF(ISBLANK(D22),"//",IF(D22=VALUE(nmd!E22),"ok","■")))</f>
        <v>ok</v>
      </c>
      <c r="G22" s="7" t="n">
        <v>0.6</v>
      </c>
      <c r="H22" s="7" t="n">
        <v>0.2</v>
      </c>
      <c r="I22" s="1" t="str">
        <f aca="false">IF("."=nmd!G22,"--",IF(ISBLANK(G22),"//",IF(G22=VALUE(nmd!G22),"ok","■")))</f>
        <v>ok</v>
      </c>
      <c r="J22" s="1" t="str">
        <f aca="false">IF("."=nmd!H22,"--",IF(ISBLANK(H22),"//",IF(H22=VALUE(nmd!H22),"ok","■")))</f>
        <v>ok</v>
      </c>
      <c r="K22" s="7" t="n">
        <v>0.52</v>
      </c>
      <c r="L22" s="7" t="n">
        <v>0.17</v>
      </c>
      <c r="M22" s="1" t="str">
        <f aca="false">IF("."=nmd!J22,"--",IF(ISBLANK(K22),"//",IF(K22=VALUE(nmd!J22),"ok","■")))</f>
        <v>ok</v>
      </c>
      <c r="N22" s="1" t="str">
        <f aca="false">IF("."=nmd!K22,"--",IF(ISBLANK(L22),"//",IF(L22=VALUE(nmd!K22),"ok","■")))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nmd!B23</f>
        <v>CUT'N'SLICED</v>
      </c>
      <c r="C23" s="7" t="n">
        <v>0.54</v>
      </c>
      <c r="D23" s="7" t="n">
        <v>0.18</v>
      </c>
      <c r="E23" s="1" t="str">
        <f aca="false">IF("."=nmd!D23,"--",IF(ISBLANK(C23),"//",IF(C23=VALUE(nmd!D23),"ok","■")))</f>
        <v>ok</v>
      </c>
      <c r="F23" s="1" t="str">
        <f aca="false">IF("."=nmd!E23,"--",IF(ISBLANK(D23),"//",IF(D23=VALUE(nmd!E23),"ok","■")))</f>
        <v>ok</v>
      </c>
      <c r="G23" s="7" t="n">
        <v>0.45</v>
      </c>
      <c r="H23" s="7" t="n">
        <v>0.15</v>
      </c>
      <c r="I23" s="1" t="str">
        <f aca="false">IF("."=nmd!G23,"--",IF(ISBLANK(G23),"//",IF(G23=VALUE(nmd!G23),"ok","■")))</f>
        <v>ok</v>
      </c>
      <c r="J23" s="1" t="str">
        <f aca="false">IF("."=nmd!H23,"--",IF(ISBLANK(H23),"//",IF(H23=VALUE(nmd!H23),"ok","■")))</f>
        <v>ok</v>
      </c>
      <c r="K23" s="7" t="s">
        <v>57</v>
      </c>
      <c r="L23" s="7" t="s">
        <v>57</v>
      </c>
      <c r="M23" s="1" t="str">
        <f aca="false">IF("."=nmd!J23,"--",IF(ISBLANK(K23),"//",IF(K23=VALUE(nmd!J23),"ok","■")))</f>
        <v>--</v>
      </c>
      <c r="N23" s="1" t="str">
        <f aca="false">IF("."=nmd!K23,"--",IF(ISBLANK(L23),"//",IF(L23=VALUE(nmd!K23),"ok","■")))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nmd!B24</f>
        <v>DISABLED THE FLAW</v>
      </c>
      <c r="C24" s="7" t="n">
        <v>0.28</v>
      </c>
      <c r="D24" s="7" t="n">
        <v>0.09</v>
      </c>
      <c r="E24" s="1" t="str">
        <f aca="false">IF("."=nmd!D24,"--",IF(ISBLANK(C24),"//",IF(C24=VALUE(nmd!D24),"ok","■")))</f>
        <v>ok</v>
      </c>
      <c r="F24" s="1" t="str">
        <f aca="false">IF("."=nmd!E24,"--",IF(ISBLANK(D24),"//",IF(D24=VALUE(nmd!E24),"ok","■")))</f>
        <v>ok</v>
      </c>
      <c r="G24" s="7" t="n">
        <v>0.25</v>
      </c>
      <c r="H24" s="7" t="n">
        <v>0.08</v>
      </c>
      <c r="I24" s="1" t="str">
        <f aca="false">IF("."=nmd!G24,"--",IF(ISBLANK(G24),"//",IF(G24=VALUE(nmd!G24),"ok","■")))</f>
        <v>ok</v>
      </c>
      <c r="J24" s="1" t="str">
        <f aca="false">IF("."=nmd!H24,"--",IF(ISBLANK(H24),"//",IF(H24=VALUE(nmd!H24),"ok","■")))</f>
        <v>ok</v>
      </c>
      <c r="K24" s="7" t="n">
        <v>0.22</v>
      </c>
      <c r="L24" s="7" t="n">
        <v>0.07</v>
      </c>
      <c r="M24" s="1" t="str">
        <f aca="false">IF("."=nmd!J24,"--",IF(ISBLANK(K24),"//",IF(K24=VALUE(nmd!J24),"ok","■")))</f>
        <v>ok</v>
      </c>
      <c r="N24" s="1" t="str">
        <f aca="false">IF("."=nmd!K24,"--",IF(ISBLANK(L24),"//",IF(L24=VALUE(nmd!K24),"ok","■")))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nmd!B25</f>
        <v>DISCO DOG</v>
      </c>
      <c r="C25" s="7" t="n">
        <v>0.32</v>
      </c>
      <c r="D25" s="7" t="n">
        <v>0.1</v>
      </c>
      <c r="E25" s="1" t="str">
        <f aca="false">IF("."=nmd!D25,"--",IF(ISBLANK(C25),"//",IF(C25=VALUE(nmd!D25),"ok","■")))</f>
        <v>ok</v>
      </c>
      <c r="F25" s="1" t="str">
        <f aca="false">IF("."=nmd!E25,"--",IF(ISBLANK(D25),"//",IF(D25=VALUE(nmd!E25),"ok","■")))</f>
        <v>ok</v>
      </c>
      <c r="G25" s="7" t="n">
        <v>0.28</v>
      </c>
      <c r="H25" s="7" t="n">
        <v>0.09</v>
      </c>
      <c r="I25" s="1" t="str">
        <f aca="false">IF("."=nmd!G25,"--",IF(ISBLANK(G25),"//",IF(G25=VALUE(nmd!G25),"ok","■")))</f>
        <v>ok</v>
      </c>
      <c r="J25" s="1" t="str">
        <f aca="false">IF("."=nmd!H25,"--",IF(ISBLANK(H25),"//",IF(H25=VALUE(nmd!H25),"ok","■")))</f>
        <v>ok</v>
      </c>
      <c r="K25" s="7" t="s">
        <v>57</v>
      </c>
      <c r="L25" s="7" t="s">
        <v>57</v>
      </c>
      <c r="M25" s="1" t="str">
        <f aca="false">IF("."=nmd!J25,"--",IF(ISBLANK(K25),"//",IF(K25=VALUE(nmd!J25),"ok","■")))</f>
        <v>--</v>
      </c>
      <c r="N25" s="1" t="str">
        <f aca="false">IF("."=nmd!K25,"--",IF(ISBLANK(L25),"//",IF(L25=VALUE(nmd!K25),"ok","■")))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nmd!B26</f>
        <v>DRUMFUNK</v>
      </c>
      <c r="C26" s="7" t="n">
        <v>0.26</v>
      </c>
      <c r="D26" s="7" t="n">
        <v>0.08</v>
      </c>
      <c r="E26" s="1" t="str">
        <f aca="false">IF("."=nmd!D26,"--",IF(ISBLANK(C26),"//",IF(C26=VALUE(nmd!D26),"ok","■")))</f>
        <v>ok</v>
      </c>
      <c r="F26" s="1" t="str">
        <f aca="false">IF("."=nmd!E26,"--",IF(ISBLANK(D26),"//",IF(D26=VALUE(nmd!E26),"ok","■")))</f>
        <v>ok</v>
      </c>
      <c r="G26" s="7" t="n">
        <v>0.22</v>
      </c>
      <c r="H26" s="7" t="n">
        <v>0.07</v>
      </c>
      <c r="I26" s="1" t="str">
        <f aca="false">IF("."=nmd!G26,"--",IF(ISBLANK(G26),"//",IF(G26=VALUE(nmd!G26),"ok","■")))</f>
        <v>ok</v>
      </c>
      <c r="J26" s="1" t="str">
        <f aca="false">IF("."=nmd!H26,"--",IF(ISBLANK(H26),"//",IF(H26=VALUE(nmd!H26),"ok","■")))</f>
        <v>ok</v>
      </c>
      <c r="K26" s="7" t="n">
        <v>0.19</v>
      </c>
      <c r="L26" s="7" t="n">
        <v>0.06</v>
      </c>
      <c r="M26" s="1" t="str">
        <f aca="false">IF("."=nmd!J26,"--",IF(ISBLANK(K26),"//",IF(K26=VALUE(nmd!J26),"ok","■")))</f>
        <v>ok</v>
      </c>
      <c r="N26" s="1" t="str">
        <f aca="false">IF("."=nmd!K26,"--",IF(ISBLANK(L26),"//",IF(L26=VALUE(nmd!K26),"ok","■")))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nmd!B27</f>
        <v>FEEL THE LIGHT</v>
      </c>
      <c r="C27" s="7" t="n">
        <v>0.35</v>
      </c>
      <c r="D27" s="7" t="n">
        <v>0.11</v>
      </c>
      <c r="E27" s="1" t="str">
        <f aca="false">IF("."=nmd!D27,"--",IF(ISBLANK(C27),"//",IF(C27=VALUE(nmd!D27),"ok","■")))</f>
        <v>ok</v>
      </c>
      <c r="F27" s="1" t="str">
        <f aca="false">IF("."=nmd!E27,"--",IF(ISBLANK(D27),"//",IF(D27=VALUE(nmd!E27),"ok","■")))</f>
        <v>ok</v>
      </c>
      <c r="G27" s="7" t="n">
        <v>0.3</v>
      </c>
      <c r="H27" s="7" t="n">
        <v>0.1</v>
      </c>
      <c r="I27" s="1" t="str">
        <f aca="false">IF("."=nmd!G27,"--",IF(ISBLANK(G27),"//",IF(G27=VALUE(nmd!G27),"ok","■")))</f>
        <v>ok</v>
      </c>
      <c r="J27" s="1" t="str">
        <f aca="false">IF("."=nmd!H27,"--",IF(ISBLANK(H27),"//",IF(H27=VALUE(nmd!H27),"ok","■")))</f>
        <v>ok</v>
      </c>
      <c r="K27" s="7" t="n">
        <v>0.21</v>
      </c>
      <c r="L27" s="7" t="n">
        <v>0.07</v>
      </c>
      <c r="M27" s="1" t="str">
        <f aca="false">IF("."=nmd!J27,"--",IF(ISBLANK(K27),"//",IF(K27=VALUE(nmd!J27),"ok","■")))</f>
        <v>ok</v>
      </c>
      <c r="N27" s="1" t="str">
        <f aca="false">IF("."=nmd!K27,"--",IF(ISBLANK(L27),"//",IF(L27=VALUE(nmd!K27),"ok","■")))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nmd!B28</f>
        <v>FIRE</v>
      </c>
      <c r="C28" s="7" t="n">
        <v>0.68</v>
      </c>
      <c r="D28" s="7" t="n">
        <v>0.22</v>
      </c>
      <c r="E28" s="1" t="str">
        <f aca="false">IF("."=nmd!D28,"--",IF(ISBLANK(C28),"//",IF(C28=VALUE(nmd!D28),"ok","■")))</f>
        <v>ok</v>
      </c>
      <c r="F28" s="1" t="str">
        <f aca="false">IF("."=nmd!E28,"--",IF(ISBLANK(D28),"//",IF(D28=VALUE(nmd!E28),"ok","■")))</f>
        <v>ok</v>
      </c>
      <c r="G28" s="7" t="n">
        <v>0.41</v>
      </c>
      <c r="H28" s="7" t="n">
        <v>0.13</v>
      </c>
      <c r="I28" s="1" t="str">
        <f aca="false">IF("."=nmd!G28,"--",IF(ISBLANK(G28),"//",IF(G28=VALUE(nmd!G28),"ok","■")))</f>
        <v>ok</v>
      </c>
      <c r="J28" s="1" t="str">
        <f aca="false">IF("."=nmd!H28,"--",IF(ISBLANK(H28),"//",IF(H28=VALUE(nmd!H28),"ok","■")))</f>
        <v>ok</v>
      </c>
      <c r="K28" s="7" t="n">
        <v>0.33</v>
      </c>
      <c r="L28" s="7" t="n">
        <v>0.11</v>
      </c>
      <c r="M28" s="1" t="str">
        <f aca="false">IF("."=nmd!J28,"--",IF(ISBLANK(K28),"//",IF(K28=VALUE(nmd!J28),"ok","■")))</f>
        <v>ok</v>
      </c>
      <c r="N28" s="1" t="str">
        <f aca="false">IF("."=nmd!K28,"--",IF(ISBLANK(L28),"//",IF(L28=VALUE(nmd!K28),"ok","■")))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nmd!B29</f>
        <v>FIRE DUB</v>
      </c>
      <c r="C29" s="7" t="n">
        <v>0.76</v>
      </c>
      <c r="D29" s="7" t="n">
        <v>0.25</v>
      </c>
      <c r="E29" s="1" t="str">
        <f aca="false">IF("."=nmd!D29,"--",IF(ISBLANK(C29),"//",IF(C29=VALUE(nmd!D29),"ok","■")))</f>
        <v>ok</v>
      </c>
      <c r="F29" s="1" t="str">
        <f aca="false">IF("."=nmd!E29,"--",IF(ISBLANK(D29),"//",IF(D29=VALUE(nmd!E29),"ok","■")))</f>
        <v>ok</v>
      </c>
      <c r="G29" s="7" t="n">
        <v>0.46</v>
      </c>
      <c r="H29" s="7" t="n">
        <v>0.15</v>
      </c>
      <c r="I29" s="1" t="str">
        <f aca="false">IF("."=nmd!G29,"--",IF(ISBLANK(G29),"//",IF(G29=VALUE(nmd!G29),"ok","■")))</f>
        <v>ok</v>
      </c>
      <c r="J29" s="1" t="str">
        <f aca="false">IF("."=nmd!H29,"--",IF(ISBLANK(H29),"//",IF(H29=VALUE(nmd!H29),"ok","■")))</f>
        <v>ok</v>
      </c>
      <c r="K29" s="7" t="n">
        <v>0.4</v>
      </c>
      <c r="L29" s="7" t="n">
        <v>0.13</v>
      </c>
      <c r="M29" s="1" t="str">
        <f aca="false">IF("."=nmd!J29,"--",IF(ISBLANK(K29),"//",IF(K29=VALUE(nmd!J29),"ok","■")))</f>
        <v>ok</v>
      </c>
      <c r="N29" s="1" t="str">
        <f aca="false">IF("."=nmd!K29,"--",IF(ISBLANK(L29),"//",IF(L29=VALUE(nmd!K29),"ok","■")))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nmd!B30</f>
        <v>FREE KICKER</v>
      </c>
      <c r="C30" s="7" t="n">
        <v>0.43</v>
      </c>
      <c r="D30" s="7" t="n">
        <v>0.14</v>
      </c>
      <c r="E30" s="1" t="str">
        <f aca="false">IF("."=nmd!D30,"--",IF(ISBLANK(C30),"//",IF(C30=VALUE(nmd!D30),"ok","■")))</f>
        <v>ok</v>
      </c>
      <c r="F30" s="1" t="str">
        <f aca="false">IF("."=nmd!E30,"--",IF(ISBLANK(D30),"//",IF(D30=VALUE(nmd!E30),"ok","■")))</f>
        <v>ok</v>
      </c>
      <c r="G30" s="7" t="n">
        <v>0.29</v>
      </c>
      <c r="H30" s="7" t="n">
        <v>0.09</v>
      </c>
      <c r="I30" s="1" t="str">
        <f aca="false">IF("."=nmd!G30,"--",IF(ISBLANK(G30),"//",IF(G30=VALUE(nmd!G30),"ok","■")))</f>
        <v>ok</v>
      </c>
      <c r="J30" s="1" t="str">
        <f aca="false">IF("."=nmd!H30,"--",IF(ISBLANK(H30),"//",IF(H30=VALUE(nmd!H30),"ok","■")))</f>
        <v>ok</v>
      </c>
      <c r="K30" s="7" t="n">
        <v>0.27</v>
      </c>
      <c r="L30" s="7" t="n">
        <v>0.09</v>
      </c>
      <c r="M30" s="1" t="str">
        <f aca="false">IF("."=nmd!J30,"--",IF(ISBLANK(K30),"//",IF(K30=VALUE(nmd!J30),"ok","■")))</f>
        <v>ok</v>
      </c>
      <c r="N30" s="1" t="str">
        <f aca="false">IF("."=nmd!K30,"--",IF(ISBLANK(L30),"//",IF(L30=VALUE(nmd!K30),"ok","■")))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nmd!B31</f>
        <v>FUNKY MODELLING [EDIT]</v>
      </c>
      <c r="C31" s="7" t="n">
        <v>0.53</v>
      </c>
      <c r="D31" s="7" t="n">
        <v>0.17</v>
      </c>
      <c r="E31" s="1" t="str">
        <f aca="false">IF("."=nmd!D31,"--",IF(ISBLANK(C31),"//",IF(C31=VALUE(nmd!D31),"ok","■")))</f>
        <v>ok</v>
      </c>
      <c r="F31" s="1" t="str">
        <f aca="false">IF("."=nmd!E31,"--",IF(ISBLANK(D31),"//",IF(D31=VALUE(nmd!E31),"ok","■")))</f>
        <v>ok</v>
      </c>
      <c r="G31" s="7" t="n">
        <v>0.33</v>
      </c>
      <c r="H31" s="7" t="n">
        <v>0.11</v>
      </c>
      <c r="I31" s="1" t="str">
        <f aca="false">IF("."=nmd!G31,"--",IF(ISBLANK(G31),"//",IF(G31=VALUE(nmd!G31),"ok","■")))</f>
        <v>ok</v>
      </c>
      <c r="J31" s="1" t="str">
        <f aca="false">IF("."=nmd!H31,"--",IF(ISBLANK(H31),"//",IF(H31=VALUE(nmd!H31),"ok","■")))</f>
        <v>ok</v>
      </c>
      <c r="K31" s="7" t="n">
        <v>0.33</v>
      </c>
      <c r="L31" s="7" t="n">
        <v>0.11</v>
      </c>
      <c r="M31" s="1" t="str">
        <f aca="false">IF("."=nmd!J31,"--",IF(ISBLANK(K31),"//",IF(K31=VALUE(nmd!J31),"ok","■")))</f>
        <v>ok</v>
      </c>
      <c r="N31" s="1" t="str">
        <f aca="false">IF("."=nmd!K31,"--",IF(ISBLANK(L31),"//",IF(L31=VALUE(nmd!K31),"ok","■")))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nmd!B32</f>
        <v>GOOD FRIDAY</v>
      </c>
      <c r="C32" s="7" t="n">
        <v>0.43</v>
      </c>
      <c r="D32" s="7" t="n">
        <v>0.14</v>
      </c>
      <c r="E32" s="1" t="str">
        <f aca="false">IF("."=nmd!D32,"--",IF(ISBLANK(C32),"//",IF(C32=VALUE(nmd!D32),"ok","■")))</f>
        <v>ok</v>
      </c>
      <c r="F32" s="1" t="str">
        <f aca="false">IF("."=nmd!E32,"--",IF(ISBLANK(D32),"//",IF(D32=VALUE(nmd!E32),"ok","■")))</f>
        <v>ok</v>
      </c>
      <c r="G32" s="7" t="n">
        <v>0.37</v>
      </c>
      <c r="H32" s="7" t="n">
        <v>0.12</v>
      </c>
      <c r="I32" s="1" t="str">
        <f aca="false">IF("."=nmd!G32,"--",IF(ISBLANK(G32),"//",IF(G32=VALUE(nmd!G32),"ok","■")))</f>
        <v>ok</v>
      </c>
      <c r="J32" s="1" t="str">
        <f aca="false">IF("."=nmd!H32,"--",IF(ISBLANK(H32),"//",IF(H32=VALUE(nmd!H32),"ok","■")))</f>
        <v>ok</v>
      </c>
      <c r="K32" s="7" t="s">
        <v>57</v>
      </c>
      <c r="L32" s="7" t="s">
        <v>57</v>
      </c>
      <c r="M32" s="1" t="str">
        <f aca="false">IF("."=nmd!J32,"--",IF(ISBLANK(K32),"//",IF(K32=VALUE(nmd!J32),"ok","■")))</f>
        <v>--</v>
      </c>
      <c r="N32" s="1" t="str">
        <f aca="false">IF("."=nmd!K32,"--",IF(ISBLANK(L32),"//",IF(L32=VALUE(nmd!K32),"ok","■")))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nmd!B33</f>
        <v>HEALEN</v>
      </c>
      <c r="C33" s="7" t="n">
        <v>0.46</v>
      </c>
      <c r="D33" s="7" t="n">
        <v>0.15</v>
      </c>
      <c r="E33" s="1" t="str">
        <f aca="false">IF("."=nmd!D33,"--",IF(ISBLANK(C33),"//",IF(C33=VALUE(nmd!D33),"ok","■")))</f>
        <v>ok</v>
      </c>
      <c r="F33" s="1" t="str">
        <f aca="false">IF("."=nmd!E33,"--",IF(ISBLANK(D33),"//",IF(D33=VALUE(nmd!E33),"ok","■")))</f>
        <v>ok</v>
      </c>
      <c r="G33" s="7" t="n">
        <v>0.43</v>
      </c>
      <c r="H33" s="7" t="n">
        <v>0.14</v>
      </c>
      <c r="I33" s="1" t="str">
        <f aca="false">IF("."=nmd!G33,"--",IF(ISBLANK(G33),"//",IF(G33=VALUE(nmd!G33),"ok","■")))</f>
        <v>ok</v>
      </c>
      <c r="J33" s="1" t="str">
        <f aca="false">IF("."=nmd!H33,"--",IF(ISBLANK(H33),"//",IF(H33=VALUE(nmd!H33),"ok","■")))</f>
        <v>ok</v>
      </c>
      <c r="K33" s="7" t="n">
        <v>0.42</v>
      </c>
      <c r="L33" s="7" t="n">
        <v>0.14</v>
      </c>
      <c r="M33" s="1" t="str">
        <f aca="false">IF("."=nmd!J33,"--",IF(ISBLANK(K33),"//",IF(K33=VALUE(nmd!J33),"ok","■")))</f>
        <v>ok</v>
      </c>
      <c r="N33" s="1" t="str">
        <f aca="false">IF("."=nmd!K33,"--",IF(ISBLANK(L33),"//",IF(L33=VALUE(nmd!K33),"ok","■")))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nmd!B34</f>
        <v>HOW LONG?</v>
      </c>
      <c r="C34" s="7" t="n">
        <v>0.62</v>
      </c>
      <c r="D34" s="7" t="n">
        <v>0.2</v>
      </c>
      <c r="E34" s="1" t="str">
        <f aca="false">IF("."=nmd!D34,"--",IF(ISBLANK(C34),"//",IF(C34=VALUE(nmd!D34),"ok","■")))</f>
        <v>ok</v>
      </c>
      <c r="F34" s="1" t="str">
        <f aca="false">IF("."=nmd!E34,"--",IF(ISBLANK(D34),"//",IF(D34=VALUE(nmd!E34),"ok","■")))</f>
        <v>ok</v>
      </c>
      <c r="G34" s="7" t="n">
        <v>0.36</v>
      </c>
      <c r="H34" s="7" t="n">
        <v>0.12</v>
      </c>
      <c r="I34" s="1" t="str">
        <f aca="false">IF("."=nmd!G34,"--",IF(ISBLANK(G34),"//",IF(G34=VALUE(nmd!G34),"ok","■")))</f>
        <v>ok</v>
      </c>
      <c r="J34" s="1" t="str">
        <f aca="false">IF("."=nmd!H34,"--",IF(ISBLANK(H34),"//",IF(H34=VALUE(nmd!H34),"ok","■")))</f>
        <v>ok</v>
      </c>
      <c r="K34" s="7" t="n">
        <v>0.32</v>
      </c>
      <c r="L34" s="7" t="n">
        <v>0.1</v>
      </c>
      <c r="M34" s="1" t="str">
        <f aca="false">IF("."=nmd!J34,"--",IF(ISBLANK(K34),"//",IF(K34=VALUE(nmd!J34),"ok","■")))</f>
        <v>ok</v>
      </c>
      <c r="N34" s="1" t="str">
        <f aca="false">IF("."=nmd!K34,"--",IF(ISBLANK(L34),"//",IF(L34=VALUE(nmd!K34),"ok","■")))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nmd!B35</f>
        <v>HYSTERIA 2001</v>
      </c>
      <c r="C35" s="7" t="n">
        <v>0.58</v>
      </c>
      <c r="D35" s="7" t="n">
        <v>0.19</v>
      </c>
      <c r="E35" s="1" t="str">
        <f aca="false">IF("."=nmd!D35,"--",IF(ISBLANK(C35),"//",IF(C35=VALUE(nmd!D35),"ok","■")))</f>
        <v>ok</v>
      </c>
      <c r="F35" s="1" t="str">
        <f aca="false">IF("."=nmd!E35,"--",IF(ISBLANK(D35),"//",IF(D35=VALUE(nmd!E35),"ok","■")))</f>
        <v>ok</v>
      </c>
      <c r="G35" s="7" t="n">
        <v>0.39</v>
      </c>
      <c r="H35" s="7" t="n">
        <v>0.13</v>
      </c>
      <c r="I35" s="1" t="str">
        <f aca="false">IF("."=nmd!G35,"--",IF(ISBLANK(G35),"//",IF(G35=VALUE(nmd!G35),"ok","■")))</f>
        <v>ok</v>
      </c>
      <c r="J35" s="1" t="str">
        <f aca="false">IF("."=nmd!H35,"--",IF(ISBLANK(H35),"//",IF(H35=VALUE(nmd!H35),"ok","■")))</f>
        <v>ok</v>
      </c>
      <c r="K35" s="7" t="s">
        <v>57</v>
      </c>
      <c r="L35" s="7" t="s">
        <v>57</v>
      </c>
      <c r="M35" s="1" t="str">
        <f aca="false">IF("."=nmd!J35,"--",IF(ISBLANK(K35),"//",IF(K35=VALUE(nmd!J35),"ok","■")))</f>
        <v>--</v>
      </c>
      <c r="N35" s="1" t="str">
        <f aca="false">IF("."=nmd!K35,"--",IF(ISBLANK(L35),"//",IF(L35=VALUE(nmd!K35),"ok","■")))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nmd!B36</f>
        <v>JACK AND MARK GET BUSY!</v>
      </c>
      <c r="C36" s="7" t="n">
        <v>0.57</v>
      </c>
      <c r="D36" s="7" t="n">
        <v>0.19</v>
      </c>
      <c r="E36" s="1" t="str">
        <f aca="false">IF("."=nmd!D36,"--",IF(ISBLANK(C36),"//",IF(C36=VALUE(nmd!D36),"ok","■")))</f>
        <v>ok</v>
      </c>
      <c r="F36" s="1" t="str">
        <f aca="false">IF("."=nmd!E36,"--",IF(ISBLANK(D36),"//",IF(D36=VALUE(nmd!E36),"ok","■")))</f>
        <v>ok</v>
      </c>
      <c r="G36" s="7" t="n">
        <v>0.52</v>
      </c>
      <c r="H36" s="7" t="n">
        <v>0.17</v>
      </c>
      <c r="I36" s="1" t="str">
        <f aca="false">IF("."=nmd!G36,"--",IF(ISBLANK(G36),"//",IF(G36=VALUE(nmd!G36),"ok","■")))</f>
        <v>ok</v>
      </c>
      <c r="J36" s="1" t="str">
        <f aca="false">IF("."=nmd!H36,"--",IF(ISBLANK(H36),"//",IF(H36=VALUE(nmd!H36),"ok","■")))</f>
        <v>ok</v>
      </c>
      <c r="K36" s="7" t="s">
        <v>57</v>
      </c>
      <c r="L36" s="7" t="s">
        <v>57</v>
      </c>
      <c r="M36" s="1" t="str">
        <f aca="false">IF("."=nmd!J36,"--",IF(ISBLANK(K36),"//",IF(K36=VALUE(nmd!J36),"ok","■")))</f>
        <v>--</v>
      </c>
      <c r="N36" s="1" t="str">
        <f aca="false">IF("."=nmd!K36,"--",IF(ISBLANK(L36),"//",IF(L36=VALUE(nmd!K36),"ok","■")))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nmd!B37</f>
        <v>LAUGA</v>
      </c>
      <c r="C37" s="7" t="n">
        <v>0.41</v>
      </c>
      <c r="D37" s="7" t="n">
        <v>0.13</v>
      </c>
      <c r="E37" s="1" t="str">
        <f aca="false">IF("."=nmd!D37,"--",IF(ISBLANK(C37),"//",IF(C37=VALUE(nmd!D37),"ok","■")))</f>
        <v>ok</v>
      </c>
      <c r="F37" s="1" t="str">
        <f aca="false">IF("."=nmd!E37,"--",IF(ISBLANK(D37),"//",IF(D37=VALUE(nmd!E37),"ok","■")))</f>
        <v>ok</v>
      </c>
      <c r="G37" s="7" t="n">
        <v>0.34</v>
      </c>
      <c r="H37" s="7" t="n">
        <v>0.11</v>
      </c>
      <c r="I37" s="1" t="str">
        <f aca="false">IF("."=nmd!G37,"--",IF(ISBLANK(G37),"//",IF(G37=VALUE(nmd!G37),"ok","■")))</f>
        <v>ok</v>
      </c>
      <c r="J37" s="1" t="str">
        <f aca="false">IF("."=nmd!H37,"--",IF(ISBLANK(H37),"//",IF(H37=VALUE(nmd!H37),"ok","■")))</f>
        <v>ok</v>
      </c>
      <c r="K37" s="7" t="s">
        <v>57</v>
      </c>
      <c r="L37" s="7" t="s">
        <v>57</v>
      </c>
      <c r="M37" s="1" t="str">
        <f aca="false">IF("."=nmd!J37,"--",IF(ISBLANK(K37),"//",IF(K37=VALUE(nmd!J37),"ok","■")))</f>
        <v>--</v>
      </c>
      <c r="N37" s="1" t="str">
        <f aca="false">IF("."=nmd!K37,"--",IF(ISBLANK(L37),"//",IF(L37=VALUE(nmd!K37),"ok","■")))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nmd!B38</f>
        <v>LAUGHIN</v>
      </c>
      <c r="C38" s="7" t="n">
        <v>0.42</v>
      </c>
      <c r="D38" s="7" t="n">
        <v>0.14</v>
      </c>
      <c r="E38" s="1" t="str">
        <f aca="false">IF("."=nmd!D38,"--",IF(ISBLANK(C38),"//",IF(C38=VALUE(nmd!D38),"ok","■")))</f>
        <v>ok</v>
      </c>
      <c r="F38" s="1" t="str">
        <f aca="false">IF("."=nmd!E38,"--",IF(ISBLANK(D38),"//",IF(D38=VALUE(nmd!E38),"ok","■")))</f>
        <v>ok</v>
      </c>
      <c r="G38" s="7" t="n">
        <v>0.34</v>
      </c>
      <c r="H38" s="7" t="n">
        <v>0.11</v>
      </c>
      <c r="I38" s="1" t="str">
        <f aca="false">IF("."=nmd!G38,"--",IF(ISBLANK(G38),"//",IF(G38=VALUE(nmd!G38),"ok","■")))</f>
        <v>ok</v>
      </c>
      <c r="J38" s="1" t="str">
        <f aca="false">IF("."=nmd!H38,"--",IF(ISBLANK(H38),"//",IF(H38=VALUE(nmd!H38),"ok","■")))</f>
        <v>ok</v>
      </c>
      <c r="K38" s="7" t="n">
        <v>0.31</v>
      </c>
      <c r="L38" s="7" t="n">
        <v>0.1</v>
      </c>
      <c r="M38" s="1" t="str">
        <f aca="false">IF("."=nmd!J38,"--",IF(ISBLANK(K38),"//",IF(K38=VALUE(nmd!J38),"ok","■")))</f>
        <v>ok</v>
      </c>
      <c r="N38" s="1" t="str">
        <f aca="false">IF("."=nmd!K38,"--",IF(ISBLANK(L38),"//",IF(L38=VALUE(nmd!K38),"ok","■")))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nmd!B39</f>
        <v>LIGHT MOTION</v>
      </c>
      <c r="C39" s="7" t="n">
        <v>0.44</v>
      </c>
      <c r="D39" s="7" t="n">
        <v>0.14</v>
      </c>
      <c r="E39" s="1" t="str">
        <f aca="false">IF("."=nmd!D39,"--",IF(ISBLANK(C39),"//",IF(C39=VALUE(nmd!D39),"ok","■")))</f>
        <v>ok</v>
      </c>
      <c r="F39" s="1" t="str">
        <f aca="false">IF("."=nmd!E39,"--",IF(ISBLANK(D39),"//",IF(D39=VALUE(nmd!E39),"ok","■")))</f>
        <v>ok</v>
      </c>
      <c r="G39" s="7" t="n">
        <v>0.29</v>
      </c>
      <c r="H39" s="7" t="n">
        <v>0.09</v>
      </c>
      <c r="I39" s="1" t="str">
        <f aca="false">IF("."=nmd!G39,"--",IF(ISBLANK(G39),"//",IF(G39=VALUE(nmd!G39),"ok","■")))</f>
        <v>ok</v>
      </c>
      <c r="J39" s="1" t="str">
        <f aca="false">IF("."=nmd!H39,"--",IF(ISBLANK(H39),"//",IF(H39=VALUE(nmd!H39),"ok","■")))</f>
        <v>ok</v>
      </c>
      <c r="K39" s="7" t="n">
        <v>0.26</v>
      </c>
      <c r="L39" s="7" t="n">
        <v>0.08</v>
      </c>
      <c r="M39" s="1" t="str">
        <f aca="false">IF("."=nmd!J39,"--",IF(ISBLANK(K39),"//",IF(K39=VALUE(nmd!J39),"ok","■")))</f>
        <v>ok</v>
      </c>
      <c r="N39" s="1" t="str">
        <f aca="false">IF("."=nmd!K39,"--",IF(ISBLANK(L39),"//",IF(L39=VALUE(nmd!K39),"ok","■")))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nmd!B40</f>
        <v>LIQUID RAIN</v>
      </c>
      <c r="C40" s="7" t="n">
        <v>0.55</v>
      </c>
      <c r="D40" s="7" t="n">
        <v>0.18</v>
      </c>
      <c r="E40" s="1" t="str">
        <f aca="false">IF("."=nmd!D40,"--",IF(ISBLANK(C40),"//",IF(C40=VALUE(nmd!D40),"ok","■")))</f>
        <v>ok</v>
      </c>
      <c r="F40" s="1" t="str">
        <f aca="false">IF("."=nmd!E40,"--",IF(ISBLANK(D40),"//",IF(D40=VALUE(nmd!E40),"ok","■")))</f>
        <v>ok</v>
      </c>
      <c r="G40" s="7" t="n">
        <v>0.35</v>
      </c>
      <c r="H40" s="7" t="n">
        <v>0.11</v>
      </c>
      <c r="I40" s="1" t="str">
        <f aca="false">IF("."=nmd!G40,"--",IF(ISBLANK(G40),"//",IF(G40=VALUE(nmd!G40),"ok","■")))</f>
        <v>ok</v>
      </c>
      <c r="J40" s="1" t="str">
        <f aca="false">IF("."=nmd!H40,"--",IF(ISBLANK(H40),"//",IF(H40=VALUE(nmd!H40),"ok","■")))</f>
        <v>ok</v>
      </c>
      <c r="K40" s="7" t="n">
        <v>0.27</v>
      </c>
      <c r="L40" s="7" t="n">
        <v>0.09</v>
      </c>
      <c r="M40" s="1" t="str">
        <f aca="false">IF("."=nmd!J40,"--",IF(ISBLANK(K40),"//",IF(K40=VALUE(nmd!J40),"ok","■")))</f>
        <v>ok</v>
      </c>
      <c r="N40" s="1" t="str">
        <f aca="false">IF("."=nmd!K40,"--",IF(ISBLANK(L40),"//",IF(L40=VALUE(nmd!K40),"ok","■")))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nmd!B41</f>
        <v>LYING ON THE BENCH</v>
      </c>
      <c r="C41" s="7" t="n">
        <v>1.81</v>
      </c>
      <c r="D41" s="7" t="n">
        <v>0.6</v>
      </c>
      <c r="E41" s="1" t="str">
        <f aca="false">IF("."=nmd!D41,"--",IF(ISBLANK(C41),"//",IF(C41=VALUE(nmd!D41),"ok","■")))</f>
        <v>ok</v>
      </c>
      <c r="F41" s="1" t="str">
        <f aca="false">IF("."=nmd!E41,"--",IF(ISBLANK(D41),"//",IF(D41=VALUE(nmd!E41),"ok","■")))</f>
        <v>ok</v>
      </c>
      <c r="G41" s="7" t="n">
        <v>1.81</v>
      </c>
      <c r="H41" s="7" t="n">
        <v>0.6</v>
      </c>
      <c r="I41" s="1" t="str">
        <f aca="false">IF("."=nmd!G41,"--",IF(ISBLANK(G41),"//",IF(G41=VALUE(nmd!G41),"ok","■")))</f>
        <v>ok</v>
      </c>
      <c r="J41" s="1" t="str">
        <f aca="false">IF("."=nmd!H41,"--",IF(ISBLANK(H41),"//",IF(H41=VALUE(nmd!H41),"ok","■")))</f>
        <v>ok</v>
      </c>
      <c r="K41" s="7" t="s">
        <v>57</v>
      </c>
      <c r="L41" s="7" t="s">
        <v>57</v>
      </c>
      <c r="M41" s="1" t="str">
        <f aca="false">IF("."=nmd!J41,"--",IF(ISBLANK(K41),"//",IF(K41=VALUE(nmd!J41),"ok","■")))</f>
        <v>--</v>
      </c>
      <c r="N41" s="1" t="str">
        <f aca="false">IF("."=nmd!K41,"--",IF(ISBLANK(L41),"//",IF(L41=VALUE(nmd!K41),"ok","■")))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nmd!B42</f>
        <v>MONOTONE</v>
      </c>
      <c r="C42" s="7" t="n">
        <v>0.82</v>
      </c>
      <c r="D42" s="7" t="n">
        <v>0.27</v>
      </c>
      <c r="E42" s="1" t="str">
        <f aca="false">IF("."=nmd!D42,"--",IF(ISBLANK(C42),"//",IF(C42=VALUE(nmd!D42),"ok","■")))</f>
        <v>ok</v>
      </c>
      <c r="F42" s="1" t="str">
        <f aca="false">IF("."=nmd!E42,"--",IF(ISBLANK(D42),"//",IF(D42=VALUE(nmd!E42),"ok","■")))</f>
        <v>ok</v>
      </c>
      <c r="G42" s="7" t="n">
        <v>0.74</v>
      </c>
      <c r="H42" s="7" t="n">
        <v>0.24</v>
      </c>
      <c r="I42" s="1" t="str">
        <f aca="false">IF("."=nmd!G42,"--",IF(ISBLANK(G42),"//",IF(G42=VALUE(nmd!G42),"ok","■")))</f>
        <v>ok</v>
      </c>
      <c r="J42" s="1" t="str">
        <f aca="false">IF("."=nmd!H42,"--",IF(ISBLANK(H42),"//",IF(H42=VALUE(nmd!H42),"ok","■")))</f>
        <v>ok</v>
      </c>
      <c r="K42" s="7" t="n">
        <v>0.73</v>
      </c>
      <c r="L42" s="7" t="n">
        <v>0.24</v>
      </c>
      <c r="M42" s="1" t="str">
        <f aca="false">IF("."=nmd!J42,"--",IF(ISBLANK(K42),"//",IF(K42=VALUE(nmd!J42),"ok","■")))</f>
        <v>ok</v>
      </c>
      <c r="N42" s="1" t="str">
        <f aca="false">IF("."=nmd!K42,"--",IF(ISBLANK(L42),"//",IF(L42=VALUE(nmd!K42),"ok","■")))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nmd!B43</f>
        <v>MY DJ</v>
      </c>
      <c r="C43" s="7" t="n">
        <v>0.48</v>
      </c>
      <c r="D43" s="7" t="n">
        <v>0.16</v>
      </c>
      <c r="E43" s="1" t="str">
        <f aca="false">IF("."=nmd!D43,"--",IF(ISBLANK(C43),"//",IF(C43=VALUE(nmd!D43),"ok","■")))</f>
        <v>ok</v>
      </c>
      <c r="F43" s="1" t="str">
        <f aca="false">IF("."=nmd!E43,"--",IF(ISBLANK(D43),"//",IF(D43=VALUE(nmd!E43),"ok","■")))</f>
        <v>ok</v>
      </c>
      <c r="G43" s="7" t="n">
        <v>0.41</v>
      </c>
      <c r="H43" s="7" t="n">
        <v>0.13</v>
      </c>
      <c r="I43" s="1" t="str">
        <f aca="false">IF("."=nmd!G43,"--",IF(ISBLANK(G43),"//",IF(G43=VALUE(nmd!G43),"ok","■")))</f>
        <v>ok</v>
      </c>
      <c r="J43" s="1" t="str">
        <f aca="false">IF("."=nmd!H43,"--",IF(ISBLANK(H43),"//",IF(H43=VALUE(nmd!H43),"ok","■")))</f>
        <v>ok</v>
      </c>
      <c r="K43" s="7" t="n">
        <v>0.29</v>
      </c>
      <c r="L43" s="7" t="n">
        <v>0.09</v>
      </c>
      <c r="M43" s="1" t="str">
        <f aca="false">IF("."=nmd!J43,"--",IF(ISBLANK(K43),"//",IF(K43=VALUE(nmd!J43),"ok","■")))</f>
        <v>ok</v>
      </c>
      <c r="N43" s="1" t="str">
        <f aca="false">IF("."=nmd!K43,"--",IF(ISBLANK(L43),"//",IF(L43=VALUE(nmd!K43),"ok","■")))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nmd!B44</f>
        <v>NEW WORLD</v>
      </c>
      <c r="C44" s="7" t="n">
        <v>0.49</v>
      </c>
      <c r="D44" s="7" t="n">
        <v>0.16</v>
      </c>
      <c r="E44" s="1" t="str">
        <f aca="false">IF("."=nmd!D44,"--",IF(ISBLANK(C44),"//",IF(C44=VALUE(nmd!D44),"ok","■")))</f>
        <v>ok</v>
      </c>
      <c r="F44" s="1" t="str">
        <f aca="false">IF("."=nmd!E44,"--",IF(ISBLANK(D44),"//",IF(D44=VALUE(nmd!E44),"ok","■")))</f>
        <v>ok</v>
      </c>
      <c r="G44" s="7" t="n">
        <v>0.35</v>
      </c>
      <c r="H44" s="7" t="n">
        <v>0.11</v>
      </c>
      <c r="I44" s="1" t="str">
        <f aca="false">IF("."=nmd!G44,"--",IF(ISBLANK(G44),"//",IF(G44=VALUE(nmd!G44),"ok","■")))</f>
        <v>ok</v>
      </c>
      <c r="J44" s="1" t="str">
        <f aca="false">IF("."=nmd!H44,"--",IF(ISBLANK(H44),"//",IF(H44=VALUE(nmd!H44),"ok","■")))</f>
        <v>ok</v>
      </c>
      <c r="K44" s="7" t="n">
        <v>0.27</v>
      </c>
      <c r="L44" s="7" t="n">
        <v>0.09</v>
      </c>
      <c r="M44" s="1" t="str">
        <f aca="false">IF("."=nmd!J44,"--",IF(ISBLANK(K44),"//",IF(K44=VALUE(nmd!J44),"ok","■")))</f>
        <v>ok</v>
      </c>
      <c r="N44" s="1" t="str">
        <f aca="false">IF("."=nmd!K44,"--",IF(ISBLANK(L44),"//",IF(L44=VALUE(nmd!K44),"ok","■")))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nmd!B45</f>
        <v>PANATIUM</v>
      </c>
      <c r="C45" s="7" t="n">
        <v>0.38</v>
      </c>
      <c r="D45" s="7" t="n">
        <v>0.12</v>
      </c>
      <c r="E45" s="1" t="str">
        <f aca="false">IF("."=nmd!D45,"--",IF(ISBLANK(C45),"//",IF(C45=VALUE(nmd!D45),"ok","■")))</f>
        <v>ok</v>
      </c>
      <c r="F45" s="1" t="str">
        <f aca="false">IF("."=nmd!E45,"--",IF(ISBLANK(D45),"//",IF(D45=VALUE(nmd!E45),"ok","■")))</f>
        <v>ok</v>
      </c>
      <c r="G45" s="7" t="n">
        <v>0.34</v>
      </c>
      <c r="H45" s="7" t="n">
        <v>0.11</v>
      </c>
      <c r="I45" s="1" t="str">
        <f aca="false">IF("."=nmd!G45,"--",IF(ISBLANK(G45),"//",IF(G45=VALUE(nmd!G45),"ok","■")))</f>
        <v>ok</v>
      </c>
      <c r="J45" s="1" t="str">
        <f aca="false">IF("."=nmd!H45,"--",IF(ISBLANK(H45),"//",IF(H45=VALUE(nmd!H45),"ok","■")))</f>
        <v>ok</v>
      </c>
      <c r="K45" s="7" t="s">
        <v>57</v>
      </c>
      <c r="L45" s="7" t="s">
        <v>57</v>
      </c>
      <c r="M45" s="1" t="str">
        <f aca="false">IF("."=nmd!J45,"--",IF(ISBLANK(K45),"//",IF(K45=VALUE(nmd!J45),"ok","■")))</f>
        <v>--</v>
      </c>
      <c r="N45" s="1" t="str">
        <f aca="false">IF("."=nmd!K45,"--",IF(ISBLANK(L45),"//",IF(L45=VALUE(nmd!K45),"ok","■")))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nmd!B46</f>
        <v>PEACE DREAM</v>
      </c>
      <c r="C46" s="7" t="n">
        <v>0.43</v>
      </c>
      <c r="D46" s="7" t="n">
        <v>0.14</v>
      </c>
      <c r="E46" s="1" t="str">
        <f aca="false">IF("."=nmd!D46,"--",IF(ISBLANK(C46),"//",IF(C46=VALUE(nmd!D46),"ok","■")))</f>
        <v>ok</v>
      </c>
      <c r="F46" s="1" t="str">
        <f aca="false">IF("."=nmd!E46,"--",IF(ISBLANK(D46),"//",IF(D46=VALUE(nmd!E46),"ok","■")))</f>
        <v>ok</v>
      </c>
      <c r="G46" s="7" t="n">
        <v>0.29</v>
      </c>
      <c r="H46" s="7" t="n">
        <v>0.09</v>
      </c>
      <c r="I46" s="1" t="str">
        <f aca="false">IF("."=nmd!G46,"--",IF(ISBLANK(G46),"//",IF(G46=VALUE(nmd!G46),"ok","■")))</f>
        <v>ok</v>
      </c>
      <c r="J46" s="1" t="str">
        <f aca="false">IF("."=nmd!H46,"--",IF(ISBLANK(H46),"//",IF(H46=VALUE(nmd!H46),"ok","■")))</f>
        <v>ok</v>
      </c>
      <c r="K46" s="7" t="n">
        <v>0.27</v>
      </c>
      <c r="L46" s="7" t="n">
        <v>0.09</v>
      </c>
      <c r="M46" s="1" t="str">
        <f aca="false">IF("."=nmd!J46,"--",IF(ISBLANK(K46),"//",IF(K46=VALUE(nmd!J46),"ok","■")))</f>
        <v>ok</v>
      </c>
      <c r="N46" s="1" t="str">
        <f aca="false">IF("."=nmd!K46,"--",IF(ISBLANK(L46),"//",IF(L46=VALUE(nmd!K46),"ok","■")))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nmd!B47</f>
        <v>PINK DREAM</v>
      </c>
      <c r="C47" s="7" t="n">
        <v>0.76</v>
      </c>
      <c r="D47" s="7" t="n">
        <v>0.25</v>
      </c>
      <c r="E47" s="1" t="str">
        <f aca="false">IF("."=nmd!D47,"--",IF(ISBLANK(C47),"//",IF(C47=VALUE(nmd!D47),"ok","■")))</f>
        <v>ok</v>
      </c>
      <c r="F47" s="1" t="str">
        <f aca="false">IF("."=nmd!E47,"--",IF(ISBLANK(D47),"//",IF(D47=VALUE(nmd!E47),"ok","■")))</f>
        <v>ok</v>
      </c>
      <c r="G47" s="7" t="n">
        <v>0.31</v>
      </c>
      <c r="H47" s="7" t="n">
        <v>0.1</v>
      </c>
      <c r="I47" s="1" t="str">
        <f aca="false">IF("."=nmd!G47,"--",IF(ISBLANK(G47),"//",IF(G47=VALUE(nmd!G47),"ok","■")))</f>
        <v>ok</v>
      </c>
      <c r="J47" s="1" t="str">
        <f aca="false">IF("."=nmd!H47,"--",IF(ISBLANK(H47),"//",IF(H47=VALUE(nmd!H47),"ok","■")))</f>
        <v>ok</v>
      </c>
      <c r="K47" s="7" t="n">
        <v>0.24</v>
      </c>
      <c r="L47" s="7" t="n">
        <v>0.08</v>
      </c>
      <c r="M47" s="1" t="str">
        <f aca="false">IF("."=nmd!J47,"--",IF(ISBLANK(K47),"//",IF(K47=VALUE(nmd!J47),"ok","■")))</f>
        <v>ok</v>
      </c>
      <c r="N47" s="1" t="str">
        <f aca="false">IF("."=nmd!K47,"--",IF(ISBLANK(L47),"//",IF(L47=VALUE(nmd!K47),"ok","■")))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nmd!B48</f>
        <v>RECALL</v>
      </c>
      <c r="C48" s="7" t="n">
        <v>0.56</v>
      </c>
      <c r="D48" s="7" t="n">
        <v>0.18</v>
      </c>
      <c r="E48" s="1" t="str">
        <f aca="false">IF("."=nmd!D48,"--",IF(ISBLANK(C48),"//",IF(C48=VALUE(nmd!D48),"ok","■")))</f>
        <v>ok</v>
      </c>
      <c r="F48" s="1" t="str">
        <f aca="false">IF("."=nmd!E48,"--",IF(ISBLANK(D48),"//",IF(D48=VALUE(nmd!E48),"ok","■")))</f>
        <v>ok</v>
      </c>
      <c r="G48" s="7" t="n">
        <v>0.45</v>
      </c>
      <c r="H48" s="7" t="n">
        <v>0.15</v>
      </c>
      <c r="I48" s="1" t="str">
        <f aca="false">IF("."=nmd!G48,"--",IF(ISBLANK(G48),"//",IF(G48=VALUE(nmd!G48),"ok","■")))</f>
        <v>ok</v>
      </c>
      <c r="J48" s="1" t="str">
        <f aca="false">IF("."=nmd!H48,"--",IF(ISBLANK(H48),"//",IF(H48=VALUE(nmd!H48),"ok","■")))</f>
        <v>ok</v>
      </c>
      <c r="K48" s="7" t="s">
        <v>57</v>
      </c>
      <c r="L48" s="7" t="s">
        <v>57</v>
      </c>
      <c r="M48" s="1" t="str">
        <f aca="false">IF("."=nmd!J48,"--",IF(ISBLANK(K48),"//",IF(K48=VALUE(nmd!J48),"ok","■")))</f>
        <v>--</v>
      </c>
      <c r="N48" s="1" t="str">
        <f aca="false">IF("."=nmd!K48,"--",IF(ISBLANK(L48),"//",IF(L48=VALUE(nmd!K48),"ok","■")))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nmd!B49</f>
        <v>REFERENCE</v>
      </c>
      <c r="C49" s="7" t="n">
        <v>0.3</v>
      </c>
      <c r="D49" s="7" t="n">
        <v>0.1</v>
      </c>
      <c r="E49" s="1" t="str">
        <f aca="false">IF("."=nmd!D49,"--",IF(ISBLANK(C49),"//",IF(C49=VALUE(nmd!D49),"ok","■")))</f>
        <v>ok</v>
      </c>
      <c r="F49" s="1" t="str">
        <f aca="false">IF("."=nmd!E49,"--",IF(ISBLANK(D49),"//",IF(D49=VALUE(nmd!E49),"ok","■")))</f>
        <v>ok</v>
      </c>
      <c r="G49" s="7" t="n">
        <v>0.24</v>
      </c>
      <c r="H49" s="7" t="n">
        <v>0.08</v>
      </c>
      <c r="I49" s="1" t="str">
        <f aca="false">IF("."=nmd!G49,"--",IF(ISBLANK(G49),"//",IF(G49=VALUE(nmd!G49),"ok","■")))</f>
        <v>ok</v>
      </c>
      <c r="J49" s="1" t="str">
        <f aca="false">IF("."=nmd!H49,"--",IF(ISBLANK(H49),"//",IF(H49=VALUE(nmd!H49),"ok","■")))</f>
        <v>ok</v>
      </c>
      <c r="K49" s="7" t="n">
        <v>0.21</v>
      </c>
      <c r="L49" s="7" t="n">
        <v>0.07</v>
      </c>
      <c r="M49" s="1" t="str">
        <f aca="false">IF("."=nmd!J49,"--",IF(ISBLANK(K49),"//",IF(K49=VALUE(nmd!J49),"ok","■")))</f>
        <v>ok</v>
      </c>
      <c r="N49" s="1" t="str">
        <f aca="false">IF("."=nmd!K49,"--",IF(ISBLANK(L49),"//",IF(L49=VALUE(nmd!K49),"ok","■")))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nmd!B50</f>
        <v>RESOLVE</v>
      </c>
      <c r="C50" s="7" t="n">
        <v>0.44</v>
      </c>
      <c r="D50" s="7" t="n">
        <v>0.14</v>
      </c>
      <c r="E50" s="1" t="str">
        <f aca="false">IF("."=nmd!D50,"--",IF(ISBLANK(C50),"//",IF(C50=VALUE(nmd!D50),"ok","■")))</f>
        <v>ok</v>
      </c>
      <c r="F50" s="1" t="str">
        <f aca="false">IF("."=nmd!E50,"--",IF(ISBLANK(D50),"//",IF(D50=VALUE(nmd!E50),"ok","■")))</f>
        <v>ok</v>
      </c>
      <c r="G50" s="7" t="n">
        <v>0.35</v>
      </c>
      <c r="H50" s="7" t="n">
        <v>0.11</v>
      </c>
      <c r="I50" s="1" t="str">
        <f aca="false">IF("."=nmd!G50,"--",IF(ISBLANK(G50),"//",IF(G50=VALUE(nmd!G50),"ok","■")))</f>
        <v>ok</v>
      </c>
      <c r="J50" s="1" t="str">
        <f aca="false">IF("."=nmd!H50,"--",IF(ISBLANK(H50),"//",IF(H50=VALUE(nmd!H50),"ok","■")))</f>
        <v>ok</v>
      </c>
      <c r="K50" s="7" t="n">
        <v>0.35</v>
      </c>
      <c r="L50" s="7" t="n">
        <v>0.11</v>
      </c>
      <c r="M50" s="1" t="str">
        <f aca="false">IF("."=nmd!J50,"--",IF(ISBLANK(K50),"//",IF(K50=VALUE(nmd!J50),"ok","■")))</f>
        <v>ok</v>
      </c>
      <c r="N50" s="1" t="str">
        <f aca="false">IF("."=nmd!K50,"--",IF(ISBLANK(L50),"//",IF(L50=VALUE(nmd!K50),"ok","■")))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nmd!B51</f>
        <v>S.F.M</v>
      </c>
      <c r="C51" s="7" t="n">
        <v>0.38</v>
      </c>
      <c r="D51" s="7" t="n">
        <v>0.12</v>
      </c>
      <c r="E51" s="1" t="str">
        <f aca="false">IF("."=nmd!D51,"--",IF(ISBLANK(C51),"//",IF(C51=VALUE(nmd!D51),"ok","■")))</f>
        <v>ok</v>
      </c>
      <c r="F51" s="1" t="str">
        <f aca="false">IF("."=nmd!E51,"--",IF(ISBLANK(D51),"//",IF(D51=VALUE(nmd!E51),"ok","■")))</f>
        <v>ok</v>
      </c>
      <c r="G51" s="7" t="n">
        <v>0.33</v>
      </c>
      <c r="H51" s="7" t="n">
        <v>0.11</v>
      </c>
      <c r="I51" s="1" t="str">
        <f aca="false">IF("."=nmd!G51,"--",IF(ISBLANK(G51),"//",IF(G51=VALUE(nmd!G51),"ok","■")))</f>
        <v>ok</v>
      </c>
      <c r="J51" s="1" t="str">
        <f aca="false">IF("."=nmd!H51,"--",IF(ISBLANK(H51),"//",IF(H51=VALUE(nmd!H51),"ok","■")))</f>
        <v>ok</v>
      </c>
      <c r="K51" s="7" t="n">
        <v>0.31</v>
      </c>
      <c r="L51" s="7" t="n">
        <v>0.1</v>
      </c>
      <c r="M51" s="1" t="str">
        <f aca="false">IF("."=nmd!J51,"--",IF(ISBLANK(K51),"//",IF(K51=VALUE(nmd!J51),"ok","■")))</f>
        <v>ok</v>
      </c>
      <c r="N51" s="1" t="str">
        <f aca="false">IF("."=nmd!K51,"--",IF(ISBLANK(L51),"//",IF(L51=VALUE(nmd!K51),"ok","■")))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nmd!B52</f>
        <v>SMACK UP</v>
      </c>
      <c r="C52" s="7" t="n">
        <v>0.32</v>
      </c>
      <c r="D52" s="7" t="n">
        <v>0.1</v>
      </c>
      <c r="E52" s="1" t="str">
        <f aca="false">IF("."=nmd!D52,"--",IF(ISBLANK(C52),"//",IF(C52=VALUE(nmd!D52),"ok","■")))</f>
        <v>ok</v>
      </c>
      <c r="F52" s="1" t="str">
        <f aca="false">IF("."=nmd!E52,"--",IF(ISBLANK(D52),"//",IF(D52=VALUE(nmd!E52),"ok","■")))</f>
        <v>ok</v>
      </c>
      <c r="G52" s="7" t="n">
        <v>0.22</v>
      </c>
      <c r="H52" s="7" t="n">
        <v>0.07</v>
      </c>
      <c r="I52" s="1" t="str">
        <f aca="false">IF("."=nmd!G52,"--",IF(ISBLANK(G52),"//",IF(G52=VALUE(nmd!G52),"ok","■")))</f>
        <v>ok</v>
      </c>
      <c r="J52" s="1" t="str">
        <f aca="false">IF("."=nmd!H52,"--",IF(ISBLANK(H52),"//",IF(H52=VALUE(nmd!H52),"ok","■")))</f>
        <v>ok</v>
      </c>
      <c r="K52" s="7" t="n">
        <v>0.19</v>
      </c>
      <c r="L52" s="7" t="n">
        <v>0.06</v>
      </c>
      <c r="M52" s="1" t="str">
        <f aca="false">IF("."=nmd!J52,"--",IF(ISBLANK(K52),"//",IF(K52=VALUE(nmd!J52),"ok","■")))</f>
        <v>ok</v>
      </c>
      <c r="N52" s="1" t="str">
        <f aca="false">IF("."=nmd!K52,"--",IF(ISBLANK(L52),"//",IF(L52=VALUE(nmd!K52),"ok","■")))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nmd!B53</f>
        <v>SPACE TRIBE</v>
      </c>
      <c r="C53" s="7" t="n">
        <v>0.83</v>
      </c>
      <c r="D53" s="7" t="n">
        <v>0.27</v>
      </c>
      <c r="E53" s="1" t="str">
        <f aca="false">IF("."=nmd!D53,"--",IF(ISBLANK(C53),"//",IF(C53=VALUE(nmd!D53),"ok","■")))</f>
        <v>ok</v>
      </c>
      <c r="F53" s="1" t="str">
        <f aca="false">IF("."=nmd!E53,"--",IF(ISBLANK(D53),"//",IF(D53=VALUE(nmd!E53),"ok","■")))</f>
        <v>ok</v>
      </c>
      <c r="G53" s="7" t="n">
        <v>0.66</v>
      </c>
      <c r="H53" s="7" t="n">
        <v>0.22</v>
      </c>
      <c r="I53" s="1" t="str">
        <f aca="false">IF("."=nmd!G53,"--",IF(ISBLANK(G53),"//",IF(G53=VALUE(nmd!G53),"ok","■")))</f>
        <v>ok</v>
      </c>
      <c r="J53" s="1" t="str">
        <f aca="false">IF("."=nmd!H53,"--",IF(ISBLANK(H53),"//",IF(H53=VALUE(nmd!H53),"ok","■")))</f>
        <v>ok</v>
      </c>
      <c r="K53" s="7" t="s">
        <v>57</v>
      </c>
      <c r="L53" s="7" t="s">
        <v>57</v>
      </c>
      <c r="M53" s="1" t="str">
        <f aca="false">IF("."=nmd!J53,"--",IF(ISBLANK(K53),"//",IF(K53=VALUE(nmd!J53),"ok","■")))</f>
        <v>--</v>
      </c>
      <c r="N53" s="1" t="str">
        <f aca="false">IF("."=nmd!K53,"--",IF(ISBLANK(L53),"//",IF(L53=VALUE(nmd!K53),"ok","■")))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nmd!B54</f>
        <v>STEEL CAGE</v>
      </c>
      <c r="C54" s="7" t="n">
        <v>0.36</v>
      </c>
      <c r="D54" s="7" t="n">
        <v>0.12</v>
      </c>
      <c r="E54" s="1" t="str">
        <f aca="false">IF("."=nmd!D54,"--",IF(ISBLANK(C54),"//",IF(C54=VALUE(nmd!D54),"ok","■")))</f>
        <v>ok</v>
      </c>
      <c r="F54" s="1" t="str">
        <f aca="false">IF("."=nmd!E54,"--",IF(ISBLANK(D54),"//",IF(D54=VALUE(nmd!E54),"ok","■")))</f>
        <v>ok</v>
      </c>
      <c r="G54" s="7" t="n">
        <v>0.31</v>
      </c>
      <c r="H54" s="7" t="n">
        <v>0.1</v>
      </c>
      <c r="I54" s="1" t="str">
        <f aca="false">IF("."=nmd!G54,"--",IF(ISBLANK(G54),"//",IF(G54=VALUE(nmd!G54),"ok","■")))</f>
        <v>ok</v>
      </c>
      <c r="J54" s="1" t="str">
        <f aca="false">IF("."=nmd!H54,"--",IF(ISBLANK(H54),"//",IF(H54=VALUE(nmd!H54),"ok","■")))</f>
        <v>ok</v>
      </c>
      <c r="K54" s="7" t="n">
        <v>0.31</v>
      </c>
      <c r="L54" s="7" t="n">
        <v>0.1</v>
      </c>
      <c r="M54" s="1" t="str">
        <f aca="false">IF("."=nmd!J54,"--",IF(ISBLANK(K54),"//",IF(K54=VALUE(nmd!J54),"ok","■")))</f>
        <v>ok</v>
      </c>
      <c r="N54" s="1" t="str">
        <f aca="false">IF("."=nmd!K54,"--",IF(ISBLANK(L54),"//",IF(L54=VALUE(nmd!K54),"ok","■")))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nmd!B55</f>
        <v>SUPERSONIQ FLIGHT</v>
      </c>
      <c r="C55" s="7" t="n">
        <v>0.45</v>
      </c>
      <c r="D55" s="7" t="n">
        <v>0.15</v>
      </c>
      <c r="E55" s="1" t="str">
        <f aca="false">IF("."=nmd!D55,"--",IF(ISBLANK(C55),"//",IF(C55=VALUE(nmd!D55),"ok","■")))</f>
        <v>ok</v>
      </c>
      <c r="F55" s="1" t="str">
        <f aca="false">IF("."=nmd!E55,"--",IF(ISBLANK(D55),"//",IF(D55=VALUE(nmd!E55),"ok","■")))</f>
        <v>ok</v>
      </c>
      <c r="G55" s="7" t="n">
        <v>0.38</v>
      </c>
      <c r="H55" s="7" t="n">
        <v>0.12</v>
      </c>
      <c r="I55" s="1" t="str">
        <f aca="false">IF("."=nmd!G55,"--",IF(ISBLANK(G55),"//",IF(G55=VALUE(nmd!G55),"ok","■")))</f>
        <v>ok</v>
      </c>
      <c r="J55" s="1" t="str">
        <f aca="false">IF("."=nmd!H55,"--",IF(ISBLANK(H55),"//",IF(H55=VALUE(nmd!H55),"ok","■")))</f>
        <v>ok</v>
      </c>
      <c r="K55" s="7" t="s">
        <v>57</v>
      </c>
      <c r="L55" s="7" t="s">
        <v>57</v>
      </c>
      <c r="M55" s="1" t="str">
        <f aca="false">IF("."=nmd!J55,"--",IF(ISBLANK(K55),"//",IF(K55=VALUE(nmd!J55),"ok","■")))</f>
        <v>--</v>
      </c>
      <c r="N55" s="1" t="str">
        <f aca="false">IF("."=nmd!K55,"--",IF(ISBLANK(L55),"//",IF(L55=VALUE(nmd!K55),"ok","■")))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nmd!B56</f>
        <v>SURGE LINE</v>
      </c>
      <c r="C56" s="7" t="n">
        <v>0.73</v>
      </c>
      <c r="D56" s="7" t="n">
        <v>0.24</v>
      </c>
      <c r="E56" s="1" t="str">
        <f aca="false">IF("."=nmd!D56,"--",IF(ISBLANK(C56),"//",IF(C56=VALUE(nmd!D56),"ok","■")))</f>
        <v>ok</v>
      </c>
      <c r="F56" s="1" t="str">
        <f aca="false">IF("."=nmd!E56,"--",IF(ISBLANK(D56),"//",IF(D56=VALUE(nmd!E56),"ok","■")))</f>
        <v>ok</v>
      </c>
      <c r="G56" s="7" t="n">
        <v>0.6</v>
      </c>
      <c r="H56" s="7" t="n">
        <v>0.2</v>
      </c>
      <c r="I56" s="1" t="str">
        <f aca="false">IF("."=nmd!G56,"--",IF(ISBLANK(G56),"//",IF(G56=VALUE(nmd!G56),"ok","■")))</f>
        <v>ok</v>
      </c>
      <c r="J56" s="1" t="str">
        <f aca="false">IF("."=nmd!H56,"--",IF(ISBLANK(H56),"//",IF(H56=VALUE(nmd!H56),"ok","■")))</f>
        <v>ok</v>
      </c>
      <c r="K56" s="7" t="n">
        <v>0.44</v>
      </c>
      <c r="L56" s="7" t="n">
        <v>0.14</v>
      </c>
      <c r="M56" s="1" t="str">
        <f aca="false">IF("."=nmd!J56,"--",IF(ISBLANK(K56),"//",IF(K56=VALUE(nmd!J56),"ok","■")))</f>
        <v>ok</v>
      </c>
      <c r="N56" s="1" t="str">
        <f aca="false">IF("."=nmd!K56,"--",IF(ISBLANK(L56),"//",IF(L56=VALUE(nmd!K56),"ok","■")))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nmd!B57</f>
        <v>TEAR IT UP</v>
      </c>
      <c r="C57" s="7" t="n">
        <v>0.35</v>
      </c>
      <c r="D57" s="7" t="n">
        <v>0.11</v>
      </c>
      <c r="E57" s="1" t="str">
        <f aca="false">IF("."=nmd!D57,"--",IF(ISBLANK(C57),"//",IF(C57=VALUE(nmd!D57),"ok","■")))</f>
        <v>ok</v>
      </c>
      <c r="F57" s="1" t="str">
        <f aca="false">IF("."=nmd!E57,"--",IF(ISBLANK(D57),"//",IF(D57=VALUE(nmd!E57),"ok","■")))</f>
        <v>ok</v>
      </c>
      <c r="G57" s="7" t="n">
        <v>0.24</v>
      </c>
      <c r="H57" s="7" t="n">
        <v>0.08</v>
      </c>
      <c r="I57" s="1" t="str">
        <f aca="false">IF("."=nmd!G57,"--",IF(ISBLANK(G57),"//",IF(G57=VALUE(nmd!G57),"ok","■")))</f>
        <v>ok</v>
      </c>
      <c r="J57" s="1" t="str">
        <f aca="false">IF("."=nmd!H57,"--",IF(ISBLANK(H57),"//",IF(H57=VALUE(nmd!H57),"ok","■")))</f>
        <v>ok</v>
      </c>
      <c r="K57" s="7" t="n">
        <v>0.23</v>
      </c>
      <c r="L57" s="7" t="n">
        <v>0.07</v>
      </c>
      <c r="M57" s="1" t="str">
        <f aca="false">IF("."=nmd!J57,"--",IF(ISBLANK(K57),"//",IF(K57=VALUE(nmd!J57),"ok","■")))</f>
        <v>ok</v>
      </c>
      <c r="N57" s="1" t="str">
        <f aca="false">IF("."=nmd!K57,"--",IF(ISBLANK(L57),"//",IF(L57=VALUE(nmd!K57),"ok","■")))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nmd!B58</f>
        <v>UZIEL</v>
      </c>
      <c r="C58" s="7" t="n">
        <v>0.48</v>
      </c>
      <c r="D58" s="7" t="n">
        <v>0.16</v>
      </c>
      <c r="E58" s="1" t="str">
        <f aca="false">IF("."=nmd!D58,"--",IF(ISBLANK(C58),"//",IF(C58=VALUE(nmd!D58),"ok","■")))</f>
        <v>ok</v>
      </c>
      <c r="F58" s="1" t="str">
        <f aca="false">IF("."=nmd!E58,"--",IF(ISBLANK(D58),"//",IF(D58=VALUE(nmd!E58),"ok","■")))</f>
        <v>ok</v>
      </c>
      <c r="G58" s="7" t="n">
        <v>0.41</v>
      </c>
      <c r="H58" s="7" t="n">
        <v>0.13</v>
      </c>
      <c r="I58" s="1" t="str">
        <f aca="false">IF("."=nmd!G58,"--",IF(ISBLANK(G58),"//",IF(G58=VALUE(nmd!G58),"ok","■")))</f>
        <v>ok</v>
      </c>
      <c r="J58" s="1" t="str">
        <f aca="false">IF("."=nmd!H58,"--",IF(ISBLANK(H58),"//",IF(H58=VALUE(nmd!H58),"ok","■")))</f>
        <v>ok</v>
      </c>
      <c r="K58" s="7" t="s">
        <v>57</v>
      </c>
      <c r="L58" s="7" t="s">
        <v>57</v>
      </c>
      <c r="M58" s="1" t="str">
        <f aca="false">IF("."=nmd!J58,"--",IF(ISBLANK(K58),"//",IF(K58=VALUE(nmd!J58),"ok","■")))</f>
        <v>--</v>
      </c>
      <c r="N58" s="1" t="str">
        <f aca="false">IF("."=nmd!K58,"--",IF(ISBLANK(L58),"//",IF(L58=VALUE(nmd!K58),"ok","■")))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nmd!B59</f>
        <v>VIRTUAL DRUMMER</v>
      </c>
      <c r="C59" s="7" t="n">
        <v>0.32</v>
      </c>
      <c r="D59" s="7" t="n">
        <v>0.1</v>
      </c>
      <c r="E59" s="1" t="str">
        <f aca="false">IF("."=nmd!D59,"--",IF(ISBLANK(C59),"//",IF(C59=VALUE(nmd!D59),"ok","■")))</f>
        <v>ok</v>
      </c>
      <c r="F59" s="1" t="str">
        <f aca="false">IF("."=nmd!E59,"--",IF(ISBLANK(D59),"//",IF(D59=VALUE(nmd!E59),"ok","■")))</f>
        <v>ok</v>
      </c>
      <c r="G59" s="7" t="n">
        <v>0.26</v>
      </c>
      <c r="H59" s="7" t="n">
        <v>0.08</v>
      </c>
      <c r="I59" s="1" t="str">
        <f aca="false">IF("."=nmd!G59,"--",IF(ISBLANK(G59),"//",IF(G59=VALUE(nmd!G59),"ok","■")))</f>
        <v>ok</v>
      </c>
      <c r="J59" s="1" t="str">
        <f aca="false">IF("."=nmd!H59,"--",IF(ISBLANK(H59),"//",IF(H59=VALUE(nmd!H59),"ok","■")))</f>
        <v>ok</v>
      </c>
      <c r="K59" s="7" t="n">
        <v>0.24</v>
      </c>
      <c r="L59" s="7" t="n">
        <v>0.08</v>
      </c>
      <c r="M59" s="1" t="str">
        <f aca="false">IF("."=nmd!J59,"--",IF(ISBLANK(K59),"//",IF(K59=VALUE(nmd!J59),"ok","■")))</f>
        <v>ok</v>
      </c>
      <c r="N59" s="1" t="str">
        <f aca="false">IF("."=nmd!K59,"--",IF(ISBLANK(L59),"//",IF(L59=VALUE(nmd!K59),"ok","■")))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nmd!B60</f>
        <v>WATER FLAME</v>
      </c>
      <c r="C60" s="7" t="n">
        <v>0.49</v>
      </c>
      <c r="D60" s="7" t="n">
        <v>0.16</v>
      </c>
      <c r="E60" s="1" t="str">
        <f aca="false">IF("."=nmd!D60,"--",IF(ISBLANK(C60),"//",IF(C60=VALUE(nmd!D60),"ok","■")))</f>
        <v>ok</v>
      </c>
      <c r="F60" s="1" t="str">
        <f aca="false">IF("."=nmd!E60,"--",IF(ISBLANK(D60),"//",IF(D60=VALUE(nmd!E60),"ok","■")))</f>
        <v>ok</v>
      </c>
      <c r="G60" s="7" t="n">
        <v>0.46</v>
      </c>
      <c r="H60" s="7" t="n">
        <v>0.15</v>
      </c>
      <c r="I60" s="1" t="str">
        <f aca="false">IF("."=nmd!G60,"--",IF(ISBLANK(G60),"//",IF(G60=VALUE(nmd!G60),"ok","■")))</f>
        <v>ok</v>
      </c>
      <c r="J60" s="1" t="str">
        <f aca="false">IF("."=nmd!H60,"--",IF(ISBLANK(H60),"//",IF(H60=VALUE(nmd!H60),"ok","■")))</f>
        <v>ok</v>
      </c>
      <c r="K60" s="7" t="s">
        <v>57</v>
      </c>
      <c r="L60" s="7" t="s">
        <v>57</v>
      </c>
      <c r="M60" s="1" t="str">
        <f aca="false">IF("."=nmd!J60,"--",IF(ISBLANK(K60),"//",IF(K60=VALUE(nmd!J60),"ok","■")))</f>
        <v>--</v>
      </c>
      <c r="N60" s="1" t="str">
        <f aca="false">IF("."=nmd!K60,"--",IF(ISBLANK(L60),"//",IF(L60=VALUE(nmd!K60),"ok","■")))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nmd!B61</f>
        <v>WATERING</v>
      </c>
      <c r="C61" s="7" t="n">
        <v>0.56</v>
      </c>
      <c r="D61" s="7" t="n">
        <v>0.18</v>
      </c>
      <c r="E61" s="1" t="str">
        <f aca="false">IF("."=nmd!D61,"--",IF(ISBLANK(C61),"//",IF(C61=VALUE(nmd!D61),"ok","■")))</f>
        <v>ok</v>
      </c>
      <c r="F61" s="1" t="str">
        <f aca="false">IF("."=nmd!E61,"--",IF(ISBLANK(D61),"//",IF(D61=VALUE(nmd!E61),"ok","■")))</f>
        <v>ok</v>
      </c>
      <c r="G61" s="7" t="n">
        <v>0.39</v>
      </c>
      <c r="H61" s="7" t="n">
        <v>0.13</v>
      </c>
      <c r="I61" s="1" t="str">
        <f aca="false">IF("."=nmd!G61,"--",IF(ISBLANK(G61),"//",IF(G61=VALUE(nmd!G61),"ok","■")))</f>
        <v>ok</v>
      </c>
      <c r="J61" s="1" t="str">
        <f aca="false">IF("."=nmd!H61,"--",IF(ISBLANK(H61),"//",IF(H61=VALUE(nmd!H61),"ok","■")))</f>
        <v>ok</v>
      </c>
      <c r="K61" s="7" t="n">
        <v>0.32</v>
      </c>
      <c r="L61" s="7" t="n">
        <v>0.1</v>
      </c>
      <c r="M61" s="1" t="str">
        <f aca="false">IF("."=nmd!J61,"--",IF(ISBLANK(K61),"//",IF(K61=VALUE(nmd!J61),"ok","■")))</f>
        <v>ok</v>
      </c>
      <c r="N61" s="1" t="str">
        <f aca="false">IF("."=nmd!K61,"--",IF(ISBLANK(L61),"//",IF(L61=VALUE(nmd!K61),"ok","■")))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nmd!B62</f>
        <v>WHAT IS LOVE?</v>
      </c>
      <c r="C62" s="7" t="n">
        <v>0.72</v>
      </c>
      <c r="D62" s="7" t="n">
        <v>0.24</v>
      </c>
      <c r="E62" s="1" t="str">
        <f aca="false">IF("."=nmd!D62,"--",IF(ISBLANK(C62),"//",IF(C62=VALUE(nmd!D62),"ok","■")))</f>
        <v>ok</v>
      </c>
      <c r="F62" s="1" t="str">
        <f aca="false">IF("."=nmd!E62,"--",IF(ISBLANK(D62),"//",IF(D62=VALUE(nmd!E62),"ok","■")))</f>
        <v>ok</v>
      </c>
      <c r="G62" s="7" t="n">
        <v>0.48</v>
      </c>
      <c r="H62" s="7" t="n">
        <v>0.16</v>
      </c>
      <c r="I62" s="1" t="str">
        <f aca="false">IF("."=nmd!G62,"--",IF(ISBLANK(G62),"//",IF(G62=VALUE(nmd!G62),"ok","■")))</f>
        <v>ok</v>
      </c>
      <c r="J62" s="1" t="str">
        <f aca="false">IF("."=nmd!H62,"--",IF(ISBLANK(H62),"//",IF(H62=VALUE(nmd!H62),"ok","■")))</f>
        <v>ok</v>
      </c>
      <c r="K62" s="7" t="n">
        <v>0.43</v>
      </c>
      <c r="L62" s="7" t="n">
        <v>0.14</v>
      </c>
      <c r="M62" s="1" t="str">
        <f aca="false">IF("."=nmd!J62,"--",IF(ISBLANK(K62),"//",IF(K62=VALUE(nmd!J62),"ok","■")))</f>
        <v>ok</v>
      </c>
      <c r="N62" s="1" t="str">
        <f aca="false">IF("."=nmd!K62,"--",IF(ISBLANK(L62),"//",IF(L62=VALUE(nmd!K62),"ok","■")))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nmd!B63</f>
        <v>WHAT'S NEXT?</v>
      </c>
      <c r="C63" s="7" t="n">
        <v>0.59</v>
      </c>
      <c r="D63" s="7" t="n">
        <v>0.19</v>
      </c>
      <c r="E63" s="1" t="str">
        <f aca="false">IF("."=nmd!D63,"--",IF(ISBLANK(C63),"//",IF(C63=VALUE(nmd!D63),"ok","■")))</f>
        <v>ok</v>
      </c>
      <c r="F63" s="1" t="str">
        <f aca="false">IF("."=nmd!E63,"--",IF(ISBLANK(D63),"//",IF(D63=VALUE(nmd!E63),"ok","■")))</f>
        <v>ok</v>
      </c>
      <c r="G63" s="7" t="n">
        <v>0.45</v>
      </c>
      <c r="H63" s="7" t="n">
        <v>0.15</v>
      </c>
      <c r="I63" s="1" t="str">
        <f aca="false">IF("."=nmd!G63,"--",IF(ISBLANK(G63),"//",IF(G63=VALUE(nmd!G63),"ok","■")))</f>
        <v>ok</v>
      </c>
      <c r="J63" s="1" t="str">
        <f aca="false">IF("."=nmd!H63,"--",IF(ISBLANK(H63),"//",IF(H63=VALUE(nmd!H63),"ok","■")))</f>
        <v>ok</v>
      </c>
      <c r="K63" s="7" t="n">
        <v>0.35</v>
      </c>
      <c r="L63" s="7" t="n">
        <v>0.11</v>
      </c>
      <c r="M63" s="1" t="str">
        <f aca="false">IF("."=nmd!J63,"--",IF(ISBLANK(K63),"//",IF(K63=VALUE(nmd!J63),"ok","■")))</f>
        <v>ok</v>
      </c>
      <c r="N63" s="1" t="str">
        <f aca="false">IF("."=nmd!K63,"--",IF(ISBLANK(L63),"//",IF(L63=VALUE(nmd!K63),"ok","■")))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nmd!B64</f>
        <v>WHO GOTTA FUNK?</v>
      </c>
      <c r="C64" s="7" t="n">
        <v>0.52</v>
      </c>
      <c r="D64" s="7" t="n">
        <v>0.17</v>
      </c>
      <c r="E64" s="1" t="str">
        <f aca="false">IF("."=nmd!D64,"--",IF(ISBLANK(C64),"//",IF(C64=VALUE(nmd!D64),"ok","■")))</f>
        <v>ok</v>
      </c>
      <c r="F64" s="1" t="str">
        <f aca="false">IF("."=nmd!E64,"--",IF(ISBLANK(D64),"//",IF(D64=VALUE(nmd!E64),"ok","■")))</f>
        <v>ok</v>
      </c>
      <c r="G64" s="7" t="n">
        <v>0.37</v>
      </c>
      <c r="H64" s="7" t="n">
        <v>0.12</v>
      </c>
      <c r="I64" s="1" t="str">
        <f aca="false">IF("."=nmd!G64,"--",IF(ISBLANK(G64),"//",IF(G64=VALUE(nmd!G64),"ok","■")))</f>
        <v>ok</v>
      </c>
      <c r="J64" s="1" t="str">
        <f aca="false">IF("."=nmd!H64,"--",IF(ISBLANK(H64),"//",IF(H64=VALUE(nmd!H64),"ok","■")))</f>
        <v>ok</v>
      </c>
      <c r="K64" s="7" t="n">
        <v>0.27</v>
      </c>
      <c r="L64" s="7" t="n">
        <v>0.09</v>
      </c>
      <c r="M64" s="1" t="str">
        <f aca="false">IF("."=nmd!J64,"--",IF(ISBLANK(K64),"//",IF(K64=VALUE(nmd!J64),"ok","■")))</f>
        <v>ok</v>
      </c>
      <c r="N64" s="1" t="str">
        <f aca="false">IF("."=nmd!K64,"--",IF(ISBLANK(L64),"//",IF(L64=VALUE(nmd!K64),"ok","■")))</f>
        <v>ok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nmd!B65</f>
        <v>超楽C-E-Z</v>
      </c>
      <c r="C65" s="7" t="n">
        <v>0.8</v>
      </c>
      <c r="D65" s="7" t="n">
        <v>0.26</v>
      </c>
      <c r="E65" s="1" t="str">
        <f aca="false">IF("."=nmd!D65,"--",IF(ISBLANK(C65),"//",IF(C65=VALUE(nmd!D65),"ok","■")))</f>
        <v>ok</v>
      </c>
      <c r="F65" s="1" t="str">
        <f aca="false">IF("."=nmd!E65,"--",IF(ISBLANK(D65),"//",IF(D65=VALUE(nmd!E65),"ok","■")))</f>
        <v>ok</v>
      </c>
      <c r="G65" s="7" t="n">
        <v>0.45</v>
      </c>
      <c r="H65" s="7" t="n">
        <v>0.15</v>
      </c>
      <c r="I65" s="1" t="str">
        <f aca="false">IF("."=nmd!G65,"--",IF(ISBLANK(G65),"//",IF(G65=VALUE(nmd!G65),"ok","■")))</f>
        <v>ok</v>
      </c>
      <c r="J65" s="1" t="str">
        <f aca="false">IF("."=nmd!H65,"--",IF(ISBLANK(H65),"//",IF(H65=VALUE(nmd!H65),"ok","■")))</f>
        <v>ok</v>
      </c>
      <c r="K65" s="7" t="s">
        <v>57</v>
      </c>
      <c r="L65" s="7" t="s">
        <v>57</v>
      </c>
      <c r="M65" s="1" t="str">
        <f aca="false">IF("."=nmd!J65,"--",IF(ISBLANK(K65),"//",IF(K65=VALUE(nmd!J65),"ok","■")))</f>
        <v>--</v>
      </c>
      <c r="N65" s="1" t="str">
        <f aca="false">IF("."=nmd!K65,"--",IF(ISBLANK(L65),"//",IF(L65=VALUE(nmd!K65),"ok","■")))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nmd!B66</f>
        <v>ホワイトレクチャー</v>
      </c>
      <c r="C66" s="7" t="n">
        <v>0.41</v>
      </c>
      <c r="D66" s="7" t="n">
        <v>0.13</v>
      </c>
      <c r="E66" s="1" t="str">
        <f aca="false">IF("."=nmd!D66,"--",IF(ISBLANK(C66),"//",IF(C66=VALUE(nmd!D66),"ok","■")))</f>
        <v>ok</v>
      </c>
      <c r="F66" s="1" t="str">
        <f aca="false">IF("."=nmd!E66,"--",IF(ISBLANK(D66),"//",IF(D66=VALUE(nmd!E66),"ok","■")))</f>
        <v>ok</v>
      </c>
      <c r="G66" s="7" t="n">
        <v>0.35</v>
      </c>
      <c r="H66" s="7" t="n">
        <v>0.11</v>
      </c>
      <c r="I66" s="1" t="str">
        <f aca="false">IF("."=nmd!G66,"--",IF(ISBLANK(G66),"//",IF(G66=VALUE(nmd!G66),"ok","■")))</f>
        <v>ok</v>
      </c>
      <c r="J66" s="1" t="str">
        <f aca="false">IF("."=nmd!H66,"--",IF(ISBLANK(H66),"//",IF(H66=VALUE(nmd!H66),"ok","■")))</f>
        <v>ok</v>
      </c>
      <c r="K66" s="7" t="n">
        <v>0.34</v>
      </c>
      <c r="L66" s="7" t="n">
        <v>0.11</v>
      </c>
      <c r="M66" s="1" t="str">
        <f aca="false">IF("."=nmd!J66,"--",IF(ISBLANK(K66),"//",IF(K66=VALUE(nmd!J66),"ok","■")))</f>
        <v>ok</v>
      </c>
      <c r="N66" s="1" t="str">
        <f aca="false">IF("."=nmd!K66,"--",IF(ISBLANK(L66),"//",IF(L66=VALUE(nmd!K66),"ok","■")))</f>
        <v>ok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nmd!B67</f>
        <v>夜間行 [MA-REMIX]</v>
      </c>
      <c r="C67" s="7" t="n">
        <v>0.5</v>
      </c>
      <c r="D67" s="7" t="n">
        <v>0.16</v>
      </c>
      <c r="E67" s="1" t="str">
        <f aca="false">IF("."=nmd!D67,"--",IF(ISBLANK(C67),"//",IF(C67=VALUE(nmd!D67),"ok","■")))</f>
        <v>ok</v>
      </c>
      <c r="F67" s="1" t="str">
        <f aca="false">IF("."=nmd!E67,"--",IF(ISBLANK(D67),"//",IF(D67=VALUE(nmd!E67),"ok","■")))</f>
        <v>ok</v>
      </c>
      <c r="G67" s="7" t="n">
        <v>0.42</v>
      </c>
      <c r="H67" s="7" t="n">
        <v>0.14</v>
      </c>
      <c r="I67" s="1" t="str">
        <f aca="false">IF("."=nmd!G67,"--",IF(ISBLANK(G67),"//",IF(G67=VALUE(nmd!G67),"ok","■")))</f>
        <v>ok</v>
      </c>
      <c r="J67" s="1" t="str">
        <f aca="false">IF("."=nmd!H67,"--",IF(ISBLANK(H67),"//",IF(H67=VALUE(nmd!H67),"ok","■")))</f>
        <v>ok</v>
      </c>
      <c r="K67" s="7" t="n">
        <v>0.4</v>
      </c>
      <c r="L67" s="7" t="n">
        <v>0.13</v>
      </c>
      <c r="M67" s="1" t="str">
        <f aca="false">IF("."=nmd!J67,"--",IF(ISBLANK(K67),"//",IF(K67=VALUE(nmd!J67),"ok","■")))</f>
        <v>ok</v>
      </c>
      <c r="N67" s="1" t="str">
        <f aca="false">IF("."=nmd!K67,"--",IF(ISBLANK(L67),"//",IF(L67=VALUE(nmd!K67),"ok","■")))</f>
        <v>ok</v>
      </c>
    </row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33.38"/>
    <col collapsed="false" customWidth="true" hidden="false" outlineLevel="0" max="6" min="3" style="7" width="5.21"/>
    <col collapsed="false" customWidth="true" hidden="false" outlineLevel="0" max="10" min="7" style="1" width="3.24"/>
    <col collapsed="false" customWidth="true" hidden="false" outlineLevel="0" max="14" min="11" style="7" width="5.21"/>
    <col collapsed="false" customWidth="true" hidden="false" outlineLevel="0" max="18" min="15" style="1" width="3.24"/>
    <col collapsed="false" customWidth="true" hidden="false" outlineLevel="0" max="22" min="19" style="7" width="5.21"/>
    <col collapsed="false" customWidth="true" hidden="false" outlineLevel="0" max="26" min="23" style="1" width="3.24"/>
  </cols>
  <sheetData>
    <row r="1" customFormat="false" ht="14" hidden="false" customHeight="false" outlineLevel="0" collapsed="false">
      <c r="B1" s="1" t="str">
        <f aca="false">nm2!B1</f>
        <v>beatmania 7thMIX</v>
      </c>
      <c r="C1" s="7" t="s">
        <v>128</v>
      </c>
      <c r="G1" s="1" t="n">
        <f aca="false">COUNTIF(G:G,"ok")</f>
        <v>59</v>
      </c>
      <c r="H1" s="1" t="n">
        <f aca="false">COUNTIF(H:H,"ok")</f>
        <v>59</v>
      </c>
      <c r="I1" s="1" t="n">
        <f aca="false">COUNTIF(I:I,"ok")</f>
        <v>59</v>
      </c>
      <c r="J1" s="1" t="n">
        <f aca="false">COUNTIF(J:J,"ok")</f>
        <v>59</v>
      </c>
      <c r="O1" s="1" t="n">
        <f aca="false">COUNTIF(O:O,"ok")</f>
        <v>59</v>
      </c>
      <c r="P1" s="1" t="n">
        <f aca="false">COUNTIF(P:P,"ok")</f>
        <v>59</v>
      </c>
      <c r="Q1" s="1" t="n">
        <f aca="false">COUNTIF(Q:Q,"ok")</f>
        <v>59</v>
      </c>
      <c r="R1" s="1" t="n">
        <f aca="false">COUNTIF(R:R,"ok")</f>
        <v>59</v>
      </c>
      <c r="W1" s="1" t="n">
        <f aca="false">COUNTIF(W:W,"ok")</f>
        <v>40</v>
      </c>
      <c r="X1" s="1" t="n">
        <f aca="false">COUNTIF(X:X,"ok")</f>
        <v>40</v>
      </c>
      <c r="Y1" s="1" t="n">
        <f aca="false">COUNTIF(Y:Y,"ok")</f>
        <v>40</v>
      </c>
      <c r="Z1" s="1" t="n">
        <f aca="false">COUNTIF(Z:Z,"ok")</f>
        <v>40</v>
      </c>
    </row>
    <row r="2" customFormat="false" ht="14" hidden="false" customHeight="false" outlineLevel="0" collapsed="false">
      <c r="B2" s="1" t="str">
        <f aca="false">nm2!B2</f>
        <v>2p normal</v>
      </c>
      <c r="C2" s="7" t="s">
        <v>129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  <c r="W2" s="1" t="n">
        <f aca="false">COUNTIF(W:W,"//")</f>
        <v>0</v>
      </c>
      <c r="X2" s="1" t="n">
        <f aca="false">COUNTIF(X:X,"//")</f>
        <v>0</v>
      </c>
      <c r="Y2" s="1" t="n">
        <f aca="false">COUNTIF(Y:Y,"//")</f>
        <v>0</v>
      </c>
      <c r="Z2" s="1" t="n">
        <f aca="false">COUNTIF(Z:Z,"//")</f>
        <v>0</v>
      </c>
    </row>
    <row r="3" customFormat="false" ht="14" hidden="false" customHeight="false" outlineLevel="0" collapsed="false">
      <c r="B3" s="1" t="s">
        <v>130</v>
      </c>
      <c r="C3" s="7" t="s">
        <v>131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0</v>
      </c>
      <c r="P3" s="1" t="n">
        <f aca="false">COUNTIF(P:P,"--")</f>
        <v>0</v>
      </c>
      <c r="Q3" s="1" t="n">
        <f aca="false">COUNTIF(Q:Q,"--")</f>
        <v>0</v>
      </c>
      <c r="R3" s="1" t="n">
        <f aca="false">COUNTIF(R:R,"--")</f>
        <v>0</v>
      </c>
      <c r="W3" s="1" t="n">
        <f aca="false">COUNTIF(W:W,"--")</f>
        <v>19</v>
      </c>
      <c r="X3" s="1" t="n">
        <f aca="false">COUNTIF(X:X,"--")</f>
        <v>19</v>
      </c>
      <c r="Y3" s="1" t="n">
        <f aca="false">COUNTIF(Y:Y,"--")</f>
        <v>19</v>
      </c>
      <c r="Z3" s="1" t="n">
        <f aca="false">COUNTIF(Z:Z,"--")</f>
        <v>19</v>
      </c>
    </row>
    <row r="4" customFormat="false" ht="14" hidden="false" customHeight="false" outlineLevel="0" collapsed="false">
      <c r="C4" s="7" t="s">
        <v>132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  <c r="W4" s="1" t="n">
        <f aca="false">COUNTIF(W:W,"■")</f>
        <v>0</v>
      </c>
      <c r="X4" s="1" t="n">
        <f aca="false">COUNTIF(X:X,"■")</f>
        <v>0</v>
      </c>
      <c r="Y4" s="1" t="n">
        <f aca="false">COUNTIF(Y:Y,"■")</f>
        <v>0</v>
      </c>
      <c r="Z4" s="1" t="n">
        <f aca="false">COUNTIF(Z:Z,"■")</f>
        <v>0</v>
      </c>
    </row>
    <row r="5" customFormat="false" ht="13.8" hidden="false" customHeight="false" outlineLevel="0" collapsed="false">
      <c r="C5" s="8"/>
      <c r="D5" s="8"/>
      <c r="K5" s="8"/>
      <c r="L5" s="8"/>
      <c r="S5" s="8"/>
      <c r="T5" s="8"/>
    </row>
    <row r="6" customFormat="false" ht="13.8" hidden="false" customHeight="false" outlineLevel="0" collapsed="false">
      <c r="C6" s="8" t="s">
        <v>42</v>
      </c>
      <c r="D6" s="8"/>
      <c r="E6" s="1"/>
      <c r="F6" s="1"/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nm2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nm2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nm2</v>
      </c>
      <c r="K6" s="8" t="s">
        <v>43</v>
      </c>
      <c r="L6" s="8"/>
      <c r="M6" s="1"/>
      <c r="N6" s="1"/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nm2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nm2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nm2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nm2</v>
      </c>
      <c r="S6" s="8" t="s">
        <v>44</v>
      </c>
      <c r="T6" s="8"/>
      <c r="U6" s="1"/>
      <c r="V6" s="1"/>
      <c r="W6" s="1" t="str">
        <f aca="false">_xlfn.LET(_xlpm.z1z,_xlfn.FORMULATEXT(W9),_xlpm.z2z,MID(_xlpm.z1z,FIND("""=",_xlpm.z1z)+2,99),_xlpm.z3z,LEFT(_xlpm.z2z,FIND(",",_xlpm.z2z)-1),_xlpm.z4z,IFERROR(FIND(".",_xlpm.z3z),FIND("!",_xlpm.z3z)),LEFT(_xlpm.z3z,_xlpm.z4z-1))</f>
        <v>nm2</v>
      </c>
      <c r="X6" s="1" t="str">
        <f aca="false">_xlfn.LET(_xlpm.z1z,_xlfn.FORMULATEXT(X9),_xlpm.z2z,MID(_xlpm.z1z,FIND("""=",_xlpm.z1z)+2,99),_xlpm.z3z,LEFT(_xlpm.z2z,FIND(",",_xlpm.z2z)-1),_xlpm.z4z,IFERROR(FIND(".",_xlpm.z3z),FIND("!",_xlpm.z3z)),LEFT(_xlpm.z3z,_xlpm.z4z-1))</f>
        <v>nm2</v>
      </c>
      <c r="Y6" s="1" t="str">
        <f aca="false">_xlfn.LET(_xlpm.z1z,_xlfn.FORMULATEXT(Y9),_xlpm.z2z,MID(_xlpm.z1z,FIND("""=",_xlpm.z1z)+2,99),_xlpm.z3z,LEFT(_xlpm.z2z,FIND(",",_xlpm.z2z)-1),_xlpm.z4z,IFERROR(FIND(".",_xlpm.z3z),FIND("!",_xlpm.z3z)),LEFT(_xlpm.z3z,_xlpm.z4z-1))</f>
        <v>nm2</v>
      </c>
      <c r="Z6" s="1" t="str">
        <f aca="false">_xlfn.LET(_xlpm.z1z,_xlfn.FORMULATEXT(Z9),_xlpm.z2z,MID(_xlpm.z1z,FIND("""=",_xlpm.z1z)+2,99),_xlpm.z3z,LEFT(_xlpm.z2z,FIND(",",_xlpm.z2z)-1),_xlpm.z4z,IFERROR(FIND(".",_xlpm.z3z),FIND("!",_xlpm.z3z)),LEFT(_xlpm.z3z,_xlpm.z4z-1))</f>
        <v>nm2</v>
      </c>
    </row>
    <row r="7" customFormat="false" ht="13.8" hidden="false" customHeight="false" outlineLevel="0" collapsed="false">
      <c r="C7" s="8" t="s">
        <v>120</v>
      </c>
      <c r="D7" s="8" t="s">
        <v>121</v>
      </c>
      <c r="E7" s="1" t="s">
        <v>120</v>
      </c>
      <c r="F7" s="1" t="s">
        <v>121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8" t="s">
        <v>120</v>
      </c>
      <c r="L7" s="8" t="s">
        <v>121</v>
      </c>
      <c r="M7" s="1" t="s">
        <v>120</v>
      </c>
      <c r="N7" s="1" t="s">
        <v>121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  <c r="S7" s="8" t="s">
        <v>120</v>
      </c>
      <c r="T7" s="8" t="s">
        <v>121</v>
      </c>
      <c r="U7" s="1" t="s">
        <v>120</v>
      </c>
      <c r="V7" s="1" t="s">
        <v>121</v>
      </c>
      <c r="W7" s="1" t="str">
        <f aca="false">_xlfn.LET(_xlpm.z1z,_xlfn.FORMULATEXT(W9),_xlpm.z2z,MID(_xlpm.z1z,FIND("""=",_xlpm.z1z)+2,99),_xlpm.z3z,LEFT(_xlpm.z2z,FIND(",",_xlpm.z2z)-1),_xlpm.z4z,IFERROR(FIND(".",_xlpm.z3z),FIND("!",_xlpm.z3z)),MID(_xlpm.z3z,_xlpm.z4z+1,99))</f>
        <v>P9</v>
      </c>
      <c r="X7" s="1" t="str">
        <f aca="false">_xlfn.LET(_xlpm.z1z,_xlfn.FORMULATEXT(X9),_xlpm.z2z,MID(_xlpm.z1z,FIND("""=",_xlpm.z1z)+2,99),_xlpm.z3z,LEFT(_xlpm.z2z,FIND(",",_xlpm.z2z)-1),_xlpm.z4z,IFERROR(FIND(".",_xlpm.z3z),FIND("!",_xlpm.z3z)),MID(_xlpm.z3z,_xlpm.z4z+1,99))</f>
        <v>Q9</v>
      </c>
      <c r="Y7" s="1" t="str">
        <f aca="false">_xlfn.LET(_xlpm.z1z,_xlfn.FORMULATEXT(Y9),_xlpm.z2z,MID(_xlpm.z1z,FIND("""=",_xlpm.z1z)+2,99),_xlpm.z3z,LEFT(_xlpm.z2z,FIND(",",_xlpm.z2z)-1),_xlpm.z4z,IFERROR(FIND(".",_xlpm.z3z),FIND("!",_xlpm.z3z)),MID(_xlpm.z3z,_xlpm.z4z+1,99))</f>
        <v>S9</v>
      </c>
      <c r="Z7" s="1" t="str">
        <f aca="false">_xlfn.LET(_xlpm.z1z,_xlfn.FORMULATEXT(Z9),_xlpm.z2z,MID(_xlpm.z1z,FIND("""=",_xlpm.z1z)+2,99),_xlpm.z3z,LEFT(_xlpm.z2z,FIND(",",_xlpm.z2z)-1),_xlpm.z4z,IFERROR(FIND(".",_xlpm.z3z),FIND("!",_xlpm.z3z)),MID(_xlpm.z3z,_xlpm.z4z+1,99))</f>
        <v>T9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nm2!B9</f>
        <v>7000 QUESTIONS</v>
      </c>
      <c r="C9" s="7" t="n">
        <v>0.48</v>
      </c>
      <c r="D9" s="7" t="n">
        <v>0.16</v>
      </c>
      <c r="E9" s="7" t="n">
        <v>0.51</v>
      </c>
      <c r="F9" s="7" t="n">
        <v>0.17</v>
      </c>
      <c r="G9" s="1" t="str">
        <f aca="false">IF("."=nm2!D9,"--",IF(ISBLANK(C9),"//",IF(C9=VALUE(nm2!D9),"ok","■")))</f>
        <v>ok</v>
      </c>
      <c r="H9" s="1" t="str">
        <f aca="false">IF("."=nm2!E9,"--",IF(ISBLANK(D9),"//",IF(D9=VALUE(nm2!E9),"ok","■")))</f>
        <v>ok</v>
      </c>
      <c r="I9" s="1" t="str">
        <f aca="false">IF("."=nm2!G9,"--",IF(ISBLANK(E9),"//",IF(E9=VALUE(nm2!G9),"ok","■")))</f>
        <v>ok</v>
      </c>
      <c r="J9" s="1" t="str">
        <f aca="false">IF("."=nm2!H9,"--",IF(ISBLANK(F9),"//",IF(F9=VALUE(nm2!H9),"ok","■")))</f>
        <v>ok</v>
      </c>
      <c r="K9" s="7" t="n">
        <v>0.38</v>
      </c>
      <c r="L9" s="7" t="n">
        <v>0.12</v>
      </c>
      <c r="M9" s="7" t="n">
        <v>0.39</v>
      </c>
      <c r="N9" s="7" t="n">
        <v>0.13</v>
      </c>
      <c r="O9" s="1" t="str">
        <f aca="false">IF("."=nm2!J9,"--",IF(ISBLANK(K9),"//",IF(K9=VALUE(nm2!J9),"ok","■")))</f>
        <v>ok</v>
      </c>
      <c r="P9" s="1" t="str">
        <f aca="false">IF("."=nm2!K9,"--",IF(ISBLANK(L9),"//",IF(L9=VALUE(nm2!K9),"ok","■")))</f>
        <v>ok</v>
      </c>
      <c r="Q9" s="1" t="str">
        <f aca="false">IF("."=nm2!M9,"--",IF(ISBLANK(M9),"//",IF(M9=VALUE(nm2!M9),"ok","■")))</f>
        <v>ok</v>
      </c>
      <c r="R9" s="1" t="str">
        <f aca="false">IF("."=nm2!N9,"--",IF(ISBLANK(N9),"//",IF(N9=VALUE(nm2!N9),"ok","■")))</f>
        <v>ok</v>
      </c>
      <c r="S9" s="7" t="n">
        <v>0.35</v>
      </c>
      <c r="T9" s="7" t="n">
        <v>0.11</v>
      </c>
      <c r="U9" s="7" t="n">
        <v>0.35</v>
      </c>
      <c r="V9" s="7" t="n">
        <v>0.11</v>
      </c>
      <c r="W9" s="1" t="str">
        <f aca="false">IF("."=nm2!P9,"--",IF(ISBLANK(S9),"//",IF(S9=VALUE(nm2!P9),"ok","■")))</f>
        <v>ok</v>
      </c>
      <c r="X9" s="1" t="str">
        <f aca="false">IF("."=nm2!Q9,"--",IF(ISBLANK(T9),"//",IF(T9=VALUE(nm2!Q9),"ok","■")))</f>
        <v>ok</v>
      </c>
      <c r="Y9" s="1" t="str">
        <f aca="false">IF("."=nm2!S9,"--",IF(ISBLANK(U9),"//",IF(U9=VALUE(nm2!S9),"ok","■")))</f>
        <v>ok</v>
      </c>
      <c r="Z9" s="1" t="str">
        <f aca="false">IF("."=nm2!T9,"--",IF(ISBLANK(V9),"//",IF(V9=VALUE(nm2!T9),"ok","■")))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nm2!B10</f>
        <v>A BREAK ON THE EDGE</v>
      </c>
      <c r="C10" s="7" t="n">
        <v>0.84</v>
      </c>
      <c r="D10" s="7" t="n">
        <v>0.28</v>
      </c>
      <c r="E10" s="7" t="n">
        <v>0.85</v>
      </c>
      <c r="F10" s="7" t="n">
        <v>0.28</v>
      </c>
      <c r="G10" s="1" t="str">
        <f aca="false">IF("."=nm2!D10,"--",IF(ISBLANK(C10),"//",IF(C10=VALUE(nm2!D10),"ok","■")))</f>
        <v>ok</v>
      </c>
      <c r="H10" s="1" t="str">
        <f aca="false">IF("."=nm2!E10,"--",IF(ISBLANK(D10),"//",IF(D10=VALUE(nm2!E10),"ok","■")))</f>
        <v>ok</v>
      </c>
      <c r="I10" s="1" t="str">
        <f aca="false">IF("."=nm2!G10,"--",IF(ISBLANK(E10),"//",IF(E10=VALUE(nm2!G10),"ok","■")))</f>
        <v>ok</v>
      </c>
      <c r="J10" s="1" t="str">
        <f aca="false">IF("."=nm2!H10,"--",IF(ISBLANK(F10),"//",IF(F10=VALUE(nm2!H10),"ok","■")))</f>
        <v>ok</v>
      </c>
      <c r="K10" s="7" t="n">
        <v>0.79</v>
      </c>
      <c r="L10" s="7" t="n">
        <v>0.26</v>
      </c>
      <c r="M10" s="7" t="n">
        <v>0.75</v>
      </c>
      <c r="N10" s="7" t="n">
        <v>0.25</v>
      </c>
      <c r="O10" s="1" t="str">
        <f aca="false">IF("."=nm2!J10,"--",IF(ISBLANK(K10),"//",IF(K10=VALUE(nm2!J10),"ok","■")))</f>
        <v>ok</v>
      </c>
      <c r="P10" s="1" t="str">
        <f aca="false">IF("."=nm2!K10,"--",IF(ISBLANK(L10),"//",IF(L10=VALUE(nm2!K10),"ok","■")))</f>
        <v>ok</v>
      </c>
      <c r="Q10" s="1" t="str">
        <f aca="false">IF("."=nm2!M10,"--",IF(ISBLANK(M10),"//",IF(M10=VALUE(nm2!M10),"ok","■")))</f>
        <v>ok</v>
      </c>
      <c r="R10" s="1" t="str">
        <f aca="false">IF("."=nm2!N10,"--",IF(ISBLANK(N10),"//",IF(N10=VALUE(nm2!N10),"ok","■")))</f>
        <v>ok</v>
      </c>
      <c r="S10" s="7" t="s">
        <v>57</v>
      </c>
      <c r="T10" s="7" t="s">
        <v>57</v>
      </c>
      <c r="U10" s="7" t="s">
        <v>57</v>
      </c>
      <c r="V10" s="7" t="s">
        <v>57</v>
      </c>
      <c r="W10" s="1" t="str">
        <f aca="false">IF("."=nm2!P10,"--",IF(ISBLANK(S10),"//",IF(S10=VALUE(nm2!P10),"ok","■")))</f>
        <v>--</v>
      </c>
      <c r="X10" s="1" t="str">
        <f aca="false">IF("."=nm2!Q10,"--",IF(ISBLANK(T10),"//",IF(T10=VALUE(nm2!Q10),"ok","■")))</f>
        <v>--</v>
      </c>
      <c r="Y10" s="1" t="str">
        <f aca="false">IF("."=nm2!S10,"--",IF(ISBLANK(U10),"//",IF(U10=VALUE(nm2!S10),"ok","■")))</f>
        <v>--</v>
      </c>
      <c r="Z10" s="1" t="str">
        <f aca="false">IF("."=nm2!T10,"--",IF(ISBLANK(V10),"//",IF(V10=VALUE(nm2!T10),"ok","■")))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nm2!B11</f>
        <v>AFRONOVA PRIMEVAL</v>
      </c>
      <c r="C11" s="7" t="n">
        <v>0.73</v>
      </c>
      <c r="D11" s="7" t="n">
        <v>0.24</v>
      </c>
      <c r="E11" s="7" t="n">
        <v>0.77</v>
      </c>
      <c r="F11" s="7" t="n">
        <v>0.25</v>
      </c>
      <c r="G11" s="1" t="str">
        <f aca="false">IF("."=nm2!D11,"--",IF(ISBLANK(C11),"//",IF(C11=VALUE(nm2!D11),"ok","■")))</f>
        <v>ok</v>
      </c>
      <c r="H11" s="1" t="str">
        <f aca="false">IF("."=nm2!E11,"--",IF(ISBLANK(D11),"//",IF(D11=VALUE(nm2!E11),"ok","■")))</f>
        <v>ok</v>
      </c>
      <c r="I11" s="1" t="str">
        <f aca="false">IF("."=nm2!G11,"--",IF(ISBLANK(E11),"//",IF(E11=VALUE(nm2!G11),"ok","■")))</f>
        <v>ok</v>
      </c>
      <c r="J11" s="1" t="str">
        <f aca="false">IF("."=nm2!H11,"--",IF(ISBLANK(F11),"//",IF(F11=VALUE(nm2!H11),"ok","■")))</f>
        <v>ok</v>
      </c>
      <c r="K11" s="7" t="n">
        <v>0.44</v>
      </c>
      <c r="L11" s="7" t="n">
        <v>0.14</v>
      </c>
      <c r="M11" s="7" t="n">
        <v>0.43</v>
      </c>
      <c r="N11" s="7" t="n">
        <v>0.14</v>
      </c>
      <c r="O11" s="1" t="str">
        <f aca="false">IF("."=nm2!J11,"--",IF(ISBLANK(K11),"//",IF(K11=VALUE(nm2!J11),"ok","■")))</f>
        <v>ok</v>
      </c>
      <c r="P11" s="1" t="str">
        <f aca="false">IF("."=nm2!K11,"--",IF(ISBLANK(L11),"//",IF(L11=VALUE(nm2!K11),"ok","■")))</f>
        <v>ok</v>
      </c>
      <c r="Q11" s="1" t="str">
        <f aca="false">IF("."=nm2!M11,"--",IF(ISBLANK(M11),"//",IF(M11=VALUE(nm2!M11),"ok","■")))</f>
        <v>ok</v>
      </c>
      <c r="R11" s="1" t="str">
        <f aca="false">IF("."=nm2!N11,"--",IF(ISBLANK(N11),"//",IF(N11=VALUE(nm2!N11),"ok","■")))</f>
        <v>ok</v>
      </c>
      <c r="S11" s="7" t="n">
        <v>0.33</v>
      </c>
      <c r="T11" s="7" t="n">
        <v>0.11</v>
      </c>
      <c r="U11" s="7" t="n">
        <v>0.34</v>
      </c>
      <c r="V11" s="7" t="n">
        <v>0.11</v>
      </c>
      <c r="W11" s="1" t="str">
        <f aca="false">IF("."=nm2!P11,"--",IF(ISBLANK(S11),"//",IF(S11=VALUE(nm2!P11),"ok","■")))</f>
        <v>ok</v>
      </c>
      <c r="X11" s="1" t="str">
        <f aca="false">IF("."=nm2!Q11,"--",IF(ISBLANK(T11),"//",IF(T11=VALUE(nm2!Q11),"ok","■")))</f>
        <v>ok</v>
      </c>
      <c r="Y11" s="1" t="str">
        <f aca="false">IF("."=nm2!S11,"--",IF(ISBLANK(U11),"//",IF(U11=VALUE(nm2!S11),"ok","■")))</f>
        <v>ok</v>
      </c>
      <c r="Z11" s="1" t="str">
        <f aca="false">IF("."=nm2!T11,"--",IF(ISBLANK(V11),"//",IF(V11=VALUE(nm2!T11),"ok","■")))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nm2!B12</f>
        <v>AIR</v>
      </c>
      <c r="C12" s="7" t="n">
        <v>1.55</v>
      </c>
      <c r="D12" s="7" t="n">
        <v>0.51</v>
      </c>
      <c r="E12" s="7" t="n">
        <v>1.55</v>
      </c>
      <c r="F12" s="7" t="n">
        <v>0.51</v>
      </c>
      <c r="G12" s="1" t="str">
        <f aca="false">IF("."=nm2!D12,"--",IF(ISBLANK(C12),"//",IF(C12=VALUE(nm2!D12),"ok","■")))</f>
        <v>ok</v>
      </c>
      <c r="H12" s="1" t="str">
        <f aca="false">IF("."=nm2!E12,"--",IF(ISBLANK(D12),"//",IF(D12=VALUE(nm2!E12),"ok","■")))</f>
        <v>ok</v>
      </c>
      <c r="I12" s="1" t="str">
        <f aca="false">IF("."=nm2!G12,"--",IF(ISBLANK(E12),"//",IF(E12=VALUE(nm2!G12),"ok","■")))</f>
        <v>ok</v>
      </c>
      <c r="J12" s="1" t="str">
        <f aca="false">IF("."=nm2!H12,"--",IF(ISBLANK(F12),"//",IF(F12=VALUE(nm2!H12),"ok","■")))</f>
        <v>ok</v>
      </c>
      <c r="K12" s="7" t="n">
        <v>0.91</v>
      </c>
      <c r="L12" s="7" t="n">
        <v>0.3</v>
      </c>
      <c r="M12" s="7" t="n">
        <v>0.91</v>
      </c>
      <c r="N12" s="7" t="n">
        <v>0.3</v>
      </c>
      <c r="O12" s="1" t="str">
        <f aca="false">IF("."=nm2!J12,"--",IF(ISBLANK(K12),"//",IF(K12=VALUE(nm2!J12),"ok","■")))</f>
        <v>ok</v>
      </c>
      <c r="P12" s="1" t="str">
        <f aca="false">IF("."=nm2!K12,"--",IF(ISBLANK(L12),"//",IF(L12=VALUE(nm2!K12),"ok","■")))</f>
        <v>ok</v>
      </c>
      <c r="Q12" s="1" t="str">
        <f aca="false">IF("."=nm2!M12,"--",IF(ISBLANK(M12),"//",IF(M12=VALUE(nm2!M12),"ok","■")))</f>
        <v>ok</v>
      </c>
      <c r="R12" s="1" t="str">
        <f aca="false">IF("."=nm2!N12,"--",IF(ISBLANK(N12),"//",IF(N12=VALUE(nm2!N12),"ok","■")))</f>
        <v>ok</v>
      </c>
      <c r="S12" s="7" t="n">
        <v>0.82</v>
      </c>
      <c r="T12" s="7" t="n">
        <v>0.27</v>
      </c>
      <c r="U12" s="7" t="n">
        <v>0.81</v>
      </c>
      <c r="V12" s="7" t="n">
        <v>0.27</v>
      </c>
      <c r="W12" s="1" t="str">
        <f aca="false">IF("."=nm2!P12,"--",IF(ISBLANK(S12),"//",IF(S12=VALUE(nm2!P12),"ok","■")))</f>
        <v>ok</v>
      </c>
      <c r="X12" s="1" t="str">
        <f aca="false">IF("."=nm2!Q12,"--",IF(ISBLANK(T12),"//",IF(T12=VALUE(nm2!Q12),"ok","■")))</f>
        <v>ok</v>
      </c>
      <c r="Y12" s="1" t="str">
        <f aca="false">IF("."=nm2!S12,"--",IF(ISBLANK(U12),"//",IF(U12=VALUE(nm2!S12),"ok","■")))</f>
        <v>ok</v>
      </c>
      <c r="Z12" s="1" t="str">
        <f aca="false">IF("."=nm2!T12,"--",IF(ISBLANK(V12),"//",IF(V12=VALUE(nm2!T12),"ok","■")))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nm2!B13</f>
        <v>ASIAN 573</v>
      </c>
      <c r="C13" s="7" t="n">
        <v>1.22</v>
      </c>
      <c r="D13" s="7" t="n">
        <v>0.4</v>
      </c>
      <c r="E13" s="7" t="n">
        <v>1.21</v>
      </c>
      <c r="F13" s="7" t="n">
        <v>0.4</v>
      </c>
      <c r="G13" s="1" t="str">
        <f aca="false">IF("."=nm2!D13,"--",IF(ISBLANK(C13),"//",IF(C13=VALUE(nm2!D13),"ok","■")))</f>
        <v>ok</v>
      </c>
      <c r="H13" s="1" t="str">
        <f aca="false">IF("."=nm2!E13,"--",IF(ISBLANK(D13),"//",IF(D13=VALUE(nm2!E13),"ok","■")))</f>
        <v>ok</v>
      </c>
      <c r="I13" s="1" t="str">
        <f aca="false">IF("."=nm2!G13,"--",IF(ISBLANK(E13),"//",IF(E13=VALUE(nm2!G13),"ok","■")))</f>
        <v>ok</v>
      </c>
      <c r="J13" s="1" t="str">
        <f aca="false">IF("."=nm2!H13,"--",IF(ISBLANK(F13),"//",IF(F13=VALUE(nm2!H13),"ok","■")))</f>
        <v>ok</v>
      </c>
      <c r="K13" s="7" t="n">
        <v>0.88</v>
      </c>
      <c r="L13" s="7" t="n">
        <v>0.29</v>
      </c>
      <c r="M13" s="7" t="n">
        <v>0.92</v>
      </c>
      <c r="N13" s="7" t="n">
        <v>0.3</v>
      </c>
      <c r="O13" s="1" t="str">
        <f aca="false">IF("."=nm2!J13,"--",IF(ISBLANK(K13),"//",IF(K13=VALUE(nm2!J13),"ok","■")))</f>
        <v>ok</v>
      </c>
      <c r="P13" s="1" t="str">
        <f aca="false">IF("."=nm2!K13,"--",IF(ISBLANK(L13),"//",IF(L13=VALUE(nm2!K13),"ok","■")))</f>
        <v>ok</v>
      </c>
      <c r="Q13" s="1" t="str">
        <f aca="false">IF("."=nm2!M13,"--",IF(ISBLANK(M13),"//",IF(M13=VALUE(nm2!M13),"ok","■")))</f>
        <v>ok</v>
      </c>
      <c r="R13" s="1" t="str">
        <f aca="false">IF("."=nm2!N13,"--",IF(ISBLANK(N13),"//",IF(N13=VALUE(nm2!N13),"ok","■")))</f>
        <v>ok</v>
      </c>
      <c r="S13" s="7" t="s">
        <v>57</v>
      </c>
      <c r="T13" s="7" t="s">
        <v>57</v>
      </c>
      <c r="U13" s="7" t="s">
        <v>57</v>
      </c>
      <c r="V13" s="7" t="s">
        <v>57</v>
      </c>
      <c r="W13" s="1" t="str">
        <f aca="false">IF("."=nm2!P13,"--",IF(ISBLANK(S13),"//",IF(S13=VALUE(nm2!P13),"ok","■")))</f>
        <v>--</v>
      </c>
      <c r="X13" s="1" t="str">
        <f aca="false">IF("."=nm2!Q13,"--",IF(ISBLANK(T13),"//",IF(T13=VALUE(nm2!Q13),"ok","■")))</f>
        <v>--</v>
      </c>
      <c r="Y13" s="1" t="str">
        <f aca="false">IF("."=nm2!S13,"--",IF(ISBLANK(U13),"//",IF(U13=VALUE(nm2!S13),"ok","■")))</f>
        <v>--</v>
      </c>
      <c r="Z13" s="1" t="str">
        <f aca="false">IF("."=nm2!T13,"--",IF(ISBLANK(V13),"//",IF(V13=VALUE(nm2!T13),"ok","■")))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nm2!B14</f>
        <v>BABY BABY GIMME YOUR LOVE 2002</v>
      </c>
      <c r="C14" s="7" t="n">
        <v>1.32</v>
      </c>
      <c r="D14" s="7" t="n">
        <v>0.44</v>
      </c>
      <c r="E14" s="7" t="n">
        <v>1.53</v>
      </c>
      <c r="F14" s="7" t="n">
        <v>0.51</v>
      </c>
      <c r="G14" s="1" t="str">
        <f aca="false">IF("."=nm2!D14,"--",IF(ISBLANK(C14),"//",IF(C14=VALUE(nm2!D14),"ok","■")))</f>
        <v>ok</v>
      </c>
      <c r="H14" s="1" t="str">
        <f aca="false">IF("."=nm2!E14,"--",IF(ISBLANK(D14),"//",IF(D14=VALUE(nm2!E14),"ok","■")))</f>
        <v>ok</v>
      </c>
      <c r="I14" s="1" t="str">
        <f aca="false">IF("."=nm2!G14,"--",IF(ISBLANK(E14),"//",IF(E14=VALUE(nm2!G14),"ok","■")))</f>
        <v>ok</v>
      </c>
      <c r="J14" s="1" t="str">
        <f aca="false">IF("."=nm2!H14,"--",IF(ISBLANK(F14),"//",IF(F14=VALUE(nm2!H14),"ok","■")))</f>
        <v>ok</v>
      </c>
      <c r="K14" s="7" t="n">
        <v>0.73</v>
      </c>
      <c r="L14" s="7" t="n">
        <v>0.24</v>
      </c>
      <c r="M14" s="7" t="n">
        <v>0.72</v>
      </c>
      <c r="N14" s="7" t="n">
        <v>0.24</v>
      </c>
      <c r="O14" s="1" t="str">
        <f aca="false">IF("."=nm2!J14,"--",IF(ISBLANK(K14),"//",IF(K14=VALUE(nm2!J14),"ok","■")))</f>
        <v>ok</v>
      </c>
      <c r="P14" s="1" t="str">
        <f aca="false">IF("."=nm2!K14,"--",IF(ISBLANK(L14),"//",IF(L14=VALUE(nm2!K14),"ok","■")))</f>
        <v>ok</v>
      </c>
      <c r="Q14" s="1" t="str">
        <f aca="false">IF("."=nm2!M14,"--",IF(ISBLANK(M14),"//",IF(M14=VALUE(nm2!M14),"ok","■")))</f>
        <v>ok</v>
      </c>
      <c r="R14" s="1" t="str">
        <f aca="false">IF("."=nm2!N14,"--",IF(ISBLANK(N14),"//",IF(N14=VALUE(nm2!N14),"ok","■")))</f>
        <v>ok</v>
      </c>
      <c r="S14" s="7" t="n">
        <v>0.59</v>
      </c>
      <c r="T14" s="7" t="n">
        <v>0.19</v>
      </c>
      <c r="U14" s="7" t="n">
        <v>0.58</v>
      </c>
      <c r="V14" s="7" t="n">
        <v>0.19</v>
      </c>
      <c r="W14" s="1" t="str">
        <f aca="false">IF("."=nm2!P14,"--",IF(ISBLANK(S14),"//",IF(S14=VALUE(nm2!P14),"ok","■")))</f>
        <v>ok</v>
      </c>
      <c r="X14" s="1" t="str">
        <f aca="false">IF("."=nm2!Q14,"--",IF(ISBLANK(T14),"//",IF(T14=VALUE(nm2!Q14),"ok","■")))</f>
        <v>ok</v>
      </c>
      <c r="Y14" s="1" t="str">
        <f aca="false">IF("."=nm2!S14,"--",IF(ISBLANK(U14),"//",IF(U14=VALUE(nm2!S14),"ok","■")))</f>
        <v>ok</v>
      </c>
      <c r="Z14" s="1" t="str">
        <f aca="false">IF("."=nm2!T14,"--",IF(ISBLANK(V14),"//",IF(V14=VALUE(nm2!T14),"ok","■")))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nm2!B15</f>
        <v>BATTERY BOOM</v>
      </c>
      <c r="C15" s="7" t="n">
        <v>0.93</v>
      </c>
      <c r="D15" s="7" t="n">
        <v>0.31</v>
      </c>
      <c r="E15" s="7" t="n">
        <v>1</v>
      </c>
      <c r="F15" s="7" t="n">
        <v>0.33</v>
      </c>
      <c r="G15" s="1" t="str">
        <f aca="false">IF("."=nm2!D15,"--",IF(ISBLANK(C15),"//",IF(C15=VALUE(nm2!D15),"ok","■")))</f>
        <v>ok</v>
      </c>
      <c r="H15" s="1" t="str">
        <f aca="false">IF("."=nm2!E15,"--",IF(ISBLANK(D15),"//",IF(D15=VALUE(nm2!E15),"ok","■")))</f>
        <v>ok</v>
      </c>
      <c r="I15" s="1" t="str">
        <f aca="false">IF("."=nm2!G15,"--",IF(ISBLANK(E15),"//",IF(E15=VALUE(nm2!G15),"ok","■")))</f>
        <v>ok</v>
      </c>
      <c r="J15" s="1" t="str">
        <f aca="false">IF("."=nm2!H15,"--",IF(ISBLANK(F15),"//",IF(F15=VALUE(nm2!H15),"ok","■")))</f>
        <v>ok</v>
      </c>
      <c r="K15" s="7" t="n">
        <v>0.87</v>
      </c>
      <c r="L15" s="7" t="n">
        <v>0.29</v>
      </c>
      <c r="M15" s="7" t="n">
        <v>0.9</v>
      </c>
      <c r="N15" s="7" t="n">
        <v>0.3</v>
      </c>
      <c r="O15" s="1" t="str">
        <f aca="false">IF("."=nm2!J15,"--",IF(ISBLANK(K15),"//",IF(K15=VALUE(nm2!J15),"ok","■")))</f>
        <v>ok</v>
      </c>
      <c r="P15" s="1" t="str">
        <f aca="false">IF("."=nm2!K15,"--",IF(ISBLANK(L15),"//",IF(L15=VALUE(nm2!K15),"ok","■")))</f>
        <v>ok</v>
      </c>
      <c r="Q15" s="1" t="str">
        <f aca="false">IF("."=nm2!M15,"--",IF(ISBLANK(M15),"//",IF(M15=VALUE(nm2!M15),"ok","■")))</f>
        <v>ok</v>
      </c>
      <c r="R15" s="1" t="str">
        <f aca="false">IF("."=nm2!N15,"--",IF(ISBLANK(N15),"//",IF(N15=VALUE(nm2!N15),"ok","■")))</f>
        <v>ok</v>
      </c>
      <c r="S15" s="7" t="s">
        <v>57</v>
      </c>
      <c r="T15" s="7" t="s">
        <v>57</v>
      </c>
      <c r="U15" s="7" t="s">
        <v>57</v>
      </c>
      <c r="V15" s="7" t="s">
        <v>57</v>
      </c>
      <c r="W15" s="1" t="str">
        <f aca="false">IF("."=nm2!P15,"--",IF(ISBLANK(S15),"//",IF(S15=VALUE(nm2!P15),"ok","■")))</f>
        <v>--</v>
      </c>
      <c r="X15" s="1" t="str">
        <f aca="false">IF("."=nm2!Q15,"--",IF(ISBLANK(T15),"//",IF(T15=VALUE(nm2!Q15),"ok","■")))</f>
        <v>--</v>
      </c>
      <c r="Y15" s="1" t="str">
        <f aca="false">IF("."=nm2!S15,"--",IF(ISBLANK(U15),"//",IF(U15=VALUE(nm2!S15),"ok","■")))</f>
        <v>--</v>
      </c>
      <c r="Z15" s="1" t="str">
        <f aca="false">IF("."=nm2!T15,"--",IF(ISBLANK(V15),"//",IF(V15=VALUE(nm2!T15),"ok","■")))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nm2!B16</f>
        <v>BE LOVIN</v>
      </c>
      <c r="C16" s="7" t="n">
        <v>0.55</v>
      </c>
      <c r="D16" s="7" t="n">
        <v>0.18</v>
      </c>
      <c r="E16" s="7" t="n">
        <v>0.56</v>
      </c>
      <c r="F16" s="7" t="n">
        <v>0.18</v>
      </c>
      <c r="G16" s="1" t="str">
        <f aca="false">IF("."=nm2!D16,"--",IF(ISBLANK(C16),"//",IF(C16=VALUE(nm2!D16),"ok","■")))</f>
        <v>ok</v>
      </c>
      <c r="H16" s="1" t="str">
        <f aca="false">IF("."=nm2!E16,"--",IF(ISBLANK(D16),"//",IF(D16=VALUE(nm2!E16),"ok","■")))</f>
        <v>ok</v>
      </c>
      <c r="I16" s="1" t="str">
        <f aca="false">IF("."=nm2!G16,"--",IF(ISBLANK(E16),"//",IF(E16=VALUE(nm2!G16),"ok","■")))</f>
        <v>ok</v>
      </c>
      <c r="J16" s="1" t="str">
        <f aca="false">IF("."=nm2!H16,"--",IF(ISBLANK(F16),"//",IF(F16=VALUE(nm2!H16),"ok","■")))</f>
        <v>ok</v>
      </c>
      <c r="K16" s="7" t="n">
        <v>0.42</v>
      </c>
      <c r="L16" s="7" t="n">
        <v>0.14</v>
      </c>
      <c r="M16" s="7" t="n">
        <v>0.44</v>
      </c>
      <c r="N16" s="7" t="n">
        <v>0.14</v>
      </c>
      <c r="O16" s="1" t="str">
        <f aca="false">IF("."=nm2!J16,"--",IF(ISBLANK(K16),"//",IF(K16=VALUE(nm2!J16),"ok","■")))</f>
        <v>ok</v>
      </c>
      <c r="P16" s="1" t="str">
        <f aca="false">IF("."=nm2!K16,"--",IF(ISBLANK(L16),"//",IF(L16=VALUE(nm2!K16),"ok","■")))</f>
        <v>ok</v>
      </c>
      <c r="Q16" s="1" t="str">
        <f aca="false">IF("."=nm2!M16,"--",IF(ISBLANK(M16),"//",IF(M16=VALUE(nm2!M16),"ok","■")))</f>
        <v>ok</v>
      </c>
      <c r="R16" s="1" t="str">
        <f aca="false">IF("."=nm2!N16,"--",IF(ISBLANK(N16),"//",IF(N16=VALUE(nm2!N16),"ok","■")))</f>
        <v>ok</v>
      </c>
      <c r="S16" s="7" t="n">
        <v>0.37</v>
      </c>
      <c r="T16" s="7" t="n">
        <v>0.12</v>
      </c>
      <c r="U16" s="7" t="n">
        <v>0.38</v>
      </c>
      <c r="V16" s="7" t="n">
        <v>0.12</v>
      </c>
      <c r="W16" s="1" t="str">
        <f aca="false">IF("."=nm2!P16,"--",IF(ISBLANK(S16),"//",IF(S16=VALUE(nm2!P16),"ok","■")))</f>
        <v>ok</v>
      </c>
      <c r="X16" s="1" t="str">
        <f aca="false">IF("."=nm2!Q16,"--",IF(ISBLANK(T16),"//",IF(T16=VALUE(nm2!Q16),"ok","■")))</f>
        <v>ok</v>
      </c>
      <c r="Y16" s="1" t="str">
        <f aca="false">IF("."=nm2!S16,"--",IF(ISBLANK(U16),"//",IF(U16=VALUE(nm2!S16),"ok","■")))</f>
        <v>ok</v>
      </c>
      <c r="Z16" s="1" t="str">
        <f aca="false">IF("."=nm2!T16,"--",IF(ISBLANK(V16),"//",IF(V16=VALUE(nm2!T16),"ok","■")))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nm2!B17</f>
        <v>CALDERA</v>
      </c>
      <c r="C17" s="7" t="n">
        <v>0.52</v>
      </c>
      <c r="D17" s="7" t="n">
        <v>0.17</v>
      </c>
      <c r="E17" s="7" t="n">
        <v>0.55</v>
      </c>
      <c r="F17" s="7" t="n">
        <v>0.18</v>
      </c>
      <c r="G17" s="1" t="str">
        <f aca="false">IF("."=nm2!D17,"--",IF(ISBLANK(C17),"//",IF(C17=VALUE(nm2!D17),"ok","■")))</f>
        <v>ok</v>
      </c>
      <c r="H17" s="1" t="str">
        <f aca="false">IF("."=nm2!E17,"--",IF(ISBLANK(D17),"//",IF(D17=VALUE(nm2!E17),"ok","■")))</f>
        <v>ok</v>
      </c>
      <c r="I17" s="1" t="str">
        <f aca="false">IF("."=nm2!G17,"--",IF(ISBLANK(E17),"//",IF(E17=VALUE(nm2!G17),"ok","■")))</f>
        <v>ok</v>
      </c>
      <c r="J17" s="1" t="str">
        <f aca="false">IF("."=nm2!H17,"--",IF(ISBLANK(F17),"//",IF(F17=VALUE(nm2!H17),"ok","■")))</f>
        <v>ok</v>
      </c>
      <c r="K17" s="7" t="n">
        <v>0.45</v>
      </c>
      <c r="L17" s="7" t="n">
        <v>0.15</v>
      </c>
      <c r="M17" s="7" t="n">
        <v>0.49</v>
      </c>
      <c r="N17" s="7" t="n">
        <v>0.16</v>
      </c>
      <c r="O17" s="1" t="str">
        <f aca="false">IF("."=nm2!J17,"--",IF(ISBLANK(K17),"//",IF(K17=VALUE(nm2!J17),"ok","■")))</f>
        <v>ok</v>
      </c>
      <c r="P17" s="1" t="str">
        <f aca="false">IF("."=nm2!K17,"--",IF(ISBLANK(L17),"//",IF(L17=VALUE(nm2!K17),"ok","■")))</f>
        <v>ok</v>
      </c>
      <c r="Q17" s="1" t="str">
        <f aca="false">IF("."=nm2!M17,"--",IF(ISBLANK(M17),"//",IF(M17=VALUE(nm2!M17),"ok","■")))</f>
        <v>ok</v>
      </c>
      <c r="R17" s="1" t="str">
        <f aca="false">IF("."=nm2!N17,"--",IF(ISBLANK(N17),"//",IF(N17=VALUE(nm2!N17),"ok","■")))</f>
        <v>ok</v>
      </c>
      <c r="S17" s="7" t="n">
        <v>0.41</v>
      </c>
      <c r="T17" s="7" t="n">
        <v>0.13</v>
      </c>
      <c r="U17" s="7" t="n">
        <v>0.45</v>
      </c>
      <c r="V17" s="7" t="n">
        <v>0.15</v>
      </c>
      <c r="W17" s="1" t="str">
        <f aca="false">IF("."=nm2!P17,"--",IF(ISBLANK(S17),"//",IF(S17=VALUE(nm2!P17),"ok","■")))</f>
        <v>ok</v>
      </c>
      <c r="X17" s="1" t="str">
        <f aca="false">IF("."=nm2!Q17,"--",IF(ISBLANK(T17),"//",IF(T17=VALUE(nm2!Q17),"ok","■")))</f>
        <v>ok</v>
      </c>
      <c r="Y17" s="1" t="str">
        <f aca="false">IF("."=nm2!S17,"--",IF(ISBLANK(U17),"//",IF(U17=VALUE(nm2!S17),"ok","■")))</f>
        <v>ok</v>
      </c>
      <c r="Z17" s="1" t="str">
        <f aca="false">IF("."=nm2!T17,"--",IF(ISBLANK(V17),"//",IF(V17=VALUE(nm2!T17),"ok","■")))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nm2!B18</f>
        <v>CAPPUCCINO BOSSA</v>
      </c>
      <c r="C18" s="7" t="n">
        <v>0.88</v>
      </c>
      <c r="D18" s="7" t="n">
        <v>0.29</v>
      </c>
      <c r="E18" s="7" t="n">
        <v>0.87</v>
      </c>
      <c r="F18" s="7" t="n">
        <v>0.29</v>
      </c>
      <c r="G18" s="1" t="str">
        <f aca="false">IF("."=nm2!D18,"--",IF(ISBLANK(C18),"//",IF(C18=VALUE(nm2!D18),"ok","■")))</f>
        <v>ok</v>
      </c>
      <c r="H18" s="1" t="str">
        <f aca="false">IF("."=nm2!E18,"--",IF(ISBLANK(D18),"//",IF(D18=VALUE(nm2!E18),"ok","■")))</f>
        <v>ok</v>
      </c>
      <c r="I18" s="1" t="str">
        <f aca="false">IF("."=nm2!G18,"--",IF(ISBLANK(E18),"//",IF(E18=VALUE(nm2!G18),"ok","■")))</f>
        <v>ok</v>
      </c>
      <c r="J18" s="1" t="str">
        <f aca="false">IF("."=nm2!H18,"--",IF(ISBLANK(F18),"//",IF(F18=VALUE(nm2!H18),"ok","■")))</f>
        <v>ok</v>
      </c>
      <c r="K18" s="7" t="n">
        <v>0.79</v>
      </c>
      <c r="L18" s="7" t="n">
        <v>0.26</v>
      </c>
      <c r="M18" s="7" t="n">
        <v>0.8</v>
      </c>
      <c r="N18" s="7" t="n">
        <v>0.26</v>
      </c>
      <c r="O18" s="1" t="str">
        <f aca="false">IF("."=nm2!J18,"--",IF(ISBLANK(K18),"//",IF(K18=VALUE(nm2!J18),"ok","■")))</f>
        <v>ok</v>
      </c>
      <c r="P18" s="1" t="str">
        <f aca="false">IF("."=nm2!K18,"--",IF(ISBLANK(L18),"//",IF(L18=VALUE(nm2!K18),"ok","■")))</f>
        <v>ok</v>
      </c>
      <c r="Q18" s="1" t="str">
        <f aca="false">IF("."=nm2!M18,"--",IF(ISBLANK(M18),"//",IF(M18=VALUE(nm2!M18),"ok","■")))</f>
        <v>ok</v>
      </c>
      <c r="R18" s="1" t="str">
        <f aca="false">IF("."=nm2!N18,"--",IF(ISBLANK(N18),"//",IF(N18=VALUE(nm2!N18),"ok","■")))</f>
        <v>ok</v>
      </c>
      <c r="S18" s="7" t="s">
        <v>57</v>
      </c>
      <c r="T18" s="7" t="s">
        <v>57</v>
      </c>
      <c r="U18" s="7" t="s">
        <v>57</v>
      </c>
      <c r="V18" s="7" t="s">
        <v>57</v>
      </c>
      <c r="W18" s="1" t="str">
        <f aca="false">IF("."=nm2!P18,"--",IF(ISBLANK(S18),"//",IF(S18=VALUE(nm2!P18),"ok","■")))</f>
        <v>--</v>
      </c>
      <c r="X18" s="1" t="str">
        <f aca="false">IF("."=nm2!Q18,"--",IF(ISBLANK(T18),"//",IF(T18=VALUE(nm2!Q18),"ok","■")))</f>
        <v>--</v>
      </c>
      <c r="Y18" s="1" t="str">
        <f aca="false">IF("."=nm2!S18,"--",IF(ISBLANK(U18),"//",IF(U18=VALUE(nm2!S18),"ok","■")))</f>
        <v>--</v>
      </c>
      <c r="Z18" s="1" t="str">
        <f aca="false">IF("."=nm2!T18,"--",IF(ISBLANK(V18),"//",IF(V18=VALUE(nm2!T18),"ok","■")))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nm2!B19</f>
        <v>CATCH IT!</v>
      </c>
      <c r="C19" s="7" t="n">
        <v>1.01</v>
      </c>
      <c r="D19" s="7" t="n">
        <v>0.33</v>
      </c>
      <c r="E19" s="7" t="n">
        <v>1.04</v>
      </c>
      <c r="F19" s="7" t="n">
        <v>0.34</v>
      </c>
      <c r="G19" s="1" t="str">
        <f aca="false">IF("."=nm2!D19,"--",IF(ISBLANK(C19),"//",IF(C19=VALUE(nm2!D19),"ok","■")))</f>
        <v>ok</v>
      </c>
      <c r="H19" s="1" t="str">
        <f aca="false">IF("."=nm2!E19,"--",IF(ISBLANK(D19),"//",IF(D19=VALUE(nm2!E19),"ok","■")))</f>
        <v>ok</v>
      </c>
      <c r="I19" s="1" t="str">
        <f aca="false">IF("."=nm2!G19,"--",IF(ISBLANK(E19),"//",IF(E19=VALUE(nm2!G19),"ok","■")))</f>
        <v>ok</v>
      </c>
      <c r="J19" s="1" t="str">
        <f aca="false">IF("."=nm2!H19,"--",IF(ISBLANK(F19),"//",IF(F19=VALUE(nm2!H19),"ok","■")))</f>
        <v>ok</v>
      </c>
      <c r="K19" s="7" t="n">
        <v>0.92</v>
      </c>
      <c r="L19" s="7" t="n">
        <v>0.3</v>
      </c>
      <c r="M19" s="7" t="n">
        <v>0.94</v>
      </c>
      <c r="N19" s="7" t="n">
        <v>0.31</v>
      </c>
      <c r="O19" s="1" t="str">
        <f aca="false">IF("."=nm2!J19,"--",IF(ISBLANK(K19),"//",IF(K19=VALUE(nm2!J19),"ok","■")))</f>
        <v>ok</v>
      </c>
      <c r="P19" s="1" t="str">
        <f aca="false">IF("."=nm2!K19,"--",IF(ISBLANK(L19),"//",IF(L19=VALUE(nm2!K19),"ok","■")))</f>
        <v>ok</v>
      </c>
      <c r="Q19" s="1" t="str">
        <f aca="false">IF("."=nm2!M19,"--",IF(ISBLANK(M19),"//",IF(M19=VALUE(nm2!M19),"ok","■")))</f>
        <v>ok</v>
      </c>
      <c r="R19" s="1" t="str">
        <f aca="false">IF("."=nm2!N19,"--",IF(ISBLANK(N19),"//",IF(N19=VALUE(nm2!N19),"ok","■")))</f>
        <v>ok</v>
      </c>
      <c r="S19" s="7" t="s">
        <v>57</v>
      </c>
      <c r="T19" s="7" t="s">
        <v>57</v>
      </c>
      <c r="U19" s="7" t="s">
        <v>57</v>
      </c>
      <c r="V19" s="7" t="s">
        <v>57</v>
      </c>
      <c r="W19" s="1" t="str">
        <f aca="false">IF("."=nm2!P19,"--",IF(ISBLANK(S19),"//",IF(S19=VALUE(nm2!P19),"ok","■")))</f>
        <v>--</v>
      </c>
      <c r="X19" s="1" t="str">
        <f aca="false">IF("."=nm2!Q19,"--",IF(ISBLANK(T19),"//",IF(T19=VALUE(nm2!Q19),"ok","■")))</f>
        <v>--</v>
      </c>
      <c r="Y19" s="1" t="str">
        <f aca="false">IF("."=nm2!S19,"--",IF(ISBLANK(U19),"//",IF(U19=VALUE(nm2!S19),"ok","■")))</f>
        <v>--</v>
      </c>
      <c r="Z19" s="1" t="str">
        <f aca="false">IF("."=nm2!T19,"--",IF(ISBLANK(V19),"//",IF(V19=VALUE(nm2!T19),"ok","■")))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nm2!B20</f>
        <v>CHAMPION</v>
      </c>
      <c r="C20" s="7" t="n">
        <v>0.93</v>
      </c>
      <c r="D20" s="7" t="n">
        <v>0.31</v>
      </c>
      <c r="E20" s="7" t="n">
        <v>0.97</v>
      </c>
      <c r="F20" s="7" t="n">
        <v>0.32</v>
      </c>
      <c r="G20" s="1" t="str">
        <f aca="false">IF("."=nm2!D20,"--",IF(ISBLANK(C20),"//",IF(C20=VALUE(nm2!D20),"ok","■")))</f>
        <v>ok</v>
      </c>
      <c r="H20" s="1" t="str">
        <f aca="false">IF("."=nm2!E20,"--",IF(ISBLANK(D20),"//",IF(D20=VALUE(nm2!E20),"ok","■")))</f>
        <v>ok</v>
      </c>
      <c r="I20" s="1" t="str">
        <f aca="false">IF("."=nm2!G20,"--",IF(ISBLANK(E20),"//",IF(E20=VALUE(nm2!G20),"ok","■")))</f>
        <v>ok</v>
      </c>
      <c r="J20" s="1" t="str">
        <f aca="false">IF("."=nm2!H20,"--",IF(ISBLANK(F20),"//",IF(F20=VALUE(nm2!H20),"ok","■")))</f>
        <v>ok</v>
      </c>
      <c r="K20" s="7" t="n">
        <v>0.95</v>
      </c>
      <c r="L20" s="7" t="n">
        <v>0.31</v>
      </c>
      <c r="M20" s="7" t="n">
        <v>1.06</v>
      </c>
      <c r="N20" s="7" t="n">
        <v>0.35</v>
      </c>
      <c r="O20" s="1" t="str">
        <f aca="false">IF("."=nm2!J20,"--",IF(ISBLANK(K20),"//",IF(K20=VALUE(nm2!J20),"ok","■")))</f>
        <v>ok</v>
      </c>
      <c r="P20" s="1" t="str">
        <f aca="false">IF("."=nm2!K20,"--",IF(ISBLANK(L20),"//",IF(L20=VALUE(nm2!K20),"ok","■")))</f>
        <v>ok</v>
      </c>
      <c r="Q20" s="1" t="str">
        <f aca="false">IF("."=nm2!M20,"--",IF(ISBLANK(M20),"//",IF(M20=VALUE(nm2!M20),"ok","■")))</f>
        <v>ok</v>
      </c>
      <c r="R20" s="1" t="str">
        <f aca="false">IF("."=nm2!N20,"--",IF(ISBLANK(N20),"//",IF(N20=VALUE(nm2!N20),"ok","■")))</f>
        <v>ok</v>
      </c>
      <c r="S20" s="7" t="n">
        <v>0.84</v>
      </c>
      <c r="T20" s="7" t="n">
        <v>0.28</v>
      </c>
      <c r="U20" s="7" t="n">
        <v>0.88</v>
      </c>
      <c r="V20" s="7" t="n">
        <v>0.29</v>
      </c>
      <c r="W20" s="1" t="str">
        <f aca="false">IF("."=nm2!P20,"--",IF(ISBLANK(S20),"//",IF(S20=VALUE(nm2!P20),"ok","■")))</f>
        <v>ok</v>
      </c>
      <c r="X20" s="1" t="str">
        <f aca="false">IF("."=nm2!Q20,"--",IF(ISBLANK(T20),"//",IF(T20=VALUE(nm2!Q20),"ok","■")))</f>
        <v>ok</v>
      </c>
      <c r="Y20" s="1" t="str">
        <f aca="false">IF("."=nm2!S20,"--",IF(ISBLANK(U20),"//",IF(U20=VALUE(nm2!S20),"ok","■")))</f>
        <v>ok</v>
      </c>
      <c r="Z20" s="1" t="str">
        <f aca="false">IF("."=nm2!T20,"--",IF(ISBLANK(V20),"//",IF(V20=VALUE(nm2!T20),"ok","■")))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nm2!B21</f>
        <v>CODE RED</v>
      </c>
      <c r="C21" s="7" t="n">
        <v>1.13</v>
      </c>
      <c r="D21" s="7" t="n">
        <v>0.37</v>
      </c>
      <c r="E21" s="7" t="n">
        <v>1.25</v>
      </c>
      <c r="F21" s="7" t="n">
        <v>0.41</v>
      </c>
      <c r="G21" s="1" t="str">
        <f aca="false">IF("."=nm2!D21,"--",IF(ISBLANK(C21),"//",IF(C21=VALUE(nm2!D21),"ok","■")))</f>
        <v>ok</v>
      </c>
      <c r="H21" s="1" t="str">
        <f aca="false">IF("."=nm2!E21,"--",IF(ISBLANK(D21),"//",IF(D21=VALUE(nm2!E21),"ok","■")))</f>
        <v>ok</v>
      </c>
      <c r="I21" s="1" t="str">
        <f aca="false">IF("."=nm2!G21,"--",IF(ISBLANK(E21),"//",IF(E21=VALUE(nm2!G21),"ok","■")))</f>
        <v>ok</v>
      </c>
      <c r="J21" s="1" t="str">
        <f aca="false">IF("."=nm2!H21,"--",IF(ISBLANK(F21),"//",IF(F21=VALUE(nm2!H21),"ok","■")))</f>
        <v>ok</v>
      </c>
      <c r="K21" s="7" t="n">
        <v>0.68</v>
      </c>
      <c r="L21" s="7" t="n">
        <v>0.22</v>
      </c>
      <c r="M21" s="7" t="n">
        <v>0.8</v>
      </c>
      <c r="N21" s="7" t="n">
        <v>0.26</v>
      </c>
      <c r="O21" s="1" t="str">
        <f aca="false">IF("."=nm2!J21,"--",IF(ISBLANK(K21),"//",IF(K21=VALUE(nm2!J21),"ok","■")))</f>
        <v>ok</v>
      </c>
      <c r="P21" s="1" t="str">
        <f aca="false">IF("."=nm2!K21,"--",IF(ISBLANK(L21),"//",IF(L21=VALUE(nm2!K21),"ok","■")))</f>
        <v>ok</v>
      </c>
      <c r="Q21" s="1" t="str">
        <f aca="false">IF("."=nm2!M21,"--",IF(ISBLANK(M21),"//",IF(M21=VALUE(nm2!M21),"ok","■")))</f>
        <v>ok</v>
      </c>
      <c r="R21" s="1" t="str">
        <f aca="false">IF("."=nm2!N21,"--",IF(ISBLANK(N21),"//",IF(N21=VALUE(nm2!N21),"ok","■")))</f>
        <v>ok</v>
      </c>
      <c r="S21" s="7" t="n">
        <v>0.59</v>
      </c>
      <c r="T21" s="7" t="n">
        <v>0.19</v>
      </c>
      <c r="U21" s="7" t="n">
        <v>0.71</v>
      </c>
      <c r="V21" s="7" t="n">
        <v>0.23</v>
      </c>
      <c r="W21" s="1" t="str">
        <f aca="false">IF("."=nm2!P21,"--",IF(ISBLANK(S21),"//",IF(S21=VALUE(nm2!P21),"ok","■")))</f>
        <v>ok</v>
      </c>
      <c r="X21" s="1" t="str">
        <f aca="false">IF("."=nm2!Q21,"--",IF(ISBLANK(T21),"//",IF(T21=VALUE(nm2!Q21),"ok","■")))</f>
        <v>ok</v>
      </c>
      <c r="Y21" s="1" t="str">
        <f aca="false">IF("."=nm2!S21,"--",IF(ISBLANK(U21),"//",IF(U21=VALUE(nm2!S21),"ok","■")))</f>
        <v>ok</v>
      </c>
      <c r="Z21" s="1" t="str">
        <f aca="false">IF("."=nm2!T21,"--",IF(ISBLANK(V21),"//",IF(V21=VALUE(nm2!T21),"ok","■")))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nm2!B22</f>
        <v>COME ON EVERYBODY</v>
      </c>
      <c r="C22" s="7" t="n">
        <v>1.89</v>
      </c>
      <c r="D22" s="7" t="n">
        <v>0.63</v>
      </c>
      <c r="E22" s="7" t="n">
        <v>2.02</v>
      </c>
      <c r="F22" s="7" t="n">
        <v>0.67</v>
      </c>
      <c r="G22" s="1" t="str">
        <f aca="false">IF("."=nm2!D22,"--",IF(ISBLANK(C22),"//",IF(C22=VALUE(nm2!D22),"ok","■")))</f>
        <v>ok</v>
      </c>
      <c r="H22" s="1" t="str">
        <f aca="false">IF("."=nm2!E22,"--",IF(ISBLANK(D22),"//",IF(D22=VALUE(nm2!E22),"ok","■")))</f>
        <v>ok</v>
      </c>
      <c r="I22" s="1" t="str">
        <f aca="false">IF("."=nm2!G22,"--",IF(ISBLANK(E22),"//",IF(E22=VALUE(nm2!G22),"ok","■")))</f>
        <v>ok</v>
      </c>
      <c r="J22" s="1" t="str">
        <f aca="false">IF("."=nm2!H22,"--",IF(ISBLANK(F22),"//",IF(F22=VALUE(nm2!H22),"ok","■")))</f>
        <v>ok</v>
      </c>
      <c r="K22" s="7" t="n">
        <v>1.13</v>
      </c>
      <c r="L22" s="7" t="n">
        <v>0.37</v>
      </c>
      <c r="M22" s="7" t="n">
        <v>1.28</v>
      </c>
      <c r="N22" s="7" t="n">
        <v>0.42</v>
      </c>
      <c r="O22" s="1" t="str">
        <f aca="false">IF("."=nm2!J22,"--",IF(ISBLANK(K22),"//",IF(K22=VALUE(nm2!J22),"ok","■")))</f>
        <v>ok</v>
      </c>
      <c r="P22" s="1" t="str">
        <f aca="false">IF("."=nm2!K22,"--",IF(ISBLANK(L22),"//",IF(L22=VALUE(nm2!K22),"ok","■")))</f>
        <v>ok</v>
      </c>
      <c r="Q22" s="1" t="str">
        <f aca="false">IF("."=nm2!M22,"--",IF(ISBLANK(M22),"//",IF(M22=VALUE(nm2!M22),"ok","■")))</f>
        <v>ok</v>
      </c>
      <c r="R22" s="1" t="str">
        <f aca="false">IF("."=nm2!N22,"--",IF(ISBLANK(N22),"//",IF(N22=VALUE(nm2!N22),"ok","■")))</f>
        <v>ok</v>
      </c>
      <c r="S22" s="7" t="n">
        <v>0.98</v>
      </c>
      <c r="T22" s="7" t="n">
        <v>0.32</v>
      </c>
      <c r="U22" s="7" t="n">
        <v>1.11</v>
      </c>
      <c r="V22" s="7" t="n">
        <v>0.37</v>
      </c>
      <c r="W22" s="1" t="str">
        <f aca="false">IF("."=nm2!P22,"--",IF(ISBLANK(S22),"//",IF(S22=VALUE(nm2!P22),"ok","■")))</f>
        <v>ok</v>
      </c>
      <c r="X22" s="1" t="str">
        <f aca="false">IF("."=nm2!Q22,"--",IF(ISBLANK(T22),"//",IF(T22=VALUE(nm2!Q22),"ok","■")))</f>
        <v>ok</v>
      </c>
      <c r="Y22" s="1" t="str">
        <f aca="false">IF("."=nm2!S22,"--",IF(ISBLANK(U22),"//",IF(U22=VALUE(nm2!S22),"ok","■")))</f>
        <v>ok</v>
      </c>
      <c r="Z22" s="1" t="str">
        <f aca="false">IF("."=nm2!T22,"--",IF(ISBLANK(V22),"//",IF(V22=VALUE(nm2!T22),"ok","■")))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nm2!B23</f>
        <v>CUT'N'SLICED</v>
      </c>
      <c r="C23" s="7" t="n">
        <v>1.09</v>
      </c>
      <c r="D23" s="7" t="n">
        <v>0.36</v>
      </c>
      <c r="E23" s="7" t="n">
        <v>1.1</v>
      </c>
      <c r="F23" s="7" t="n">
        <v>0.36</v>
      </c>
      <c r="G23" s="1" t="str">
        <f aca="false">IF("."=nm2!D23,"--",IF(ISBLANK(C23),"//",IF(C23=VALUE(nm2!D23),"ok","■")))</f>
        <v>ok</v>
      </c>
      <c r="H23" s="1" t="str">
        <f aca="false">IF("."=nm2!E23,"--",IF(ISBLANK(D23),"//",IF(D23=VALUE(nm2!E23),"ok","■")))</f>
        <v>ok</v>
      </c>
      <c r="I23" s="1" t="str">
        <f aca="false">IF("."=nm2!G23,"--",IF(ISBLANK(E23),"//",IF(E23=VALUE(nm2!G23),"ok","■")))</f>
        <v>ok</v>
      </c>
      <c r="J23" s="1" t="str">
        <f aca="false">IF("."=nm2!H23,"--",IF(ISBLANK(F23),"//",IF(F23=VALUE(nm2!H23),"ok","■")))</f>
        <v>ok</v>
      </c>
      <c r="K23" s="7" t="n">
        <v>0.9</v>
      </c>
      <c r="L23" s="7" t="n">
        <v>0.3</v>
      </c>
      <c r="M23" s="7" t="n">
        <v>0.91</v>
      </c>
      <c r="N23" s="7" t="n">
        <v>0.3</v>
      </c>
      <c r="O23" s="1" t="str">
        <f aca="false">IF("."=nm2!J23,"--",IF(ISBLANK(K23),"//",IF(K23=VALUE(nm2!J23),"ok","■")))</f>
        <v>ok</v>
      </c>
      <c r="P23" s="1" t="str">
        <f aca="false">IF("."=nm2!K23,"--",IF(ISBLANK(L23),"//",IF(L23=VALUE(nm2!K23),"ok","■")))</f>
        <v>ok</v>
      </c>
      <c r="Q23" s="1" t="str">
        <f aca="false">IF("."=nm2!M23,"--",IF(ISBLANK(M23),"//",IF(M23=VALUE(nm2!M23),"ok","■")))</f>
        <v>ok</v>
      </c>
      <c r="R23" s="1" t="str">
        <f aca="false">IF("."=nm2!N23,"--",IF(ISBLANK(N23),"//",IF(N23=VALUE(nm2!N23),"ok","■")))</f>
        <v>ok</v>
      </c>
      <c r="S23" s="7" t="s">
        <v>57</v>
      </c>
      <c r="T23" s="7" t="s">
        <v>57</v>
      </c>
      <c r="U23" s="7" t="s">
        <v>57</v>
      </c>
      <c r="V23" s="7" t="s">
        <v>57</v>
      </c>
      <c r="W23" s="1" t="str">
        <f aca="false">IF("."=nm2!P23,"--",IF(ISBLANK(S23),"//",IF(S23=VALUE(nm2!P23),"ok","■")))</f>
        <v>--</v>
      </c>
      <c r="X23" s="1" t="str">
        <f aca="false">IF("."=nm2!Q23,"--",IF(ISBLANK(T23),"//",IF(T23=VALUE(nm2!Q23),"ok","■")))</f>
        <v>--</v>
      </c>
      <c r="Y23" s="1" t="str">
        <f aca="false">IF("."=nm2!S23,"--",IF(ISBLANK(U23),"//",IF(U23=VALUE(nm2!S23),"ok","■")))</f>
        <v>--</v>
      </c>
      <c r="Z23" s="1" t="str">
        <f aca="false">IF("."=nm2!T23,"--",IF(ISBLANK(V23),"//",IF(V23=VALUE(nm2!T23),"ok","■")))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nm2!B24</f>
        <v>DISABLED THE FLAW</v>
      </c>
      <c r="C24" s="7" t="n">
        <v>0.54</v>
      </c>
      <c r="D24" s="7" t="n">
        <v>0.18</v>
      </c>
      <c r="E24" s="7" t="n">
        <v>0.57</v>
      </c>
      <c r="F24" s="7" t="n">
        <v>0.19</v>
      </c>
      <c r="G24" s="1" t="str">
        <f aca="false">IF("."=nm2!D24,"--",IF(ISBLANK(C24),"//",IF(C24=VALUE(nm2!D24),"ok","■")))</f>
        <v>ok</v>
      </c>
      <c r="H24" s="1" t="str">
        <f aca="false">IF("."=nm2!E24,"--",IF(ISBLANK(D24),"//",IF(D24=VALUE(nm2!E24),"ok","■")))</f>
        <v>ok</v>
      </c>
      <c r="I24" s="1" t="str">
        <f aca="false">IF("."=nm2!G24,"--",IF(ISBLANK(E24),"//",IF(E24=VALUE(nm2!G24),"ok","■")))</f>
        <v>ok</v>
      </c>
      <c r="J24" s="1" t="str">
        <f aca="false">IF("."=nm2!H24,"--",IF(ISBLANK(F24),"//",IF(F24=VALUE(nm2!H24),"ok","■")))</f>
        <v>ok</v>
      </c>
      <c r="K24" s="7" t="n">
        <v>0.49</v>
      </c>
      <c r="L24" s="7" t="n">
        <v>0.16</v>
      </c>
      <c r="M24" s="7" t="n">
        <v>0.51</v>
      </c>
      <c r="N24" s="7" t="n">
        <v>0.17</v>
      </c>
      <c r="O24" s="1" t="str">
        <f aca="false">IF("."=nm2!J24,"--",IF(ISBLANK(K24),"//",IF(K24=VALUE(nm2!J24),"ok","■")))</f>
        <v>ok</v>
      </c>
      <c r="P24" s="1" t="str">
        <f aca="false">IF("."=nm2!K24,"--",IF(ISBLANK(L24),"//",IF(L24=VALUE(nm2!K24),"ok","■")))</f>
        <v>ok</v>
      </c>
      <c r="Q24" s="1" t="str">
        <f aca="false">IF("."=nm2!M24,"--",IF(ISBLANK(M24),"//",IF(M24=VALUE(nm2!M24),"ok","■")))</f>
        <v>ok</v>
      </c>
      <c r="R24" s="1" t="str">
        <f aca="false">IF("."=nm2!N24,"--",IF(ISBLANK(N24),"//",IF(N24=VALUE(nm2!N24),"ok","■")))</f>
        <v>ok</v>
      </c>
      <c r="S24" s="7" t="n">
        <v>0.44</v>
      </c>
      <c r="T24" s="7" t="n">
        <v>0.14</v>
      </c>
      <c r="U24" s="7" t="n">
        <v>0.44</v>
      </c>
      <c r="V24" s="7" t="n">
        <v>0.14</v>
      </c>
      <c r="W24" s="1" t="str">
        <f aca="false">IF("."=nm2!P24,"--",IF(ISBLANK(S24),"//",IF(S24=VALUE(nm2!P24),"ok","■")))</f>
        <v>ok</v>
      </c>
      <c r="X24" s="1" t="str">
        <f aca="false">IF("."=nm2!Q24,"--",IF(ISBLANK(T24),"//",IF(T24=VALUE(nm2!Q24),"ok","■")))</f>
        <v>ok</v>
      </c>
      <c r="Y24" s="1" t="str">
        <f aca="false">IF("."=nm2!S24,"--",IF(ISBLANK(U24),"//",IF(U24=VALUE(nm2!S24),"ok","■")))</f>
        <v>ok</v>
      </c>
      <c r="Z24" s="1" t="str">
        <f aca="false">IF("."=nm2!T24,"--",IF(ISBLANK(V24),"//",IF(V24=VALUE(nm2!T24),"ok","■")))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nm2!B25</f>
        <v>DISCO DOG</v>
      </c>
      <c r="C25" s="7" t="n">
        <v>0.64</v>
      </c>
      <c r="D25" s="7" t="n">
        <v>0.21</v>
      </c>
      <c r="E25" s="7" t="n">
        <v>0.67</v>
      </c>
      <c r="F25" s="7" t="n">
        <v>0.22</v>
      </c>
      <c r="G25" s="1" t="str">
        <f aca="false">IF("."=nm2!D25,"--",IF(ISBLANK(C25),"//",IF(C25=VALUE(nm2!D25),"ok","■")))</f>
        <v>ok</v>
      </c>
      <c r="H25" s="1" t="str">
        <f aca="false">IF("."=nm2!E25,"--",IF(ISBLANK(D25),"//",IF(D25=VALUE(nm2!E25),"ok","■")))</f>
        <v>ok</v>
      </c>
      <c r="I25" s="1" t="str">
        <f aca="false">IF("."=nm2!G25,"--",IF(ISBLANK(E25),"//",IF(E25=VALUE(nm2!G25),"ok","■")))</f>
        <v>ok</v>
      </c>
      <c r="J25" s="1" t="str">
        <f aca="false">IF("."=nm2!H25,"--",IF(ISBLANK(F25),"//",IF(F25=VALUE(nm2!H25),"ok","■")))</f>
        <v>ok</v>
      </c>
      <c r="K25" s="7" t="n">
        <v>0.55</v>
      </c>
      <c r="L25" s="7" t="n">
        <v>0.18</v>
      </c>
      <c r="M25" s="7" t="n">
        <v>0.6</v>
      </c>
      <c r="N25" s="7" t="n">
        <v>0.2</v>
      </c>
      <c r="O25" s="1" t="str">
        <f aca="false">IF("."=nm2!J25,"--",IF(ISBLANK(K25),"//",IF(K25=VALUE(nm2!J25),"ok","■")))</f>
        <v>ok</v>
      </c>
      <c r="P25" s="1" t="str">
        <f aca="false">IF("."=nm2!K25,"--",IF(ISBLANK(L25),"//",IF(L25=VALUE(nm2!K25),"ok","■")))</f>
        <v>ok</v>
      </c>
      <c r="Q25" s="1" t="str">
        <f aca="false">IF("."=nm2!M25,"--",IF(ISBLANK(M25),"//",IF(M25=VALUE(nm2!M25),"ok","■")))</f>
        <v>ok</v>
      </c>
      <c r="R25" s="1" t="str">
        <f aca="false">IF("."=nm2!N25,"--",IF(ISBLANK(N25),"//",IF(N25=VALUE(nm2!N25),"ok","■")))</f>
        <v>ok</v>
      </c>
      <c r="S25" s="7" t="s">
        <v>57</v>
      </c>
      <c r="T25" s="7" t="s">
        <v>57</v>
      </c>
      <c r="U25" s="7" t="s">
        <v>57</v>
      </c>
      <c r="V25" s="7" t="s">
        <v>57</v>
      </c>
      <c r="W25" s="1" t="str">
        <f aca="false">IF("."=nm2!P25,"--",IF(ISBLANK(S25),"//",IF(S25=VALUE(nm2!P25),"ok","■")))</f>
        <v>--</v>
      </c>
      <c r="X25" s="1" t="str">
        <f aca="false">IF("."=nm2!Q25,"--",IF(ISBLANK(T25),"//",IF(T25=VALUE(nm2!Q25),"ok","■")))</f>
        <v>--</v>
      </c>
      <c r="Y25" s="1" t="str">
        <f aca="false">IF("."=nm2!S25,"--",IF(ISBLANK(U25),"//",IF(U25=VALUE(nm2!S25),"ok","■")))</f>
        <v>--</v>
      </c>
      <c r="Z25" s="1" t="str">
        <f aca="false">IF("."=nm2!T25,"--",IF(ISBLANK(V25),"//",IF(V25=VALUE(nm2!T25),"ok","■")))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nm2!B26</f>
        <v>DRUMFUNK</v>
      </c>
      <c r="C26" s="7" t="n">
        <v>0.45</v>
      </c>
      <c r="D26" s="7" t="n">
        <v>0.15</v>
      </c>
      <c r="E26" s="7" t="n">
        <v>0.62</v>
      </c>
      <c r="F26" s="7" t="n">
        <v>0.2</v>
      </c>
      <c r="G26" s="1" t="str">
        <f aca="false">IF("."=nm2!D26,"--",IF(ISBLANK(C26),"//",IF(C26=VALUE(nm2!D26),"ok","■")))</f>
        <v>ok</v>
      </c>
      <c r="H26" s="1" t="str">
        <f aca="false">IF("."=nm2!E26,"--",IF(ISBLANK(D26),"//",IF(D26=VALUE(nm2!E26),"ok","■")))</f>
        <v>ok</v>
      </c>
      <c r="I26" s="1" t="str">
        <f aca="false">IF("."=nm2!G26,"--",IF(ISBLANK(E26),"//",IF(E26=VALUE(nm2!G26),"ok","■")))</f>
        <v>ok</v>
      </c>
      <c r="J26" s="1" t="str">
        <f aca="false">IF("."=nm2!H26,"--",IF(ISBLANK(F26),"//",IF(F26=VALUE(nm2!H26),"ok","■")))</f>
        <v>ok</v>
      </c>
      <c r="K26" s="7" t="n">
        <v>0.41</v>
      </c>
      <c r="L26" s="7" t="n">
        <v>0.13</v>
      </c>
      <c r="M26" s="7" t="n">
        <v>0.46</v>
      </c>
      <c r="N26" s="7" t="n">
        <v>0.15</v>
      </c>
      <c r="O26" s="1" t="str">
        <f aca="false">IF("."=nm2!J26,"--",IF(ISBLANK(K26),"//",IF(K26=VALUE(nm2!J26),"ok","■")))</f>
        <v>ok</v>
      </c>
      <c r="P26" s="1" t="str">
        <f aca="false">IF("."=nm2!K26,"--",IF(ISBLANK(L26),"//",IF(L26=VALUE(nm2!K26),"ok","■")))</f>
        <v>ok</v>
      </c>
      <c r="Q26" s="1" t="str">
        <f aca="false">IF("."=nm2!M26,"--",IF(ISBLANK(M26),"//",IF(M26=VALUE(nm2!M26),"ok","■")))</f>
        <v>ok</v>
      </c>
      <c r="R26" s="1" t="str">
        <f aca="false">IF("."=nm2!N26,"--",IF(ISBLANK(N26),"//",IF(N26=VALUE(nm2!N26),"ok","■")))</f>
        <v>ok</v>
      </c>
      <c r="S26" s="7" t="n">
        <v>0.37</v>
      </c>
      <c r="T26" s="7" t="n">
        <v>0.12</v>
      </c>
      <c r="U26" s="7" t="n">
        <v>0.39</v>
      </c>
      <c r="V26" s="7" t="n">
        <v>0.13</v>
      </c>
      <c r="W26" s="1" t="str">
        <f aca="false">IF("."=nm2!P26,"--",IF(ISBLANK(S26),"//",IF(S26=VALUE(nm2!P26),"ok","■")))</f>
        <v>ok</v>
      </c>
      <c r="X26" s="1" t="str">
        <f aca="false">IF("."=nm2!Q26,"--",IF(ISBLANK(T26),"//",IF(T26=VALUE(nm2!Q26),"ok","■")))</f>
        <v>ok</v>
      </c>
      <c r="Y26" s="1" t="str">
        <f aca="false">IF("."=nm2!S26,"--",IF(ISBLANK(U26),"//",IF(U26=VALUE(nm2!S26),"ok","■")))</f>
        <v>ok</v>
      </c>
      <c r="Z26" s="1" t="str">
        <f aca="false">IF("."=nm2!T26,"--",IF(ISBLANK(V26),"//",IF(V26=VALUE(nm2!T26),"ok","■")))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nm2!B27</f>
        <v>FEEL THE LIGHT</v>
      </c>
      <c r="C27" s="7" t="n">
        <v>0.69</v>
      </c>
      <c r="D27" s="7" t="n">
        <v>0.23</v>
      </c>
      <c r="E27" s="7" t="n">
        <v>0.72</v>
      </c>
      <c r="F27" s="7" t="n">
        <v>0.24</v>
      </c>
      <c r="G27" s="1" t="str">
        <f aca="false">IF("."=nm2!D27,"--",IF(ISBLANK(C27),"//",IF(C27=VALUE(nm2!D27),"ok","■")))</f>
        <v>ok</v>
      </c>
      <c r="H27" s="1" t="str">
        <f aca="false">IF("."=nm2!E27,"--",IF(ISBLANK(D27),"//",IF(D27=VALUE(nm2!E27),"ok","■")))</f>
        <v>ok</v>
      </c>
      <c r="I27" s="1" t="str">
        <f aca="false">IF("."=nm2!G27,"--",IF(ISBLANK(E27),"//",IF(E27=VALUE(nm2!G27),"ok","■")))</f>
        <v>ok</v>
      </c>
      <c r="J27" s="1" t="str">
        <f aca="false">IF("."=nm2!H27,"--",IF(ISBLANK(F27),"//",IF(F27=VALUE(nm2!H27),"ok","■")))</f>
        <v>ok</v>
      </c>
      <c r="K27" s="7" t="n">
        <v>0.59</v>
      </c>
      <c r="L27" s="7" t="n">
        <v>0.19</v>
      </c>
      <c r="M27" s="7" t="n">
        <v>0.62</v>
      </c>
      <c r="N27" s="7" t="n">
        <v>0.2</v>
      </c>
      <c r="O27" s="1" t="str">
        <f aca="false">IF("."=nm2!J27,"--",IF(ISBLANK(K27),"//",IF(K27=VALUE(nm2!J27),"ok","■")))</f>
        <v>ok</v>
      </c>
      <c r="P27" s="1" t="str">
        <f aca="false">IF("."=nm2!K27,"--",IF(ISBLANK(L27),"//",IF(L27=VALUE(nm2!K27),"ok","■")))</f>
        <v>ok</v>
      </c>
      <c r="Q27" s="1" t="str">
        <f aca="false">IF("."=nm2!M27,"--",IF(ISBLANK(M27),"//",IF(M27=VALUE(nm2!M27),"ok","■")))</f>
        <v>ok</v>
      </c>
      <c r="R27" s="1" t="str">
        <f aca="false">IF("."=nm2!N27,"--",IF(ISBLANK(N27),"//",IF(N27=VALUE(nm2!N27),"ok","■")))</f>
        <v>ok</v>
      </c>
      <c r="S27" s="7" t="n">
        <v>0.44</v>
      </c>
      <c r="T27" s="7" t="n">
        <v>0.14</v>
      </c>
      <c r="U27" s="7" t="n">
        <v>0.42</v>
      </c>
      <c r="V27" s="7" t="n">
        <v>0.14</v>
      </c>
      <c r="W27" s="1" t="str">
        <f aca="false">IF("."=nm2!P27,"--",IF(ISBLANK(S27),"//",IF(S27=VALUE(nm2!P27),"ok","■")))</f>
        <v>ok</v>
      </c>
      <c r="X27" s="1" t="str">
        <f aca="false">IF("."=nm2!Q27,"--",IF(ISBLANK(T27),"//",IF(T27=VALUE(nm2!Q27),"ok","■")))</f>
        <v>ok</v>
      </c>
      <c r="Y27" s="1" t="str">
        <f aca="false">IF("."=nm2!S27,"--",IF(ISBLANK(U27),"//",IF(U27=VALUE(nm2!S27),"ok","■")))</f>
        <v>ok</v>
      </c>
      <c r="Z27" s="1" t="str">
        <f aca="false">IF("."=nm2!T27,"--",IF(ISBLANK(V27),"//",IF(V27=VALUE(nm2!T27),"ok","■")))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nm2!B28</f>
        <v>FIRE</v>
      </c>
      <c r="C28" s="7" t="n">
        <v>1.35</v>
      </c>
      <c r="D28" s="7" t="n">
        <v>0.45</v>
      </c>
      <c r="E28" s="7" t="n">
        <v>1.37</v>
      </c>
      <c r="F28" s="7" t="n">
        <v>0.45</v>
      </c>
      <c r="G28" s="1" t="str">
        <f aca="false">IF("."=nm2!D28,"--",IF(ISBLANK(C28),"//",IF(C28=VALUE(nm2!D28),"ok","■")))</f>
        <v>ok</v>
      </c>
      <c r="H28" s="1" t="str">
        <f aca="false">IF("."=nm2!E28,"--",IF(ISBLANK(D28),"//",IF(D28=VALUE(nm2!E28),"ok","■")))</f>
        <v>ok</v>
      </c>
      <c r="I28" s="1" t="str">
        <f aca="false">IF("."=nm2!G28,"--",IF(ISBLANK(E28),"//",IF(E28=VALUE(nm2!G28),"ok","■")))</f>
        <v>ok</v>
      </c>
      <c r="J28" s="1" t="str">
        <f aca="false">IF("."=nm2!H28,"--",IF(ISBLANK(F28),"//",IF(F28=VALUE(nm2!H28),"ok","■")))</f>
        <v>ok</v>
      </c>
      <c r="K28" s="7" t="n">
        <v>0.83</v>
      </c>
      <c r="L28" s="7" t="n">
        <v>0.27</v>
      </c>
      <c r="M28" s="7" t="n">
        <v>0.82</v>
      </c>
      <c r="N28" s="7" t="n">
        <v>0.27</v>
      </c>
      <c r="O28" s="1" t="str">
        <f aca="false">IF("."=nm2!J28,"--",IF(ISBLANK(K28),"//",IF(K28=VALUE(nm2!J28),"ok","■")))</f>
        <v>ok</v>
      </c>
      <c r="P28" s="1" t="str">
        <f aca="false">IF("."=nm2!K28,"--",IF(ISBLANK(L28),"//",IF(L28=VALUE(nm2!K28),"ok","■")))</f>
        <v>ok</v>
      </c>
      <c r="Q28" s="1" t="str">
        <f aca="false">IF("."=nm2!M28,"--",IF(ISBLANK(M28),"//",IF(M28=VALUE(nm2!M28),"ok","■")))</f>
        <v>ok</v>
      </c>
      <c r="R28" s="1" t="str">
        <f aca="false">IF("."=nm2!N28,"--",IF(ISBLANK(N28),"//",IF(N28=VALUE(nm2!N28),"ok","■")))</f>
        <v>ok</v>
      </c>
      <c r="S28" s="7" t="n">
        <v>0.68</v>
      </c>
      <c r="T28" s="7" t="n">
        <v>0.22</v>
      </c>
      <c r="U28" s="7" t="n">
        <v>0.66</v>
      </c>
      <c r="V28" s="7" t="n">
        <v>0.22</v>
      </c>
      <c r="W28" s="1" t="str">
        <f aca="false">IF("."=nm2!P28,"--",IF(ISBLANK(S28),"//",IF(S28=VALUE(nm2!P28),"ok","■")))</f>
        <v>ok</v>
      </c>
      <c r="X28" s="1" t="str">
        <f aca="false">IF("."=nm2!Q28,"--",IF(ISBLANK(T28),"//",IF(T28=VALUE(nm2!Q28),"ok","■")))</f>
        <v>ok</v>
      </c>
      <c r="Y28" s="1" t="str">
        <f aca="false">IF("."=nm2!S28,"--",IF(ISBLANK(U28),"//",IF(U28=VALUE(nm2!S28),"ok","■")))</f>
        <v>ok</v>
      </c>
      <c r="Z28" s="1" t="str">
        <f aca="false">IF("."=nm2!T28,"--",IF(ISBLANK(V28),"//",IF(V28=VALUE(nm2!T28),"ok","■")))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nm2!B29</f>
        <v>FIRE DUB</v>
      </c>
      <c r="C29" s="7" t="n">
        <v>1.57</v>
      </c>
      <c r="D29" s="7" t="n">
        <v>0.52</v>
      </c>
      <c r="E29" s="7" t="n">
        <v>1.47</v>
      </c>
      <c r="F29" s="7" t="n">
        <v>0.49</v>
      </c>
      <c r="G29" s="1" t="str">
        <f aca="false">IF("."=nm2!D29,"--",IF(ISBLANK(C29),"//",IF(C29=VALUE(nm2!D29),"ok","■")))</f>
        <v>ok</v>
      </c>
      <c r="H29" s="1" t="str">
        <f aca="false">IF("."=nm2!E29,"--",IF(ISBLANK(D29),"//",IF(D29=VALUE(nm2!E29),"ok","■")))</f>
        <v>ok</v>
      </c>
      <c r="I29" s="1" t="str">
        <f aca="false">IF("."=nm2!G29,"--",IF(ISBLANK(E29),"//",IF(E29=VALUE(nm2!G29),"ok","■")))</f>
        <v>ok</v>
      </c>
      <c r="J29" s="1" t="str">
        <f aca="false">IF("."=nm2!H29,"--",IF(ISBLANK(F29),"//",IF(F29=VALUE(nm2!H29),"ok","■")))</f>
        <v>ok</v>
      </c>
      <c r="K29" s="7" t="n">
        <v>0.84</v>
      </c>
      <c r="L29" s="7" t="n">
        <v>0.28</v>
      </c>
      <c r="M29" s="7" t="n">
        <v>1.02</v>
      </c>
      <c r="N29" s="7" t="n">
        <v>0.34</v>
      </c>
      <c r="O29" s="1" t="str">
        <f aca="false">IF("."=nm2!J29,"--",IF(ISBLANK(K29),"//",IF(K29=VALUE(nm2!J29),"ok","■")))</f>
        <v>ok</v>
      </c>
      <c r="P29" s="1" t="str">
        <f aca="false">IF("."=nm2!K29,"--",IF(ISBLANK(L29),"//",IF(L29=VALUE(nm2!K29),"ok","■")))</f>
        <v>ok</v>
      </c>
      <c r="Q29" s="1" t="str">
        <f aca="false">IF("."=nm2!M29,"--",IF(ISBLANK(M29),"//",IF(M29=VALUE(nm2!M29),"ok","■")))</f>
        <v>ok</v>
      </c>
      <c r="R29" s="1" t="str">
        <f aca="false">IF("."=nm2!N29,"--",IF(ISBLANK(N29),"//",IF(N29=VALUE(nm2!N29),"ok","■")))</f>
        <v>ok</v>
      </c>
      <c r="S29" s="7" t="n">
        <v>0.78</v>
      </c>
      <c r="T29" s="7" t="n">
        <v>0.26</v>
      </c>
      <c r="U29" s="7" t="n">
        <v>0.82</v>
      </c>
      <c r="V29" s="7" t="n">
        <v>0.27</v>
      </c>
      <c r="W29" s="1" t="str">
        <f aca="false">IF("."=nm2!P29,"--",IF(ISBLANK(S29),"//",IF(S29=VALUE(nm2!P29),"ok","■")))</f>
        <v>ok</v>
      </c>
      <c r="X29" s="1" t="str">
        <f aca="false">IF("."=nm2!Q29,"--",IF(ISBLANK(T29),"//",IF(T29=VALUE(nm2!Q29),"ok","■")))</f>
        <v>ok</v>
      </c>
      <c r="Y29" s="1" t="str">
        <f aca="false">IF("."=nm2!S29,"--",IF(ISBLANK(U29),"//",IF(U29=VALUE(nm2!S29),"ok","■")))</f>
        <v>ok</v>
      </c>
      <c r="Z29" s="1" t="str">
        <f aca="false">IF("."=nm2!T29,"--",IF(ISBLANK(V29),"//",IF(V29=VALUE(nm2!T29),"ok","■")))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nm2!B30</f>
        <v>FREE KICKER</v>
      </c>
      <c r="C30" s="7" t="n">
        <v>0.85</v>
      </c>
      <c r="D30" s="7" t="n">
        <v>0.28</v>
      </c>
      <c r="E30" s="7" t="n">
        <v>0.88</v>
      </c>
      <c r="F30" s="7" t="n">
        <v>0.29</v>
      </c>
      <c r="G30" s="1" t="str">
        <f aca="false">IF("."=nm2!D30,"--",IF(ISBLANK(C30),"//",IF(C30=VALUE(nm2!D30),"ok","■")))</f>
        <v>ok</v>
      </c>
      <c r="H30" s="1" t="str">
        <f aca="false">IF("."=nm2!E30,"--",IF(ISBLANK(D30),"//",IF(D30=VALUE(nm2!E30),"ok","■")))</f>
        <v>ok</v>
      </c>
      <c r="I30" s="1" t="str">
        <f aca="false">IF("."=nm2!G30,"--",IF(ISBLANK(E30),"//",IF(E30=VALUE(nm2!G30),"ok","■")))</f>
        <v>ok</v>
      </c>
      <c r="J30" s="1" t="str">
        <f aca="false">IF("."=nm2!H30,"--",IF(ISBLANK(F30),"//",IF(F30=VALUE(nm2!H30),"ok","■")))</f>
        <v>ok</v>
      </c>
      <c r="K30" s="7" t="n">
        <v>0.56</v>
      </c>
      <c r="L30" s="7" t="n">
        <v>0.18</v>
      </c>
      <c r="M30" s="7" t="n">
        <v>0.62</v>
      </c>
      <c r="N30" s="7" t="n">
        <v>0.2</v>
      </c>
      <c r="O30" s="1" t="str">
        <f aca="false">IF("."=nm2!J30,"--",IF(ISBLANK(K30),"//",IF(K30=VALUE(nm2!J30),"ok","■")))</f>
        <v>ok</v>
      </c>
      <c r="P30" s="1" t="str">
        <f aca="false">IF("."=nm2!K30,"--",IF(ISBLANK(L30),"//",IF(L30=VALUE(nm2!K30),"ok","■")))</f>
        <v>ok</v>
      </c>
      <c r="Q30" s="1" t="str">
        <f aca="false">IF("."=nm2!M30,"--",IF(ISBLANK(M30),"//",IF(M30=VALUE(nm2!M30),"ok","■")))</f>
        <v>ok</v>
      </c>
      <c r="R30" s="1" t="str">
        <f aca="false">IF("."=nm2!N30,"--",IF(ISBLANK(N30),"//",IF(N30=VALUE(nm2!N30),"ok","■")))</f>
        <v>ok</v>
      </c>
      <c r="S30" s="7" t="n">
        <v>0.51</v>
      </c>
      <c r="T30" s="7" t="n">
        <v>0.17</v>
      </c>
      <c r="U30" s="7" t="n">
        <v>0.57</v>
      </c>
      <c r="V30" s="7" t="n">
        <v>0.19</v>
      </c>
      <c r="W30" s="1" t="str">
        <f aca="false">IF("."=nm2!P30,"--",IF(ISBLANK(S30),"//",IF(S30=VALUE(nm2!P30),"ok","■")))</f>
        <v>ok</v>
      </c>
      <c r="X30" s="1" t="str">
        <f aca="false">IF("."=nm2!Q30,"--",IF(ISBLANK(T30),"//",IF(T30=VALUE(nm2!Q30),"ok","■")))</f>
        <v>ok</v>
      </c>
      <c r="Y30" s="1" t="str">
        <f aca="false">IF("."=nm2!S30,"--",IF(ISBLANK(U30),"//",IF(U30=VALUE(nm2!S30),"ok","■")))</f>
        <v>ok</v>
      </c>
      <c r="Z30" s="1" t="str">
        <f aca="false">IF("."=nm2!T30,"--",IF(ISBLANK(V30),"//",IF(V30=VALUE(nm2!T30),"ok","■")))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nm2!B31</f>
        <v>FUNKY MODELLING [EDIT]</v>
      </c>
      <c r="C31" s="7" t="n">
        <v>1.05</v>
      </c>
      <c r="D31" s="7" t="n">
        <v>0.35</v>
      </c>
      <c r="E31" s="7" t="n">
        <v>1.06</v>
      </c>
      <c r="F31" s="7" t="n">
        <v>0.35</v>
      </c>
      <c r="G31" s="1" t="str">
        <f aca="false">IF("."=nm2!D31,"--",IF(ISBLANK(C31),"//",IF(C31=VALUE(nm2!D31),"ok","■")))</f>
        <v>ok</v>
      </c>
      <c r="H31" s="1" t="str">
        <f aca="false">IF("."=nm2!E31,"--",IF(ISBLANK(D31),"//",IF(D31=VALUE(nm2!E31),"ok","■")))</f>
        <v>ok</v>
      </c>
      <c r="I31" s="1" t="str">
        <f aca="false">IF("."=nm2!G31,"--",IF(ISBLANK(E31),"//",IF(E31=VALUE(nm2!G31),"ok","■")))</f>
        <v>ok</v>
      </c>
      <c r="J31" s="1" t="str">
        <f aca="false">IF("."=nm2!H31,"--",IF(ISBLANK(F31),"//",IF(F31=VALUE(nm2!H31),"ok","■")))</f>
        <v>ok</v>
      </c>
      <c r="K31" s="7" t="n">
        <v>0.68</v>
      </c>
      <c r="L31" s="7" t="n">
        <v>0.22</v>
      </c>
      <c r="M31" s="7" t="n">
        <v>0.66</v>
      </c>
      <c r="N31" s="7" t="n">
        <v>0.22</v>
      </c>
      <c r="O31" s="1" t="str">
        <f aca="false">IF("."=nm2!J31,"--",IF(ISBLANK(K31),"//",IF(K31=VALUE(nm2!J31),"ok","■")))</f>
        <v>ok</v>
      </c>
      <c r="P31" s="1" t="str">
        <f aca="false">IF("."=nm2!K31,"--",IF(ISBLANK(L31),"//",IF(L31=VALUE(nm2!K31),"ok","■")))</f>
        <v>ok</v>
      </c>
      <c r="Q31" s="1" t="str">
        <f aca="false">IF("."=nm2!M31,"--",IF(ISBLANK(M31),"//",IF(M31=VALUE(nm2!M31),"ok","■")))</f>
        <v>ok</v>
      </c>
      <c r="R31" s="1" t="str">
        <f aca="false">IF("."=nm2!N31,"--",IF(ISBLANK(N31),"//",IF(N31=VALUE(nm2!N31),"ok","■")))</f>
        <v>ok</v>
      </c>
      <c r="S31" s="7" t="n">
        <v>0.67</v>
      </c>
      <c r="T31" s="7" t="n">
        <v>0.22</v>
      </c>
      <c r="U31" s="7" t="n">
        <v>0.67</v>
      </c>
      <c r="V31" s="7" t="n">
        <v>0.22</v>
      </c>
      <c r="W31" s="1" t="str">
        <f aca="false">IF("."=nm2!P31,"--",IF(ISBLANK(S31),"//",IF(S31=VALUE(nm2!P31),"ok","■")))</f>
        <v>ok</v>
      </c>
      <c r="X31" s="1" t="str">
        <f aca="false">IF("."=nm2!Q31,"--",IF(ISBLANK(T31),"//",IF(T31=VALUE(nm2!Q31),"ok","■")))</f>
        <v>ok</v>
      </c>
      <c r="Y31" s="1" t="str">
        <f aca="false">IF("."=nm2!S31,"--",IF(ISBLANK(U31),"//",IF(U31=VALUE(nm2!S31),"ok","■")))</f>
        <v>ok</v>
      </c>
      <c r="Z31" s="1" t="str">
        <f aca="false">IF("."=nm2!T31,"--",IF(ISBLANK(V31),"//",IF(V31=VALUE(nm2!T31),"ok","■")))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nm2!B32</f>
        <v>GOOD FRIDAY</v>
      </c>
      <c r="C32" s="7" t="n">
        <v>0.89</v>
      </c>
      <c r="D32" s="7" t="n">
        <v>0.29</v>
      </c>
      <c r="E32" s="7" t="n">
        <v>0.84</v>
      </c>
      <c r="F32" s="7" t="n">
        <v>0.28</v>
      </c>
      <c r="G32" s="1" t="str">
        <f aca="false">IF("."=nm2!D32,"--",IF(ISBLANK(C32),"//",IF(C32=VALUE(nm2!D32),"ok","■")))</f>
        <v>ok</v>
      </c>
      <c r="H32" s="1" t="str">
        <f aca="false">IF("."=nm2!E32,"--",IF(ISBLANK(D32),"//",IF(D32=VALUE(nm2!E32),"ok","■")))</f>
        <v>ok</v>
      </c>
      <c r="I32" s="1" t="str">
        <f aca="false">IF("."=nm2!G32,"--",IF(ISBLANK(E32),"//",IF(E32=VALUE(nm2!G32),"ok","■")))</f>
        <v>ok</v>
      </c>
      <c r="J32" s="1" t="str">
        <f aca="false">IF("."=nm2!H32,"--",IF(ISBLANK(F32),"//",IF(F32=VALUE(nm2!H32),"ok","■")))</f>
        <v>ok</v>
      </c>
      <c r="K32" s="7" t="n">
        <v>0.78</v>
      </c>
      <c r="L32" s="7" t="n">
        <v>0.26</v>
      </c>
      <c r="M32" s="7" t="n">
        <v>0.72</v>
      </c>
      <c r="N32" s="7" t="n">
        <v>0.24</v>
      </c>
      <c r="O32" s="1" t="str">
        <f aca="false">IF("."=nm2!J32,"--",IF(ISBLANK(K32),"//",IF(K32=VALUE(nm2!J32),"ok","■")))</f>
        <v>ok</v>
      </c>
      <c r="P32" s="1" t="str">
        <f aca="false">IF("."=nm2!K32,"--",IF(ISBLANK(L32),"//",IF(L32=VALUE(nm2!K32),"ok","■")))</f>
        <v>ok</v>
      </c>
      <c r="Q32" s="1" t="str">
        <f aca="false">IF("."=nm2!M32,"--",IF(ISBLANK(M32),"//",IF(M32=VALUE(nm2!M32),"ok","■")))</f>
        <v>ok</v>
      </c>
      <c r="R32" s="1" t="str">
        <f aca="false">IF("."=nm2!N32,"--",IF(ISBLANK(N32),"//",IF(N32=VALUE(nm2!N32),"ok","■")))</f>
        <v>ok</v>
      </c>
      <c r="S32" s="7" t="s">
        <v>57</v>
      </c>
      <c r="T32" s="7" t="s">
        <v>57</v>
      </c>
      <c r="U32" s="7" t="s">
        <v>57</v>
      </c>
      <c r="V32" s="7" t="s">
        <v>57</v>
      </c>
      <c r="W32" s="1" t="str">
        <f aca="false">IF("."=nm2!P32,"--",IF(ISBLANK(S32),"//",IF(S32=VALUE(nm2!P32),"ok","■")))</f>
        <v>--</v>
      </c>
      <c r="X32" s="1" t="str">
        <f aca="false">IF("."=nm2!Q32,"--",IF(ISBLANK(T32),"//",IF(T32=VALUE(nm2!Q32),"ok","■")))</f>
        <v>--</v>
      </c>
      <c r="Y32" s="1" t="str">
        <f aca="false">IF("."=nm2!S32,"--",IF(ISBLANK(U32),"//",IF(U32=VALUE(nm2!S32),"ok","■")))</f>
        <v>--</v>
      </c>
      <c r="Z32" s="1" t="str">
        <f aca="false">IF("."=nm2!T32,"--",IF(ISBLANK(V32),"//",IF(V32=VALUE(nm2!T32),"ok","■")))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nm2!B33</f>
        <v>HEALEN</v>
      </c>
      <c r="C33" s="7" t="n">
        <v>0.89</v>
      </c>
      <c r="D33" s="7" t="n">
        <v>0.29</v>
      </c>
      <c r="E33" s="7" t="n">
        <v>0.97</v>
      </c>
      <c r="F33" s="7" t="n">
        <v>0.32</v>
      </c>
      <c r="G33" s="1" t="str">
        <f aca="false">IF("."=nm2!D33,"--",IF(ISBLANK(C33),"//",IF(C33=VALUE(nm2!D33),"ok","■")))</f>
        <v>ok</v>
      </c>
      <c r="H33" s="1" t="str">
        <f aca="false">IF("."=nm2!E33,"--",IF(ISBLANK(D33),"//",IF(D33=VALUE(nm2!E33),"ok","■")))</f>
        <v>ok</v>
      </c>
      <c r="I33" s="1" t="str">
        <f aca="false">IF("."=nm2!G33,"--",IF(ISBLANK(E33),"//",IF(E33=VALUE(nm2!G33),"ok","■")))</f>
        <v>ok</v>
      </c>
      <c r="J33" s="1" t="str">
        <f aca="false">IF("."=nm2!H33,"--",IF(ISBLANK(F33),"//",IF(F33=VALUE(nm2!H33),"ok","■")))</f>
        <v>ok</v>
      </c>
      <c r="K33" s="7" t="n">
        <v>0.83</v>
      </c>
      <c r="L33" s="7" t="n">
        <v>0.27</v>
      </c>
      <c r="M33" s="7" t="n">
        <v>0.9</v>
      </c>
      <c r="N33" s="7" t="n">
        <v>0.3</v>
      </c>
      <c r="O33" s="1" t="str">
        <f aca="false">IF("."=nm2!J33,"--",IF(ISBLANK(K33),"//",IF(K33=VALUE(nm2!J33),"ok","■")))</f>
        <v>ok</v>
      </c>
      <c r="P33" s="1" t="str">
        <f aca="false">IF("."=nm2!K33,"--",IF(ISBLANK(L33),"//",IF(L33=VALUE(nm2!K33),"ok","■")))</f>
        <v>ok</v>
      </c>
      <c r="Q33" s="1" t="str">
        <f aca="false">IF("."=nm2!M33,"--",IF(ISBLANK(M33),"//",IF(M33=VALUE(nm2!M33),"ok","■")))</f>
        <v>ok</v>
      </c>
      <c r="R33" s="1" t="str">
        <f aca="false">IF("."=nm2!N33,"--",IF(ISBLANK(N33),"//",IF(N33=VALUE(nm2!N33),"ok","■")))</f>
        <v>ok</v>
      </c>
      <c r="S33" s="7" t="n">
        <v>0.83</v>
      </c>
      <c r="T33" s="7" t="n">
        <v>0.27</v>
      </c>
      <c r="U33" s="7" t="n">
        <v>0.87</v>
      </c>
      <c r="V33" s="7" t="n">
        <v>0.29</v>
      </c>
      <c r="W33" s="1" t="str">
        <f aca="false">IF("."=nm2!P33,"--",IF(ISBLANK(S33),"//",IF(S33=VALUE(nm2!P33),"ok","■")))</f>
        <v>ok</v>
      </c>
      <c r="X33" s="1" t="str">
        <f aca="false">IF("."=nm2!Q33,"--",IF(ISBLANK(T33),"//",IF(T33=VALUE(nm2!Q33),"ok","■")))</f>
        <v>ok</v>
      </c>
      <c r="Y33" s="1" t="str">
        <f aca="false">IF("."=nm2!S33,"--",IF(ISBLANK(U33),"//",IF(U33=VALUE(nm2!S33),"ok","■")))</f>
        <v>ok</v>
      </c>
      <c r="Z33" s="1" t="str">
        <f aca="false">IF("."=nm2!T33,"--",IF(ISBLANK(V33),"//",IF(V33=VALUE(nm2!T33),"ok","■")))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nm2!B34</f>
        <v>HOW LONG?</v>
      </c>
      <c r="C34" s="7" t="n">
        <v>1.23</v>
      </c>
      <c r="D34" s="7" t="n">
        <v>0.41</v>
      </c>
      <c r="E34" s="7" t="n">
        <v>1.26</v>
      </c>
      <c r="F34" s="7" t="n">
        <v>0.42</v>
      </c>
      <c r="G34" s="1" t="str">
        <f aca="false">IF("."=nm2!D34,"--",IF(ISBLANK(C34),"//",IF(C34=VALUE(nm2!D34),"ok","■")))</f>
        <v>ok</v>
      </c>
      <c r="H34" s="1" t="str">
        <f aca="false">IF("."=nm2!E34,"--",IF(ISBLANK(D34),"//",IF(D34=VALUE(nm2!E34),"ok","■")))</f>
        <v>ok</v>
      </c>
      <c r="I34" s="1" t="str">
        <f aca="false">IF("."=nm2!G34,"--",IF(ISBLANK(E34),"//",IF(E34=VALUE(nm2!G34),"ok","■")))</f>
        <v>ok</v>
      </c>
      <c r="J34" s="1" t="str">
        <f aca="false">IF("."=nm2!H34,"--",IF(ISBLANK(F34),"//",IF(F34=VALUE(nm2!H34),"ok","■")))</f>
        <v>ok</v>
      </c>
      <c r="K34" s="7" t="n">
        <v>0.75</v>
      </c>
      <c r="L34" s="7" t="n">
        <v>0.25</v>
      </c>
      <c r="M34" s="7" t="n">
        <v>0.7</v>
      </c>
      <c r="N34" s="7" t="n">
        <v>0.23</v>
      </c>
      <c r="O34" s="1" t="str">
        <f aca="false">IF("."=nm2!J34,"--",IF(ISBLANK(K34),"//",IF(K34=VALUE(nm2!J34),"ok","■")))</f>
        <v>ok</v>
      </c>
      <c r="P34" s="1" t="str">
        <f aca="false">IF("."=nm2!K34,"--",IF(ISBLANK(L34),"//",IF(L34=VALUE(nm2!K34),"ok","■")))</f>
        <v>ok</v>
      </c>
      <c r="Q34" s="1" t="str">
        <f aca="false">IF("."=nm2!M34,"--",IF(ISBLANK(M34),"//",IF(M34=VALUE(nm2!M34),"ok","■")))</f>
        <v>ok</v>
      </c>
      <c r="R34" s="1" t="str">
        <f aca="false">IF("."=nm2!N34,"--",IF(ISBLANK(N34),"//",IF(N34=VALUE(nm2!N34),"ok","■")))</f>
        <v>ok</v>
      </c>
      <c r="S34" s="7" t="n">
        <v>0.63</v>
      </c>
      <c r="T34" s="7" t="n">
        <v>0.21</v>
      </c>
      <c r="U34" s="7" t="n">
        <v>0.65</v>
      </c>
      <c r="V34" s="7" t="n">
        <v>0.21</v>
      </c>
      <c r="W34" s="1" t="str">
        <f aca="false">IF("."=nm2!P34,"--",IF(ISBLANK(S34),"//",IF(S34=VALUE(nm2!P34),"ok","■")))</f>
        <v>ok</v>
      </c>
      <c r="X34" s="1" t="str">
        <f aca="false">IF("."=nm2!Q34,"--",IF(ISBLANK(T34),"//",IF(T34=VALUE(nm2!Q34),"ok","■")))</f>
        <v>ok</v>
      </c>
      <c r="Y34" s="1" t="str">
        <f aca="false">IF("."=nm2!S34,"--",IF(ISBLANK(U34),"//",IF(U34=VALUE(nm2!S34),"ok","■")))</f>
        <v>ok</v>
      </c>
      <c r="Z34" s="1" t="str">
        <f aca="false">IF("."=nm2!T34,"--",IF(ISBLANK(V34),"//",IF(V34=VALUE(nm2!T34),"ok","■")))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nm2!B35</f>
        <v>HYSTERIA 2001</v>
      </c>
      <c r="C35" s="7" t="n">
        <v>1.15</v>
      </c>
      <c r="D35" s="7" t="n">
        <v>0.38</v>
      </c>
      <c r="E35" s="7" t="n">
        <v>1.18</v>
      </c>
      <c r="F35" s="7" t="n">
        <v>0.39</v>
      </c>
      <c r="G35" s="1" t="str">
        <f aca="false">IF("."=nm2!D35,"--",IF(ISBLANK(C35),"//",IF(C35=VALUE(nm2!D35),"ok","■")))</f>
        <v>ok</v>
      </c>
      <c r="H35" s="1" t="str">
        <f aca="false">IF("."=nm2!E35,"--",IF(ISBLANK(D35),"//",IF(D35=VALUE(nm2!E35),"ok","■")))</f>
        <v>ok</v>
      </c>
      <c r="I35" s="1" t="str">
        <f aca="false">IF("."=nm2!G35,"--",IF(ISBLANK(E35),"//",IF(E35=VALUE(nm2!G35),"ok","■")))</f>
        <v>ok</v>
      </c>
      <c r="J35" s="1" t="str">
        <f aca="false">IF("."=nm2!H35,"--",IF(ISBLANK(F35),"//",IF(F35=VALUE(nm2!H35),"ok","■")))</f>
        <v>ok</v>
      </c>
      <c r="K35" s="7" t="n">
        <v>0.78</v>
      </c>
      <c r="L35" s="7" t="n">
        <v>0.26</v>
      </c>
      <c r="M35" s="7" t="n">
        <v>0.8</v>
      </c>
      <c r="N35" s="7" t="n">
        <v>0.26</v>
      </c>
      <c r="O35" s="1" t="str">
        <f aca="false">IF("."=nm2!J35,"--",IF(ISBLANK(K35),"//",IF(K35=VALUE(nm2!J35),"ok","■")))</f>
        <v>ok</v>
      </c>
      <c r="P35" s="1" t="str">
        <f aca="false">IF("."=nm2!K35,"--",IF(ISBLANK(L35),"//",IF(L35=VALUE(nm2!K35),"ok","■")))</f>
        <v>ok</v>
      </c>
      <c r="Q35" s="1" t="str">
        <f aca="false">IF("."=nm2!M35,"--",IF(ISBLANK(M35),"//",IF(M35=VALUE(nm2!M35),"ok","■")))</f>
        <v>ok</v>
      </c>
      <c r="R35" s="1" t="str">
        <f aca="false">IF("."=nm2!N35,"--",IF(ISBLANK(N35),"//",IF(N35=VALUE(nm2!N35),"ok","■")))</f>
        <v>ok</v>
      </c>
      <c r="S35" s="7" t="s">
        <v>57</v>
      </c>
      <c r="T35" s="7" t="s">
        <v>57</v>
      </c>
      <c r="U35" s="7" t="s">
        <v>57</v>
      </c>
      <c r="V35" s="7" t="s">
        <v>57</v>
      </c>
      <c r="W35" s="1" t="str">
        <f aca="false">IF("."=nm2!P35,"--",IF(ISBLANK(S35),"//",IF(S35=VALUE(nm2!P35),"ok","■")))</f>
        <v>--</v>
      </c>
      <c r="X35" s="1" t="str">
        <f aca="false">IF("."=nm2!Q35,"--",IF(ISBLANK(T35),"//",IF(T35=VALUE(nm2!Q35),"ok","■")))</f>
        <v>--</v>
      </c>
      <c r="Y35" s="1" t="str">
        <f aca="false">IF("."=nm2!S35,"--",IF(ISBLANK(U35),"//",IF(U35=VALUE(nm2!S35),"ok","■")))</f>
        <v>--</v>
      </c>
      <c r="Z35" s="1" t="str">
        <f aca="false">IF("."=nm2!T35,"--",IF(ISBLANK(V35),"//",IF(V35=VALUE(nm2!T35),"ok","■")))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nm2!B36</f>
        <v>JACK AND MARK GET BUSY!</v>
      </c>
      <c r="C36" s="7" t="n">
        <v>1.12</v>
      </c>
      <c r="D36" s="7" t="n">
        <v>0.37</v>
      </c>
      <c r="E36" s="7" t="n">
        <v>1.18</v>
      </c>
      <c r="F36" s="7" t="n">
        <v>0.39</v>
      </c>
      <c r="G36" s="1" t="str">
        <f aca="false">IF("."=nm2!D36,"--",IF(ISBLANK(C36),"//",IF(C36=VALUE(nm2!D36),"ok","■")))</f>
        <v>ok</v>
      </c>
      <c r="H36" s="1" t="str">
        <f aca="false">IF("."=nm2!E36,"--",IF(ISBLANK(D36),"//",IF(D36=VALUE(nm2!E36),"ok","■")))</f>
        <v>ok</v>
      </c>
      <c r="I36" s="1" t="str">
        <f aca="false">IF("."=nm2!G36,"--",IF(ISBLANK(E36),"//",IF(E36=VALUE(nm2!G36),"ok","■")))</f>
        <v>ok</v>
      </c>
      <c r="J36" s="1" t="str">
        <f aca="false">IF("."=nm2!H36,"--",IF(ISBLANK(F36),"//",IF(F36=VALUE(nm2!H36),"ok","■")))</f>
        <v>ok</v>
      </c>
      <c r="K36" s="7" t="n">
        <v>1.02</v>
      </c>
      <c r="L36" s="7" t="n">
        <v>0.34</v>
      </c>
      <c r="M36" s="7" t="n">
        <v>1.06</v>
      </c>
      <c r="N36" s="7" t="n">
        <v>0.35</v>
      </c>
      <c r="O36" s="1" t="str">
        <f aca="false">IF("."=nm2!J36,"--",IF(ISBLANK(K36),"//",IF(K36=VALUE(nm2!J36),"ok","■")))</f>
        <v>ok</v>
      </c>
      <c r="P36" s="1" t="str">
        <f aca="false">IF("."=nm2!K36,"--",IF(ISBLANK(L36),"//",IF(L36=VALUE(nm2!K36),"ok","■")))</f>
        <v>ok</v>
      </c>
      <c r="Q36" s="1" t="str">
        <f aca="false">IF("."=nm2!M36,"--",IF(ISBLANK(M36),"//",IF(M36=VALUE(nm2!M36),"ok","■")))</f>
        <v>ok</v>
      </c>
      <c r="R36" s="1" t="str">
        <f aca="false">IF("."=nm2!N36,"--",IF(ISBLANK(N36),"//",IF(N36=VALUE(nm2!N36),"ok","■")))</f>
        <v>ok</v>
      </c>
      <c r="S36" s="7" t="s">
        <v>57</v>
      </c>
      <c r="T36" s="7" t="s">
        <v>57</v>
      </c>
      <c r="U36" s="7" t="s">
        <v>57</v>
      </c>
      <c r="V36" s="7" t="s">
        <v>57</v>
      </c>
      <c r="W36" s="1" t="str">
        <f aca="false">IF("."=nm2!P36,"--",IF(ISBLANK(S36),"//",IF(S36=VALUE(nm2!P36),"ok","■")))</f>
        <v>--</v>
      </c>
      <c r="X36" s="1" t="str">
        <f aca="false">IF("."=nm2!Q36,"--",IF(ISBLANK(T36),"//",IF(T36=VALUE(nm2!Q36),"ok","■")))</f>
        <v>--</v>
      </c>
      <c r="Y36" s="1" t="str">
        <f aca="false">IF("."=nm2!S36,"--",IF(ISBLANK(U36),"//",IF(U36=VALUE(nm2!S36),"ok","■")))</f>
        <v>--</v>
      </c>
      <c r="Z36" s="1" t="str">
        <f aca="false">IF("."=nm2!T36,"--",IF(ISBLANK(V36),"//",IF(V36=VALUE(nm2!T36),"ok","■")))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nm2!B37</f>
        <v>LAUGA</v>
      </c>
      <c r="C37" s="7" t="n">
        <v>0.83</v>
      </c>
      <c r="D37" s="7" t="n">
        <v>0.27</v>
      </c>
      <c r="E37" s="7" t="n">
        <v>0.83</v>
      </c>
      <c r="F37" s="7" t="n">
        <v>0.27</v>
      </c>
      <c r="G37" s="1" t="str">
        <f aca="false">IF("."=nm2!D37,"--",IF(ISBLANK(C37),"//",IF(C37=VALUE(nm2!D37),"ok","■")))</f>
        <v>ok</v>
      </c>
      <c r="H37" s="1" t="str">
        <f aca="false">IF("."=nm2!E37,"--",IF(ISBLANK(D37),"//",IF(D37=VALUE(nm2!E37),"ok","■")))</f>
        <v>ok</v>
      </c>
      <c r="I37" s="1" t="str">
        <f aca="false">IF("."=nm2!G37,"--",IF(ISBLANK(E37),"//",IF(E37=VALUE(nm2!G37),"ok","■")))</f>
        <v>ok</v>
      </c>
      <c r="J37" s="1" t="str">
        <f aca="false">IF("."=nm2!H37,"--",IF(ISBLANK(F37),"//",IF(F37=VALUE(nm2!H37),"ok","■")))</f>
        <v>ok</v>
      </c>
      <c r="K37" s="7" t="n">
        <v>0.66</v>
      </c>
      <c r="L37" s="7" t="n">
        <v>0.22</v>
      </c>
      <c r="M37" s="7" t="n">
        <v>0.7</v>
      </c>
      <c r="N37" s="7" t="n">
        <v>0.23</v>
      </c>
      <c r="O37" s="1" t="str">
        <f aca="false">IF("."=nm2!J37,"--",IF(ISBLANK(K37),"//",IF(K37=VALUE(nm2!J37),"ok","■")))</f>
        <v>ok</v>
      </c>
      <c r="P37" s="1" t="str">
        <f aca="false">IF("."=nm2!K37,"--",IF(ISBLANK(L37),"//",IF(L37=VALUE(nm2!K37),"ok","■")))</f>
        <v>ok</v>
      </c>
      <c r="Q37" s="1" t="str">
        <f aca="false">IF("."=nm2!M37,"--",IF(ISBLANK(M37),"//",IF(M37=VALUE(nm2!M37),"ok","■")))</f>
        <v>ok</v>
      </c>
      <c r="R37" s="1" t="str">
        <f aca="false">IF("."=nm2!N37,"--",IF(ISBLANK(N37),"//",IF(N37=VALUE(nm2!N37),"ok","■")))</f>
        <v>ok</v>
      </c>
      <c r="S37" s="7" t="s">
        <v>57</v>
      </c>
      <c r="T37" s="7" t="s">
        <v>57</v>
      </c>
      <c r="U37" s="7" t="s">
        <v>57</v>
      </c>
      <c r="V37" s="7" t="s">
        <v>57</v>
      </c>
      <c r="W37" s="1" t="str">
        <f aca="false">IF("."=nm2!P37,"--",IF(ISBLANK(S37),"//",IF(S37=VALUE(nm2!P37),"ok","■")))</f>
        <v>--</v>
      </c>
      <c r="X37" s="1" t="str">
        <f aca="false">IF("."=nm2!Q37,"--",IF(ISBLANK(T37),"//",IF(T37=VALUE(nm2!Q37),"ok","■")))</f>
        <v>--</v>
      </c>
      <c r="Y37" s="1" t="str">
        <f aca="false">IF("."=nm2!S37,"--",IF(ISBLANK(U37),"//",IF(U37=VALUE(nm2!S37),"ok","■")))</f>
        <v>--</v>
      </c>
      <c r="Z37" s="1" t="str">
        <f aca="false">IF("."=nm2!T37,"--",IF(ISBLANK(V37),"//",IF(V37=VALUE(nm2!T37),"ok","■")))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nm2!B38</f>
        <v>LAUGHIN</v>
      </c>
      <c r="C38" s="7" t="n">
        <v>0.8</v>
      </c>
      <c r="D38" s="7" t="n">
        <v>0.26</v>
      </c>
      <c r="E38" s="7" t="n">
        <v>0.89</v>
      </c>
      <c r="F38" s="7" t="n">
        <v>0.29</v>
      </c>
      <c r="G38" s="1" t="str">
        <f aca="false">IF("."=nm2!D38,"--",IF(ISBLANK(C38),"//",IF(C38=VALUE(nm2!D38),"ok","■")))</f>
        <v>ok</v>
      </c>
      <c r="H38" s="1" t="str">
        <f aca="false">IF("."=nm2!E38,"--",IF(ISBLANK(D38),"//",IF(D38=VALUE(nm2!E38),"ok","■")))</f>
        <v>ok</v>
      </c>
      <c r="I38" s="1" t="str">
        <f aca="false">IF("."=nm2!G38,"--",IF(ISBLANK(E38),"//",IF(E38=VALUE(nm2!G38),"ok","■")))</f>
        <v>ok</v>
      </c>
      <c r="J38" s="1" t="str">
        <f aca="false">IF("."=nm2!H38,"--",IF(ISBLANK(F38),"//",IF(F38=VALUE(nm2!H38),"ok","■")))</f>
        <v>ok</v>
      </c>
      <c r="K38" s="7" t="n">
        <v>0.66</v>
      </c>
      <c r="L38" s="7" t="n">
        <v>0.22</v>
      </c>
      <c r="M38" s="7" t="n">
        <v>0.71</v>
      </c>
      <c r="N38" s="7" t="n">
        <v>0.23</v>
      </c>
      <c r="O38" s="1" t="str">
        <f aca="false">IF("."=nm2!J38,"--",IF(ISBLANK(K38),"//",IF(K38=VALUE(nm2!J38),"ok","■")))</f>
        <v>ok</v>
      </c>
      <c r="P38" s="1" t="str">
        <f aca="false">IF("."=nm2!K38,"--",IF(ISBLANK(L38),"//",IF(L38=VALUE(nm2!K38),"ok","■")))</f>
        <v>ok</v>
      </c>
      <c r="Q38" s="1" t="str">
        <f aca="false">IF("."=nm2!M38,"--",IF(ISBLANK(M38),"//",IF(M38=VALUE(nm2!M38),"ok","■")))</f>
        <v>ok</v>
      </c>
      <c r="R38" s="1" t="str">
        <f aca="false">IF("."=nm2!N38,"--",IF(ISBLANK(N38),"//",IF(N38=VALUE(nm2!N38),"ok","■")))</f>
        <v>ok</v>
      </c>
      <c r="S38" s="7" t="n">
        <v>0.61</v>
      </c>
      <c r="T38" s="7" t="n">
        <v>0.2</v>
      </c>
      <c r="U38" s="7" t="n">
        <v>0.63</v>
      </c>
      <c r="V38" s="7" t="n">
        <v>0.21</v>
      </c>
      <c r="W38" s="1" t="str">
        <f aca="false">IF("."=nm2!P38,"--",IF(ISBLANK(S38),"//",IF(S38=VALUE(nm2!P38),"ok","■")))</f>
        <v>ok</v>
      </c>
      <c r="X38" s="1" t="str">
        <f aca="false">IF("."=nm2!Q38,"--",IF(ISBLANK(T38),"//",IF(T38=VALUE(nm2!Q38),"ok","■")))</f>
        <v>ok</v>
      </c>
      <c r="Y38" s="1" t="str">
        <f aca="false">IF("."=nm2!S38,"--",IF(ISBLANK(U38),"//",IF(U38=VALUE(nm2!S38),"ok","■")))</f>
        <v>ok</v>
      </c>
      <c r="Z38" s="1" t="str">
        <f aca="false">IF("."=nm2!T38,"--",IF(ISBLANK(V38),"//",IF(V38=VALUE(nm2!T38),"ok","■")))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nm2!B39</f>
        <v>LIGHT MOTION</v>
      </c>
      <c r="C39" s="7" t="n">
        <v>0.86</v>
      </c>
      <c r="D39" s="7" t="n">
        <v>0.28</v>
      </c>
      <c r="E39" s="7" t="n">
        <v>0.91</v>
      </c>
      <c r="F39" s="7" t="n">
        <v>0.3</v>
      </c>
      <c r="G39" s="1" t="str">
        <f aca="false">IF("."=nm2!D39,"--",IF(ISBLANK(C39),"//",IF(C39=VALUE(nm2!D39),"ok","■")))</f>
        <v>ok</v>
      </c>
      <c r="H39" s="1" t="str">
        <f aca="false">IF("."=nm2!E39,"--",IF(ISBLANK(D39),"//",IF(D39=VALUE(nm2!E39),"ok","■")))</f>
        <v>ok</v>
      </c>
      <c r="I39" s="1" t="str">
        <f aca="false">IF("."=nm2!G39,"--",IF(ISBLANK(E39),"//",IF(E39=VALUE(nm2!G39),"ok","■")))</f>
        <v>ok</v>
      </c>
      <c r="J39" s="1" t="str">
        <f aca="false">IF("."=nm2!H39,"--",IF(ISBLANK(F39),"//",IF(F39=VALUE(nm2!H39),"ok","■")))</f>
        <v>ok</v>
      </c>
      <c r="K39" s="7" t="n">
        <v>0.58</v>
      </c>
      <c r="L39" s="7" t="n">
        <v>0.19</v>
      </c>
      <c r="M39" s="7" t="n">
        <v>0.59</v>
      </c>
      <c r="N39" s="7" t="n">
        <v>0.19</v>
      </c>
      <c r="O39" s="1" t="str">
        <f aca="false">IF("."=nm2!J39,"--",IF(ISBLANK(K39),"//",IF(K39=VALUE(nm2!J39),"ok","■")))</f>
        <v>ok</v>
      </c>
      <c r="P39" s="1" t="str">
        <f aca="false">IF("."=nm2!K39,"--",IF(ISBLANK(L39),"//",IF(L39=VALUE(nm2!K39),"ok","■")))</f>
        <v>ok</v>
      </c>
      <c r="Q39" s="1" t="str">
        <f aca="false">IF("."=nm2!M39,"--",IF(ISBLANK(M39),"//",IF(M39=VALUE(nm2!M39),"ok","■")))</f>
        <v>ok</v>
      </c>
      <c r="R39" s="1" t="str">
        <f aca="false">IF("."=nm2!N39,"--",IF(ISBLANK(N39),"//",IF(N39=VALUE(nm2!N39),"ok","■")))</f>
        <v>ok</v>
      </c>
      <c r="S39" s="7" t="n">
        <v>0.54</v>
      </c>
      <c r="T39" s="7" t="n">
        <v>0.18</v>
      </c>
      <c r="U39" s="7" t="n">
        <v>0.51</v>
      </c>
      <c r="V39" s="7" t="n">
        <v>0.17</v>
      </c>
      <c r="W39" s="1" t="str">
        <f aca="false">IF("."=nm2!P39,"--",IF(ISBLANK(S39),"//",IF(S39=VALUE(nm2!P39),"ok","■")))</f>
        <v>ok</v>
      </c>
      <c r="X39" s="1" t="str">
        <f aca="false">IF("."=nm2!Q39,"--",IF(ISBLANK(T39),"//",IF(T39=VALUE(nm2!Q39),"ok","■")))</f>
        <v>ok</v>
      </c>
      <c r="Y39" s="1" t="str">
        <f aca="false">IF("."=nm2!S39,"--",IF(ISBLANK(U39),"//",IF(U39=VALUE(nm2!S39),"ok","■")))</f>
        <v>ok</v>
      </c>
      <c r="Z39" s="1" t="str">
        <f aca="false">IF("."=nm2!T39,"--",IF(ISBLANK(V39),"//",IF(V39=VALUE(nm2!T39),"ok","■")))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nm2!B40</f>
        <v>LIQUID RAIN</v>
      </c>
      <c r="C40" s="7" t="n">
        <v>1.11</v>
      </c>
      <c r="D40" s="7" t="n">
        <v>0.37</v>
      </c>
      <c r="E40" s="7" t="n">
        <v>1.1</v>
      </c>
      <c r="F40" s="7" t="n">
        <v>0.36</v>
      </c>
      <c r="G40" s="1" t="str">
        <f aca="false">IF("."=nm2!D40,"--",IF(ISBLANK(C40),"//",IF(C40=VALUE(nm2!D40),"ok","■")))</f>
        <v>ok</v>
      </c>
      <c r="H40" s="1" t="str">
        <f aca="false">IF("."=nm2!E40,"--",IF(ISBLANK(D40),"//",IF(D40=VALUE(nm2!E40),"ok","■")))</f>
        <v>ok</v>
      </c>
      <c r="I40" s="1" t="str">
        <f aca="false">IF("."=nm2!G40,"--",IF(ISBLANK(E40),"//",IF(E40=VALUE(nm2!G40),"ok","■")))</f>
        <v>ok</v>
      </c>
      <c r="J40" s="1" t="str">
        <f aca="false">IF("."=nm2!H40,"--",IF(ISBLANK(F40),"//",IF(F40=VALUE(nm2!H40),"ok","■")))</f>
        <v>ok</v>
      </c>
      <c r="K40" s="7" t="n">
        <v>0.75</v>
      </c>
      <c r="L40" s="7" t="n">
        <v>0.25</v>
      </c>
      <c r="M40" s="7" t="n">
        <v>0.65</v>
      </c>
      <c r="N40" s="7" t="n">
        <v>0.21</v>
      </c>
      <c r="O40" s="1" t="str">
        <f aca="false">IF("."=nm2!J40,"--",IF(ISBLANK(K40),"//",IF(K40=VALUE(nm2!J40),"ok","■")))</f>
        <v>ok</v>
      </c>
      <c r="P40" s="1" t="str">
        <f aca="false">IF("."=nm2!K40,"--",IF(ISBLANK(L40),"//",IF(L40=VALUE(nm2!K40),"ok","■")))</f>
        <v>ok</v>
      </c>
      <c r="Q40" s="1" t="str">
        <f aca="false">IF("."=nm2!M40,"--",IF(ISBLANK(M40),"//",IF(M40=VALUE(nm2!M40),"ok","■")))</f>
        <v>ok</v>
      </c>
      <c r="R40" s="1" t="str">
        <f aca="false">IF("."=nm2!N40,"--",IF(ISBLANK(N40),"//",IF(N40=VALUE(nm2!N40),"ok","■")))</f>
        <v>ok</v>
      </c>
      <c r="S40" s="7" t="n">
        <v>0.6</v>
      </c>
      <c r="T40" s="7" t="n">
        <v>0.2</v>
      </c>
      <c r="U40" s="7" t="n">
        <v>0.51</v>
      </c>
      <c r="V40" s="7" t="n">
        <v>0.17</v>
      </c>
      <c r="W40" s="1" t="str">
        <f aca="false">IF("."=nm2!P40,"--",IF(ISBLANK(S40),"//",IF(S40=VALUE(nm2!P40),"ok","■")))</f>
        <v>ok</v>
      </c>
      <c r="X40" s="1" t="str">
        <f aca="false">IF("."=nm2!Q40,"--",IF(ISBLANK(T40),"//",IF(T40=VALUE(nm2!Q40),"ok","■")))</f>
        <v>ok</v>
      </c>
      <c r="Y40" s="1" t="str">
        <f aca="false">IF("."=nm2!S40,"--",IF(ISBLANK(U40),"//",IF(U40=VALUE(nm2!S40),"ok","■")))</f>
        <v>ok</v>
      </c>
      <c r="Z40" s="1" t="str">
        <f aca="false">IF("."=nm2!T40,"--",IF(ISBLANK(V40),"//",IF(V40=VALUE(nm2!T40),"ok","■")))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nm2!B41</f>
        <v>LYING ON THE BENCH</v>
      </c>
      <c r="C41" s="7" t="n">
        <v>3.5</v>
      </c>
      <c r="D41" s="7" t="n">
        <v>1.16</v>
      </c>
      <c r="E41" s="7" t="n">
        <v>3.78</v>
      </c>
      <c r="F41" s="7" t="n">
        <v>1.26</v>
      </c>
      <c r="G41" s="1" t="str">
        <f aca="false">IF("."=nm2!D41,"--",IF(ISBLANK(C41),"//",IF(C41=VALUE(nm2!D41),"ok","■")))</f>
        <v>ok</v>
      </c>
      <c r="H41" s="1" t="str">
        <f aca="false">IF("."=nm2!E41,"--",IF(ISBLANK(D41),"//",IF(D41=VALUE(nm2!E41),"ok","■")))</f>
        <v>ok</v>
      </c>
      <c r="I41" s="1" t="str">
        <f aca="false">IF("."=nm2!G41,"--",IF(ISBLANK(E41),"//",IF(E41=VALUE(nm2!G41),"ok","■")))</f>
        <v>ok</v>
      </c>
      <c r="J41" s="1" t="str">
        <f aca="false">IF("."=nm2!H41,"--",IF(ISBLANK(F41),"//",IF(F41=VALUE(nm2!H41),"ok","■")))</f>
        <v>ok</v>
      </c>
      <c r="K41" s="7" t="n">
        <v>3.5</v>
      </c>
      <c r="L41" s="7" t="n">
        <v>1.16</v>
      </c>
      <c r="M41" s="7" t="n">
        <v>3.78</v>
      </c>
      <c r="N41" s="7" t="n">
        <v>1.26</v>
      </c>
      <c r="O41" s="1" t="str">
        <f aca="false">IF("."=nm2!J41,"--",IF(ISBLANK(K41),"//",IF(K41=VALUE(nm2!J41),"ok","■")))</f>
        <v>ok</v>
      </c>
      <c r="P41" s="1" t="str">
        <f aca="false">IF("."=nm2!K41,"--",IF(ISBLANK(L41),"//",IF(L41=VALUE(nm2!K41),"ok","■")))</f>
        <v>ok</v>
      </c>
      <c r="Q41" s="1" t="str">
        <f aca="false">IF("."=nm2!M41,"--",IF(ISBLANK(M41),"//",IF(M41=VALUE(nm2!M41),"ok","■")))</f>
        <v>ok</v>
      </c>
      <c r="R41" s="1" t="str">
        <f aca="false">IF("."=nm2!N41,"--",IF(ISBLANK(N41),"//",IF(N41=VALUE(nm2!N41),"ok","■")))</f>
        <v>ok</v>
      </c>
      <c r="S41" s="7" t="s">
        <v>57</v>
      </c>
      <c r="T41" s="7" t="s">
        <v>57</v>
      </c>
      <c r="U41" s="7" t="s">
        <v>57</v>
      </c>
      <c r="V41" s="7" t="s">
        <v>57</v>
      </c>
      <c r="W41" s="1" t="str">
        <f aca="false">IF("."=nm2!P41,"--",IF(ISBLANK(S41),"//",IF(S41=VALUE(nm2!P41),"ok","■")))</f>
        <v>--</v>
      </c>
      <c r="X41" s="1" t="str">
        <f aca="false">IF("."=nm2!Q41,"--",IF(ISBLANK(T41),"//",IF(T41=VALUE(nm2!Q41),"ok","■")))</f>
        <v>--</v>
      </c>
      <c r="Y41" s="1" t="str">
        <f aca="false">IF("."=nm2!S41,"--",IF(ISBLANK(U41),"//",IF(U41=VALUE(nm2!S41),"ok","■")))</f>
        <v>--</v>
      </c>
      <c r="Z41" s="1" t="str">
        <f aca="false">IF("."=nm2!T41,"--",IF(ISBLANK(V41),"//",IF(V41=VALUE(nm2!T41),"ok","■")))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nm2!B42</f>
        <v>MONOTONE</v>
      </c>
      <c r="C42" s="7" t="n">
        <v>1.62</v>
      </c>
      <c r="D42" s="7" t="n">
        <v>0.54</v>
      </c>
      <c r="E42" s="7" t="n">
        <v>1.68</v>
      </c>
      <c r="F42" s="7" t="n">
        <v>0.56</v>
      </c>
      <c r="G42" s="1" t="str">
        <f aca="false">IF("."=nm2!D42,"--",IF(ISBLANK(C42),"//",IF(C42=VALUE(nm2!D42),"ok","■")))</f>
        <v>ok</v>
      </c>
      <c r="H42" s="1" t="str">
        <f aca="false">IF("."=nm2!E42,"--",IF(ISBLANK(D42),"//",IF(D42=VALUE(nm2!E42),"ok","■")))</f>
        <v>ok</v>
      </c>
      <c r="I42" s="1" t="str">
        <f aca="false">IF("."=nm2!G42,"--",IF(ISBLANK(E42),"//",IF(E42=VALUE(nm2!G42),"ok","■")))</f>
        <v>ok</v>
      </c>
      <c r="J42" s="1" t="str">
        <f aca="false">IF("."=nm2!H42,"--",IF(ISBLANK(F42),"//",IF(F42=VALUE(nm2!H42),"ok","■")))</f>
        <v>ok</v>
      </c>
      <c r="K42" s="7" t="n">
        <v>1.48</v>
      </c>
      <c r="L42" s="7" t="n">
        <v>0.49</v>
      </c>
      <c r="M42" s="7" t="n">
        <v>1.5</v>
      </c>
      <c r="N42" s="7" t="n">
        <v>0.5</v>
      </c>
      <c r="O42" s="1" t="str">
        <f aca="false">IF("."=nm2!J42,"--",IF(ISBLANK(K42),"//",IF(K42=VALUE(nm2!J42),"ok","■")))</f>
        <v>ok</v>
      </c>
      <c r="P42" s="1" t="str">
        <f aca="false">IF("."=nm2!K42,"--",IF(ISBLANK(L42),"//",IF(L42=VALUE(nm2!K42),"ok","■")))</f>
        <v>ok</v>
      </c>
      <c r="Q42" s="1" t="str">
        <f aca="false">IF("."=nm2!M42,"--",IF(ISBLANK(M42),"//",IF(M42=VALUE(nm2!M42),"ok","■")))</f>
        <v>ok</v>
      </c>
      <c r="R42" s="1" t="str">
        <f aca="false">IF("."=nm2!N42,"--",IF(ISBLANK(N42),"//",IF(N42=VALUE(nm2!N42),"ok","■")))</f>
        <v>ok</v>
      </c>
      <c r="S42" s="7" t="n">
        <v>1.45</v>
      </c>
      <c r="T42" s="7" t="n">
        <v>0.48</v>
      </c>
      <c r="U42" s="7" t="n">
        <v>1.48</v>
      </c>
      <c r="V42" s="7" t="n">
        <v>0.49</v>
      </c>
      <c r="W42" s="1" t="str">
        <f aca="false">IF("."=nm2!P42,"--",IF(ISBLANK(S42),"//",IF(S42=VALUE(nm2!P42),"ok","■")))</f>
        <v>ok</v>
      </c>
      <c r="X42" s="1" t="str">
        <f aca="false">IF("."=nm2!Q42,"--",IF(ISBLANK(T42),"//",IF(T42=VALUE(nm2!Q42),"ok","■")))</f>
        <v>ok</v>
      </c>
      <c r="Y42" s="1" t="str">
        <f aca="false">IF("."=nm2!S42,"--",IF(ISBLANK(U42),"//",IF(U42=VALUE(nm2!S42),"ok","■")))</f>
        <v>ok</v>
      </c>
      <c r="Z42" s="1" t="str">
        <f aca="false">IF("."=nm2!T42,"--",IF(ISBLANK(V42),"//",IF(V42=VALUE(nm2!T42),"ok","■")))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nm2!B43</f>
        <v>MY DJ</v>
      </c>
      <c r="C43" s="7" t="n">
        <v>0.96</v>
      </c>
      <c r="D43" s="7" t="n">
        <v>0.32</v>
      </c>
      <c r="E43" s="7" t="n">
        <v>0.97</v>
      </c>
      <c r="F43" s="7" t="n">
        <v>0.32</v>
      </c>
      <c r="G43" s="1" t="str">
        <f aca="false">IF("."=nm2!D43,"--",IF(ISBLANK(C43),"//",IF(C43=VALUE(nm2!D43),"ok","■")))</f>
        <v>ok</v>
      </c>
      <c r="H43" s="1" t="str">
        <f aca="false">IF("."=nm2!E43,"--",IF(ISBLANK(D43),"//",IF(D43=VALUE(nm2!E43),"ok","■")))</f>
        <v>ok</v>
      </c>
      <c r="I43" s="1" t="str">
        <f aca="false">IF("."=nm2!G43,"--",IF(ISBLANK(E43),"//",IF(E43=VALUE(nm2!G43),"ok","■")))</f>
        <v>ok</v>
      </c>
      <c r="J43" s="1" t="str">
        <f aca="false">IF("."=nm2!H43,"--",IF(ISBLANK(F43),"//",IF(F43=VALUE(nm2!H43),"ok","■")))</f>
        <v>ok</v>
      </c>
      <c r="K43" s="7" t="n">
        <v>0.8</v>
      </c>
      <c r="L43" s="7" t="n">
        <v>0.26</v>
      </c>
      <c r="M43" s="7" t="n">
        <v>0.85</v>
      </c>
      <c r="N43" s="7" t="n">
        <v>0.28</v>
      </c>
      <c r="O43" s="1" t="str">
        <f aca="false">IF("."=nm2!J43,"--",IF(ISBLANK(K43),"//",IF(K43=VALUE(nm2!J43),"ok","■")))</f>
        <v>ok</v>
      </c>
      <c r="P43" s="1" t="str">
        <f aca="false">IF("."=nm2!K43,"--",IF(ISBLANK(L43),"//",IF(L43=VALUE(nm2!K43),"ok","■")))</f>
        <v>ok</v>
      </c>
      <c r="Q43" s="1" t="str">
        <f aca="false">IF("."=nm2!M43,"--",IF(ISBLANK(M43),"//",IF(M43=VALUE(nm2!M43),"ok","■")))</f>
        <v>ok</v>
      </c>
      <c r="R43" s="1" t="str">
        <f aca="false">IF("."=nm2!N43,"--",IF(ISBLANK(N43),"//",IF(N43=VALUE(nm2!N43),"ok","■")))</f>
        <v>ok</v>
      </c>
      <c r="S43" s="7" t="n">
        <v>0.57</v>
      </c>
      <c r="T43" s="7" t="n">
        <v>0.19</v>
      </c>
      <c r="U43" s="7" t="n">
        <v>0.61</v>
      </c>
      <c r="V43" s="7" t="n">
        <v>0.2</v>
      </c>
      <c r="W43" s="1" t="str">
        <f aca="false">IF("."=nm2!P43,"--",IF(ISBLANK(S43),"//",IF(S43=VALUE(nm2!P43),"ok","■")))</f>
        <v>ok</v>
      </c>
      <c r="X43" s="1" t="str">
        <f aca="false">IF("."=nm2!Q43,"--",IF(ISBLANK(T43),"//",IF(T43=VALUE(nm2!Q43),"ok","■")))</f>
        <v>ok</v>
      </c>
      <c r="Y43" s="1" t="str">
        <f aca="false">IF("."=nm2!S43,"--",IF(ISBLANK(U43),"//",IF(U43=VALUE(nm2!S43),"ok","■")))</f>
        <v>ok</v>
      </c>
      <c r="Z43" s="1" t="str">
        <f aca="false">IF("."=nm2!T43,"--",IF(ISBLANK(V43),"//",IF(V43=VALUE(nm2!T43),"ok","■")))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nm2!B44</f>
        <v>NEW WORLD</v>
      </c>
      <c r="C44" s="7" t="n">
        <v>0.96</v>
      </c>
      <c r="D44" s="7" t="n">
        <v>0.32</v>
      </c>
      <c r="E44" s="7" t="n">
        <v>1.02</v>
      </c>
      <c r="F44" s="7" t="n">
        <v>0.34</v>
      </c>
      <c r="G44" s="1" t="str">
        <f aca="false">IF("."=nm2!D44,"--",IF(ISBLANK(C44),"//",IF(C44=VALUE(nm2!D44),"ok","■")))</f>
        <v>ok</v>
      </c>
      <c r="H44" s="1" t="str">
        <f aca="false">IF("."=nm2!E44,"--",IF(ISBLANK(D44),"//",IF(D44=VALUE(nm2!E44),"ok","■")))</f>
        <v>ok</v>
      </c>
      <c r="I44" s="1" t="str">
        <f aca="false">IF("."=nm2!G44,"--",IF(ISBLANK(E44),"//",IF(E44=VALUE(nm2!G44),"ok","■")))</f>
        <v>ok</v>
      </c>
      <c r="J44" s="1" t="str">
        <f aca="false">IF("."=nm2!H44,"--",IF(ISBLANK(F44),"//",IF(F44=VALUE(nm2!H44),"ok","■")))</f>
        <v>ok</v>
      </c>
      <c r="K44" s="7" t="n">
        <v>0.68</v>
      </c>
      <c r="L44" s="7" t="n">
        <v>0.22</v>
      </c>
      <c r="M44" s="7" t="n">
        <v>0.72</v>
      </c>
      <c r="N44" s="7" t="n">
        <v>0.24</v>
      </c>
      <c r="O44" s="1" t="str">
        <f aca="false">IF("."=nm2!J44,"--",IF(ISBLANK(K44),"//",IF(K44=VALUE(nm2!J44),"ok","■")))</f>
        <v>ok</v>
      </c>
      <c r="P44" s="1" t="str">
        <f aca="false">IF("."=nm2!K44,"--",IF(ISBLANK(L44),"//",IF(L44=VALUE(nm2!K44),"ok","■")))</f>
        <v>ok</v>
      </c>
      <c r="Q44" s="1" t="str">
        <f aca="false">IF("."=nm2!M44,"--",IF(ISBLANK(M44),"//",IF(M44=VALUE(nm2!M44),"ok","■")))</f>
        <v>ok</v>
      </c>
      <c r="R44" s="1" t="str">
        <f aca="false">IF("."=nm2!N44,"--",IF(ISBLANK(N44),"//",IF(N44=VALUE(nm2!N44),"ok","■")))</f>
        <v>ok</v>
      </c>
      <c r="S44" s="7" t="n">
        <v>0.53</v>
      </c>
      <c r="T44" s="7" t="n">
        <v>0.17</v>
      </c>
      <c r="U44" s="7" t="n">
        <v>0.56</v>
      </c>
      <c r="V44" s="7" t="n">
        <v>0.18</v>
      </c>
      <c r="W44" s="1" t="str">
        <f aca="false">IF("."=nm2!P44,"--",IF(ISBLANK(S44),"//",IF(S44=VALUE(nm2!P44),"ok","■")))</f>
        <v>ok</v>
      </c>
      <c r="X44" s="1" t="str">
        <f aca="false">IF("."=nm2!Q44,"--",IF(ISBLANK(T44),"//",IF(T44=VALUE(nm2!Q44),"ok","■")))</f>
        <v>ok</v>
      </c>
      <c r="Y44" s="1" t="str">
        <f aca="false">IF("."=nm2!S44,"--",IF(ISBLANK(U44),"//",IF(U44=VALUE(nm2!S44),"ok","■")))</f>
        <v>ok</v>
      </c>
      <c r="Z44" s="1" t="str">
        <f aca="false">IF("."=nm2!T44,"--",IF(ISBLANK(V44),"//",IF(V44=VALUE(nm2!T44),"ok","■")))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nm2!B45</f>
        <v>PANATIUM</v>
      </c>
      <c r="C45" s="7" t="n">
        <v>0.79</v>
      </c>
      <c r="D45" s="7" t="n">
        <v>0.26</v>
      </c>
      <c r="E45" s="7" t="n">
        <v>0.76</v>
      </c>
      <c r="F45" s="7" t="n">
        <v>0.25</v>
      </c>
      <c r="G45" s="1" t="str">
        <f aca="false">IF("."=nm2!D45,"--",IF(ISBLANK(C45),"//",IF(C45=VALUE(nm2!D45),"ok","■")))</f>
        <v>ok</v>
      </c>
      <c r="H45" s="1" t="str">
        <f aca="false">IF("."=nm2!E45,"--",IF(ISBLANK(D45),"//",IF(D45=VALUE(nm2!E45),"ok","■")))</f>
        <v>ok</v>
      </c>
      <c r="I45" s="1" t="str">
        <f aca="false">IF("."=nm2!G45,"--",IF(ISBLANK(E45),"//",IF(E45=VALUE(nm2!G45),"ok","■")))</f>
        <v>ok</v>
      </c>
      <c r="J45" s="1" t="str">
        <f aca="false">IF("."=nm2!H45,"--",IF(ISBLANK(F45),"//",IF(F45=VALUE(nm2!H45),"ok","■")))</f>
        <v>ok</v>
      </c>
      <c r="K45" s="7" t="n">
        <v>0.68</v>
      </c>
      <c r="L45" s="7" t="n">
        <v>0.22</v>
      </c>
      <c r="M45" s="7" t="n">
        <v>0.68</v>
      </c>
      <c r="N45" s="7" t="n">
        <v>0.22</v>
      </c>
      <c r="O45" s="1" t="str">
        <f aca="false">IF("."=nm2!J45,"--",IF(ISBLANK(K45),"//",IF(K45=VALUE(nm2!J45),"ok","■")))</f>
        <v>ok</v>
      </c>
      <c r="P45" s="1" t="str">
        <f aca="false">IF("."=nm2!K45,"--",IF(ISBLANK(L45),"//",IF(L45=VALUE(nm2!K45),"ok","■")))</f>
        <v>ok</v>
      </c>
      <c r="Q45" s="1" t="str">
        <f aca="false">IF("."=nm2!M45,"--",IF(ISBLANK(M45),"//",IF(M45=VALUE(nm2!M45),"ok","■")))</f>
        <v>ok</v>
      </c>
      <c r="R45" s="1" t="str">
        <f aca="false">IF("."=nm2!N45,"--",IF(ISBLANK(N45),"//",IF(N45=VALUE(nm2!N45),"ok","■")))</f>
        <v>ok</v>
      </c>
      <c r="S45" s="7" t="s">
        <v>57</v>
      </c>
      <c r="T45" s="7" t="s">
        <v>57</v>
      </c>
      <c r="U45" s="7" t="s">
        <v>57</v>
      </c>
      <c r="V45" s="7" t="s">
        <v>57</v>
      </c>
      <c r="W45" s="1" t="str">
        <f aca="false">IF("."=nm2!P45,"--",IF(ISBLANK(S45),"//",IF(S45=VALUE(nm2!P45),"ok","■")))</f>
        <v>--</v>
      </c>
      <c r="X45" s="1" t="str">
        <f aca="false">IF("."=nm2!Q45,"--",IF(ISBLANK(T45),"//",IF(T45=VALUE(nm2!Q45),"ok","■")))</f>
        <v>--</v>
      </c>
      <c r="Y45" s="1" t="str">
        <f aca="false">IF("."=nm2!S45,"--",IF(ISBLANK(U45),"//",IF(U45=VALUE(nm2!S45),"ok","■")))</f>
        <v>--</v>
      </c>
      <c r="Z45" s="1" t="str">
        <f aca="false">IF("."=nm2!T45,"--",IF(ISBLANK(V45),"//",IF(V45=VALUE(nm2!T45),"ok","■")))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nm2!B46</f>
        <v>PEACE DREAM</v>
      </c>
      <c r="C46" s="7" t="n">
        <v>0.86</v>
      </c>
      <c r="D46" s="7" t="n">
        <v>0.28</v>
      </c>
      <c r="E46" s="7" t="n">
        <v>0.86</v>
      </c>
      <c r="F46" s="7" t="n">
        <v>0.28</v>
      </c>
      <c r="G46" s="1" t="str">
        <f aca="false">IF("."=nm2!D46,"--",IF(ISBLANK(C46),"//",IF(C46=VALUE(nm2!D46),"ok","■")))</f>
        <v>ok</v>
      </c>
      <c r="H46" s="1" t="str">
        <f aca="false">IF("."=nm2!E46,"--",IF(ISBLANK(D46),"//",IF(D46=VALUE(nm2!E46),"ok","■")))</f>
        <v>ok</v>
      </c>
      <c r="I46" s="1" t="str">
        <f aca="false">IF("."=nm2!G46,"--",IF(ISBLANK(E46),"//",IF(E46=VALUE(nm2!G46),"ok","■")))</f>
        <v>ok</v>
      </c>
      <c r="J46" s="1" t="str">
        <f aca="false">IF("."=nm2!H46,"--",IF(ISBLANK(F46),"//",IF(F46=VALUE(nm2!H46),"ok","■")))</f>
        <v>ok</v>
      </c>
      <c r="K46" s="7" t="n">
        <v>0.58</v>
      </c>
      <c r="L46" s="7" t="n">
        <v>0.19</v>
      </c>
      <c r="M46" s="7" t="n">
        <v>0.59</v>
      </c>
      <c r="N46" s="7" t="n">
        <v>0.19</v>
      </c>
      <c r="O46" s="1" t="str">
        <f aca="false">IF("."=nm2!J46,"--",IF(ISBLANK(K46),"//",IF(K46=VALUE(nm2!J46),"ok","■")))</f>
        <v>ok</v>
      </c>
      <c r="P46" s="1" t="str">
        <f aca="false">IF("."=nm2!K46,"--",IF(ISBLANK(L46),"//",IF(L46=VALUE(nm2!K46),"ok","■")))</f>
        <v>ok</v>
      </c>
      <c r="Q46" s="1" t="str">
        <f aca="false">IF("."=nm2!M46,"--",IF(ISBLANK(M46),"//",IF(M46=VALUE(nm2!M46),"ok","■")))</f>
        <v>ok</v>
      </c>
      <c r="R46" s="1" t="str">
        <f aca="false">IF("."=nm2!N46,"--",IF(ISBLANK(N46),"//",IF(N46=VALUE(nm2!N46),"ok","■")))</f>
        <v>ok</v>
      </c>
      <c r="S46" s="7" t="n">
        <v>0.54</v>
      </c>
      <c r="T46" s="7" t="n">
        <v>0.18</v>
      </c>
      <c r="U46" s="7" t="n">
        <v>0.56</v>
      </c>
      <c r="V46" s="7" t="n">
        <v>0.18</v>
      </c>
      <c r="W46" s="1" t="str">
        <f aca="false">IF("."=nm2!P46,"--",IF(ISBLANK(S46),"//",IF(S46=VALUE(nm2!P46),"ok","■")))</f>
        <v>ok</v>
      </c>
      <c r="X46" s="1" t="str">
        <f aca="false">IF("."=nm2!Q46,"--",IF(ISBLANK(T46),"//",IF(T46=VALUE(nm2!Q46),"ok","■")))</f>
        <v>ok</v>
      </c>
      <c r="Y46" s="1" t="str">
        <f aca="false">IF("."=nm2!S46,"--",IF(ISBLANK(U46),"//",IF(U46=VALUE(nm2!S46),"ok","■")))</f>
        <v>ok</v>
      </c>
      <c r="Z46" s="1" t="str">
        <f aca="false">IF("."=nm2!T46,"--",IF(ISBLANK(V46),"//",IF(V46=VALUE(nm2!T46),"ok","■")))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nm2!B47</f>
        <v>PINK DREAM</v>
      </c>
      <c r="C47" s="7" t="n">
        <v>1.55</v>
      </c>
      <c r="D47" s="7" t="n">
        <v>0.51</v>
      </c>
      <c r="E47" s="7" t="n">
        <v>1.48</v>
      </c>
      <c r="F47" s="7" t="n">
        <v>0.49</v>
      </c>
      <c r="G47" s="1" t="str">
        <f aca="false">IF("."=nm2!D47,"--",IF(ISBLANK(C47),"//",IF(C47=VALUE(nm2!D47),"ok","■")))</f>
        <v>ok</v>
      </c>
      <c r="H47" s="1" t="str">
        <f aca="false">IF("."=nm2!E47,"--",IF(ISBLANK(D47),"//",IF(D47=VALUE(nm2!E47),"ok","■")))</f>
        <v>ok</v>
      </c>
      <c r="I47" s="1" t="str">
        <f aca="false">IF("."=nm2!G47,"--",IF(ISBLANK(E47),"//",IF(E47=VALUE(nm2!G47),"ok","■")))</f>
        <v>ok</v>
      </c>
      <c r="J47" s="1" t="str">
        <f aca="false">IF("."=nm2!H47,"--",IF(ISBLANK(F47),"//",IF(F47=VALUE(nm2!H47),"ok","■")))</f>
        <v>ok</v>
      </c>
      <c r="K47" s="7" t="n">
        <v>0.57</v>
      </c>
      <c r="L47" s="7" t="n">
        <v>0.19</v>
      </c>
      <c r="M47" s="7" t="n">
        <v>0.66</v>
      </c>
      <c r="N47" s="7" t="n">
        <v>0.22</v>
      </c>
      <c r="O47" s="1" t="str">
        <f aca="false">IF("."=nm2!J47,"--",IF(ISBLANK(K47),"//",IF(K47=VALUE(nm2!J47),"ok","■")))</f>
        <v>ok</v>
      </c>
      <c r="P47" s="1" t="str">
        <f aca="false">IF("."=nm2!K47,"--",IF(ISBLANK(L47),"//",IF(L47=VALUE(nm2!K47),"ok","■")))</f>
        <v>ok</v>
      </c>
      <c r="Q47" s="1" t="str">
        <f aca="false">IF("."=nm2!M47,"--",IF(ISBLANK(M47),"//",IF(M47=VALUE(nm2!M47),"ok","■")))</f>
        <v>ok</v>
      </c>
      <c r="R47" s="1" t="str">
        <f aca="false">IF("."=nm2!N47,"--",IF(ISBLANK(N47),"//",IF(N47=VALUE(nm2!N47),"ok","■")))</f>
        <v>ok</v>
      </c>
      <c r="S47" s="7" t="n">
        <v>0.48</v>
      </c>
      <c r="T47" s="7" t="n">
        <v>0.16</v>
      </c>
      <c r="U47" s="7" t="n">
        <v>0.49</v>
      </c>
      <c r="V47" s="7" t="n">
        <v>0.16</v>
      </c>
      <c r="W47" s="1" t="str">
        <f aca="false">IF("."=nm2!P47,"--",IF(ISBLANK(S47),"//",IF(S47=VALUE(nm2!P47),"ok","■")))</f>
        <v>ok</v>
      </c>
      <c r="X47" s="1" t="str">
        <f aca="false">IF("."=nm2!Q47,"--",IF(ISBLANK(T47),"//",IF(T47=VALUE(nm2!Q47),"ok","■")))</f>
        <v>ok</v>
      </c>
      <c r="Y47" s="1" t="str">
        <f aca="false">IF("."=nm2!S47,"--",IF(ISBLANK(U47),"//",IF(U47=VALUE(nm2!S47),"ok","■")))</f>
        <v>ok</v>
      </c>
      <c r="Z47" s="1" t="str">
        <f aca="false">IF("."=nm2!T47,"--",IF(ISBLANK(V47),"//",IF(V47=VALUE(nm2!T47),"ok","■")))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nm2!B48</f>
        <v>RECALL</v>
      </c>
      <c r="C48" s="7" t="n">
        <v>1.22</v>
      </c>
      <c r="D48" s="7" t="n">
        <v>0.4</v>
      </c>
      <c r="E48" s="7" t="n">
        <v>1.06</v>
      </c>
      <c r="F48" s="7" t="n">
        <v>0.35</v>
      </c>
      <c r="G48" s="1" t="str">
        <f aca="false">IF("."=nm2!D48,"--",IF(ISBLANK(C48),"//",IF(C48=VALUE(nm2!D48),"ok","■")))</f>
        <v>ok</v>
      </c>
      <c r="H48" s="1" t="str">
        <f aca="false">IF("."=nm2!E48,"--",IF(ISBLANK(D48),"//",IF(D48=VALUE(nm2!E48),"ok","■")))</f>
        <v>ok</v>
      </c>
      <c r="I48" s="1" t="str">
        <f aca="false">IF("."=nm2!G48,"--",IF(ISBLANK(E48),"//",IF(E48=VALUE(nm2!G48),"ok","■")))</f>
        <v>ok</v>
      </c>
      <c r="J48" s="1" t="str">
        <f aca="false">IF("."=nm2!H48,"--",IF(ISBLANK(F48),"//",IF(F48=VALUE(nm2!H48),"ok","■")))</f>
        <v>ok</v>
      </c>
      <c r="K48" s="7" t="n">
        <v>0.95</v>
      </c>
      <c r="L48" s="7" t="n">
        <v>0.31</v>
      </c>
      <c r="M48" s="7" t="n">
        <v>0.86</v>
      </c>
      <c r="N48" s="7" t="n">
        <v>0.28</v>
      </c>
      <c r="O48" s="1" t="str">
        <f aca="false">IF("."=nm2!J48,"--",IF(ISBLANK(K48),"//",IF(K48=VALUE(nm2!J48),"ok","■")))</f>
        <v>ok</v>
      </c>
      <c r="P48" s="1" t="str">
        <f aca="false">IF("."=nm2!K48,"--",IF(ISBLANK(L48),"//",IF(L48=VALUE(nm2!K48),"ok","■")))</f>
        <v>ok</v>
      </c>
      <c r="Q48" s="1" t="str">
        <f aca="false">IF("."=nm2!M48,"--",IF(ISBLANK(M48),"//",IF(M48=VALUE(nm2!M48),"ok","■")))</f>
        <v>ok</v>
      </c>
      <c r="R48" s="1" t="str">
        <f aca="false">IF("."=nm2!N48,"--",IF(ISBLANK(N48),"//",IF(N48=VALUE(nm2!N48),"ok","■")))</f>
        <v>ok</v>
      </c>
      <c r="S48" s="7" t="s">
        <v>57</v>
      </c>
      <c r="T48" s="7" t="s">
        <v>57</v>
      </c>
      <c r="U48" s="7" t="s">
        <v>57</v>
      </c>
      <c r="V48" s="7" t="s">
        <v>57</v>
      </c>
      <c r="W48" s="1" t="str">
        <f aca="false">IF("."=nm2!P48,"--",IF(ISBLANK(S48),"//",IF(S48=VALUE(nm2!P48),"ok","■")))</f>
        <v>--</v>
      </c>
      <c r="X48" s="1" t="str">
        <f aca="false">IF("."=nm2!Q48,"--",IF(ISBLANK(T48),"//",IF(T48=VALUE(nm2!Q48),"ok","■")))</f>
        <v>--</v>
      </c>
      <c r="Y48" s="1" t="str">
        <f aca="false">IF("."=nm2!S48,"--",IF(ISBLANK(U48),"//",IF(U48=VALUE(nm2!S48),"ok","■")))</f>
        <v>--</v>
      </c>
      <c r="Z48" s="1" t="str">
        <f aca="false">IF("."=nm2!T48,"--",IF(ISBLANK(V48),"//",IF(V48=VALUE(nm2!T48),"ok","■")))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nm2!B49</f>
        <v>REFERENCE</v>
      </c>
      <c r="C49" s="7" t="n">
        <v>0.61</v>
      </c>
      <c r="D49" s="7" t="n">
        <v>0.2</v>
      </c>
      <c r="E49" s="7" t="n">
        <v>0.61</v>
      </c>
      <c r="F49" s="7" t="n">
        <v>0.2</v>
      </c>
      <c r="G49" s="1" t="str">
        <f aca="false">IF("."=nm2!D49,"--",IF(ISBLANK(C49),"//",IF(C49=VALUE(nm2!D49),"ok","■")))</f>
        <v>ok</v>
      </c>
      <c r="H49" s="1" t="str">
        <f aca="false">IF("."=nm2!E49,"--",IF(ISBLANK(D49),"//",IF(D49=VALUE(nm2!E49),"ok","■")))</f>
        <v>ok</v>
      </c>
      <c r="I49" s="1" t="str">
        <f aca="false">IF("."=nm2!G49,"--",IF(ISBLANK(E49),"//",IF(E49=VALUE(nm2!G49),"ok","■")))</f>
        <v>ok</v>
      </c>
      <c r="J49" s="1" t="str">
        <f aca="false">IF("."=nm2!H49,"--",IF(ISBLANK(F49),"//",IF(F49=VALUE(nm2!H49),"ok","■")))</f>
        <v>ok</v>
      </c>
      <c r="K49" s="7" t="n">
        <v>0.5</v>
      </c>
      <c r="L49" s="7" t="n">
        <v>0.16</v>
      </c>
      <c r="M49" s="7" t="n">
        <v>0.46</v>
      </c>
      <c r="N49" s="7" t="n">
        <v>0.15</v>
      </c>
      <c r="O49" s="1" t="str">
        <f aca="false">IF("."=nm2!J49,"--",IF(ISBLANK(K49),"//",IF(K49=VALUE(nm2!J49),"ok","■")))</f>
        <v>ok</v>
      </c>
      <c r="P49" s="1" t="str">
        <f aca="false">IF("."=nm2!K49,"--",IF(ISBLANK(L49),"//",IF(L49=VALUE(nm2!K49),"ok","■")))</f>
        <v>ok</v>
      </c>
      <c r="Q49" s="1" t="str">
        <f aca="false">IF("."=nm2!M49,"--",IF(ISBLANK(M49),"//",IF(M49=VALUE(nm2!M49),"ok","■")))</f>
        <v>ok</v>
      </c>
      <c r="R49" s="1" t="str">
        <f aca="false">IF("."=nm2!N49,"--",IF(ISBLANK(N49),"//",IF(N49=VALUE(nm2!N49),"ok","■")))</f>
        <v>ok</v>
      </c>
      <c r="S49" s="7" t="n">
        <v>0.41</v>
      </c>
      <c r="T49" s="7" t="n">
        <v>0.13</v>
      </c>
      <c r="U49" s="7" t="n">
        <v>0.45</v>
      </c>
      <c r="V49" s="7" t="n">
        <v>0.15</v>
      </c>
      <c r="W49" s="1" t="str">
        <f aca="false">IF("."=nm2!P49,"--",IF(ISBLANK(S49),"//",IF(S49=VALUE(nm2!P49),"ok","■")))</f>
        <v>ok</v>
      </c>
      <c r="X49" s="1" t="str">
        <f aca="false">IF("."=nm2!Q49,"--",IF(ISBLANK(T49),"//",IF(T49=VALUE(nm2!Q49),"ok","■")))</f>
        <v>ok</v>
      </c>
      <c r="Y49" s="1" t="str">
        <f aca="false">IF("."=nm2!S49,"--",IF(ISBLANK(U49),"//",IF(U49=VALUE(nm2!S49),"ok","■")))</f>
        <v>ok</v>
      </c>
      <c r="Z49" s="1" t="str">
        <f aca="false">IF("."=nm2!T49,"--",IF(ISBLANK(V49),"//",IF(V49=VALUE(nm2!T49),"ok","■")))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nm2!B50</f>
        <v>RESOLVE</v>
      </c>
      <c r="C50" s="7" t="n">
        <v>0.83</v>
      </c>
      <c r="D50" s="7" t="n">
        <v>0.27</v>
      </c>
      <c r="E50" s="7" t="n">
        <v>0.93</v>
      </c>
      <c r="F50" s="7" t="n">
        <v>0.31</v>
      </c>
      <c r="G50" s="1" t="str">
        <f aca="false">IF("."=nm2!D50,"--",IF(ISBLANK(C50),"//",IF(C50=VALUE(nm2!D50),"ok","■")))</f>
        <v>ok</v>
      </c>
      <c r="H50" s="1" t="str">
        <f aca="false">IF("."=nm2!E50,"--",IF(ISBLANK(D50),"//",IF(D50=VALUE(nm2!E50),"ok","■")))</f>
        <v>ok</v>
      </c>
      <c r="I50" s="1" t="str">
        <f aca="false">IF("."=nm2!G50,"--",IF(ISBLANK(E50),"//",IF(E50=VALUE(nm2!G50),"ok","■")))</f>
        <v>ok</v>
      </c>
      <c r="J50" s="1" t="str">
        <f aca="false">IF("."=nm2!H50,"--",IF(ISBLANK(F50),"//",IF(F50=VALUE(nm2!H50),"ok","■")))</f>
        <v>ok</v>
      </c>
      <c r="K50" s="7" t="n">
        <v>0.7</v>
      </c>
      <c r="L50" s="7" t="n">
        <v>0.23</v>
      </c>
      <c r="M50" s="7" t="n">
        <v>0.73</v>
      </c>
      <c r="N50" s="7" t="n">
        <v>0.24</v>
      </c>
      <c r="O50" s="1" t="str">
        <f aca="false">IF("."=nm2!J50,"--",IF(ISBLANK(K50),"//",IF(K50=VALUE(nm2!J50),"ok","■")))</f>
        <v>ok</v>
      </c>
      <c r="P50" s="1" t="str">
        <f aca="false">IF("."=nm2!K50,"--",IF(ISBLANK(L50),"//",IF(L50=VALUE(nm2!K50),"ok","■")))</f>
        <v>ok</v>
      </c>
      <c r="Q50" s="1" t="str">
        <f aca="false">IF("."=nm2!M50,"--",IF(ISBLANK(M50),"//",IF(M50=VALUE(nm2!M50),"ok","■")))</f>
        <v>ok</v>
      </c>
      <c r="R50" s="1" t="str">
        <f aca="false">IF("."=nm2!N50,"--",IF(ISBLANK(N50),"//",IF(N50=VALUE(nm2!N50),"ok","■")))</f>
        <v>ok</v>
      </c>
      <c r="S50" s="7" t="n">
        <v>0.68</v>
      </c>
      <c r="T50" s="7" t="n">
        <v>0.22</v>
      </c>
      <c r="U50" s="7" t="n">
        <v>0.71</v>
      </c>
      <c r="V50" s="7" t="n">
        <v>0.23</v>
      </c>
      <c r="W50" s="1" t="str">
        <f aca="false">IF("."=nm2!P50,"--",IF(ISBLANK(S50),"//",IF(S50=VALUE(nm2!P50),"ok","■")))</f>
        <v>ok</v>
      </c>
      <c r="X50" s="1" t="str">
        <f aca="false">IF("."=nm2!Q50,"--",IF(ISBLANK(T50),"//",IF(T50=VALUE(nm2!Q50),"ok","■")))</f>
        <v>ok</v>
      </c>
      <c r="Y50" s="1" t="str">
        <f aca="false">IF("."=nm2!S50,"--",IF(ISBLANK(U50),"//",IF(U50=VALUE(nm2!S50),"ok","■")))</f>
        <v>ok</v>
      </c>
      <c r="Z50" s="1" t="str">
        <f aca="false">IF("."=nm2!T50,"--",IF(ISBLANK(V50),"//",IF(V50=VALUE(nm2!T50),"ok","■")))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nm2!B51</f>
        <v>S.F.M</v>
      </c>
      <c r="C51" s="7" t="n">
        <v>0.77</v>
      </c>
      <c r="D51" s="7" t="n">
        <v>0.25</v>
      </c>
      <c r="E51" s="7" t="n">
        <v>0.76</v>
      </c>
      <c r="F51" s="7" t="n">
        <v>0.25</v>
      </c>
      <c r="G51" s="1" t="str">
        <f aca="false">IF("."=nm2!D51,"--",IF(ISBLANK(C51),"//",IF(C51=VALUE(nm2!D51),"ok","■")))</f>
        <v>ok</v>
      </c>
      <c r="H51" s="1" t="str">
        <f aca="false">IF("."=nm2!E51,"--",IF(ISBLANK(D51),"//",IF(D51=VALUE(nm2!E51),"ok","■")))</f>
        <v>ok</v>
      </c>
      <c r="I51" s="1" t="str">
        <f aca="false">IF("."=nm2!G51,"--",IF(ISBLANK(E51),"//",IF(E51=VALUE(nm2!G51),"ok","■")))</f>
        <v>ok</v>
      </c>
      <c r="J51" s="1" t="str">
        <f aca="false">IF("."=nm2!H51,"--",IF(ISBLANK(F51),"//",IF(F51=VALUE(nm2!H51),"ok","■")))</f>
        <v>ok</v>
      </c>
      <c r="K51" s="7" t="n">
        <v>0.66</v>
      </c>
      <c r="L51" s="7" t="n">
        <v>0.22</v>
      </c>
      <c r="M51" s="7" t="n">
        <v>0.65</v>
      </c>
      <c r="N51" s="7" t="n">
        <v>0.21</v>
      </c>
      <c r="O51" s="1" t="str">
        <f aca="false">IF("."=nm2!J51,"--",IF(ISBLANK(K51),"//",IF(K51=VALUE(nm2!J51),"ok","■")))</f>
        <v>ok</v>
      </c>
      <c r="P51" s="1" t="str">
        <f aca="false">IF("."=nm2!K51,"--",IF(ISBLANK(L51),"//",IF(L51=VALUE(nm2!K51),"ok","■")))</f>
        <v>ok</v>
      </c>
      <c r="Q51" s="1" t="str">
        <f aca="false">IF("."=nm2!M51,"--",IF(ISBLANK(M51),"//",IF(M51=VALUE(nm2!M51),"ok","■")))</f>
        <v>ok</v>
      </c>
      <c r="R51" s="1" t="str">
        <f aca="false">IF("."=nm2!N51,"--",IF(ISBLANK(N51),"//",IF(N51=VALUE(nm2!N51),"ok","■")))</f>
        <v>ok</v>
      </c>
      <c r="S51" s="7" t="n">
        <v>0.64</v>
      </c>
      <c r="T51" s="7" t="n">
        <v>0.21</v>
      </c>
      <c r="U51" s="7" t="n">
        <v>0.62</v>
      </c>
      <c r="V51" s="7" t="n">
        <v>0.2</v>
      </c>
      <c r="W51" s="1" t="str">
        <f aca="false">IF("."=nm2!P51,"--",IF(ISBLANK(S51),"//",IF(S51=VALUE(nm2!P51),"ok","■")))</f>
        <v>ok</v>
      </c>
      <c r="X51" s="1" t="str">
        <f aca="false">IF("."=nm2!Q51,"--",IF(ISBLANK(T51),"//",IF(T51=VALUE(nm2!Q51),"ok","■")))</f>
        <v>ok</v>
      </c>
      <c r="Y51" s="1" t="str">
        <f aca="false">IF("."=nm2!S51,"--",IF(ISBLANK(U51),"//",IF(U51=VALUE(nm2!S51),"ok","■")))</f>
        <v>ok</v>
      </c>
      <c r="Z51" s="1" t="str">
        <f aca="false">IF("."=nm2!T51,"--",IF(ISBLANK(V51),"//",IF(V51=VALUE(nm2!T51),"ok","■")))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nm2!B52</f>
        <v>SMACK UP</v>
      </c>
      <c r="C52" s="7" t="n">
        <v>0.68</v>
      </c>
      <c r="D52" s="7" t="n">
        <v>0.22</v>
      </c>
      <c r="E52" s="7" t="n">
        <v>0.62</v>
      </c>
      <c r="F52" s="7" t="n">
        <v>0.2</v>
      </c>
      <c r="G52" s="1" t="str">
        <f aca="false">IF("."=nm2!D52,"--",IF(ISBLANK(C52),"//",IF(C52=VALUE(nm2!D52),"ok","■")))</f>
        <v>ok</v>
      </c>
      <c r="H52" s="1" t="str">
        <f aca="false">IF("."=nm2!E52,"--",IF(ISBLANK(D52),"//",IF(D52=VALUE(nm2!E52),"ok","■")))</f>
        <v>ok</v>
      </c>
      <c r="I52" s="1" t="str">
        <f aca="false">IF("."=nm2!G52,"--",IF(ISBLANK(E52),"//",IF(E52=VALUE(nm2!G52),"ok","■")))</f>
        <v>ok</v>
      </c>
      <c r="J52" s="1" t="str">
        <f aca="false">IF("."=nm2!H52,"--",IF(ISBLANK(F52),"//",IF(F52=VALUE(nm2!H52),"ok","■")))</f>
        <v>ok</v>
      </c>
      <c r="K52" s="7" t="n">
        <v>0.45</v>
      </c>
      <c r="L52" s="7" t="n">
        <v>0.15</v>
      </c>
      <c r="M52" s="7" t="n">
        <v>0.43</v>
      </c>
      <c r="N52" s="7" t="n">
        <v>0.14</v>
      </c>
      <c r="O52" s="1" t="str">
        <f aca="false">IF("."=nm2!J52,"--",IF(ISBLANK(K52),"//",IF(K52=VALUE(nm2!J52),"ok","■")))</f>
        <v>ok</v>
      </c>
      <c r="P52" s="1" t="str">
        <f aca="false">IF("."=nm2!K52,"--",IF(ISBLANK(L52),"//",IF(L52=VALUE(nm2!K52),"ok","■")))</f>
        <v>ok</v>
      </c>
      <c r="Q52" s="1" t="str">
        <f aca="false">IF("."=nm2!M52,"--",IF(ISBLANK(M52),"//",IF(M52=VALUE(nm2!M52),"ok","■")))</f>
        <v>ok</v>
      </c>
      <c r="R52" s="1" t="str">
        <f aca="false">IF("."=nm2!N52,"--",IF(ISBLANK(N52),"//",IF(N52=VALUE(nm2!N52),"ok","■")))</f>
        <v>ok</v>
      </c>
      <c r="S52" s="7" t="n">
        <v>0.4</v>
      </c>
      <c r="T52" s="7" t="n">
        <v>0.13</v>
      </c>
      <c r="U52" s="7" t="n">
        <v>0.39</v>
      </c>
      <c r="V52" s="7" t="n">
        <v>0.13</v>
      </c>
      <c r="W52" s="1" t="str">
        <f aca="false">IF("."=nm2!P52,"--",IF(ISBLANK(S52),"//",IF(S52=VALUE(nm2!P52),"ok","■")))</f>
        <v>ok</v>
      </c>
      <c r="X52" s="1" t="str">
        <f aca="false">IF("."=nm2!Q52,"--",IF(ISBLANK(T52),"//",IF(T52=VALUE(nm2!Q52),"ok","■")))</f>
        <v>ok</v>
      </c>
      <c r="Y52" s="1" t="str">
        <f aca="false">IF("."=nm2!S52,"--",IF(ISBLANK(U52),"//",IF(U52=VALUE(nm2!S52),"ok","■")))</f>
        <v>ok</v>
      </c>
      <c r="Z52" s="1" t="str">
        <f aca="false">IF("."=nm2!T52,"--",IF(ISBLANK(V52),"//",IF(V52=VALUE(nm2!T52),"ok","■")))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nm2!B53</f>
        <v>SPACE TRIBE</v>
      </c>
      <c r="C53" s="7" t="n">
        <v>1.68</v>
      </c>
      <c r="D53" s="7" t="n">
        <v>0.56</v>
      </c>
      <c r="E53" s="7" t="n">
        <v>1.66</v>
      </c>
      <c r="F53" s="7" t="n">
        <v>0.55</v>
      </c>
      <c r="G53" s="1" t="str">
        <f aca="false">IF("."=nm2!D53,"--",IF(ISBLANK(C53),"//",IF(C53=VALUE(nm2!D53),"ok","■")))</f>
        <v>ok</v>
      </c>
      <c r="H53" s="1" t="str">
        <f aca="false">IF("."=nm2!E53,"--",IF(ISBLANK(D53),"//",IF(D53=VALUE(nm2!E53),"ok","■")))</f>
        <v>ok</v>
      </c>
      <c r="I53" s="1" t="str">
        <f aca="false">IF("."=nm2!G53,"--",IF(ISBLANK(E53),"//",IF(E53=VALUE(nm2!G53),"ok","■")))</f>
        <v>ok</v>
      </c>
      <c r="J53" s="1" t="str">
        <f aca="false">IF("."=nm2!H53,"--",IF(ISBLANK(F53),"//",IF(F53=VALUE(nm2!H53),"ok","■")))</f>
        <v>ok</v>
      </c>
      <c r="K53" s="7" t="n">
        <v>1.21</v>
      </c>
      <c r="L53" s="7" t="n">
        <v>0.4</v>
      </c>
      <c r="M53" s="7" t="n">
        <v>1.48</v>
      </c>
      <c r="N53" s="7" t="n">
        <v>0.49</v>
      </c>
      <c r="O53" s="1" t="str">
        <f aca="false">IF("."=nm2!J53,"--",IF(ISBLANK(K53),"//",IF(K53=VALUE(nm2!J53),"ok","■")))</f>
        <v>ok</v>
      </c>
      <c r="P53" s="1" t="str">
        <f aca="false">IF("."=nm2!K53,"--",IF(ISBLANK(L53),"//",IF(L53=VALUE(nm2!K53),"ok","■")))</f>
        <v>ok</v>
      </c>
      <c r="Q53" s="1" t="str">
        <f aca="false">IF("."=nm2!M53,"--",IF(ISBLANK(M53),"//",IF(M53=VALUE(nm2!M53),"ok","■")))</f>
        <v>ok</v>
      </c>
      <c r="R53" s="1" t="str">
        <f aca="false">IF("."=nm2!N53,"--",IF(ISBLANK(N53),"//",IF(N53=VALUE(nm2!N53),"ok","■")))</f>
        <v>ok</v>
      </c>
      <c r="S53" s="7" t="s">
        <v>57</v>
      </c>
      <c r="T53" s="7" t="s">
        <v>57</v>
      </c>
      <c r="U53" s="7" t="s">
        <v>57</v>
      </c>
      <c r="V53" s="7" t="s">
        <v>57</v>
      </c>
      <c r="W53" s="1" t="str">
        <f aca="false">IF("."=nm2!P53,"--",IF(ISBLANK(S53),"//",IF(S53=VALUE(nm2!P53),"ok","■")))</f>
        <v>--</v>
      </c>
      <c r="X53" s="1" t="str">
        <f aca="false">IF("."=nm2!Q53,"--",IF(ISBLANK(T53),"//",IF(T53=VALUE(nm2!Q53),"ok","■")))</f>
        <v>--</v>
      </c>
      <c r="Y53" s="1" t="str">
        <f aca="false">IF("."=nm2!S53,"--",IF(ISBLANK(U53),"//",IF(U53=VALUE(nm2!S53),"ok","■")))</f>
        <v>--</v>
      </c>
      <c r="Z53" s="1" t="str">
        <f aca="false">IF("."=nm2!T53,"--",IF(ISBLANK(V53),"//",IF(V53=VALUE(nm2!T53),"ok","■")))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nm2!B54</f>
        <v>STEEL CAGE</v>
      </c>
      <c r="C54" s="7" t="n">
        <v>0.71</v>
      </c>
      <c r="D54" s="7" t="n">
        <v>0.23</v>
      </c>
      <c r="E54" s="7" t="n">
        <v>0.74</v>
      </c>
      <c r="F54" s="7" t="n">
        <v>0.24</v>
      </c>
      <c r="G54" s="1" t="str">
        <f aca="false">IF("."=nm2!D54,"--",IF(ISBLANK(C54),"//",IF(C54=VALUE(nm2!D54),"ok","■")))</f>
        <v>ok</v>
      </c>
      <c r="H54" s="1" t="str">
        <f aca="false">IF("."=nm2!E54,"--",IF(ISBLANK(D54),"//",IF(D54=VALUE(nm2!E54),"ok","■")))</f>
        <v>ok</v>
      </c>
      <c r="I54" s="1" t="str">
        <f aca="false">IF("."=nm2!G54,"--",IF(ISBLANK(E54),"//",IF(E54=VALUE(nm2!G54),"ok","■")))</f>
        <v>ok</v>
      </c>
      <c r="J54" s="1" t="str">
        <f aca="false">IF("."=nm2!H54,"--",IF(ISBLANK(F54),"//",IF(F54=VALUE(nm2!H54),"ok","■")))</f>
        <v>ok</v>
      </c>
      <c r="K54" s="7" t="n">
        <v>0.6</v>
      </c>
      <c r="L54" s="7" t="n">
        <v>0.2</v>
      </c>
      <c r="M54" s="7" t="n">
        <v>0.67</v>
      </c>
      <c r="N54" s="7" t="n">
        <v>0.22</v>
      </c>
      <c r="O54" s="1" t="str">
        <f aca="false">IF("."=nm2!J54,"--",IF(ISBLANK(K54),"//",IF(K54=VALUE(nm2!J54),"ok","■")))</f>
        <v>ok</v>
      </c>
      <c r="P54" s="1" t="str">
        <f aca="false">IF("."=nm2!K54,"--",IF(ISBLANK(L54),"//",IF(L54=VALUE(nm2!K54),"ok","■")))</f>
        <v>ok</v>
      </c>
      <c r="Q54" s="1" t="str">
        <f aca="false">IF("."=nm2!M54,"--",IF(ISBLANK(M54),"//",IF(M54=VALUE(nm2!M54),"ok","■")))</f>
        <v>ok</v>
      </c>
      <c r="R54" s="1" t="str">
        <f aca="false">IF("."=nm2!N54,"--",IF(ISBLANK(N54),"//",IF(N54=VALUE(nm2!N54),"ok","■")))</f>
        <v>ok</v>
      </c>
      <c r="S54" s="7" t="n">
        <v>0.61</v>
      </c>
      <c r="T54" s="7" t="n">
        <v>0.2</v>
      </c>
      <c r="U54" s="7" t="n">
        <v>0.62</v>
      </c>
      <c r="V54" s="7" t="n">
        <v>0.2</v>
      </c>
      <c r="W54" s="1" t="str">
        <f aca="false">IF("."=nm2!P54,"--",IF(ISBLANK(S54),"//",IF(S54=VALUE(nm2!P54),"ok","■")))</f>
        <v>ok</v>
      </c>
      <c r="X54" s="1" t="str">
        <f aca="false">IF("."=nm2!Q54,"--",IF(ISBLANK(T54),"//",IF(T54=VALUE(nm2!Q54),"ok","■")))</f>
        <v>ok</v>
      </c>
      <c r="Y54" s="1" t="str">
        <f aca="false">IF("."=nm2!S54,"--",IF(ISBLANK(U54),"//",IF(U54=VALUE(nm2!S54),"ok","■")))</f>
        <v>ok</v>
      </c>
      <c r="Z54" s="1" t="str">
        <f aca="false">IF("."=nm2!T54,"--",IF(ISBLANK(V54),"//",IF(V54=VALUE(nm2!T54),"ok","■")))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nm2!B55</f>
        <v>SUPERSONIQ FLIGHT</v>
      </c>
      <c r="C55" s="7" t="n">
        <v>0.84</v>
      </c>
      <c r="D55" s="7" t="n">
        <v>0.28</v>
      </c>
      <c r="E55" s="7" t="n">
        <v>0.98</v>
      </c>
      <c r="F55" s="7" t="n">
        <v>0.32</v>
      </c>
      <c r="G55" s="1" t="str">
        <f aca="false">IF("."=nm2!D55,"--",IF(ISBLANK(C55),"//",IF(C55=VALUE(nm2!D55),"ok","■")))</f>
        <v>ok</v>
      </c>
      <c r="H55" s="1" t="str">
        <f aca="false">IF("."=nm2!E55,"--",IF(ISBLANK(D55),"//",IF(D55=VALUE(nm2!E55),"ok","■")))</f>
        <v>ok</v>
      </c>
      <c r="I55" s="1" t="str">
        <f aca="false">IF("."=nm2!G55,"--",IF(ISBLANK(E55),"//",IF(E55=VALUE(nm2!G55),"ok","■")))</f>
        <v>ok</v>
      </c>
      <c r="J55" s="1" t="str">
        <f aca="false">IF("."=nm2!H55,"--",IF(ISBLANK(F55),"//",IF(F55=VALUE(nm2!H55),"ok","■")))</f>
        <v>ok</v>
      </c>
      <c r="K55" s="7" t="n">
        <v>0.75</v>
      </c>
      <c r="L55" s="7" t="n">
        <v>0.25</v>
      </c>
      <c r="M55" s="7" t="n">
        <v>0.79</v>
      </c>
      <c r="N55" s="7" t="n">
        <v>0.26</v>
      </c>
      <c r="O55" s="1" t="str">
        <f aca="false">IF("."=nm2!J55,"--",IF(ISBLANK(K55),"//",IF(K55=VALUE(nm2!J55),"ok","■")))</f>
        <v>ok</v>
      </c>
      <c r="P55" s="1" t="str">
        <f aca="false">IF("."=nm2!K55,"--",IF(ISBLANK(L55),"//",IF(L55=VALUE(nm2!K55),"ok","■")))</f>
        <v>ok</v>
      </c>
      <c r="Q55" s="1" t="str">
        <f aca="false">IF("."=nm2!M55,"--",IF(ISBLANK(M55),"//",IF(M55=VALUE(nm2!M55),"ok","■")))</f>
        <v>ok</v>
      </c>
      <c r="R55" s="1" t="str">
        <f aca="false">IF("."=nm2!N55,"--",IF(ISBLANK(N55),"//",IF(N55=VALUE(nm2!N55),"ok","■")))</f>
        <v>ok</v>
      </c>
      <c r="S55" s="7" t="s">
        <v>57</v>
      </c>
      <c r="T55" s="7" t="s">
        <v>57</v>
      </c>
      <c r="U55" s="7" t="s">
        <v>57</v>
      </c>
      <c r="V55" s="7" t="s">
        <v>57</v>
      </c>
      <c r="W55" s="1" t="str">
        <f aca="false">IF("."=nm2!P55,"--",IF(ISBLANK(S55),"//",IF(S55=VALUE(nm2!P55),"ok","■")))</f>
        <v>--</v>
      </c>
      <c r="X55" s="1" t="str">
        <f aca="false">IF("."=nm2!Q55,"--",IF(ISBLANK(T55),"//",IF(T55=VALUE(nm2!Q55),"ok","■")))</f>
        <v>--</v>
      </c>
      <c r="Y55" s="1" t="str">
        <f aca="false">IF("."=nm2!S55,"--",IF(ISBLANK(U55),"//",IF(U55=VALUE(nm2!S55),"ok","■")))</f>
        <v>--</v>
      </c>
      <c r="Z55" s="1" t="str">
        <f aca="false">IF("."=nm2!T55,"--",IF(ISBLANK(V55),"//",IF(V55=VALUE(nm2!T55),"ok","■")))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nm2!B56</f>
        <v>SURGE LINE</v>
      </c>
      <c r="C56" s="7" t="n">
        <v>1.45</v>
      </c>
      <c r="D56" s="7" t="n">
        <v>0.48</v>
      </c>
      <c r="E56" s="7" t="n">
        <v>1.47</v>
      </c>
      <c r="F56" s="7" t="n">
        <v>0.49</v>
      </c>
      <c r="G56" s="1" t="str">
        <f aca="false">IF("."=nm2!D56,"--",IF(ISBLANK(C56),"//",IF(C56=VALUE(nm2!D56),"ok","■")))</f>
        <v>ok</v>
      </c>
      <c r="H56" s="1" t="str">
        <f aca="false">IF("."=nm2!E56,"--",IF(ISBLANK(D56),"//",IF(D56=VALUE(nm2!E56),"ok","■")))</f>
        <v>ok</v>
      </c>
      <c r="I56" s="1" t="str">
        <f aca="false">IF("."=nm2!G56,"--",IF(ISBLANK(E56),"//",IF(E56=VALUE(nm2!G56),"ok","■")))</f>
        <v>ok</v>
      </c>
      <c r="J56" s="1" t="str">
        <f aca="false">IF("."=nm2!H56,"--",IF(ISBLANK(F56),"//",IF(F56=VALUE(nm2!H56),"ok","■")))</f>
        <v>ok</v>
      </c>
      <c r="K56" s="7" t="n">
        <v>1.19</v>
      </c>
      <c r="L56" s="7" t="n">
        <v>0.39</v>
      </c>
      <c r="M56" s="7" t="n">
        <v>1.21</v>
      </c>
      <c r="N56" s="7" t="n">
        <v>0.4</v>
      </c>
      <c r="O56" s="1" t="str">
        <f aca="false">IF("."=nm2!J56,"--",IF(ISBLANK(K56),"//",IF(K56=VALUE(nm2!J56),"ok","■")))</f>
        <v>ok</v>
      </c>
      <c r="P56" s="1" t="str">
        <f aca="false">IF("."=nm2!K56,"--",IF(ISBLANK(L56),"//",IF(L56=VALUE(nm2!K56),"ok","■")))</f>
        <v>ok</v>
      </c>
      <c r="Q56" s="1" t="str">
        <f aca="false">IF("."=nm2!M56,"--",IF(ISBLANK(M56),"//",IF(M56=VALUE(nm2!M56),"ok","■")))</f>
        <v>ok</v>
      </c>
      <c r="R56" s="1" t="str">
        <f aca="false">IF("."=nm2!N56,"--",IF(ISBLANK(N56),"//",IF(N56=VALUE(nm2!N56),"ok","■")))</f>
        <v>ok</v>
      </c>
      <c r="S56" s="7" t="n">
        <v>0.88</v>
      </c>
      <c r="T56" s="7" t="n">
        <v>0.29</v>
      </c>
      <c r="U56" s="7" t="n">
        <v>0.89</v>
      </c>
      <c r="V56" s="7" t="n">
        <v>0.29</v>
      </c>
      <c r="W56" s="1" t="str">
        <f aca="false">IF("."=nm2!P56,"--",IF(ISBLANK(S56),"//",IF(S56=VALUE(nm2!P56),"ok","■")))</f>
        <v>ok</v>
      </c>
      <c r="X56" s="1" t="str">
        <f aca="false">IF("."=nm2!Q56,"--",IF(ISBLANK(T56),"//",IF(T56=VALUE(nm2!Q56),"ok","■")))</f>
        <v>ok</v>
      </c>
      <c r="Y56" s="1" t="str">
        <f aca="false">IF("."=nm2!S56,"--",IF(ISBLANK(U56),"//",IF(U56=VALUE(nm2!S56),"ok","■")))</f>
        <v>ok</v>
      </c>
      <c r="Z56" s="1" t="str">
        <f aca="false">IF("."=nm2!T56,"--",IF(ISBLANK(V56),"//",IF(V56=VALUE(nm2!T56),"ok","■")))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nm2!B57</f>
        <v>TEAR IT UP</v>
      </c>
      <c r="C57" s="7" t="n">
        <v>0.7</v>
      </c>
      <c r="D57" s="7" t="n">
        <v>0.23</v>
      </c>
      <c r="E57" s="7" t="n">
        <v>0.74</v>
      </c>
      <c r="F57" s="7" t="n">
        <v>0.24</v>
      </c>
      <c r="G57" s="1" t="str">
        <f aca="false">IF("."=nm2!D57,"--",IF(ISBLANK(C57),"//",IF(C57=VALUE(nm2!D57),"ok","■")))</f>
        <v>ok</v>
      </c>
      <c r="H57" s="1" t="str">
        <f aca="false">IF("."=nm2!E57,"--",IF(ISBLANK(D57),"//",IF(D57=VALUE(nm2!E57),"ok","■")))</f>
        <v>ok</v>
      </c>
      <c r="I57" s="1" t="str">
        <f aca="false">IF("."=nm2!G57,"--",IF(ISBLANK(E57),"//",IF(E57=VALUE(nm2!G57),"ok","■")))</f>
        <v>ok</v>
      </c>
      <c r="J57" s="1" t="str">
        <f aca="false">IF("."=nm2!H57,"--",IF(ISBLANK(F57),"//",IF(F57=VALUE(nm2!H57),"ok","■")))</f>
        <v>ok</v>
      </c>
      <c r="K57" s="7" t="n">
        <v>0.47</v>
      </c>
      <c r="L57" s="7" t="n">
        <v>0.15</v>
      </c>
      <c r="M57" s="7" t="n">
        <v>0.5</v>
      </c>
      <c r="N57" s="7" t="n">
        <v>0.16</v>
      </c>
      <c r="O57" s="1" t="str">
        <f aca="false">IF("."=nm2!J57,"--",IF(ISBLANK(K57),"//",IF(K57=VALUE(nm2!J57),"ok","■")))</f>
        <v>ok</v>
      </c>
      <c r="P57" s="1" t="str">
        <f aca="false">IF("."=nm2!K57,"--",IF(ISBLANK(L57),"//",IF(L57=VALUE(nm2!K57),"ok","■")))</f>
        <v>ok</v>
      </c>
      <c r="Q57" s="1" t="str">
        <f aca="false">IF("."=nm2!M57,"--",IF(ISBLANK(M57),"//",IF(M57=VALUE(nm2!M57),"ok","■")))</f>
        <v>ok</v>
      </c>
      <c r="R57" s="1" t="str">
        <f aca="false">IF("."=nm2!N57,"--",IF(ISBLANK(N57),"//",IF(N57=VALUE(nm2!N57),"ok","■")))</f>
        <v>ok</v>
      </c>
      <c r="S57" s="7" t="n">
        <v>0.45</v>
      </c>
      <c r="T57" s="7" t="n">
        <v>0.15</v>
      </c>
      <c r="U57" s="7" t="n">
        <v>0.47</v>
      </c>
      <c r="V57" s="7" t="n">
        <v>0.15</v>
      </c>
      <c r="W57" s="1" t="str">
        <f aca="false">IF("."=nm2!P57,"--",IF(ISBLANK(S57),"//",IF(S57=VALUE(nm2!P57),"ok","■")))</f>
        <v>ok</v>
      </c>
      <c r="X57" s="1" t="str">
        <f aca="false">IF("."=nm2!Q57,"--",IF(ISBLANK(T57),"//",IF(T57=VALUE(nm2!Q57),"ok","■")))</f>
        <v>ok</v>
      </c>
      <c r="Y57" s="1" t="str">
        <f aca="false">IF("."=nm2!S57,"--",IF(ISBLANK(U57),"//",IF(U57=VALUE(nm2!S57),"ok","■")))</f>
        <v>ok</v>
      </c>
      <c r="Z57" s="1" t="str">
        <f aca="false">IF("."=nm2!T57,"--",IF(ISBLANK(V57),"//",IF(V57=VALUE(nm2!T57),"ok","■")))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nm2!B58</f>
        <v>UZIEL</v>
      </c>
      <c r="C58" s="7" t="n">
        <v>0.95</v>
      </c>
      <c r="D58" s="7" t="n">
        <v>0.31</v>
      </c>
      <c r="E58" s="7" t="n">
        <v>0.98</v>
      </c>
      <c r="F58" s="7" t="n">
        <v>0.32</v>
      </c>
      <c r="G58" s="1" t="str">
        <f aca="false">IF("."=nm2!D58,"--",IF(ISBLANK(C58),"//",IF(C58=VALUE(nm2!D58),"ok","■")))</f>
        <v>ok</v>
      </c>
      <c r="H58" s="1" t="str">
        <f aca="false">IF("."=nm2!E58,"--",IF(ISBLANK(D58),"//",IF(D58=VALUE(nm2!E58),"ok","■")))</f>
        <v>ok</v>
      </c>
      <c r="I58" s="1" t="str">
        <f aca="false">IF("."=nm2!G58,"--",IF(ISBLANK(E58),"//",IF(E58=VALUE(nm2!G58),"ok","■")))</f>
        <v>ok</v>
      </c>
      <c r="J58" s="1" t="str">
        <f aca="false">IF("."=nm2!H58,"--",IF(ISBLANK(F58),"//",IF(F58=VALUE(nm2!H58),"ok","■")))</f>
        <v>ok</v>
      </c>
      <c r="K58" s="7" t="n">
        <v>0.81</v>
      </c>
      <c r="L58" s="7" t="n">
        <v>0.27</v>
      </c>
      <c r="M58" s="7" t="n">
        <v>0.84</v>
      </c>
      <c r="N58" s="7" t="n">
        <v>0.28</v>
      </c>
      <c r="O58" s="1" t="str">
        <f aca="false">IF("."=nm2!J58,"--",IF(ISBLANK(K58),"//",IF(K58=VALUE(nm2!J58),"ok","■")))</f>
        <v>ok</v>
      </c>
      <c r="P58" s="1" t="str">
        <f aca="false">IF("."=nm2!K58,"--",IF(ISBLANK(L58),"//",IF(L58=VALUE(nm2!K58),"ok","■")))</f>
        <v>ok</v>
      </c>
      <c r="Q58" s="1" t="str">
        <f aca="false">IF("."=nm2!M58,"--",IF(ISBLANK(M58),"//",IF(M58=VALUE(nm2!M58),"ok","■")))</f>
        <v>ok</v>
      </c>
      <c r="R58" s="1" t="str">
        <f aca="false">IF("."=nm2!N58,"--",IF(ISBLANK(N58),"//",IF(N58=VALUE(nm2!N58),"ok","■")))</f>
        <v>ok</v>
      </c>
      <c r="S58" s="7" t="s">
        <v>57</v>
      </c>
      <c r="T58" s="7" t="s">
        <v>57</v>
      </c>
      <c r="U58" s="7" t="s">
        <v>57</v>
      </c>
      <c r="V58" s="7" t="s">
        <v>57</v>
      </c>
      <c r="W58" s="1" t="str">
        <f aca="false">IF("."=nm2!P58,"--",IF(ISBLANK(S58),"//",IF(S58=VALUE(nm2!P58),"ok","■")))</f>
        <v>--</v>
      </c>
      <c r="X58" s="1" t="str">
        <f aca="false">IF("."=nm2!Q58,"--",IF(ISBLANK(T58),"//",IF(T58=VALUE(nm2!Q58),"ok","■")))</f>
        <v>--</v>
      </c>
      <c r="Y58" s="1" t="str">
        <f aca="false">IF("."=nm2!S58,"--",IF(ISBLANK(U58),"//",IF(U58=VALUE(nm2!S58),"ok","■")))</f>
        <v>--</v>
      </c>
      <c r="Z58" s="1" t="str">
        <f aca="false">IF("."=nm2!T58,"--",IF(ISBLANK(V58),"//",IF(V58=VALUE(nm2!T58),"ok","■")))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nm2!B59</f>
        <v>VIRTUAL DRUMMER</v>
      </c>
      <c r="C59" s="7" t="n">
        <v>0.65</v>
      </c>
      <c r="D59" s="7" t="n">
        <v>0.21</v>
      </c>
      <c r="E59" s="7" t="n">
        <v>0.64</v>
      </c>
      <c r="F59" s="7" t="n">
        <v>0.21</v>
      </c>
      <c r="G59" s="1" t="str">
        <f aca="false">IF("."=nm2!D59,"--",IF(ISBLANK(C59),"//",IF(C59=VALUE(nm2!D59),"ok","■")))</f>
        <v>ok</v>
      </c>
      <c r="H59" s="1" t="str">
        <f aca="false">IF("."=nm2!E59,"--",IF(ISBLANK(D59),"//",IF(D59=VALUE(nm2!E59),"ok","■")))</f>
        <v>ok</v>
      </c>
      <c r="I59" s="1" t="str">
        <f aca="false">IF("."=nm2!G59,"--",IF(ISBLANK(E59),"//",IF(E59=VALUE(nm2!G59),"ok","■")))</f>
        <v>ok</v>
      </c>
      <c r="J59" s="1" t="str">
        <f aca="false">IF("."=nm2!H59,"--",IF(ISBLANK(F59),"//",IF(F59=VALUE(nm2!H59),"ok","■")))</f>
        <v>ok</v>
      </c>
      <c r="K59" s="7" t="n">
        <v>0.56</v>
      </c>
      <c r="L59" s="7" t="n">
        <v>0.18</v>
      </c>
      <c r="M59" s="7" t="n">
        <v>0.51</v>
      </c>
      <c r="N59" s="7" t="n">
        <v>0.17</v>
      </c>
      <c r="O59" s="1" t="str">
        <f aca="false">IF("."=nm2!J59,"--",IF(ISBLANK(K59),"//",IF(K59=VALUE(nm2!J59),"ok","■")))</f>
        <v>ok</v>
      </c>
      <c r="P59" s="1" t="str">
        <f aca="false">IF("."=nm2!K59,"--",IF(ISBLANK(L59),"//",IF(L59=VALUE(nm2!K59),"ok","■")))</f>
        <v>ok</v>
      </c>
      <c r="Q59" s="1" t="str">
        <f aca="false">IF("."=nm2!M59,"--",IF(ISBLANK(M59),"//",IF(M59=VALUE(nm2!M59),"ok","■")))</f>
        <v>ok</v>
      </c>
      <c r="R59" s="1" t="str">
        <f aca="false">IF("."=nm2!N59,"--",IF(ISBLANK(N59),"//",IF(N59=VALUE(nm2!N59),"ok","■")))</f>
        <v>ok</v>
      </c>
      <c r="S59" s="7" t="n">
        <v>0.51</v>
      </c>
      <c r="T59" s="7" t="n">
        <v>0.17</v>
      </c>
      <c r="U59" s="7" t="n">
        <v>0.46</v>
      </c>
      <c r="V59" s="7" t="n">
        <v>0.15</v>
      </c>
      <c r="W59" s="1" t="str">
        <f aca="false">IF("."=nm2!P59,"--",IF(ISBLANK(S59),"//",IF(S59=VALUE(nm2!P59),"ok","■")))</f>
        <v>ok</v>
      </c>
      <c r="X59" s="1" t="str">
        <f aca="false">IF("."=nm2!Q59,"--",IF(ISBLANK(T59),"//",IF(T59=VALUE(nm2!Q59),"ok","■")))</f>
        <v>ok</v>
      </c>
      <c r="Y59" s="1" t="str">
        <f aca="false">IF("."=nm2!S59,"--",IF(ISBLANK(U59),"//",IF(U59=VALUE(nm2!S59),"ok","■")))</f>
        <v>ok</v>
      </c>
      <c r="Z59" s="1" t="str">
        <f aca="false">IF("."=nm2!T59,"--",IF(ISBLANK(V59),"//",IF(V59=VALUE(nm2!T59),"ok","■")))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nm2!B60</f>
        <v>WATER FLAME</v>
      </c>
      <c r="C60" s="7" t="n">
        <v>0.97</v>
      </c>
      <c r="D60" s="7" t="n">
        <v>0.32</v>
      </c>
      <c r="E60" s="7" t="n">
        <v>1</v>
      </c>
      <c r="F60" s="7" t="n">
        <v>0.33</v>
      </c>
      <c r="G60" s="1" t="str">
        <f aca="false">IF("."=nm2!D60,"--",IF(ISBLANK(C60),"//",IF(C60=VALUE(nm2!D60),"ok","■")))</f>
        <v>ok</v>
      </c>
      <c r="H60" s="1" t="str">
        <f aca="false">IF("."=nm2!E60,"--",IF(ISBLANK(D60),"//",IF(D60=VALUE(nm2!E60),"ok","■")))</f>
        <v>ok</v>
      </c>
      <c r="I60" s="1" t="str">
        <f aca="false">IF("."=nm2!G60,"--",IF(ISBLANK(E60),"//",IF(E60=VALUE(nm2!G60),"ok","■")))</f>
        <v>ok</v>
      </c>
      <c r="J60" s="1" t="str">
        <f aca="false">IF("."=nm2!H60,"--",IF(ISBLANK(F60),"//",IF(F60=VALUE(nm2!H60),"ok","■")))</f>
        <v>ok</v>
      </c>
      <c r="K60" s="7" t="n">
        <v>0.9</v>
      </c>
      <c r="L60" s="7" t="n">
        <v>0.3</v>
      </c>
      <c r="M60" s="7" t="n">
        <v>0.96</v>
      </c>
      <c r="N60" s="7" t="n">
        <v>0.32</v>
      </c>
      <c r="O60" s="1" t="str">
        <f aca="false">IF("."=nm2!J60,"--",IF(ISBLANK(K60),"//",IF(K60=VALUE(nm2!J60),"ok","■")))</f>
        <v>ok</v>
      </c>
      <c r="P60" s="1" t="str">
        <f aca="false">IF("."=nm2!K60,"--",IF(ISBLANK(L60),"//",IF(L60=VALUE(nm2!K60),"ok","■")))</f>
        <v>ok</v>
      </c>
      <c r="Q60" s="1" t="str">
        <f aca="false">IF("."=nm2!M60,"--",IF(ISBLANK(M60),"//",IF(M60=VALUE(nm2!M60),"ok","■")))</f>
        <v>ok</v>
      </c>
      <c r="R60" s="1" t="str">
        <f aca="false">IF("."=nm2!N60,"--",IF(ISBLANK(N60),"//",IF(N60=VALUE(nm2!N60),"ok","■")))</f>
        <v>ok</v>
      </c>
      <c r="S60" s="7" t="s">
        <v>57</v>
      </c>
      <c r="T60" s="7" t="s">
        <v>57</v>
      </c>
      <c r="U60" s="7" t="s">
        <v>57</v>
      </c>
      <c r="V60" s="7" t="s">
        <v>57</v>
      </c>
      <c r="W60" s="1" t="str">
        <f aca="false">IF("."=nm2!P60,"--",IF(ISBLANK(S60),"//",IF(S60=VALUE(nm2!P60),"ok","■")))</f>
        <v>--</v>
      </c>
      <c r="X60" s="1" t="str">
        <f aca="false">IF("."=nm2!Q60,"--",IF(ISBLANK(T60),"//",IF(T60=VALUE(nm2!Q60),"ok","■")))</f>
        <v>--</v>
      </c>
      <c r="Y60" s="1" t="str">
        <f aca="false">IF("."=nm2!S60,"--",IF(ISBLANK(U60),"//",IF(U60=VALUE(nm2!S60),"ok","■")))</f>
        <v>--</v>
      </c>
      <c r="Z60" s="1" t="str">
        <f aca="false">IF("."=nm2!T60,"--",IF(ISBLANK(V60),"//",IF(V60=VALUE(nm2!T60),"ok","■")))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nm2!B61</f>
        <v>WATERING</v>
      </c>
      <c r="C61" s="7" t="n">
        <v>1.12</v>
      </c>
      <c r="D61" s="7" t="n">
        <v>0.37</v>
      </c>
      <c r="E61" s="7" t="n">
        <v>1.14</v>
      </c>
      <c r="F61" s="7" t="n">
        <v>0.38</v>
      </c>
      <c r="G61" s="1" t="str">
        <f aca="false">IF("."=nm2!D61,"--",IF(ISBLANK(C61),"//",IF(C61=VALUE(nm2!D61),"ok","■")))</f>
        <v>ok</v>
      </c>
      <c r="H61" s="1" t="str">
        <f aca="false">IF("."=nm2!E61,"--",IF(ISBLANK(D61),"//",IF(D61=VALUE(nm2!E61),"ok","■")))</f>
        <v>ok</v>
      </c>
      <c r="I61" s="1" t="str">
        <f aca="false">IF("."=nm2!G61,"--",IF(ISBLANK(E61),"//",IF(E61=VALUE(nm2!G61),"ok","■")))</f>
        <v>ok</v>
      </c>
      <c r="J61" s="1" t="str">
        <f aca="false">IF("."=nm2!H61,"--",IF(ISBLANK(F61),"//",IF(F61=VALUE(nm2!H61),"ok","■")))</f>
        <v>ok</v>
      </c>
      <c r="K61" s="7" t="n">
        <v>0.77</v>
      </c>
      <c r="L61" s="7" t="n">
        <v>0.25</v>
      </c>
      <c r="M61" s="7" t="n">
        <v>0.78</v>
      </c>
      <c r="N61" s="7" t="n">
        <v>0.26</v>
      </c>
      <c r="O61" s="1" t="str">
        <f aca="false">IF("."=nm2!J61,"--",IF(ISBLANK(K61),"//",IF(K61=VALUE(nm2!J61),"ok","■")))</f>
        <v>ok</v>
      </c>
      <c r="P61" s="1" t="str">
        <f aca="false">IF("."=nm2!K61,"--",IF(ISBLANK(L61),"//",IF(L61=VALUE(nm2!K61),"ok","■")))</f>
        <v>ok</v>
      </c>
      <c r="Q61" s="1" t="str">
        <f aca="false">IF("."=nm2!M61,"--",IF(ISBLANK(M61),"//",IF(M61=VALUE(nm2!M61),"ok","■")))</f>
        <v>ok</v>
      </c>
      <c r="R61" s="1" t="str">
        <f aca="false">IF("."=nm2!N61,"--",IF(ISBLANK(N61),"//",IF(N61=VALUE(nm2!N61),"ok","■")))</f>
        <v>ok</v>
      </c>
      <c r="S61" s="7" t="n">
        <v>0.64</v>
      </c>
      <c r="T61" s="7" t="n">
        <v>0.21</v>
      </c>
      <c r="U61" s="7" t="n">
        <v>0.64</v>
      </c>
      <c r="V61" s="7" t="n">
        <v>0.21</v>
      </c>
      <c r="W61" s="1" t="str">
        <f aca="false">IF("."=nm2!P61,"--",IF(ISBLANK(S61),"//",IF(S61=VALUE(nm2!P61),"ok","■")))</f>
        <v>ok</v>
      </c>
      <c r="X61" s="1" t="str">
        <f aca="false">IF("."=nm2!Q61,"--",IF(ISBLANK(T61),"//",IF(T61=VALUE(nm2!Q61),"ok","■")))</f>
        <v>ok</v>
      </c>
      <c r="Y61" s="1" t="str">
        <f aca="false">IF("."=nm2!S61,"--",IF(ISBLANK(U61),"//",IF(U61=VALUE(nm2!S61),"ok","■")))</f>
        <v>ok</v>
      </c>
      <c r="Z61" s="1" t="str">
        <f aca="false">IF("."=nm2!T61,"--",IF(ISBLANK(V61),"//",IF(V61=VALUE(nm2!T61),"ok","■")))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nm2!B62</f>
        <v>WHAT IS LOVE?</v>
      </c>
      <c r="C62" s="7" t="n">
        <v>1.44</v>
      </c>
      <c r="D62" s="7" t="n">
        <v>0.48</v>
      </c>
      <c r="E62" s="7" t="n">
        <v>1.45</v>
      </c>
      <c r="F62" s="7" t="n">
        <v>0.48</v>
      </c>
      <c r="G62" s="1" t="str">
        <f aca="false">IF("."=nm2!D62,"--",IF(ISBLANK(C62),"//",IF(C62=VALUE(nm2!D62),"ok","■")))</f>
        <v>ok</v>
      </c>
      <c r="H62" s="1" t="str">
        <f aca="false">IF("."=nm2!E62,"--",IF(ISBLANK(D62),"//",IF(D62=VALUE(nm2!E62),"ok","■")))</f>
        <v>ok</v>
      </c>
      <c r="I62" s="1" t="str">
        <f aca="false">IF("."=nm2!G62,"--",IF(ISBLANK(E62),"//",IF(E62=VALUE(nm2!G62),"ok","■")))</f>
        <v>ok</v>
      </c>
      <c r="J62" s="1" t="str">
        <f aca="false">IF("."=nm2!H62,"--",IF(ISBLANK(F62),"//",IF(F62=VALUE(nm2!H62),"ok","■")))</f>
        <v>ok</v>
      </c>
      <c r="K62" s="7" t="n">
        <v>0.92</v>
      </c>
      <c r="L62" s="7" t="n">
        <v>0.3</v>
      </c>
      <c r="M62" s="7" t="n">
        <v>1</v>
      </c>
      <c r="N62" s="7" t="n">
        <v>0.33</v>
      </c>
      <c r="O62" s="1" t="str">
        <f aca="false">IF("."=nm2!J62,"--",IF(ISBLANK(K62),"//",IF(K62=VALUE(nm2!J62),"ok","■")))</f>
        <v>ok</v>
      </c>
      <c r="P62" s="1" t="str">
        <f aca="false">IF("."=nm2!K62,"--",IF(ISBLANK(L62),"//",IF(L62=VALUE(nm2!K62),"ok","■")))</f>
        <v>ok</v>
      </c>
      <c r="Q62" s="1" t="str">
        <f aca="false">IF("."=nm2!M62,"--",IF(ISBLANK(M62),"//",IF(M62=VALUE(nm2!M62),"ok","■")))</f>
        <v>ok</v>
      </c>
      <c r="R62" s="1" t="str">
        <f aca="false">IF("."=nm2!N62,"--",IF(ISBLANK(N62),"//",IF(N62=VALUE(nm2!N62),"ok","■")))</f>
        <v>ok</v>
      </c>
      <c r="S62" s="7" t="n">
        <v>0.8</v>
      </c>
      <c r="T62" s="7" t="n">
        <v>0.26</v>
      </c>
      <c r="U62" s="7" t="n">
        <v>0.95</v>
      </c>
      <c r="V62" s="7" t="n">
        <v>0.31</v>
      </c>
      <c r="W62" s="1" t="str">
        <f aca="false">IF("."=nm2!P62,"--",IF(ISBLANK(S62),"//",IF(S62=VALUE(nm2!P62),"ok","■")))</f>
        <v>ok</v>
      </c>
      <c r="X62" s="1" t="str">
        <f aca="false">IF("."=nm2!Q62,"--",IF(ISBLANK(T62),"//",IF(T62=VALUE(nm2!Q62),"ok","■")))</f>
        <v>ok</v>
      </c>
      <c r="Y62" s="1" t="str">
        <f aca="false">IF("."=nm2!S62,"--",IF(ISBLANK(U62),"//",IF(U62=VALUE(nm2!S62),"ok","■")))</f>
        <v>ok</v>
      </c>
      <c r="Z62" s="1" t="str">
        <f aca="false">IF("."=nm2!T62,"--",IF(ISBLANK(V62),"//",IF(V62=VALUE(nm2!T62),"ok","■")))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nm2!B63</f>
        <v>WHAT'S NEXT?</v>
      </c>
      <c r="C63" s="7" t="n">
        <v>1.15</v>
      </c>
      <c r="D63" s="7" t="n">
        <v>0.38</v>
      </c>
      <c r="E63" s="7" t="n">
        <v>1.22</v>
      </c>
      <c r="F63" s="7" t="n">
        <v>0.4</v>
      </c>
      <c r="G63" s="1" t="str">
        <f aca="false">IF("."=nm2!D63,"--",IF(ISBLANK(C63),"//",IF(C63=VALUE(nm2!D63),"ok","■")))</f>
        <v>ok</v>
      </c>
      <c r="H63" s="1" t="str">
        <f aca="false">IF("."=nm2!E63,"--",IF(ISBLANK(D63),"//",IF(D63=VALUE(nm2!E63),"ok","■")))</f>
        <v>ok</v>
      </c>
      <c r="I63" s="1" t="str">
        <f aca="false">IF("."=nm2!G63,"--",IF(ISBLANK(E63),"//",IF(E63=VALUE(nm2!G63),"ok","■")))</f>
        <v>ok</v>
      </c>
      <c r="J63" s="1" t="str">
        <f aca="false">IF("."=nm2!H63,"--",IF(ISBLANK(F63),"//",IF(F63=VALUE(nm2!H63),"ok","■")))</f>
        <v>ok</v>
      </c>
      <c r="K63" s="7" t="n">
        <v>0.83</v>
      </c>
      <c r="L63" s="7" t="n">
        <v>0.27</v>
      </c>
      <c r="M63" s="7" t="n">
        <v>0.98</v>
      </c>
      <c r="N63" s="7" t="n">
        <v>0.32</v>
      </c>
      <c r="O63" s="1" t="str">
        <f aca="false">IF("."=nm2!J63,"--",IF(ISBLANK(K63),"//",IF(K63=VALUE(nm2!J63),"ok","■")))</f>
        <v>ok</v>
      </c>
      <c r="P63" s="1" t="str">
        <f aca="false">IF("."=nm2!K63,"--",IF(ISBLANK(L63),"//",IF(L63=VALUE(nm2!K63),"ok","■")))</f>
        <v>ok</v>
      </c>
      <c r="Q63" s="1" t="str">
        <f aca="false">IF("."=nm2!M63,"--",IF(ISBLANK(M63),"//",IF(M63=VALUE(nm2!M63),"ok","■")))</f>
        <v>ok</v>
      </c>
      <c r="R63" s="1" t="str">
        <f aca="false">IF("."=nm2!N63,"--",IF(ISBLANK(N63),"//",IF(N63=VALUE(nm2!N63),"ok","■")))</f>
        <v>ok</v>
      </c>
      <c r="S63" s="7" t="n">
        <v>0.68</v>
      </c>
      <c r="T63" s="7" t="n">
        <v>0.22</v>
      </c>
      <c r="U63" s="7" t="n">
        <v>0.74</v>
      </c>
      <c r="V63" s="7" t="n">
        <v>0.24</v>
      </c>
      <c r="W63" s="1" t="str">
        <f aca="false">IF("."=nm2!P63,"--",IF(ISBLANK(S63),"//",IF(S63=VALUE(nm2!P63),"ok","■")))</f>
        <v>ok</v>
      </c>
      <c r="X63" s="1" t="str">
        <f aca="false">IF("."=nm2!Q63,"--",IF(ISBLANK(T63),"//",IF(T63=VALUE(nm2!Q63),"ok","■")))</f>
        <v>ok</v>
      </c>
      <c r="Y63" s="1" t="str">
        <f aca="false">IF("."=nm2!S63,"--",IF(ISBLANK(U63),"//",IF(U63=VALUE(nm2!S63),"ok","■")))</f>
        <v>ok</v>
      </c>
      <c r="Z63" s="1" t="str">
        <f aca="false">IF("."=nm2!T63,"--",IF(ISBLANK(V63),"//",IF(V63=VALUE(nm2!T63),"ok","■")))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nm2!B64</f>
        <v>WHO GOTTA FUNK?</v>
      </c>
      <c r="C64" s="7" t="n">
        <v>1.02</v>
      </c>
      <c r="D64" s="7" t="n">
        <v>0.34</v>
      </c>
      <c r="E64" s="7" t="n">
        <v>1.07</v>
      </c>
      <c r="F64" s="7" t="n">
        <v>0.35</v>
      </c>
      <c r="G64" s="1" t="str">
        <f aca="false">IF("."=nm2!D64,"--",IF(ISBLANK(C64),"//",IF(C64=VALUE(nm2!D64),"ok","■")))</f>
        <v>ok</v>
      </c>
      <c r="H64" s="1" t="str">
        <f aca="false">IF("."=nm2!E64,"--",IF(ISBLANK(D64),"//",IF(D64=VALUE(nm2!E64),"ok","■")))</f>
        <v>ok</v>
      </c>
      <c r="I64" s="1" t="str">
        <f aca="false">IF("."=nm2!G64,"--",IF(ISBLANK(E64),"//",IF(E64=VALUE(nm2!G64),"ok","■")))</f>
        <v>ok</v>
      </c>
      <c r="J64" s="1" t="str">
        <f aca="false">IF("."=nm2!H64,"--",IF(ISBLANK(F64),"//",IF(F64=VALUE(nm2!H64),"ok","■")))</f>
        <v>ok</v>
      </c>
      <c r="K64" s="7" t="n">
        <v>0.76</v>
      </c>
      <c r="L64" s="7" t="n">
        <v>0.25</v>
      </c>
      <c r="M64" s="7" t="n">
        <v>0.72</v>
      </c>
      <c r="N64" s="7" t="n">
        <v>0.24</v>
      </c>
      <c r="O64" s="1" t="str">
        <f aca="false">IF("."=nm2!J64,"--",IF(ISBLANK(K64),"//",IF(K64=VALUE(nm2!J64),"ok","■")))</f>
        <v>ok</v>
      </c>
      <c r="P64" s="1" t="str">
        <f aca="false">IF("."=nm2!K64,"--",IF(ISBLANK(L64),"//",IF(L64=VALUE(nm2!K64),"ok","■")))</f>
        <v>ok</v>
      </c>
      <c r="Q64" s="1" t="str">
        <f aca="false">IF("."=nm2!M64,"--",IF(ISBLANK(M64),"//",IF(M64=VALUE(nm2!M64),"ok","■")))</f>
        <v>ok</v>
      </c>
      <c r="R64" s="1" t="str">
        <f aca="false">IF("."=nm2!N64,"--",IF(ISBLANK(N64),"//",IF(N64=VALUE(nm2!N64),"ok","■")))</f>
        <v>ok</v>
      </c>
      <c r="S64" s="7" t="n">
        <v>0.54</v>
      </c>
      <c r="T64" s="7" t="n">
        <v>0.18</v>
      </c>
      <c r="U64" s="7" t="n">
        <v>0.55</v>
      </c>
      <c r="V64" s="7" t="n">
        <v>0.18</v>
      </c>
      <c r="W64" s="1" t="str">
        <f aca="false">IF("."=nm2!P64,"--",IF(ISBLANK(S64),"//",IF(S64=VALUE(nm2!P64),"ok","■")))</f>
        <v>ok</v>
      </c>
      <c r="X64" s="1" t="str">
        <f aca="false">IF("."=nm2!Q64,"--",IF(ISBLANK(T64),"//",IF(T64=VALUE(nm2!Q64),"ok","■")))</f>
        <v>ok</v>
      </c>
      <c r="Y64" s="1" t="str">
        <f aca="false">IF("."=nm2!S64,"--",IF(ISBLANK(U64),"//",IF(U64=VALUE(nm2!S64),"ok","■")))</f>
        <v>ok</v>
      </c>
      <c r="Z64" s="1" t="str">
        <f aca="false">IF("."=nm2!T64,"--",IF(ISBLANK(V64),"//",IF(V64=VALUE(nm2!T64),"ok","■")))</f>
        <v>ok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nm2!B65</f>
        <v>超楽C-E-Z</v>
      </c>
      <c r="C65" s="7" t="n">
        <v>1.48</v>
      </c>
      <c r="D65" s="7" t="n">
        <v>0.49</v>
      </c>
      <c r="E65" s="7" t="n">
        <v>1.72</v>
      </c>
      <c r="F65" s="7" t="n">
        <v>0.57</v>
      </c>
      <c r="G65" s="1" t="str">
        <f aca="false">IF("."=nm2!D65,"--",IF(ISBLANK(C65),"//",IF(C65=VALUE(nm2!D65),"ok","■")))</f>
        <v>ok</v>
      </c>
      <c r="H65" s="1" t="str">
        <f aca="false">IF("."=nm2!E65,"--",IF(ISBLANK(D65),"//",IF(D65=VALUE(nm2!E65),"ok","■")))</f>
        <v>ok</v>
      </c>
      <c r="I65" s="1" t="str">
        <f aca="false">IF("."=nm2!G65,"--",IF(ISBLANK(E65),"//",IF(E65=VALUE(nm2!G65),"ok","■")))</f>
        <v>ok</v>
      </c>
      <c r="J65" s="1" t="str">
        <f aca="false">IF("."=nm2!H65,"--",IF(ISBLANK(F65),"//",IF(F65=VALUE(nm2!H65),"ok","■")))</f>
        <v>ok</v>
      </c>
      <c r="K65" s="7" t="n">
        <v>0.88</v>
      </c>
      <c r="L65" s="7" t="n">
        <v>0.29</v>
      </c>
      <c r="M65" s="7" t="n">
        <v>0.92</v>
      </c>
      <c r="N65" s="7" t="n">
        <v>0.3</v>
      </c>
      <c r="O65" s="1" t="str">
        <f aca="false">IF("."=nm2!J65,"--",IF(ISBLANK(K65),"//",IF(K65=VALUE(nm2!J65),"ok","■")))</f>
        <v>ok</v>
      </c>
      <c r="P65" s="1" t="str">
        <f aca="false">IF("."=nm2!K65,"--",IF(ISBLANK(L65),"//",IF(L65=VALUE(nm2!K65),"ok","■")))</f>
        <v>ok</v>
      </c>
      <c r="Q65" s="1" t="str">
        <f aca="false">IF("."=nm2!M65,"--",IF(ISBLANK(M65),"//",IF(M65=VALUE(nm2!M65),"ok","■")))</f>
        <v>ok</v>
      </c>
      <c r="R65" s="1" t="str">
        <f aca="false">IF("."=nm2!N65,"--",IF(ISBLANK(N65),"//",IF(N65=VALUE(nm2!N65),"ok","■")))</f>
        <v>ok</v>
      </c>
      <c r="S65" s="7" t="s">
        <v>57</v>
      </c>
      <c r="T65" s="7" t="s">
        <v>57</v>
      </c>
      <c r="U65" s="7" t="s">
        <v>57</v>
      </c>
      <c r="V65" s="7" t="s">
        <v>57</v>
      </c>
      <c r="W65" s="1" t="str">
        <f aca="false">IF("."=nm2!P65,"--",IF(ISBLANK(S65),"//",IF(S65=VALUE(nm2!P65),"ok","■")))</f>
        <v>--</v>
      </c>
      <c r="X65" s="1" t="str">
        <f aca="false">IF("."=nm2!Q65,"--",IF(ISBLANK(T65),"//",IF(T65=VALUE(nm2!Q65),"ok","■")))</f>
        <v>--</v>
      </c>
      <c r="Y65" s="1" t="str">
        <f aca="false">IF("."=nm2!S65,"--",IF(ISBLANK(U65),"//",IF(U65=VALUE(nm2!S65),"ok","■")))</f>
        <v>--</v>
      </c>
      <c r="Z65" s="1" t="str">
        <f aca="false">IF("."=nm2!T65,"--",IF(ISBLANK(V65),"//",IF(V65=VALUE(nm2!T65),"ok","■")))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nm2!B66</f>
        <v>ホワイトレクチャー</v>
      </c>
      <c r="C66" s="7" t="n">
        <v>0.76</v>
      </c>
      <c r="D66" s="7" t="n">
        <v>0.25</v>
      </c>
      <c r="E66" s="7" t="n">
        <v>0.88</v>
      </c>
      <c r="F66" s="7" t="n">
        <v>0.29</v>
      </c>
      <c r="G66" s="1" t="str">
        <f aca="false">IF("."=nm2!D66,"--",IF(ISBLANK(C66),"//",IF(C66=VALUE(nm2!D66),"ok","■")))</f>
        <v>ok</v>
      </c>
      <c r="H66" s="1" t="str">
        <f aca="false">IF("."=nm2!E66,"--",IF(ISBLANK(D66),"//",IF(D66=VALUE(nm2!E66),"ok","■")))</f>
        <v>ok</v>
      </c>
      <c r="I66" s="1" t="str">
        <f aca="false">IF("."=nm2!G66,"--",IF(ISBLANK(E66),"//",IF(E66=VALUE(nm2!G66),"ok","■")))</f>
        <v>ok</v>
      </c>
      <c r="J66" s="1" t="str">
        <f aca="false">IF("."=nm2!H66,"--",IF(ISBLANK(F66),"//",IF(F66=VALUE(nm2!H66),"ok","■")))</f>
        <v>ok</v>
      </c>
      <c r="K66" s="7" t="n">
        <v>0.69</v>
      </c>
      <c r="L66" s="7" t="n">
        <v>0.23</v>
      </c>
      <c r="M66" s="7" t="n">
        <v>0.74</v>
      </c>
      <c r="N66" s="7" t="n">
        <v>0.24</v>
      </c>
      <c r="O66" s="1" t="str">
        <f aca="false">IF("."=nm2!J66,"--",IF(ISBLANK(K66),"//",IF(K66=VALUE(nm2!J66),"ok","■")))</f>
        <v>ok</v>
      </c>
      <c r="P66" s="1" t="str">
        <f aca="false">IF("."=nm2!K66,"--",IF(ISBLANK(L66),"//",IF(L66=VALUE(nm2!K66),"ok","■")))</f>
        <v>ok</v>
      </c>
      <c r="Q66" s="1" t="str">
        <f aca="false">IF("."=nm2!M66,"--",IF(ISBLANK(M66),"//",IF(M66=VALUE(nm2!M66),"ok","■")))</f>
        <v>ok</v>
      </c>
      <c r="R66" s="1" t="str">
        <f aca="false">IF("."=nm2!N66,"--",IF(ISBLANK(N66),"//",IF(N66=VALUE(nm2!N66),"ok","■")))</f>
        <v>ok</v>
      </c>
      <c r="S66" s="7" t="n">
        <v>0.67</v>
      </c>
      <c r="T66" s="7" t="n">
        <v>0.22</v>
      </c>
      <c r="U66" s="7" t="n">
        <v>0.7</v>
      </c>
      <c r="V66" s="7" t="n">
        <v>0.23</v>
      </c>
      <c r="W66" s="1" t="str">
        <f aca="false">IF("."=nm2!P66,"--",IF(ISBLANK(S66),"//",IF(S66=VALUE(nm2!P66),"ok","■")))</f>
        <v>ok</v>
      </c>
      <c r="X66" s="1" t="str">
        <f aca="false">IF("."=nm2!Q66,"--",IF(ISBLANK(T66),"//",IF(T66=VALUE(nm2!Q66),"ok","■")))</f>
        <v>ok</v>
      </c>
      <c r="Y66" s="1" t="str">
        <f aca="false">IF("."=nm2!S66,"--",IF(ISBLANK(U66),"//",IF(U66=VALUE(nm2!S66),"ok","■")))</f>
        <v>ok</v>
      </c>
      <c r="Z66" s="1" t="str">
        <f aca="false">IF("."=nm2!T66,"--",IF(ISBLANK(V66),"//",IF(V66=VALUE(nm2!T66),"ok","■")))</f>
        <v>ok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nm2!B67</f>
        <v>夜間行 [MA-REMIX]</v>
      </c>
      <c r="C67" s="7" t="n">
        <v>1</v>
      </c>
      <c r="D67" s="7" t="n">
        <v>0.33</v>
      </c>
      <c r="E67" s="7" t="n">
        <v>1.02</v>
      </c>
      <c r="F67" s="7" t="n">
        <v>0.34</v>
      </c>
      <c r="G67" s="1" t="str">
        <f aca="false">IF("."=nm2!D67,"--",IF(ISBLANK(C67),"//",IF(C67=VALUE(nm2!D67),"ok","■")))</f>
        <v>ok</v>
      </c>
      <c r="H67" s="1" t="str">
        <f aca="false">IF("."=nm2!E67,"--",IF(ISBLANK(D67),"//",IF(D67=VALUE(nm2!E67),"ok","■")))</f>
        <v>ok</v>
      </c>
      <c r="I67" s="1" t="str">
        <f aca="false">IF("."=nm2!G67,"--",IF(ISBLANK(E67),"//",IF(E67=VALUE(nm2!G67),"ok","■")))</f>
        <v>ok</v>
      </c>
      <c r="J67" s="1" t="str">
        <f aca="false">IF("."=nm2!H67,"--",IF(ISBLANK(F67),"//",IF(F67=VALUE(nm2!H67),"ok","■")))</f>
        <v>ok</v>
      </c>
      <c r="K67" s="7" t="n">
        <v>0.82</v>
      </c>
      <c r="L67" s="7" t="n">
        <v>0.27</v>
      </c>
      <c r="M67" s="7" t="n">
        <v>0.87</v>
      </c>
      <c r="N67" s="7" t="n">
        <v>0.29</v>
      </c>
      <c r="O67" s="1" t="str">
        <f aca="false">IF("."=nm2!J67,"--",IF(ISBLANK(K67),"//",IF(K67=VALUE(nm2!J67),"ok","■")))</f>
        <v>ok</v>
      </c>
      <c r="P67" s="1" t="str">
        <f aca="false">IF("."=nm2!K67,"--",IF(ISBLANK(L67),"//",IF(L67=VALUE(nm2!K67),"ok","■")))</f>
        <v>ok</v>
      </c>
      <c r="Q67" s="1" t="str">
        <f aca="false">IF("."=nm2!M67,"--",IF(ISBLANK(M67),"//",IF(M67=VALUE(nm2!M67),"ok","■")))</f>
        <v>ok</v>
      </c>
      <c r="R67" s="1" t="str">
        <f aca="false">IF("."=nm2!N67,"--",IF(ISBLANK(N67),"//",IF(N67=VALUE(nm2!N67),"ok","■")))</f>
        <v>ok</v>
      </c>
      <c r="S67" s="7" t="n">
        <v>0.8</v>
      </c>
      <c r="T67" s="7" t="n">
        <v>0.26</v>
      </c>
      <c r="U67" s="7" t="n">
        <v>0.82</v>
      </c>
      <c r="V67" s="7" t="n">
        <v>0.27</v>
      </c>
      <c r="W67" s="1" t="str">
        <f aca="false">IF("."=nm2!P67,"--",IF(ISBLANK(S67),"//",IF(S67=VALUE(nm2!P67),"ok","■")))</f>
        <v>ok</v>
      </c>
      <c r="X67" s="1" t="str">
        <f aca="false">IF("."=nm2!Q67,"--",IF(ISBLANK(T67),"//",IF(T67=VALUE(nm2!Q67),"ok","■")))</f>
        <v>ok</v>
      </c>
      <c r="Y67" s="1" t="str">
        <f aca="false">IF("."=nm2!S67,"--",IF(ISBLANK(U67),"//",IF(U67=VALUE(nm2!S67),"ok","■")))</f>
        <v>ok</v>
      </c>
      <c r="Z67" s="1" t="str">
        <f aca="false">IF("."=nm2!T67,"--",IF(ISBLANK(V67),"//",IF(V67=VALUE(nm2!T67),"ok","■")))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33.38"/>
    <col collapsed="false" customWidth="true" hidden="false" outlineLevel="0" max="4" min="3" style="7" width="5.21"/>
    <col collapsed="false" customWidth="true" hidden="false" outlineLevel="0" max="6" min="5" style="1" width="3.24"/>
    <col collapsed="false" customWidth="true" hidden="false" outlineLevel="0" max="8" min="7" style="7" width="5.21"/>
    <col collapsed="false" customWidth="true" hidden="false" outlineLevel="0" max="10" min="9" style="1" width="3.24"/>
    <col collapsed="false" customWidth="true" hidden="false" outlineLevel="0" max="12" min="11" style="7" width="5.21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nmb!B1</f>
        <v>beatmania 7thMIX</v>
      </c>
      <c r="C1" s="7" t="s">
        <v>128</v>
      </c>
      <c r="E1" s="1" t="n">
        <f aca="false">COUNTIF(E:E,"ok")</f>
        <v>59</v>
      </c>
      <c r="F1" s="1" t="n">
        <f aca="false">COUNTIF(F:F,"ok")</f>
        <v>59</v>
      </c>
      <c r="I1" s="1" t="n">
        <f aca="false">COUNTIF(I:I,"ok")</f>
        <v>48</v>
      </c>
      <c r="J1" s="1" t="n">
        <f aca="false">COUNTIF(J:J,"ok")</f>
        <v>48</v>
      </c>
      <c r="M1" s="1" t="n">
        <f aca="false">COUNTIF(M:M,"ok")</f>
        <v>17</v>
      </c>
      <c r="N1" s="1" t="n">
        <f aca="false">COUNTIF(N:N,"ok")</f>
        <v>17</v>
      </c>
    </row>
    <row r="2" customFormat="false" ht="14" hidden="false" customHeight="false" outlineLevel="0" collapsed="false">
      <c r="B2" s="1" t="str">
        <f aca="false">nmb!B2</f>
        <v>dbp normal</v>
      </c>
      <c r="C2" s="7" t="s">
        <v>129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130</v>
      </c>
      <c r="C3" s="7" t="s">
        <v>131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11</v>
      </c>
      <c r="J3" s="1" t="n">
        <f aca="false">COUNTIF(J:J,"--")</f>
        <v>11</v>
      </c>
      <c r="M3" s="1" t="n">
        <f aca="false">COUNTIF(M:M,"--")</f>
        <v>42</v>
      </c>
      <c r="N3" s="1" t="n">
        <f aca="false">COUNTIF(N:N,"--")</f>
        <v>42</v>
      </c>
    </row>
    <row r="4" customFormat="false" ht="14" hidden="false" customHeight="false" outlineLevel="0" collapsed="false">
      <c r="C4" s="7" t="s">
        <v>132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  <c r="O5" s="2"/>
      <c r="P5" s="2"/>
      <c r="Q5" s="1"/>
      <c r="R5" s="1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nmb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nmb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nmb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nmb</v>
      </c>
      <c r="O6" s="2"/>
      <c r="P6" s="2"/>
      <c r="Q6" s="2"/>
      <c r="R6" s="2"/>
    </row>
    <row r="7" customFormat="false" ht="13.8" hidden="false" customHeight="false" outlineLevel="0" collapsed="false">
      <c r="C7" s="1" t="s">
        <v>120</v>
      </c>
      <c r="D7" s="1" t="s">
        <v>121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120</v>
      </c>
      <c r="H7" s="1" t="s">
        <v>121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120</v>
      </c>
      <c r="L7" s="1" t="s">
        <v>121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  <c r="O7" s="2"/>
      <c r="P7" s="2"/>
      <c r="Q7" s="2"/>
      <c r="R7" s="2"/>
    </row>
    <row r="9" customFormat="false" ht="13.8" hidden="false" customHeight="false" outlineLevel="0" collapsed="false">
      <c r="A9" s="1" t="n">
        <f aca="false">nt!B9</f>
        <v>1</v>
      </c>
      <c r="B9" s="1" t="str">
        <f aca="false">nmb!B9</f>
        <v>7000 QUESTIONS</v>
      </c>
      <c r="C9" s="7" t="n">
        <v>0.17</v>
      </c>
      <c r="D9" s="7" t="n">
        <v>0.05</v>
      </c>
      <c r="E9" s="1" t="str">
        <f aca="false">IF("."=nmb!D9,"--",IF(ISBLANK(C9),"//",IF(C9=VALUE(nmb!D9),"ok","■")))</f>
        <v>ok</v>
      </c>
      <c r="F9" s="1" t="str">
        <f aca="false">IF("."=nmb!E9,"--",IF(ISBLANK(D9),"//",IF(D9=VALUE(nmb!E9),"ok","■")))</f>
        <v>ok</v>
      </c>
      <c r="G9" s="7" t="n">
        <v>0.11</v>
      </c>
      <c r="H9" s="7" t="n">
        <v>0.03</v>
      </c>
      <c r="I9" s="1" t="str">
        <f aca="false">IF("."=nmb!G9,"--",IF(ISBLANK(G9),"//",IF(G9=VALUE(nmb!G9),"ok","■")))</f>
        <v>ok</v>
      </c>
      <c r="J9" s="1" t="str">
        <f aca="false">IF("."=nmb!H9,"--",IF(ISBLANK(H9),"//",IF(H9=VALUE(nmb!H9),"ok","■")))</f>
        <v>ok</v>
      </c>
      <c r="K9" s="7" t="s">
        <v>57</v>
      </c>
      <c r="L9" s="7" t="s">
        <v>57</v>
      </c>
      <c r="M9" s="1" t="str">
        <f aca="false">IF("."=nmb!J9,"--",IF(ISBLANK(K9),"//",IF(K9=VALUE(nmb!J9),"ok","■")))</f>
        <v>--</v>
      </c>
      <c r="N9" s="1" t="str">
        <f aca="false">IF("."=nmb!K9,"--",IF(ISBLANK(L9),"//",IF(L9=VALUE(nmb!K9),"ok","■")))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nmb!B10</f>
        <v>A BREAK ON THE EDGE</v>
      </c>
      <c r="C10" s="7" t="n">
        <v>0.31</v>
      </c>
      <c r="D10" s="7" t="n">
        <v>0.1</v>
      </c>
      <c r="E10" s="1" t="str">
        <f aca="false">IF("."=nmb!D10,"--",IF(ISBLANK(C10),"//",IF(C10=VALUE(nmb!D10),"ok","■")))</f>
        <v>ok</v>
      </c>
      <c r="F10" s="1" t="str">
        <f aca="false">IF("."=nmb!E10,"--",IF(ISBLANK(D10),"//",IF(D10=VALUE(nmb!E10),"ok","■")))</f>
        <v>ok</v>
      </c>
      <c r="G10" s="7" t="n">
        <v>0.21</v>
      </c>
      <c r="H10" s="7" t="n">
        <v>0.07</v>
      </c>
      <c r="I10" s="1" t="str">
        <f aca="false">IF("."=nmb!G10,"--",IF(ISBLANK(G10),"//",IF(G10=VALUE(nmb!G10),"ok","■")))</f>
        <v>ok</v>
      </c>
      <c r="J10" s="1" t="str">
        <f aca="false">IF("."=nmb!H10,"--",IF(ISBLANK(H10),"//",IF(H10=VALUE(nmb!H10),"ok","■")))</f>
        <v>ok</v>
      </c>
      <c r="K10" s="7" t="s">
        <v>57</v>
      </c>
      <c r="L10" s="7" t="s">
        <v>57</v>
      </c>
      <c r="M10" s="1" t="str">
        <f aca="false">IF("."=nmb!J10,"--",IF(ISBLANK(K10),"//",IF(K10=VALUE(nmb!J10),"ok","■")))</f>
        <v>--</v>
      </c>
      <c r="N10" s="1" t="str">
        <f aca="false">IF("."=nmb!K10,"--",IF(ISBLANK(L10),"//",IF(L10=VALUE(nmb!K10),"ok","■")))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nmb!B11</f>
        <v>AFRONOVA PRIMEVAL</v>
      </c>
      <c r="C11" s="7" t="n">
        <v>0.19</v>
      </c>
      <c r="D11" s="7" t="n">
        <v>0.06</v>
      </c>
      <c r="E11" s="1" t="str">
        <f aca="false">IF("."=nmb!D11,"--",IF(ISBLANK(C11),"//",IF(C11=VALUE(nmb!D11),"ok","■")))</f>
        <v>ok</v>
      </c>
      <c r="F11" s="1" t="str">
        <f aca="false">IF("."=nmb!E11,"--",IF(ISBLANK(D11),"//",IF(D11=VALUE(nmb!E11),"ok","■")))</f>
        <v>ok</v>
      </c>
      <c r="G11" s="7" t="n">
        <v>0.13</v>
      </c>
      <c r="H11" s="7" t="n">
        <v>0.04</v>
      </c>
      <c r="I11" s="1" t="str">
        <f aca="false">IF("."=nmb!G11,"--",IF(ISBLANK(G11),"//",IF(G11=VALUE(nmb!G11),"ok","■")))</f>
        <v>ok</v>
      </c>
      <c r="J11" s="1" t="str">
        <f aca="false">IF("."=nmb!H11,"--",IF(ISBLANK(H11),"//",IF(H11=VALUE(nmb!H11),"ok","■")))</f>
        <v>ok</v>
      </c>
      <c r="K11" s="7" t="s">
        <v>57</v>
      </c>
      <c r="L11" s="7" t="s">
        <v>57</v>
      </c>
      <c r="M11" s="1" t="str">
        <f aca="false">IF("."=nmb!J11,"--",IF(ISBLANK(K11),"//",IF(K11=VALUE(nmb!J11),"ok","■")))</f>
        <v>--</v>
      </c>
      <c r="N11" s="1" t="str">
        <f aca="false">IF("."=nmb!K11,"--",IF(ISBLANK(L11),"//",IF(L11=VALUE(nmb!K11),"ok","■")))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nmb!B12</f>
        <v>AIR</v>
      </c>
      <c r="C12" s="7" t="n">
        <v>0.38</v>
      </c>
      <c r="D12" s="7" t="n">
        <v>0.12</v>
      </c>
      <c r="E12" s="1" t="str">
        <f aca="false">IF("."=nmb!D12,"--",IF(ISBLANK(C12),"//",IF(C12=VALUE(nmb!D12),"ok","■")))</f>
        <v>ok</v>
      </c>
      <c r="F12" s="1" t="str">
        <f aca="false">IF("."=nmb!E12,"--",IF(ISBLANK(D12),"//",IF(D12=VALUE(nmb!E12),"ok","■")))</f>
        <v>ok</v>
      </c>
      <c r="G12" s="7" t="n">
        <v>0.22</v>
      </c>
      <c r="H12" s="7" t="n">
        <v>0.07</v>
      </c>
      <c r="I12" s="1" t="str">
        <f aca="false">IF("."=nmb!G12,"--",IF(ISBLANK(G12),"//",IF(G12=VALUE(nmb!G12),"ok","■")))</f>
        <v>ok</v>
      </c>
      <c r="J12" s="1" t="str">
        <f aca="false">IF("."=nmb!H12,"--",IF(ISBLANK(H12),"//",IF(H12=VALUE(nmb!H12),"ok","■")))</f>
        <v>ok</v>
      </c>
      <c r="K12" s="7" t="n">
        <v>0.2</v>
      </c>
      <c r="L12" s="7" t="n">
        <v>0.06</v>
      </c>
      <c r="M12" s="1" t="str">
        <f aca="false">IF("."=nmb!J12,"--",IF(ISBLANK(K12),"//",IF(K12=VALUE(nmb!J12),"ok","■")))</f>
        <v>ok</v>
      </c>
      <c r="N12" s="1" t="str">
        <f aca="false">IF("."=nmb!K12,"--",IF(ISBLANK(L12),"//",IF(L12=VALUE(nmb!K12),"ok","■")))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nmb!B13</f>
        <v>ASIAN 573</v>
      </c>
      <c r="C13" s="7" t="n">
        <v>0.38</v>
      </c>
      <c r="D13" s="7" t="n">
        <v>0.12</v>
      </c>
      <c r="E13" s="1" t="str">
        <f aca="false">IF("."=nmb!D13,"--",IF(ISBLANK(C13),"//",IF(C13=VALUE(nmb!D13),"ok","■")))</f>
        <v>ok</v>
      </c>
      <c r="F13" s="1" t="str">
        <f aca="false">IF("."=nmb!E13,"--",IF(ISBLANK(D13),"//",IF(D13=VALUE(nmb!E13),"ok","■")))</f>
        <v>ok</v>
      </c>
      <c r="G13" s="7" t="n">
        <v>0.22</v>
      </c>
      <c r="H13" s="7" t="n">
        <v>0.07</v>
      </c>
      <c r="I13" s="1" t="str">
        <f aca="false">IF("."=nmb!G13,"--",IF(ISBLANK(G13),"//",IF(G13=VALUE(nmb!G13),"ok","■")))</f>
        <v>ok</v>
      </c>
      <c r="J13" s="1" t="str">
        <f aca="false">IF("."=nmb!H13,"--",IF(ISBLANK(H13),"//",IF(H13=VALUE(nmb!H13),"ok","■")))</f>
        <v>ok</v>
      </c>
      <c r="K13" s="7" t="s">
        <v>57</v>
      </c>
      <c r="L13" s="7" t="s">
        <v>57</v>
      </c>
      <c r="M13" s="1" t="str">
        <f aca="false">IF("."=nmb!J13,"--",IF(ISBLANK(K13),"//",IF(K13=VALUE(nmb!J13),"ok","■")))</f>
        <v>--</v>
      </c>
      <c r="N13" s="1" t="str">
        <f aca="false">IF("."=nmb!K13,"--",IF(ISBLANK(L13),"//",IF(L13=VALUE(nmb!K13),"ok","■")))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nmb!B14</f>
        <v>BABY BABY GIMME YOUR LOVE 2002</v>
      </c>
      <c r="C14" s="7" t="n">
        <v>0.48</v>
      </c>
      <c r="D14" s="7" t="n">
        <v>0.16</v>
      </c>
      <c r="E14" s="1" t="str">
        <f aca="false">IF("."=nmb!D14,"--",IF(ISBLANK(C14),"//",IF(C14=VALUE(nmb!D14),"ok","■")))</f>
        <v>ok</v>
      </c>
      <c r="F14" s="1" t="str">
        <f aca="false">IF("."=nmb!E14,"--",IF(ISBLANK(D14),"//",IF(D14=VALUE(nmb!E14),"ok","■")))</f>
        <v>ok</v>
      </c>
      <c r="G14" s="7" t="n">
        <v>0.18</v>
      </c>
      <c r="H14" s="7" t="n">
        <v>0.06</v>
      </c>
      <c r="I14" s="1" t="str">
        <f aca="false">IF("."=nmb!G14,"--",IF(ISBLANK(G14),"//",IF(G14=VALUE(nmb!G14),"ok","■")))</f>
        <v>ok</v>
      </c>
      <c r="J14" s="1" t="str">
        <f aca="false">IF("."=nmb!H14,"--",IF(ISBLANK(H14),"//",IF(H14=VALUE(nmb!H14),"ok","■")))</f>
        <v>ok</v>
      </c>
      <c r="K14" s="7" t="n">
        <v>0.14</v>
      </c>
      <c r="L14" s="7" t="n">
        <v>0.04</v>
      </c>
      <c r="M14" s="1" t="str">
        <f aca="false">IF("."=nmb!J14,"--",IF(ISBLANK(K14),"//",IF(K14=VALUE(nmb!J14),"ok","■")))</f>
        <v>ok</v>
      </c>
      <c r="N14" s="1" t="str">
        <f aca="false">IF("."=nmb!K14,"--",IF(ISBLANK(L14),"//",IF(L14=VALUE(nmb!K14),"ok","■")))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nmb!B15</f>
        <v>BATTERY BOOM</v>
      </c>
      <c r="C15" s="7" t="n">
        <v>0.37</v>
      </c>
      <c r="D15" s="7" t="n">
        <v>0.12</v>
      </c>
      <c r="E15" s="1" t="str">
        <f aca="false">IF("."=nmb!D15,"--",IF(ISBLANK(C15),"//",IF(C15=VALUE(nmb!D15),"ok","■")))</f>
        <v>ok</v>
      </c>
      <c r="F15" s="1" t="str">
        <f aca="false">IF("."=nmb!E15,"--",IF(ISBLANK(D15),"//",IF(D15=VALUE(nmb!E15),"ok","■")))</f>
        <v>ok</v>
      </c>
      <c r="G15" s="7" t="n">
        <v>0.26</v>
      </c>
      <c r="H15" s="7" t="n">
        <v>0.08</v>
      </c>
      <c r="I15" s="1" t="str">
        <f aca="false">IF("."=nmb!G15,"--",IF(ISBLANK(G15),"//",IF(G15=VALUE(nmb!G15),"ok","■")))</f>
        <v>ok</v>
      </c>
      <c r="J15" s="1" t="str">
        <f aca="false">IF("."=nmb!H15,"--",IF(ISBLANK(H15),"//",IF(H15=VALUE(nmb!H15),"ok","■")))</f>
        <v>ok</v>
      </c>
      <c r="K15" s="7" t="s">
        <v>57</v>
      </c>
      <c r="L15" s="7" t="s">
        <v>57</v>
      </c>
      <c r="M15" s="1" t="str">
        <f aca="false">IF("."=nmb!J15,"--",IF(ISBLANK(K15),"//",IF(K15=VALUE(nmb!J15),"ok","■")))</f>
        <v>--</v>
      </c>
      <c r="N15" s="1" t="str">
        <f aca="false">IF("."=nmb!K15,"--",IF(ISBLANK(L15),"//",IF(L15=VALUE(nmb!K15),"ok","■")))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nmb!B16</f>
        <v>BE LOVIN</v>
      </c>
      <c r="C16" s="7" t="n">
        <v>0.18</v>
      </c>
      <c r="D16" s="7" t="n">
        <v>0.06</v>
      </c>
      <c r="E16" s="1" t="str">
        <f aca="false">IF("."=nmb!D16,"--",IF(ISBLANK(C16),"//",IF(C16=VALUE(nmb!D16),"ok","■")))</f>
        <v>ok</v>
      </c>
      <c r="F16" s="1" t="str">
        <f aca="false">IF("."=nmb!E16,"--",IF(ISBLANK(D16),"//",IF(D16=VALUE(nmb!E16),"ok","■")))</f>
        <v>ok</v>
      </c>
      <c r="G16" s="7" t="s">
        <v>57</v>
      </c>
      <c r="H16" s="7" t="s">
        <v>57</v>
      </c>
      <c r="I16" s="1" t="str">
        <f aca="false">IF("."=nmb!G16,"--",IF(ISBLANK(G16),"//",IF(G16=VALUE(nmb!G16),"ok","■")))</f>
        <v>--</v>
      </c>
      <c r="J16" s="1" t="str">
        <f aca="false">IF("."=nmb!H16,"--",IF(ISBLANK(H16),"//",IF(H16=VALUE(nmb!H16),"ok","■")))</f>
        <v>--</v>
      </c>
      <c r="K16" s="7" t="s">
        <v>57</v>
      </c>
      <c r="L16" s="7" t="s">
        <v>57</v>
      </c>
      <c r="M16" s="1" t="str">
        <f aca="false">IF("."=nmb!J16,"--",IF(ISBLANK(K16),"//",IF(K16=VALUE(nmb!J16),"ok","■")))</f>
        <v>--</v>
      </c>
      <c r="N16" s="1" t="str">
        <f aca="false">IF("."=nmb!K16,"--",IF(ISBLANK(L16),"//",IF(L16=VALUE(nmb!K16),"ok","■")))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nmb!B17</f>
        <v>CALDERA</v>
      </c>
      <c r="C17" s="7" t="n">
        <v>0.16</v>
      </c>
      <c r="D17" s="7" t="n">
        <v>0.05</v>
      </c>
      <c r="E17" s="1" t="str">
        <f aca="false">IF("."=nmb!D17,"--",IF(ISBLANK(C17),"//",IF(C17=VALUE(nmb!D17),"ok","■")))</f>
        <v>ok</v>
      </c>
      <c r="F17" s="1" t="str">
        <f aca="false">IF("."=nmb!E17,"--",IF(ISBLANK(D17),"//",IF(D17=VALUE(nmb!E17),"ok","■")))</f>
        <v>ok</v>
      </c>
      <c r="G17" s="7" t="s">
        <v>57</v>
      </c>
      <c r="H17" s="7" t="s">
        <v>57</v>
      </c>
      <c r="I17" s="1" t="str">
        <f aca="false">IF("."=nmb!G17,"--",IF(ISBLANK(G17),"//",IF(G17=VALUE(nmb!G17),"ok","■")))</f>
        <v>--</v>
      </c>
      <c r="J17" s="1" t="str">
        <f aca="false">IF("."=nmb!H17,"--",IF(ISBLANK(H17),"//",IF(H17=VALUE(nmb!H17),"ok","■")))</f>
        <v>--</v>
      </c>
      <c r="K17" s="7" t="s">
        <v>57</v>
      </c>
      <c r="L17" s="7" t="s">
        <v>57</v>
      </c>
      <c r="M17" s="1" t="str">
        <f aca="false">IF("."=nmb!J17,"--",IF(ISBLANK(K17),"//",IF(K17=VALUE(nmb!J17),"ok","■")))</f>
        <v>--</v>
      </c>
      <c r="N17" s="1" t="str">
        <f aca="false">IF("."=nmb!K17,"--",IF(ISBLANK(L17),"//",IF(L17=VALUE(nmb!K17),"ok","■")))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nmb!B18</f>
        <v>CAPPUCCINO BOSSA</v>
      </c>
      <c r="C18" s="7" t="n">
        <v>0.29</v>
      </c>
      <c r="D18" s="7" t="n">
        <v>0.09</v>
      </c>
      <c r="E18" s="1" t="str">
        <f aca="false">IF("."=nmb!D18,"--",IF(ISBLANK(C18),"//",IF(C18=VALUE(nmb!D18),"ok","■")))</f>
        <v>ok</v>
      </c>
      <c r="F18" s="1" t="str">
        <f aca="false">IF("."=nmb!E18,"--",IF(ISBLANK(D18),"//",IF(D18=VALUE(nmb!E18),"ok","■")))</f>
        <v>ok</v>
      </c>
      <c r="G18" s="7" t="n">
        <v>0.2</v>
      </c>
      <c r="H18" s="7" t="n">
        <v>0.06</v>
      </c>
      <c r="I18" s="1" t="str">
        <f aca="false">IF("."=nmb!G18,"--",IF(ISBLANK(G18),"//",IF(G18=VALUE(nmb!G18),"ok","■")))</f>
        <v>ok</v>
      </c>
      <c r="J18" s="1" t="str">
        <f aca="false">IF("."=nmb!H18,"--",IF(ISBLANK(H18),"//",IF(H18=VALUE(nmb!H18),"ok","■")))</f>
        <v>ok</v>
      </c>
      <c r="K18" s="7" t="s">
        <v>57</v>
      </c>
      <c r="L18" s="7" t="s">
        <v>57</v>
      </c>
      <c r="M18" s="1" t="str">
        <f aca="false">IF("."=nmb!J18,"--",IF(ISBLANK(K18),"//",IF(K18=VALUE(nmb!J18),"ok","■")))</f>
        <v>--</v>
      </c>
      <c r="N18" s="1" t="str">
        <f aca="false">IF("."=nmb!K18,"--",IF(ISBLANK(L18),"//",IF(L18=VALUE(nmb!K18),"ok","■")))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nmb!B19</f>
        <v>CATCH IT!</v>
      </c>
      <c r="C19" s="7" t="n">
        <v>0.35</v>
      </c>
      <c r="D19" s="7" t="n">
        <v>0.11</v>
      </c>
      <c r="E19" s="1" t="str">
        <f aca="false">IF("."=nmb!D19,"--",IF(ISBLANK(C19),"//",IF(C19=VALUE(nmb!D19),"ok","■")))</f>
        <v>ok</v>
      </c>
      <c r="F19" s="1" t="str">
        <f aca="false">IF("."=nmb!E19,"--",IF(ISBLANK(D19),"//",IF(D19=VALUE(nmb!E19),"ok","■")))</f>
        <v>ok</v>
      </c>
      <c r="G19" s="7" t="n">
        <v>0.23</v>
      </c>
      <c r="H19" s="7" t="n">
        <v>0.07</v>
      </c>
      <c r="I19" s="1" t="str">
        <f aca="false">IF("."=nmb!G19,"--",IF(ISBLANK(G19),"//",IF(G19=VALUE(nmb!G19),"ok","■")))</f>
        <v>ok</v>
      </c>
      <c r="J19" s="1" t="str">
        <f aca="false">IF("."=nmb!H19,"--",IF(ISBLANK(H19),"//",IF(H19=VALUE(nmb!H19),"ok","■")))</f>
        <v>ok</v>
      </c>
      <c r="K19" s="7" t="s">
        <v>57</v>
      </c>
      <c r="L19" s="7" t="s">
        <v>57</v>
      </c>
      <c r="M19" s="1" t="str">
        <f aca="false">IF("."=nmb!J19,"--",IF(ISBLANK(K19),"//",IF(K19=VALUE(nmb!J19),"ok","■")))</f>
        <v>--</v>
      </c>
      <c r="N19" s="1" t="str">
        <f aca="false">IF("."=nmb!K19,"--",IF(ISBLANK(L19),"//",IF(L19=VALUE(nmb!K19),"ok","■")))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nmb!B20</f>
        <v>CHAMPION</v>
      </c>
      <c r="C20" s="7" t="n">
        <v>0.44</v>
      </c>
      <c r="D20" s="7" t="n">
        <v>0.14</v>
      </c>
      <c r="E20" s="1" t="str">
        <f aca="false">IF("."=nmb!D20,"--",IF(ISBLANK(C20),"//",IF(C20=VALUE(nmb!D20),"ok","■")))</f>
        <v>ok</v>
      </c>
      <c r="F20" s="1" t="str">
        <f aca="false">IF("."=nmb!E20,"--",IF(ISBLANK(D20),"//",IF(D20=VALUE(nmb!E20),"ok","■")))</f>
        <v>ok</v>
      </c>
      <c r="G20" s="7" t="s">
        <v>57</v>
      </c>
      <c r="H20" s="7" t="s">
        <v>57</v>
      </c>
      <c r="I20" s="1" t="str">
        <f aca="false">IF("."=nmb!G20,"--",IF(ISBLANK(G20),"//",IF(G20=VALUE(nmb!G20),"ok","■")))</f>
        <v>--</v>
      </c>
      <c r="J20" s="1" t="str">
        <f aca="false">IF("."=nmb!H20,"--",IF(ISBLANK(H20),"//",IF(H20=VALUE(nmb!H20),"ok","■")))</f>
        <v>--</v>
      </c>
      <c r="K20" s="7" t="s">
        <v>57</v>
      </c>
      <c r="L20" s="7" t="s">
        <v>57</v>
      </c>
      <c r="M20" s="1" t="str">
        <f aca="false">IF("."=nmb!J20,"--",IF(ISBLANK(K20),"//",IF(K20=VALUE(nmb!J20),"ok","■")))</f>
        <v>--</v>
      </c>
      <c r="N20" s="1" t="str">
        <f aca="false">IF("."=nmb!K20,"--",IF(ISBLANK(L20),"//",IF(L20=VALUE(nmb!K20),"ok","■")))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nmb!B21</f>
        <v>CODE RED</v>
      </c>
      <c r="C21" s="7" t="n">
        <v>0.37</v>
      </c>
      <c r="D21" s="7" t="n">
        <v>0.12</v>
      </c>
      <c r="E21" s="1" t="str">
        <f aca="false">IF("."=nmb!D21,"--",IF(ISBLANK(C21),"//",IF(C21=VALUE(nmb!D21),"ok","■")))</f>
        <v>ok</v>
      </c>
      <c r="F21" s="1" t="str">
        <f aca="false">IF("."=nmb!E21,"--",IF(ISBLANK(D21),"//",IF(D21=VALUE(nmb!E21),"ok","■")))</f>
        <v>ok</v>
      </c>
      <c r="G21" s="7" t="n">
        <v>0.19</v>
      </c>
      <c r="H21" s="7" t="n">
        <v>0.06</v>
      </c>
      <c r="I21" s="1" t="str">
        <f aca="false">IF("."=nmb!G21,"--",IF(ISBLANK(G21),"//",IF(G21=VALUE(nmb!G21),"ok","■")))</f>
        <v>ok</v>
      </c>
      <c r="J21" s="1" t="str">
        <f aca="false">IF("."=nmb!H21,"--",IF(ISBLANK(H21),"//",IF(H21=VALUE(nmb!H21),"ok","■")))</f>
        <v>ok</v>
      </c>
      <c r="K21" s="7" t="n">
        <v>0.16</v>
      </c>
      <c r="L21" s="7" t="n">
        <v>0.05</v>
      </c>
      <c r="M21" s="1" t="str">
        <f aca="false">IF("."=nmb!J21,"--",IF(ISBLANK(K21),"//",IF(K21=VALUE(nmb!J21),"ok","■")))</f>
        <v>ok</v>
      </c>
      <c r="N21" s="1" t="str">
        <f aca="false">IF("."=nmb!K21,"--",IF(ISBLANK(L21),"//",IF(L21=VALUE(nmb!K21),"ok","■")))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nmb!B22</f>
        <v>COME ON EVERYBODY</v>
      </c>
      <c r="C22" s="7" t="n">
        <v>0.53</v>
      </c>
      <c r="D22" s="7" t="n">
        <v>0.17</v>
      </c>
      <c r="E22" s="1" t="str">
        <f aca="false">IF("."=nmb!D22,"--",IF(ISBLANK(C22),"//",IF(C22=VALUE(nmb!D22),"ok","■")))</f>
        <v>ok</v>
      </c>
      <c r="F22" s="1" t="str">
        <f aca="false">IF("."=nmb!E22,"--",IF(ISBLANK(D22),"//",IF(D22=VALUE(nmb!E22),"ok","■")))</f>
        <v>ok</v>
      </c>
      <c r="G22" s="7" t="n">
        <v>0.31</v>
      </c>
      <c r="H22" s="7" t="n">
        <v>0.1</v>
      </c>
      <c r="I22" s="1" t="str">
        <f aca="false">IF("."=nmb!G22,"--",IF(ISBLANK(G22),"//",IF(G22=VALUE(nmb!G22),"ok","■")))</f>
        <v>ok</v>
      </c>
      <c r="J22" s="1" t="str">
        <f aca="false">IF("."=nmb!H22,"--",IF(ISBLANK(H22),"//",IF(H22=VALUE(nmb!H22),"ok","■")))</f>
        <v>ok</v>
      </c>
      <c r="K22" s="7" t="s">
        <v>57</v>
      </c>
      <c r="L22" s="7" t="s">
        <v>57</v>
      </c>
      <c r="M22" s="1" t="str">
        <f aca="false">IF("."=nmb!J22,"--",IF(ISBLANK(K22),"//",IF(K22=VALUE(nmb!J22),"ok","■")))</f>
        <v>--</v>
      </c>
      <c r="N22" s="1" t="str">
        <f aca="false">IF("."=nmb!K22,"--",IF(ISBLANK(L22),"//",IF(L22=VALUE(nmb!K22),"ok","■")))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nmb!B23</f>
        <v>CUT'N'SLICED</v>
      </c>
      <c r="C23" s="7" t="n">
        <v>0.34</v>
      </c>
      <c r="D23" s="7" t="n">
        <v>0.11</v>
      </c>
      <c r="E23" s="1" t="str">
        <f aca="false">IF("."=nmb!D23,"--",IF(ISBLANK(C23),"//",IF(C23=VALUE(nmb!D23),"ok","■")))</f>
        <v>ok</v>
      </c>
      <c r="F23" s="1" t="str">
        <f aca="false">IF("."=nmb!E23,"--",IF(ISBLANK(D23),"//",IF(D23=VALUE(nmb!E23),"ok","■")))</f>
        <v>ok</v>
      </c>
      <c r="G23" s="7" t="n">
        <v>0.23</v>
      </c>
      <c r="H23" s="7" t="n">
        <v>0.07</v>
      </c>
      <c r="I23" s="1" t="str">
        <f aca="false">IF("."=nmb!G23,"--",IF(ISBLANK(G23),"//",IF(G23=VALUE(nmb!G23),"ok","■")))</f>
        <v>ok</v>
      </c>
      <c r="J23" s="1" t="str">
        <f aca="false">IF("."=nmb!H23,"--",IF(ISBLANK(H23),"//",IF(H23=VALUE(nmb!H23),"ok","■")))</f>
        <v>ok</v>
      </c>
      <c r="K23" s="7" t="s">
        <v>57</v>
      </c>
      <c r="L23" s="7" t="s">
        <v>57</v>
      </c>
      <c r="M23" s="1" t="str">
        <f aca="false">IF("."=nmb!J23,"--",IF(ISBLANK(K23),"//",IF(K23=VALUE(nmb!J23),"ok","■")))</f>
        <v>--</v>
      </c>
      <c r="N23" s="1" t="str">
        <f aca="false">IF("."=nmb!K23,"--",IF(ISBLANK(L23),"//",IF(L23=VALUE(nmb!K23),"ok","■")))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nmb!B24</f>
        <v>DISABLED THE FLAW</v>
      </c>
      <c r="C24" s="7" t="n">
        <v>0.18</v>
      </c>
      <c r="D24" s="7" t="n">
        <v>0.06</v>
      </c>
      <c r="E24" s="1" t="str">
        <f aca="false">IF("."=nmb!D24,"--",IF(ISBLANK(C24),"//",IF(C24=VALUE(nmb!D24),"ok","■")))</f>
        <v>ok</v>
      </c>
      <c r="F24" s="1" t="str">
        <f aca="false">IF("."=nmb!E24,"--",IF(ISBLANK(D24),"//",IF(D24=VALUE(nmb!E24),"ok","■")))</f>
        <v>ok</v>
      </c>
      <c r="G24" s="7" t="s">
        <v>57</v>
      </c>
      <c r="H24" s="7" t="s">
        <v>57</v>
      </c>
      <c r="I24" s="1" t="str">
        <f aca="false">IF("."=nmb!G24,"--",IF(ISBLANK(G24),"//",IF(G24=VALUE(nmb!G24),"ok","■")))</f>
        <v>--</v>
      </c>
      <c r="J24" s="1" t="str">
        <f aca="false">IF("."=nmb!H24,"--",IF(ISBLANK(H24),"//",IF(H24=VALUE(nmb!H24),"ok","■")))</f>
        <v>--</v>
      </c>
      <c r="K24" s="7" t="s">
        <v>57</v>
      </c>
      <c r="L24" s="7" t="s">
        <v>57</v>
      </c>
      <c r="M24" s="1" t="str">
        <f aca="false">IF("."=nmb!J24,"--",IF(ISBLANK(K24),"//",IF(K24=VALUE(nmb!J24),"ok","■")))</f>
        <v>--</v>
      </c>
      <c r="N24" s="1" t="str">
        <f aca="false">IF("."=nmb!K24,"--",IF(ISBLANK(L24),"//",IF(L24=VALUE(nmb!K24),"ok","■")))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nmb!B25</f>
        <v>DISCO DOG</v>
      </c>
      <c r="C25" s="7" t="n">
        <v>0.26</v>
      </c>
      <c r="D25" s="7" t="n">
        <v>0.08</v>
      </c>
      <c r="E25" s="1" t="str">
        <f aca="false">IF("."=nmb!D25,"--",IF(ISBLANK(C25),"//",IF(C25=VALUE(nmb!D25),"ok","■")))</f>
        <v>ok</v>
      </c>
      <c r="F25" s="1" t="str">
        <f aca="false">IF("."=nmb!E25,"--",IF(ISBLANK(D25),"//",IF(D25=VALUE(nmb!E25),"ok","■")))</f>
        <v>ok</v>
      </c>
      <c r="G25" s="7" t="s">
        <v>57</v>
      </c>
      <c r="H25" s="7" t="s">
        <v>57</v>
      </c>
      <c r="I25" s="1" t="str">
        <f aca="false">IF("."=nmb!G25,"--",IF(ISBLANK(G25),"//",IF(G25=VALUE(nmb!G25),"ok","■")))</f>
        <v>--</v>
      </c>
      <c r="J25" s="1" t="str">
        <f aca="false">IF("."=nmb!H25,"--",IF(ISBLANK(H25),"//",IF(H25=VALUE(nmb!H25),"ok","■")))</f>
        <v>--</v>
      </c>
      <c r="K25" s="7" t="s">
        <v>57</v>
      </c>
      <c r="L25" s="7" t="s">
        <v>57</v>
      </c>
      <c r="M25" s="1" t="str">
        <f aca="false">IF("."=nmb!J25,"--",IF(ISBLANK(K25),"//",IF(K25=VALUE(nmb!J25),"ok","■")))</f>
        <v>--</v>
      </c>
      <c r="N25" s="1" t="str">
        <f aca="false">IF("."=nmb!K25,"--",IF(ISBLANK(L25),"//",IF(L25=VALUE(nmb!K25),"ok","■")))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nmb!B26</f>
        <v>DRUMFUNK</v>
      </c>
      <c r="C26" s="7" t="n">
        <v>0.18</v>
      </c>
      <c r="D26" s="7" t="n">
        <v>0.06</v>
      </c>
      <c r="E26" s="1" t="str">
        <f aca="false">IF("."=nmb!D26,"--",IF(ISBLANK(C26),"//",IF(C26=VALUE(nmb!D26),"ok","■")))</f>
        <v>ok</v>
      </c>
      <c r="F26" s="1" t="str">
        <f aca="false">IF("."=nmb!E26,"--",IF(ISBLANK(D26),"//",IF(D26=VALUE(nmb!E26),"ok","■")))</f>
        <v>ok</v>
      </c>
      <c r="G26" s="7" t="n">
        <v>0.13</v>
      </c>
      <c r="H26" s="7" t="n">
        <v>0.04</v>
      </c>
      <c r="I26" s="1" t="str">
        <f aca="false">IF("."=nmb!G26,"--",IF(ISBLANK(G26),"//",IF(G26=VALUE(nmb!G26),"ok","■")))</f>
        <v>ok</v>
      </c>
      <c r="J26" s="1" t="str">
        <f aca="false">IF("."=nmb!H26,"--",IF(ISBLANK(H26),"//",IF(H26=VALUE(nmb!H26),"ok","■")))</f>
        <v>ok</v>
      </c>
      <c r="K26" s="7" t="s">
        <v>57</v>
      </c>
      <c r="L26" s="7" t="s">
        <v>57</v>
      </c>
      <c r="M26" s="1" t="str">
        <f aca="false">IF("."=nmb!J26,"--",IF(ISBLANK(K26),"//",IF(K26=VALUE(nmb!J26),"ok","■")))</f>
        <v>--</v>
      </c>
      <c r="N26" s="1" t="str">
        <f aca="false">IF("."=nmb!K26,"--",IF(ISBLANK(L26),"//",IF(L26=VALUE(nmb!K26),"ok","■")))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nmb!B27</f>
        <v>FEEL THE LIGHT</v>
      </c>
      <c r="C27" s="7" t="n">
        <v>0.2</v>
      </c>
      <c r="D27" s="7" t="n">
        <v>0.06</v>
      </c>
      <c r="E27" s="1" t="str">
        <f aca="false">IF("."=nmb!D27,"--",IF(ISBLANK(C27),"//",IF(C27=VALUE(nmb!D27),"ok","■")))</f>
        <v>ok</v>
      </c>
      <c r="F27" s="1" t="str">
        <f aca="false">IF("."=nmb!E27,"--",IF(ISBLANK(D27),"//",IF(D27=VALUE(nmb!E27),"ok","■")))</f>
        <v>ok</v>
      </c>
      <c r="G27" s="7" t="n">
        <v>0.17</v>
      </c>
      <c r="H27" s="7" t="n">
        <v>0.05</v>
      </c>
      <c r="I27" s="1" t="str">
        <f aca="false">IF("."=nmb!G27,"--",IF(ISBLANK(G27),"//",IF(G27=VALUE(nmb!G27),"ok","■")))</f>
        <v>ok</v>
      </c>
      <c r="J27" s="1" t="str">
        <f aca="false">IF("."=nmb!H27,"--",IF(ISBLANK(H27),"//",IF(H27=VALUE(nmb!H27),"ok","■")))</f>
        <v>ok</v>
      </c>
      <c r="K27" s="7" t="n">
        <v>0.13</v>
      </c>
      <c r="L27" s="7" t="n">
        <v>0.04</v>
      </c>
      <c r="M27" s="1" t="str">
        <f aca="false">IF("."=nmb!J27,"--",IF(ISBLANK(K27),"//",IF(K27=VALUE(nmb!J27),"ok","■")))</f>
        <v>ok</v>
      </c>
      <c r="N27" s="1" t="str">
        <f aca="false">IF("."=nmb!K27,"--",IF(ISBLANK(L27),"//",IF(L27=VALUE(nmb!K27),"ok","■")))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nmb!B28</f>
        <v>FIRE</v>
      </c>
      <c r="C28" s="7" t="n">
        <v>0.59</v>
      </c>
      <c r="D28" s="7" t="n">
        <v>0.19</v>
      </c>
      <c r="E28" s="1" t="str">
        <f aca="false">IF("."=nmb!D28,"--",IF(ISBLANK(C28),"//",IF(C28=VALUE(nmb!D28),"ok","■")))</f>
        <v>ok</v>
      </c>
      <c r="F28" s="1" t="str">
        <f aca="false">IF("."=nmb!E28,"--",IF(ISBLANK(D28),"//",IF(D28=VALUE(nmb!E28),"ok","■")))</f>
        <v>ok</v>
      </c>
      <c r="G28" s="7" t="n">
        <v>0.19</v>
      </c>
      <c r="H28" s="7" t="n">
        <v>0.06</v>
      </c>
      <c r="I28" s="1" t="str">
        <f aca="false">IF("."=nmb!G28,"--",IF(ISBLANK(G28),"//",IF(G28=VALUE(nmb!G28),"ok","■")))</f>
        <v>ok</v>
      </c>
      <c r="J28" s="1" t="str">
        <f aca="false">IF("."=nmb!H28,"--",IF(ISBLANK(H28),"//",IF(H28=VALUE(nmb!H28),"ok","■")))</f>
        <v>ok</v>
      </c>
      <c r="K28" s="7" t="s">
        <v>57</v>
      </c>
      <c r="L28" s="7" t="s">
        <v>57</v>
      </c>
      <c r="M28" s="1" t="str">
        <f aca="false">IF("."=nmb!J28,"--",IF(ISBLANK(K28),"//",IF(K28=VALUE(nmb!J28),"ok","■")))</f>
        <v>--</v>
      </c>
      <c r="N28" s="1" t="str">
        <f aca="false">IF("."=nmb!K28,"--",IF(ISBLANK(L28),"//",IF(L28=VALUE(nmb!K28),"ok","■")))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nmb!B29</f>
        <v>FIRE DUB</v>
      </c>
      <c r="C29" s="7" t="n">
        <v>0.47</v>
      </c>
      <c r="D29" s="7" t="n">
        <v>0.15</v>
      </c>
      <c r="E29" s="1" t="str">
        <f aca="false">IF("."=nmb!D29,"--",IF(ISBLANK(C29),"//",IF(C29=VALUE(nmb!D29),"ok","■")))</f>
        <v>ok</v>
      </c>
      <c r="F29" s="1" t="str">
        <f aca="false">IF("."=nmb!E29,"--",IF(ISBLANK(D29),"//",IF(D29=VALUE(nmb!E29),"ok","■")))</f>
        <v>ok</v>
      </c>
      <c r="G29" s="7" t="n">
        <v>0.36</v>
      </c>
      <c r="H29" s="7" t="n">
        <v>0.12</v>
      </c>
      <c r="I29" s="1" t="str">
        <f aca="false">IF("."=nmb!G29,"--",IF(ISBLANK(G29),"//",IF(G29=VALUE(nmb!G29),"ok","■")))</f>
        <v>ok</v>
      </c>
      <c r="J29" s="1" t="str">
        <f aca="false">IF("."=nmb!H29,"--",IF(ISBLANK(H29),"//",IF(H29=VALUE(nmb!H29),"ok","■")))</f>
        <v>ok</v>
      </c>
      <c r="K29" s="7" t="s">
        <v>57</v>
      </c>
      <c r="L29" s="7" t="s">
        <v>57</v>
      </c>
      <c r="M29" s="1" t="str">
        <f aca="false">IF("."=nmb!J29,"--",IF(ISBLANK(K29),"//",IF(K29=VALUE(nmb!J29),"ok","■")))</f>
        <v>--</v>
      </c>
      <c r="N29" s="1" t="str">
        <f aca="false">IF("."=nmb!K29,"--",IF(ISBLANK(L29),"//",IF(L29=VALUE(nmb!K29),"ok","■")))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nmb!B30</f>
        <v>FREE KICKER</v>
      </c>
      <c r="C30" s="7" t="n">
        <v>0.28</v>
      </c>
      <c r="D30" s="7" t="n">
        <v>0.09</v>
      </c>
      <c r="E30" s="1" t="str">
        <f aca="false">IF("."=nmb!D30,"--",IF(ISBLANK(C30),"//",IF(C30=VALUE(nmb!D30),"ok","■")))</f>
        <v>ok</v>
      </c>
      <c r="F30" s="1" t="str">
        <f aca="false">IF("."=nmb!E30,"--",IF(ISBLANK(D30),"//",IF(D30=VALUE(nmb!E30),"ok","■")))</f>
        <v>ok</v>
      </c>
      <c r="G30" s="7" t="s">
        <v>57</v>
      </c>
      <c r="H30" s="7" t="s">
        <v>57</v>
      </c>
      <c r="I30" s="1" t="str">
        <f aca="false">IF("."=nmb!G30,"--",IF(ISBLANK(G30),"//",IF(G30=VALUE(nmb!G30),"ok","■")))</f>
        <v>--</v>
      </c>
      <c r="J30" s="1" t="str">
        <f aca="false">IF("."=nmb!H30,"--",IF(ISBLANK(H30),"//",IF(H30=VALUE(nmb!H30),"ok","■")))</f>
        <v>--</v>
      </c>
      <c r="K30" s="7" t="s">
        <v>57</v>
      </c>
      <c r="L30" s="7" t="s">
        <v>57</v>
      </c>
      <c r="M30" s="1" t="str">
        <f aca="false">IF("."=nmb!J30,"--",IF(ISBLANK(K30),"//",IF(K30=VALUE(nmb!J30),"ok","■")))</f>
        <v>--</v>
      </c>
      <c r="N30" s="1" t="str">
        <f aca="false">IF("."=nmb!K30,"--",IF(ISBLANK(L30),"//",IF(L30=VALUE(nmb!K30),"ok","■")))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nmb!B31</f>
        <v>FUNKY MODELLING [EDIT]</v>
      </c>
      <c r="C31" s="7" t="n">
        <v>0.28</v>
      </c>
      <c r="D31" s="7" t="n">
        <v>0.09</v>
      </c>
      <c r="E31" s="1" t="str">
        <f aca="false">IF("."=nmb!D31,"--",IF(ISBLANK(C31),"//",IF(C31=VALUE(nmb!D31),"ok","■")))</f>
        <v>ok</v>
      </c>
      <c r="F31" s="1" t="str">
        <f aca="false">IF("."=nmb!E31,"--",IF(ISBLANK(D31),"//",IF(D31=VALUE(nmb!E31),"ok","■")))</f>
        <v>ok</v>
      </c>
      <c r="G31" s="7" t="n">
        <v>0.18</v>
      </c>
      <c r="H31" s="7" t="n">
        <v>0.06</v>
      </c>
      <c r="I31" s="1" t="str">
        <f aca="false">IF("."=nmb!G31,"--",IF(ISBLANK(G31),"//",IF(G31=VALUE(nmb!G31),"ok","■")))</f>
        <v>ok</v>
      </c>
      <c r="J31" s="1" t="str">
        <f aca="false">IF("."=nmb!H31,"--",IF(ISBLANK(H31),"//",IF(H31=VALUE(nmb!H31),"ok","■")))</f>
        <v>ok</v>
      </c>
      <c r="K31" s="7" t="n">
        <v>0.16</v>
      </c>
      <c r="L31" s="7" t="n">
        <v>0.05</v>
      </c>
      <c r="M31" s="1" t="str">
        <f aca="false">IF("."=nmb!J31,"--",IF(ISBLANK(K31),"//",IF(K31=VALUE(nmb!J31),"ok","■")))</f>
        <v>ok</v>
      </c>
      <c r="N31" s="1" t="str">
        <f aca="false">IF("."=nmb!K31,"--",IF(ISBLANK(L31),"//",IF(L31=VALUE(nmb!K31),"ok","■")))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nmb!B32</f>
        <v>GOOD FRIDAY</v>
      </c>
      <c r="C32" s="7" t="n">
        <v>0.26</v>
      </c>
      <c r="D32" s="7" t="n">
        <v>0.08</v>
      </c>
      <c r="E32" s="1" t="str">
        <f aca="false">IF("."=nmb!D32,"--",IF(ISBLANK(C32),"//",IF(C32=VALUE(nmb!D32),"ok","■")))</f>
        <v>ok</v>
      </c>
      <c r="F32" s="1" t="str">
        <f aca="false">IF("."=nmb!E32,"--",IF(ISBLANK(D32),"//",IF(D32=VALUE(nmb!E32),"ok","■")))</f>
        <v>ok</v>
      </c>
      <c r="G32" s="7" t="n">
        <v>0.19</v>
      </c>
      <c r="H32" s="7" t="n">
        <v>0.06</v>
      </c>
      <c r="I32" s="1" t="str">
        <f aca="false">IF("."=nmb!G32,"--",IF(ISBLANK(G32),"//",IF(G32=VALUE(nmb!G32),"ok","■")))</f>
        <v>ok</v>
      </c>
      <c r="J32" s="1" t="str">
        <f aca="false">IF("."=nmb!H32,"--",IF(ISBLANK(H32),"//",IF(H32=VALUE(nmb!H32),"ok","■")))</f>
        <v>ok</v>
      </c>
      <c r="K32" s="7" t="s">
        <v>57</v>
      </c>
      <c r="L32" s="7" t="s">
        <v>57</v>
      </c>
      <c r="M32" s="1" t="str">
        <f aca="false">IF("."=nmb!J32,"--",IF(ISBLANK(K32),"//",IF(K32=VALUE(nmb!J32),"ok","■")))</f>
        <v>--</v>
      </c>
      <c r="N32" s="1" t="str">
        <f aca="false">IF("."=nmb!K32,"--",IF(ISBLANK(L32),"//",IF(L32=VALUE(nmb!K32),"ok","■")))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nmb!B33</f>
        <v>HEALEN</v>
      </c>
      <c r="C33" s="7" t="n">
        <v>0.3</v>
      </c>
      <c r="D33" s="7" t="n">
        <v>0.1</v>
      </c>
      <c r="E33" s="1" t="str">
        <f aca="false">IF("."=nmb!D33,"--",IF(ISBLANK(C33),"//",IF(C33=VALUE(nmb!D33),"ok","■")))</f>
        <v>ok</v>
      </c>
      <c r="F33" s="1" t="str">
        <f aca="false">IF("."=nmb!E33,"--",IF(ISBLANK(D33),"//",IF(D33=VALUE(nmb!E33),"ok","■")))</f>
        <v>ok</v>
      </c>
      <c r="G33" s="7" t="n">
        <v>0.25</v>
      </c>
      <c r="H33" s="7" t="n">
        <v>0.08</v>
      </c>
      <c r="I33" s="1" t="str">
        <f aca="false">IF("."=nmb!G33,"--",IF(ISBLANK(G33),"//",IF(G33=VALUE(nmb!G33),"ok","■")))</f>
        <v>ok</v>
      </c>
      <c r="J33" s="1" t="str">
        <f aca="false">IF("."=nmb!H33,"--",IF(ISBLANK(H33),"//",IF(H33=VALUE(nmb!H33),"ok","■")))</f>
        <v>ok</v>
      </c>
      <c r="K33" s="7" t="n">
        <v>0.21</v>
      </c>
      <c r="L33" s="7" t="n">
        <v>0.07</v>
      </c>
      <c r="M33" s="1" t="str">
        <f aca="false">IF("."=nmb!J33,"--",IF(ISBLANK(K33),"//",IF(K33=VALUE(nmb!J33),"ok","■")))</f>
        <v>ok</v>
      </c>
      <c r="N33" s="1" t="str">
        <f aca="false">IF("."=nmb!K33,"--",IF(ISBLANK(L33),"//",IF(L33=VALUE(nmb!K33),"ok","■")))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nmb!B34</f>
        <v>HOW LONG?</v>
      </c>
      <c r="C34" s="7" t="n">
        <v>0.31</v>
      </c>
      <c r="D34" s="7" t="n">
        <v>0.1</v>
      </c>
      <c r="E34" s="1" t="str">
        <f aca="false">IF("."=nmb!D34,"--",IF(ISBLANK(C34),"//",IF(C34=VALUE(nmb!D34),"ok","■")))</f>
        <v>ok</v>
      </c>
      <c r="F34" s="1" t="str">
        <f aca="false">IF("."=nmb!E34,"--",IF(ISBLANK(D34),"//",IF(D34=VALUE(nmb!E34),"ok","■")))</f>
        <v>ok</v>
      </c>
      <c r="G34" s="7" t="n">
        <v>0.18</v>
      </c>
      <c r="H34" s="7" t="n">
        <v>0.06</v>
      </c>
      <c r="I34" s="1" t="str">
        <f aca="false">IF("."=nmb!G34,"--",IF(ISBLANK(G34),"//",IF(G34=VALUE(nmb!G34),"ok","■")))</f>
        <v>ok</v>
      </c>
      <c r="J34" s="1" t="str">
        <f aca="false">IF("."=nmb!H34,"--",IF(ISBLANK(H34),"//",IF(H34=VALUE(nmb!H34),"ok","■")))</f>
        <v>ok</v>
      </c>
      <c r="K34" s="7" t="n">
        <v>0.16</v>
      </c>
      <c r="L34" s="7" t="n">
        <v>0.05</v>
      </c>
      <c r="M34" s="1" t="str">
        <f aca="false">IF("."=nmb!J34,"--",IF(ISBLANK(K34),"//",IF(K34=VALUE(nmb!J34),"ok","■")))</f>
        <v>ok</v>
      </c>
      <c r="N34" s="1" t="str">
        <f aca="false">IF("."=nmb!K34,"--",IF(ISBLANK(L34),"//",IF(L34=VALUE(nmb!K34),"ok","■")))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nmb!B35</f>
        <v>HYSTERIA 2001</v>
      </c>
      <c r="C35" s="7" t="n">
        <v>0.39</v>
      </c>
      <c r="D35" s="7" t="n">
        <v>0.13</v>
      </c>
      <c r="E35" s="1" t="str">
        <f aca="false">IF("."=nmb!D35,"--",IF(ISBLANK(C35),"//",IF(C35=VALUE(nmb!D35),"ok","■")))</f>
        <v>ok</v>
      </c>
      <c r="F35" s="1" t="str">
        <f aca="false">IF("."=nmb!E35,"--",IF(ISBLANK(D35),"//",IF(D35=VALUE(nmb!E35),"ok","■")))</f>
        <v>ok</v>
      </c>
      <c r="G35" s="7" t="n">
        <v>0.19</v>
      </c>
      <c r="H35" s="7" t="n">
        <v>0.06</v>
      </c>
      <c r="I35" s="1" t="str">
        <f aca="false">IF("."=nmb!G35,"--",IF(ISBLANK(G35),"//",IF(G35=VALUE(nmb!G35),"ok","■")))</f>
        <v>ok</v>
      </c>
      <c r="J35" s="1" t="str">
        <f aca="false">IF("."=nmb!H35,"--",IF(ISBLANK(H35),"//",IF(H35=VALUE(nmb!H35),"ok","■")))</f>
        <v>ok</v>
      </c>
      <c r="K35" s="7" t="s">
        <v>57</v>
      </c>
      <c r="L35" s="7" t="s">
        <v>57</v>
      </c>
      <c r="M35" s="1" t="str">
        <f aca="false">IF("."=nmb!J35,"--",IF(ISBLANK(K35),"//",IF(K35=VALUE(nmb!J35),"ok","■")))</f>
        <v>--</v>
      </c>
      <c r="N35" s="1" t="str">
        <f aca="false">IF("."=nmb!K35,"--",IF(ISBLANK(L35),"//",IF(L35=VALUE(nmb!K35),"ok","■")))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nmb!B36</f>
        <v>JACK AND MARK GET BUSY!</v>
      </c>
      <c r="C36" s="7" t="n">
        <v>0.34</v>
      </c>
      <c r="D36" s="7" t="n">
        <v>0.11</v>
      </c>
      <c r="E36" s="1" t="str">
        <f aca="false">IF("."=nmb!D36,"--",IF(ISBLANK(C36),"//",IF(C36=VALUE(nmb!D36),"ok","■")))</f>
        <v>ok</v>
      </c>
      <c r="F36" s="1" t="str">
        <f aca="false">IF("."=nmb!E36,"--",IF(ISBLANK(D36),"//",IF(D36=VALUE(nmb!E36),"ok","■")))</f>
        <v>ok</v>
      </c>
      <c r="G36" s="7" t="n">
        <v>0.26</v>
      </c>
      <c r="H36" s="7" t="n">
        <v>0.08</v>
      </c>
      <c r="I36" s="1" t="str">
        <f aca="false">IF("."=nmb!G36,"--",IF(ISBLANK(G36),"//",IF(G36=VALUE(nmb!G36),"ok","■")))</f>
        <v>ok</v>
      </c>
      <c r="J36" s="1" t="str">
        <f aca="false">IF("."=nmb!H36,"--",IF(ISBLANK(H36),"//",IF(H36=VALUE(nmb!H36),"ok","■")))</f>
        <v>ok</v>
      </c>
      <c r="K36" s="7" t="s">
        <v>57</v>
      </c>
      <c r="L36" s="7" t="s">
        <v>57</v>
      </c>
      <c r="M36" s="1" t="str">
        <f aca="false">IF("."=nmb!J36,"--",IF(ISBLANK(K36),"//",IF(K36=VALUE(nmb!J36),"ok","■")))</f>
        <v>--</v>
      </c>
      <c r="N36" s="1" t="str">
        <f aca="false">IF("."=nmb!K36,"--",IF(ISBLANK(L36),"//",IF(L36=VALUE(nmb!K36),"ok","■")))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nmb!B37</f>
        <v>LAUGA</v>
      </c>
      <c r="C37" s="7" t="n">
        <v>0.28</v>
      </c>
      <c r="D37" s="7" t="n">
        <v>0.09</v>
      </c>
      <c r="E37" s="1" t="str">
        <f aca="false">IF("."=nmb!D37,"--",IF(ISBLANK(C37),"//",IF(C37=VALUE(nmb!D37),"ok","■")))</f>
        <v>ok</v>
      </c>
      <c r="F37" s="1" t="str">
        <f aca="false">IF("."=nmb!E37,"--",IF(ISBLANK(D37),"//",IF(D37=VALUE(nmb!E37),"ok","■")))</f>
        <v>ok</v>
      </c>
      <c r="G37" s="7" t="n">
        <v>0.17</v>
      </c>
      <c r="H37" s="7" t="n">
        <v>0.05</v>
      </c>
      <c r="I37" s="1" t="str">
        <f aca="false">IF("."=nmb!G37,"--",IF(ISBLANK(G37),"//",IF(G37=VALUE(nmb!G37),"ok","■")))</f>
        <v>ok</v>
      </c>
      <c r="J37" s="1" t="str">
        <f aca="false">IF("."=nmb!H37,"--",IF(ISBLANK(H37),"//",IF(H37=VALUE(nmb!H37),"ok","■")))</f>
        <v>ok</v>
      </c>
      <c r="K37" s="7" t="s">
        <v>57</v>
      </c>
      <c r="L37" s="7" t="s">
        <v>57</v>
      </c>
      <c r="M37" s="1" t="str">
        <f aca="false">IF("."=nmb!J37,"--",IF(ISBLANK(K37),"//",IF(K37=VALUE(nmb!J37),"ok","■")))</f>
        <v>--</v>
      </c>
      <c r="N37" s="1" t="str">
        <f aca="false">IF("."=nmb!K37,"--",IF(ISBLANK(L37),"//",IF(L37=VALUE(nmb!K37),"ok","■")))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nmb!B38</f>
        <v>LAUGHIN</v>
      </c>
      <c r="C38" s="7" t="n">
        <v>0.23</v>
      </c>
      <c r="D38" s="7" t="n">
        <v>0.07</v>
      </c>
      <c r="E38" s="1" t="str">
        <f aca="false">IF("."=nmb!D38,"--",IF(ISBLANK(C38),"//",IF(C38=VALUE(nmb!D38),"ok","■")))</f>
        <v>ok</v>
      </c>
      <c r="F38" s="1" t="str">
        <f aca="false">IF("."=nmb!E38,"--",IF(ISBLANK(D38),"//",IF(D38=VALUE(nmb!E38),"ok","■")))</f>
        <v>ok</v>
      </c>
      <c r="G38" s="7" t="s">
        <v>57</v>
      </c>
      <c r="H38" s="7" t="s">
        <v>57</v>
      </c>
      <c r="I38" s="1" t="str">
        <f aca="false">IF("."=nmb!G38,"--",IF(ISBLANK(G38),"//",IF(G38=VALUE(nmb!G38),"ok","■")))</f>
        <v>--</v>
      </c>
      <c r="J38" s="1" t="str">
        <f aca="false">IF("."=nmb!H38,"--",IF(ISBLANK(H38),"//",IF(H38=VALUE(nmb!H38),"ok","■")))</f>
        <v>--</v>
      </c>
      <c r="K38" s="7" t="s">
        <v>57</v>
      </c>
      <c r="L38" s="7" t="s">
        <v>57</v>
      </c>
      <c r="M38" s="1" t="str">
        <f aca="false">IF("."=nmb!J38,"--",IF(ISBLANK(K38),"//",IF(K38=VALUE(nmb!J38),"ok","■")))</f>
        <v>--</v>
      </c>
      <c r="N38" s="1" t="str">
        <f aca="false">IF("."=nmb!K38,"--",IF(ISBLANK(L38),"//",IF(L38=VALUE(nmb!K38),"ok","■")))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nmb!B39</f>
        <v>LIGHT MOTION</v>
      </c>
      <c r="C39" s="7" t="n">
        <v>0.22</v>
      </c>
      <c r="D39" s="7" t="n">
        <v>0.07</v>
      </c>
      <c r="E39" s="1" t="str">
        <f aca="false">IF("."=nmb!D39,"--",IF(ISBLANK(C39),"//",IF(C39=VALUE(nmb!D39),"ok","■")))</f>
        <v>ok</v>
      </c>
      <c r="F39" s="1" t="str">
        <f aca="false">IF("."=nmb!E39,"--",IF(ISBLANK(D39),"//",IF(D39=VALUE(nmb!E39),"ok","■")))</f>
        <v>ok</v>
      </c>
      <c r="G39" s="7" t="n">
        <v>0.14</v>
      </c>
      <c r="H39" s="7" t="n">
        <v>0.04</v>
      </c>
      <c r="I39" s="1" t="str">
        <f aca="false">IF("."=nmb!G39,"--",IF(ISBLANK(G39),"//",IF(G39=VALUE(nmb!G39),"ok","■")))</f>
        <v>ok</v>
      </c>
      <c r="J39" s="1" t="str">
        <f aca="false">IF("."=nmb!H39,"--",IF(ISBLANK(H39),"//",IF(H39=VALUE(nmb!H39),"ok","■")))</f>
        <v>ok</v>
      </c>
      <c r="K39" s="7" t="s">
        <v>57</v>
      </c>
      <c r="L39" s="7" t="s">
        <v>57</v>
      </c>
      <c r="M39" s="1" t="str">
        <f aca="false">IF("."=nmb!J39,"--",IF(ISBLANK(K39),"//",IF(K39=VALUE(nmb!J39),"ok","■")))</f>
        <v>--</v>
      </c>
      <c r="N39" s="1" t="str">
        <f aca="false">IF("."=nmb!K39,"--",IF(ISBLANK(L39),"//",IF(L39=VALUE(nmb!K39),"ok","■")))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nmb!B40</f>
        <v>LIQUID RAIN</v>
      </c>
      <c r="C40" s="7" t="n">
        <v>0.28</v>
      </c>
      <c r="D40" s="7" t="n">
        <v>0.09</v>
      </c>
      <c r="E40" s="1" t="str">
        <f aca="false">IF("."=nmb!D40,"--",IF(ISBLANK(C40),"//",IF(C40=VALUE(nmb!D40),"ok","■")))</f>
        <v>ok</v>
      </c>
      <c r="F40" s="1" t="str">
        <f aca="false">IF("."=nmb!E40,"--",IF(ISBLANK(D40),"//",IF(D40=VALUE(nmb!E40),"ok","■")))</f>
        <v>ok</v>
      </c>
      <c r="G40" s="7" t="n">
        <v>0.2</v>
      </c>
      <c r="H40" s="7" t="n">
        <v>0.06</v>
      </c>
      <c r="I40" s="1" t="str">
        <f aca="false">IF("."=nmb!G40,"--",IF(ISBLANK(G40),"//",IF(G40=VALUE(nmb!G40),"ok","■")))</f>
        <v>ok</v>
      </c>
      <c r="J40" s="1" t="str">
        <f aca="false">IF("."=nmb!H40,"--",IF(ISBLANK(H40),"//",IF(H40=VALUE(nmb!H40),"ok","■")))</f>
        <v>ok</v>
      </c>
      <c r="K40" s="7" t="s">
        <v>57</v>
      </c>
      <c r="L40" s="7" t="s">
        <v>57</v>
      </c>
      <c r="M40" s="1" t="str">
        <f aca="false">IF("."=nmb!J40,"--",IF(ISBLANK(K40),"//",IF(K40=VALUE(nmb!J40),"ok","■")))</f>
        <v>--</v>
      </c>
      <c r="N40" s="1" t="str">
        <f aca="false">IF("."=nmb!K40,"--",IF(ISBLANK(L40),"//",IF(L40=VALUE(nmb!K40),"ok","■")))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nmb!B41</f>
        <v>LYING ON THE BENCH</v>
      </c>
      <c r="C41" s="7" t="n">
        <v>0.98</v>
      </c>
      <c r="D41" s="7" t="n">
        <v>0.32</v>
      </c>
      <c r="E41" s="1" t="str">
        <f aca="false">IF("."=nmb!D41,"--",IF(ISBLANK(C41),"//",IF(C41=VALUE(nmb!D41),"ok","■")))</f>
        <v>ok</v>
      </c>
      <c r="F41" s="1" t="str">
        <f aca="false">IF("."=nmb!E41,"--",IF(ISBLANK(D41),"//",IF(D41=VALUE(nmb!E41),"ok","■")))</f>
        <v>ok</v>
      </c>
      <c r="G41" s="7" t="n">
        <v>0.89</v>
      </c>
      <c r="H41" s="7" t="n">
        <v>0.29</v>
      </c>
      <c r="I41" s="1" t="str">
        <f aca="false">IF("."=nmb!G41,"--",IF(ISBLANK(G41),"//",IF(G41=VALUE(nmb!G41),"ok","■")))</f>
        <v>ok</v>
      </c>
      <c r="J41" s="1" t="str">
        <f aca="false">IF("."=nmb!H41,"--",IF(ISBLANK(H41),"//",IF(H41=VALUE(nmb!H41),"ok","■")))</f>
        <v>ok</v>
      </c>
      <c r="K41" s="7" t="s">
        <v>57</v>
      </c>
      <c r="L41" s="7" t="s">
        <v>57</v>
      </c>
      <c r="M41" s="1" t="str">
        <f aca="false">IF("."=nmb!J41,"--",IF(ISBLANK(K41),"//",IF(K41=VALUE(nmb!J41),"ok","■")))</f>
        <v>--</v>
      </c>
      <c r="N41" s="1" t="str">
        <f aca="false">IF("."=nmb!K41,"--",IF(ISBLANK(L41),"//",IF(L41=VALUE(nmb!K41),"ok","■")))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nmb!B42</f>
        <v>MONOTONE</v>
      </c>
      <c r="C42" s="7" t="n">
        <v>0.74</v>
      </c>
      <c r="D42" s="7" t="n">
        <v>0.24</v>
      </c>
      <c r="E42" s="1" t="str">
        <f aca="false">IF("."=nmb!D42,"--",IF(ISBLANK(C42),"//",IF(C42=VALUE(nmb!D42),"ok","■")))</f>
        <v>ok</v>
      </c>
      <c r="F42" s="1" t="str">
        <f aca="false">IF("."=nmb!E42,"--",IF(ISBLANK(D42),"//",IF(D42=VALUE(nmb!E42),"ok","■")))</f>
        <v>ok</v>
      </c>
      <c r="G42" s="7" t="n">
        <v>0.41</v>
      </c>
      <c r="H42" s="7" t="n">
        <v>0.13</v>
      </c>
      <c r="I42" s="1" t="str">
        <f aca="false">IF("."=nmb!G42,"--",IF(ISBLANK(G42),"//",IF(G42=VALUE(nmb!G42),"ok","■")))</f>
        <v>ok</v>
      </c>
      <c r="J42" s="1" t="str">
        <f aca="false">IF("."=nmb!H42,"--",IF(ISBLANK(H42),"//",IF(H42=VALUE(nmb!H42),"ok","■")))</f>
        <v>ok</v>
      </c>
      <c r="K42" s="7" t="n">
        <v>0.36</v>
      </c>
      <c r="L42" s="7" t="n">
        <v>0.12</v>
      </c>
      <c r="M42" s="1" t="str">
        <f aca="false">IF("."=nmb!J42,"--",IF(ISBLANK(K42),"//",IF(K42=VALUE(nmb!J42),"ok","■")))</f>
        <v>ok</v>
      </c>
      <c r="N42" s="1" t="str">
        <f aca="false">IF("."=nmb!K42,"--",IF(ISBLANK(L42),"//",IF(L42=VALUE(nmb!K42),"ok","■")))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nmb!B43</f>
        <v>MY DJ</v>
      </c>
      <c r="C43" s="7" t="n">
        <v>0.38</v>
      </c>
      <c r="D43" s="7" t="n">
        <v>0.12</v>
      </c>
      <c r="E43" s="1" t="str">
        <f aca="false">IF("."=nmb!D43,"--",IF(ISBLANK(C43),"//",IF(C43=VALUE(nmb!D43),"ok","■")))</f>
        <v>ok</v>
      </c>
      <c r="F43" s="1" t="str">
        <f aca="false">IF("."=nmb!E43,"--",IF(ISBLANK(D43),"//",IF(D43=VALUE(nmb!E43),"ok","■")))</f>
        <v>ok</v>
      </c>
      <c r="G43" s="7" t="n">
        <v>0.2</v>
      </c>
      <c r="H43" s="7" t="n">
        <v>0.06</v>
      </c>
      <c r="I43" s="1" t="str">
        <f aca="false">IF("."=nmb!G43,"--",IF(ISBLANK(G43),"//",IF(G43=VALUE(nmb!G43),"ok","■")))</f>
        <v>ok</v>
      </c>
      <c r="J43" s="1" t="str">
        <f aca="false">IF("."=nmb!H43,"--",IF(ISBLANK(H43),"//",IF(H43=VALUE(nmb!H43),"ok","■")))</f>
        <v>ok</v>
      </c>
      <c r="K43" s="7" t="n">
        <v>0.14</v>
      </c>
      <c r="L43" s="7" t="n">
        <v>0.04</v>
      </c>
      <c r="M43" s="1" t="str">
        <f aca="false">IF("."=nmb!J43,"--",IF(ISBLANK(K43),"//",IF(K43=VALUE(nmb!J43),"ok","■")))</f>
        <v>ok</v>
      </c>
      <c r="N43" s="1" t="str">
        <f aca="false">IF("."=nmb!K43,"--",IF(ISBLANK(L43),"//",IF(L43=VALUE(nmb!K43),"ok","■")))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nmb!B44</f>
        <v>NEW WORLD</v>
      </c>
      <c r="C44" s="7" t="n">
        <v>0.31</v>
      </c>
      <c r="D44" s="7" t="n">
        <v>0.1</v>
      </c>
      <c r="E44" s="1" t="str">
        <f aca="false">IF("."=nmb!D44,"--",IF(ISBLANK(C44),"//",IF(C44=VALUE(nmb!D44),"ok","■")))</f>
        <v>ok</v>
      </c>
      <c r="F44" s="1" t="str">
        <f aca="false">IF("."=nmb!E44,"--",IF(ISBLANK(D44),"//",IF(D44=VALUE(nmb!E44),"ok","■")))</f>
        <v>ok</v>
      </c>
      <c r="G44" s="7" t="s">
        <v>57</v>
      </c>
      <c r="H44" s="7" t="s">
        <v>57</v>
      </c>
      <c r="I44" s="1" t="str">
        <f aca="false">IF("."=nmb!G44,"--",IF(ISBLANK(G44),"//",IF(G44=VALUE(nmb!G44),"ok","■")))</f>
        <v>--</v>
      </c>
      <c r="J44" s="1" t="str">
        <f aca="false">IF("."=nmb!H44,"--",IF(ISBLANK(H44),"//",IF(H44=VALUE(nmb!H44),"ok","■")))</f>
        <v>--</v>
      </c>
      <c r="K44" s="7" t="s">
        <v>57</v>
      </c>
      <c r="L44" s="7" t="s">
        <v>57</v>
      </c>
      <c r="M44" s="1" t="str">
        <f aca="false">IF("."=nmb!J44,"--",IF(ISBLANK(K44),"//",IF(K44=VALUE(nmb!J44),"ok","■")))</f>
        <v>--</v>
      </c>
      <c r="N44" s="1" t="str">
        <f aca="false">IF("."=nmb!K44,"--",IF(ISBLANK(L44),"//",IF(L44=VALUE(nmb!K44),"ok","■")))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nmb!B45</f>
        <v>PANATIUM</v>
      </c>
      <c r="C45" s="7" t="n">
        <v>0.25</v>
      </c>
      <c r="D45" s="7" t="n">
        <v>0.08</v>
      </c>
      <c r="E45" s="1" t="str">
        <f aca="false">IF("."=nmb!D45,"--",IF(ISBLANK(C45),"//",IF(C45=VALUE(nmb!D45),"ok","■")))</f>
        <v>ok</v>
      </c>
      <c r="F45" s="1" t="str">
        <f aca="false">IF("."=nmb!E45,"--",IF(ISBLANK(D45),"//",IF(D45=VALUE(nmb!E45),"ok","■")))</f>
        <v>ok</v>
      </c>
      <c r="G45" s="7" t="n">
        <v>0.17</v>
      </c>
      <c r="H45" s="7" t="n">
        <v>0.05</v>
      </c>
      <c r="I45" s="1" t="str">
        <f aca="false">IF("."=nmb!G45,"--",IF(ISBLANK(G45),"//",IF(G45=VALUE(nmb!G45),"ok","■")))</f>
        <v>ok</v>
      </c>
      <c r="J45" s="1" t="str">
        <f aca="false">IF("."=nmb!H45,"--",IF(ISBLANK(H45),"//",IF(H45=VALUE(nmb!H45),"ok","■")))</f>
        <v>ok</v>
      </c>
      <c r="K45" s="7" t="s">
        <v>57</v>
      </c>
      <c r="L45" s="7" t="s">
        <v>57</v>
      </c>
      <c r="M45" s="1" t="str">
        <f aca="false">IF("."=nmb!J45,"--",IF(ISBLANK(K45),"//",IF(K45=VALUE(nmb!J45),"ok","■")))</f>
        <v>--</v>
      </c>
      <c r="N45" s="1" t="str">
        <f aca="false">IF("."=nmb!K45,"--",IF(ISBLANK(L45),"//",IF(L45=VALUE(nmb!K45),"ok","■")))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nmb!B46</f>
        <v>PEACE DREAM</v>
      </c>
      <c r="C46" s="7" t="n">
        <v>0.32</v>
      </c>
      <c r="D46" s="7" t="n">
        <v>0.1</v>
      </c>
      <c r="E46" s="1" t="str">
        <f aca="false">IF("."=nmb!D46,"--",IF(ISBLANK(C46),"//",IF(C46=VALUE(nmb!D46),"ok","■")))</f>
        <v>ok</v>
      </c>
      <c r="F46" s="1" t="str">
        <f aca="false">IF("."=nmb!E46,"--",IF(ISBLANK(D46),"//",IF(D46=VALUE(nmb!E46),"ok","■")))</f>
        <v>ok</v>
      </c>
      <c r="G46" s="7" t="s">
        <v>57</v>
      </c>
      <c r="H46" s="7" t="s">
        <v>57</v>
      </c>
      <c r="I46" s="1" t="str">
        <f aca="false">IF("."=nmb!G46,"--",IF(ISBLANK(G46),"//",IF(G46=VALUE(nmb!G46),"ok","■")))</f>
        <v>--</v>
      </c>
      <c r="J46" s="1" t="str">
        <f aca="false">IF("."=nmb!H46,"--",IF(ISBLANK(H46),"//",IF(H46=VALUE(nmb!H46),"ok","■")))</f>
        <v>--</v>
      </c>
      <c r="K46" s="7" t="s">
        <v>57</v>
      </c>
      <c r="L46" s="7" t="s">
        <v>57</v>
      </c>
      <c r="M46" s="1" t="str">
        <f aca="false">IF("."=nmb!J46,"--",IF(ISBLANK(K46),"//",IF(K46=VALUE(nmb!J46),"ok","■")))</f>
        <v>--</v>
      </c>
      <c r="N46" s="1" t="str">
        <f aca="false">IF("."=nmb!K46,"--",IF(ISBLANK(L46),"//",IF(L46=VALUE(nmb!K46),"ok","■")))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nmb!B47</f>
        <v>PINK DREAM</v>
      </c>
      <c r="C47" s="7" t="n">
        <v>0.38</v>
      </c>
      <c r="D47" s="7" t="n">
        <v>0.12</v>
      </c>
      <c r="E47" s="1" t="str">
        <f aca="false">IF("."=nmb!D47,"--",IF(ISBLANK(C47),"//",IF(C47=VALUE(nmb!D47),"ok","■")))</f>
        <v>ok</v>
      </c>
      <c r="F47" s="1" t="str">
        <f aca="false">IF("."=nmb!E47,"--",IF(ISBLANK(D47),"//",IF(D47=VALUE(nmb!E47),"ok","■")))</f>
        <v>ok</v>
      </c>
      <c r="G47" s="7" t="n">
        <v>0.17</v>
      </c>
      <c r="H47" s="7" t="n">
        <v>0.05</v>
      </c>
      <c r="I47" s="1" t="str">
        <f aca="false">IF("."=nmb!G47,"--",IF(ISBLANK(G47),"//",IF(G47=VALUE(nmb!G47),"ok","■")))</f>
        <v>ok</v>
      </c>
      <c r="J47" s="1" t="str">
        <f aca="false">IF("."=nmb!H47,"--",IF(ISBLANK(H47),"//",IF(H47=VALUE(nmb!H47),"ok","■")))</f>
        <v>ok</v>
      </c>
      <c r="K47" s="7" t="s">
        <v>57</v>
      </c>
      <c r="L47" s="7" t="s">
        <v>57</v>
      </c>
      <c r="M47" s="1" t="str">
        <f aca="false">IF("."=nmb!J47,"--",IF(ISBLANK(K47),"//",IF(K47=VALUE(nmb!J47),"ok","■")))</f>
        <v>--</v>
      </c>
      <c r="N47" s="1" t="str">
        <f aca="false">IF("."=nmb!K47,"--",IF(ISBLANK(L47),"//",IF(L47=VALUE(nmb!K47),"ok","■")))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nmb!B48</f>
        <v>RECALL</v>
      </c>
      <c r="C48" s="7" t="n">
        <v>0.5</v>
      </c>
      <c r="D48" s="7" t="n">
        <v>0.16</v>
      </c>
      <c r="E48" s="1" t="str">
        <f aca="false">IF("."=nmb!D48,"--",IF(ISBLANK(C48),"//",IF(C48=VALUE(nmb!D48),"ok","■")))</f>
        <v>ok</v>
      </c>
      <c r="F48" s="1" t="str">
        <f aca="false">IF("."=nmb!E48,"--",IF(ISBLANK(D48),"//",IF(D48=VALUE(nmb!E48),"ok","■")))</f>
        <v>ok</v>
      </c>
      <c r="G48" s="7" t="n">
        <v>0.22</v>
      </c>
      <c r="H48" s="7" t="n">
        <v>0.07</v>
      </c>
      <c r="I48" s="1" t="str">
        <f aca="false">IF("."=nmb!G48,"--",IF(ISBLANK(G48),"//",IF(G48=VALUE(nmb!G48),"ok","■")))</f>
        <v>ok</v>
      </c>
      <c r="J48" s="1" t="str">
        <f aca="false">IF("."=nmb!H48,"--",IF(ISBLANK(H48),"//",IF(H48=VALUE(nmb!H48),"ok","■")))</f>
        <v>ok</v>
      </c>
      <c r="K48" s="7" t="s">
        <v>57</v>
      </c>
      <c r="L48" s="7" t="s">
        <v>57</v>
      </c>
      <c r="M48" s="1" t="str">
        <f aca="false">IF("."=nmb!J48,"--",IF(ISBLANK(K48),"//",IF(K48=VALUE(nmb!J48),"ok","■")))</f>
        <v>--</v>
      </c>
      <c r="N48" s="1" t="str">
        <f aca="false">IF("."=nmb!K48,"--",IF(ISBLANK(L48),"//",IF(L48=VALUE(nmb!K48),"ok","■")))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nmb!B49</f>
        <v>REFERENCE</v>
      </c>
      <c r="C49" s="7" t="n">
        <v>0.15</v>
      </c>
      <c r="D49" s="7" t="n">
        <v>0.05</v>
      </c>
      <c r="E49" s="1" t="str">
        <f aca="false">IF("."=nmb!D49,"--",IF(ISBLANK(C49),"//",IF(C49=VALUE(nmb!D49),"ok","■")))</f>
        <v>ok</v>
      </c>
      <c r="F49" s="1" t="str">
        <f aca="false">IF("."=nmb!E49,"--",IF(ISBLANK(D49),"//",IF(D49=VALUE(nmb!E49),"ok","■")))</f>
        <v>ok</v>
      </c>
      <c r="G49" s="7" t="s">
        <v>57</v>
      </c>
      <c r="H49" s="7" t="s">
        <v>57</v>
      </c>
      <c r="I49" s="1" t="str">
        <f aca="false">IF("."=nmb!G49,"--",IF(ISBLANK(G49),"//",IF(G49=VALUE(nmb!G49),"ok","■")))</f>
        <v>--</v>
      </c>
      <c r="J49" s="1" t="str">
        <f aca="false">IF("."=nmb!H49,"--",IF(ISBLANK(H49),"//",IF(H49=VALUE(nmb!H49),"ok","■")))</f>
        <v>--</v>
      </c>
      <c r="K49" s="7" t="s">
        <v>57</v>
      </c>
      <c r="L49" s="7" t="s">
        <v>57</v>
      </c>
      <c r="M49" s="1" t="str">
        <f aca="false">IF("."=nmb!J49,"--",IF(ISBLANK(K49),"//",IF(K49=VALUE(nmb!J49),"ok","■")))</f>
        <v>--</v>
      </c>
      <c r="N49" s="1" t="str">
        <f aca="false">IF("."=nmb!K49,"--",IF(ISBLANK(L49),"//",IF(L49=VALUE(nmb!K49),"ok","■")))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nmb!B50</f>
        <v>RESOLVE</v>
      </c>
      <c r="C50" s="7" t="n">
        <v>0.38</v>
      </c>
      <c r="D50" s="7" t="n">
        <v>0.12</v>
      </c>
      <c r="E50" s="1" t="str">
        <f aca="false">IF("."=nmb!D50,"--",IF(ISBLANK(C50),"//",IF(C50=VALUE(nmb!D50),"ok","■")))</f>
        <v>ok</v>
      </c>
      <c r="F50" s="1" t="str">
        <f aca="false">IF("."=nmb!E50,"--",IF(ISBLANK(D50),"//",IF(D50=VALUE(nmb!E50),"ok","■")))</f>
        <v>ok</v>
      </c>
      <c r="G50" s="7" t="n">
        <v>0.22</v>
      </c>
      <c r="H50" s="7" t="n">
        <v>0.07</v>
      </c>
      <c r="I50" s="1" t="str">
        <f aca="false">IF("."=nmb!G50,"--",IF(ISBLANK(G50),"//",IF(G50=VALUE(nmb!G50),"ok","■")))</f>
        <v>ok</v>
      </c>
      <c r="J50" s="1" t="str">
        <f aca="false">IF("."=nmb!H50,"--",IF(ISBLANK(H50),"//",IF(H50=VALUE(nmb!H50),"ok","■")))</f>
        <v>ok</v>
      </c>
      <c r="K50" s="7" t="n">
        <v>0.17</v>
      </c>
      <c r="L50" s="7" t="n">
        <v>0.05</v>
      </c>
      <c r="M50" s="1" t="str">
        <f aca="false">IF("."=nmb!J50,"--",IF(ISBLANK(K50),"//",IF(K50=VALUE(nmb!J50),"ok","■")))</f>
        <v>ok</v>
      </c>
      <c r="N50" s="1" t="str">
        <f aca="false">IF("."=nmb!K50,"--",IF(ISBLANK(L50),"//",IF(L50=VALUE(nmb!K50),"ok","■")))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nmb!B51</f>
        <v>S.F.M</v>
      </c>
      <c r="C51" s="7" t="n">
        <v>0.3</v>
      </c>
      <c r="D51" s="7" t="n">
        <v>0.1</v>
      </c>
      <c r="E51" s="1" t="str">
        <f aca="false">IF("."=nmb!D51,"--",IF(ISBLANK(C51),"//",IF(C51=VALUE(nmb!D51),"ok","■")))</f>
        <v>ok</v>
      </c>
      <c r="F51" s="1" t="str">
        <f aca="false">IF("."=nmb!E51,"--",IF(ISBLANK(D51),"//",IF(D51=VALUE(nmb!E51),"ok","■")))</f>
        <v>ok</v>
      </c>
      <c r="G51" s="7" t="n">
        <v>0.18</v>
      </c>
      <c r="H51" s="7" t="n">
        <v>0.06</v>
      </c>
      <c r="I51" s="1" t="str">
        <f aca="false">IF("."=nmb!G51,"--",IF(ISBLANK(G51),"//",IF(G51=VALUE(nmb!G51),"ok","■")))</f>
        <v>ok</v>
      </c>
      <c r="J51" s="1" t="str">
        <f aca="false">IF("."=nmb!H51,"--",IF(ISBLANK(H51),"//",IF(H51=VALUE(nmb!H51),"ok","■")))</f>
        <v>ok</v>
      </c>
      <c r="K51" s="7" t="n">
        <v>0.15</v>
      </c>
      <c r="L51" s="7" t="n">
        <v>0.05</v>
      </c>
      <c r="M51" s="1" t="str">
        <f aca="false">IF("."=nmb!J51,"--",IF(ISBLANK(K51),"//",IF(K51=VALUE(nmb!J51),"ok","■")))</f>
        <v>ok</v>
      </c>
      <c r="N51" s="1" t="str">
        <f aca="false">IF("."=nmb!K51,"--",IF(ISBLANK(L51),"//",IF(L51=VALUE(nmb!K51),"ok","■")))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nmb!B52</f>
        <v>SMACK UP</v>
      </c>
      <c r="C52" s="7" t="n">
        <v>0.22</v>
      </c>
      <c r="D52" s="7" t="n">
        <v>0.07</v>
      </c>
      <c r="E52" s="1" t="str">
        <f aca="false">IF("."=nmb!D52,"--",IF(ISBLANK(C52),"//",IF(C52=VALUE(nmb!D52),"ok","■")))</f>
        <v>ok</v>
      </c>
      <c r="F52" s="1" t="str">
        <f aca="false">IF("."=nmb!E52,"--",IF(ISBLANK(D52),"//",IF(D52=VALUE(nmb!E52),"ok","■")))</f>
        <v>ok</v>
      </c>
      <c r="G52" s="7" t="s">
        <v>57</v>
      </c>
      <c r="H52" s="7" t="s">
        <v>57</v>
      </c>
      <c r="I52" s="1" t="str">
        <f aca="false">IF("."=nmb!G52,"--",IF(ISBLANK(G52),"//",IF(G52=VALUE(nmb!G52),"ok","■")))</f>
        <v>--</v>
      </c>
      <c r="J52" s="1" t="str">
        <f aca="false">IF("."=nmb!H52,"--",IF(ISBLANK(H52),"//",IF(H52=VALUE(nmb!H52),"ok","■")))</f>
        <v>--</v>
      </c>
      <c r="K52" s="7" t="s">
        <v>57</v>
      </c>
      <c r="L52" s="7" t="s">
        <v>57</v>
      </c>
      <c r="M52" s="1" t="str">
        <f aca="false">IF("."=nmb!J52,"--",IF(ISBLANK(K52),"//",IF(K52=VALUE(nmb!J52),"ok","■")))</f>
        <v>--</v>
      </c>
      <c r="N52" s="1" t="str">
        <f aca="false">IF("."=nmb!K52,"--",IF(ISBLANK(L52),"//",IF(L52=VALUE(nmb!K52),"ok","■")))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nmb!B53</f>
        <v>SPACE TRIBE</v>
      </c>
      <c r="C53" s="7" t="n">
        <v>0.52</v>
      </c>
      <c r="D53" s="7" t="n">
        <v>0.17</v>
      </c>
      <c r="E53" s="1" t="str">
        <f aca="false">IF("."=nmb!D53,"--",IF(ISBLANK(C53),"//",IF(C53=VALUE(nmb!D53),"ok","■")))</f>
        <v>ok</v>
      </c>
      <c r="F53" s="1" t="str">
        <f aca="false">IF("."=nmb!E53,"--",IF(ISBLANK(D53),"//",IF(D53=VALUE(nmb!E53),"ok","■")))</f>
        <v>ok</v>
      </c>
      <c r="G53" s="7" t="n">
        <v>0.33</v>
      </c>
      <c r="H53" s="7" t="n">
        <v>0.11</v>
      </c>
      <c r="I53" s="1" t="str">
        <f aca="false">IF("."=nmb!G53,"--",IF(ISBLANK(G53),"//",IF(G53=VALUE(nmb!G53),"ok","■")))</f>
        <v>ok</v>
      </c>
      <c r="J53" s="1" t="str">
        <f aca="false">IF("."=nmb!H53,"--",IF(ISBLANK(H53),"//",IF(H53=VALUE(nmb!H53),"ok","■")))</f>
        <v>ok</v>
      </c>
      <c r="K53" s="7" t="s">
        <v>57</v>
      </c>
      <c r="L53" s="7" t="s">
        <v>57</v>
      </c>
      <c r="M53" s="1" t="str">
        <f aca="false">IF("."=nmb!J53,"--",IF(ISBLANK(K53),"//",IF(K53=VALUE(nmb!J53),"ok","■")))</f>
        <v>--</v>
      </c>
      <c r="N53" s="1" t="str">
        <f aca="false">IF("."=nmb!K53,"--",IF(ISBLANK(L53),"//",IF(L53=VALUE(nmb!K53),"ok","■")))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nmb!B54</f>
        <v>STEEL CAGE</v>
      </c>
      <c r="C54" s="7" t="n">
        <v>0.27</v>
      </c>
      <c r="D54" s="7" t="n">
        <v>0.09</v>
      </c>
      <c r="E54" s="1" t="str">
        <f aca="false">IF("."=nmb!D54,"--",IF(ISBLANK(C54),"//",IF(C54=VALUE(nmb!D54),"ok","■")))</f>
        <v>ok</v>
      </c>
      <c r="F54" s="1" t="str">
        <f aca="false">IF("."=nmb!E54,"--",IF(ISBLANK(D54),"//",IF(D54=VALUE(nmb!E54),"ok","■")))</f>
        <v>ok</v>
      </c>
      <c r="G54" s="7" t="n">
        <v>0.16</v>
      </c>
      <c r="H54" s="7" t="n">
        <v>0.05</v>
      </c>
      <c r="I54" s="1" t="str">
        <f aca="false">IF("."=nmb!G54,"--",IF(ISBLANK(G54),"//",IF(G54=VALUE(nmb!G54),"ok","■")))</f>
        <v>ok</v>
      </c>
      <c r="J54" s="1" t="str">
        <f aca="false">IF("."=nmb!H54,"--",IF(ISBLANK(H54),"//",IF(H54=VALUE(nmb!H54),"ok","■")))</f>
        <v>ok</v>
      </c>
      <c r="K54" s="7" t="s">
        <v>57</v>
      </c>
      <c r="L54" s="7" t="s">
        <v>57</v>
      </c>
      <c r="M54" s="1" t="str">
        <f aca="false">IF("."=nmb!J54,"--",IF(ISBLANK(K54),"//",IF(K54=VALUE(nmb!J54),"ok","■")))</f>
        <v>--</v>
      </c>
      <c r="N54" s="1" t="str">
        <f aca="false">IF("."=nmb!K54,"--",IF(ISBLANK(L54),"//",IF(L54=VALUE(nmb!K54),"ok","■")))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nmb!B55</f>
        <v>SUPERSONIQ FLIGHT</v>
      </c>
      <c r="C55" s="7" t="n">
        <v>0.33</v>
      </c>
      <c r="D55" s="7" t="n">
        <v>0.11</v>
      </c>
      <c r="E55" s="1" t="str">
        <f aca="false">IF("."=nmb!D55,"--",IF(ISBLANK(C55),"//",IF(C55=VALUE(nmb!D55),"ok","■")))</f>
        <v>ok</v>
      </c>
      <c r="F55" s="1" t="str">
        <f aca="false">IF("."=nmb!E55,"--",IF(ISBLANK(D55),"//",IF(D55=VALUE(nmb!E55),"ok","■")))</f>
        <v>ok</v>
      </c>
      <c r="G55" s="7" t="n">
        <v>0.25</v>
      </c>
      <c r="H55" s="7" t="n">
        <v>0.08</v>
      </c>
      <c r="I55" s="1" t="str">
        <f aca="false">IF("."=nmb!G55,"--",IF(ISBLANK(G55),"//",IF(G55=VALUE(nmb!G55),"ok","■")))</f>
        <v>ok</v>
      </c>
      <c r="J55" s="1" t="str">
        <f aca="false">IF("."=nmb!H55,"--",IF(ISBLANK(H55),"//",IF(H55=VALUE(nmb!H55),"ok","■")))</f>
        <v>ok</v>
      </c>
      <c r="K55" s="7" t="s">
        <v>57</v>
      </c>
      <c r="L55" s="7" t="s">
        <v>57</v>
      </c>
      <c r="M55" s="1" t="str">
        <f aca="false">IF("."=nmb!J55,"--",IF(ISBLANK(K55),"//",IF(K55=VALUE(nmb!J55),"ok","■")))</f>
        <v>--</v>
      </c>
      <c r="N55" s="1" t="str">
        <f aca="false">IF("."=nmb!K55,"--",IF(ISBLANK(L55),"//",IF(L55=VALUE(nmb!K55),"ok","■")))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nmb!B56</f>
        <v>SURGE LINE</v>
      </c>
      <c r="C56" s="7" t="n">
        <v>0.48</v>
      </c>
      <c r="D56" s="7" t="n">
        <v>0.16</v>
      </c>
      <c r="E56" s="1" t="str">
        <f aca="false">IF("."=nmb!D56,"--",IF(ISBLANK(C56),"//",IF(C56=VALUE(nmb!D56),"ok","■")))</f>
        <v>ok</v>
      </c>
      <c r="F56" s="1" t="str">
        <f aca="false">IF("."=nmb!E56,"--",IF(ISBLANK(D56),"//",IF(D56=VALUE(nmb!E56),"ok","■")))</f>
        <v>ok</v>
      </c>
      <c r="G56" s="7" t="n">
        <v>0.35</v>
      </c>
      <c r="H56" s="7" t="n">
        <v>0.11</v>
      </c>
      <c r="I56" s="1" t="str">
        <f aca="false">IF("."=nmb!G56,"--",IF(ISBLANK(G56),"//",IF(G56=VALUE(nmb!G56),"ok","■")))</f>
        <v>ok</v>
      </c>
      <c r="J56" s="1" t="str">
        <f aca="false">IF("."=nmb!H56,"--",IF(ISBLANK(H56),"//",IF(H56=VALUE(nmb!H56),"ok","■")))</f>
        <v>ok</v>
      </c>
      <c r="K56" s="7" t="n">
        <v>0.23</v>
      </c>
      <c r="L56" s="7" t="n">
        <v>0.07</v>
      </c>
      <c r="M56" s="1" t="str">
        <f aca="false">IF("."=nmb!J56,"--",IF(ISBLANK(K56),"//",IF(K56=VALUE(nmb!J56),"ok","■")))</f>
        <v>ok</v>
      </c>
      <c r="N56" s="1" t="str">
        <f aca="false">IF("."=nmb!K56,"--",IF(ISBLANK(L56),"//",IF(L56=VALUE(nmb!K56),"ok","■")))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nmb!B57</f>
        <v>TEAR IT UP</v>
      </c>
      <c r="C57" s="7" t="n">
        <v>0.24</v>
      </c>
      <c r="D57" s="7" t="n">
        <v>0.08</v>
      </c>
      <c r="E57" s="1" t="str">
        <f aca="false">IF("."=nmb!D57,"--",IF(ISBLANK(C57),"//",IF(C57=VALUE(nmb!D57),"ok","■")))</f>
        <v>ok</v>
      </c>
      <c r="F57" s="1" t="str">
        <f aca="false">IF("."=nmb!E57,"--",IF(ISBLANK(D57),"//",IF(D57=VALUE(nmb!E57),"ok","■")))</f>
        <v>ok</v>
      </c>
      <c r="G57" s="7" t="n">
        <v>0.13</v>
      </c>
      <c r="H57" s="7" t="n">
        <v>0.04</v>
      </c>
      <c r="I57" s="1" t="str">
        <f aca="false">IF("."=nmb!G57,"--",IF(ISBLANK(G57),"//",IF(G57=VALUE(nmb!G57),"ok","■")))</f>
        <v>ok</v>
      </c>
      <c r="J57" s="1" t="str">
        <f aca="false">IF("."=nmb!H57,"--",IF(ISBLANK(H57),"//",IF(H57=VALUE(nmb!H57),"ok","■")))</f>
        <v>ok</v>
      </c>
      <c r="K57" s="7" t="s">
        <v>57</v>
      </c>
      <c r="L57" s="7" t="s">
        <v>57</v>
      </c>
      <c r="M57" s="1" t="str">
        <f aca="false">IF("."=nmb!J57,"--",IF(ISBLANK(K57),"//",IF(K57=VALUE(nmb!J57),"ok","■")))</f>
        <v>--</v>
      </c>
      <c r="N57" s="1" t="str">
        <f aca="false">IF("."=nmb!K57,"--",IF(ISBLANK(L57),"//",IF(L57=VALUE(nmb!K57),"ok","■")))</f>
        <v>--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nmb!B58</f>
        <v>UZIEL</v>
      </c>
      <c r="C58" s="7" t="n">
        <v>0.31</v>
      </c>
      <c r="D58" s="7" t="n">
        <v>0.1</v>
      </c>
      <c r="E58" s="1" t="str">
        <f aca="false">IF("."=nmb!D58,"--",IF(ISBLANK(C58),"//",IF(C58=VALUE(nmb!D58),"ok","■")))</f>
        <v>ok</v>
      </c>
      <c r="F58" s="1" t="str">
        <f aca="false">IF("."=nmb!E58,"--",IF(ISBLANK(D58),"//",IF(D58=VALUE(nmb!E58),"ok","■")))</f>
        <v>ok</v>
      </c>
      <c r="G58" s="7" t="n">
        <v>0.22</v>
      </c>
      <c r="H58" s="7" t="n">
        <v>0.07</v>
      </c>
      <c r="I58" s="1" t="str">
        <f aca="false">IF("."=nmb!G58,"--",IF(ISBLANK(G58),"//",IF(G58=VALUE(nmb!G58),"ok","■")))</f>
        <v>ok</v>
      </c>
      <c r="J58" s="1" t="str">
        <f aca="false">IF("."=nmb!H58,"--",IF(ISBLANK(H58),"//",IF(H58=VALUE(nmb!H58),"ok","■")))</f>
        <v>ok</v>
      </c>
      <c r="K58" s="7" t="s">
        <v>57</v>
      </c>
      <c r="L58" s="7" t="s">
        <v>57</v>
      </c>
      <c r="M58" s="1" t="str">
        <f aca="false">IF("."=nmb!J58,"--",IF(ISBLANK(K58),"//",IF(K58=VALUE(nmb!J58),"ok","■")))</f>
        <v>--</v>
      </c>
      <c r="N58" s="1" t="str">
        <f aca="false">IF("."=nmb!K58,"--",IF(ISBLANK(L58),"//",IF(L58=VALUE(nmb!K58),"ok","■")))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nmb!B59</f>
        <v>VIRTUAL DRUMMER</v>
      </c>
      <c r="C59" s="7" t="n">
        <v>0.22</v>
      </c>
      <c r="D59" s="7" t="n">
        <v>0.07</v>
      </c>
      <c r="E59" s="1" t="str">
        <f aca="false">IF("."=nmb!D59,"--",IF(ISBLANK(C59),"//",IF(C59=VALUE(nmb!D59),"ok","■")))</f>
        <v>ok</v>
      </c>
      <c r="F59" s="1" t="str">
        <f aca="false">IF("."=nmb!E59,"--",IF(ISBLANK(D59),"//",IF(D59=VALUE(nmb!E59),"ok","■")))</f>
        <v>ok</v>
      </c>
      <c r="G59" s="7" t="n">
        <v>0.14</v>
      </c>
      <c r="H59" s="7" t="n">
        <v>0.04</v>
      </c>
      <c r="I59" s="1" t="str">
        <f aca="false">IF("."=nmb!G59,"--",IF(ISBLANK(G59),"//",IF(G59=VALUE(nmb!G59),"ok","■")))</f>
        <v>ok</v>
      </c>
      <c r="J59" s="1" t="str">
        <f aca="false">IF("."=nmb!H59,"--",IF(ISBLANK(H59),"//",IF(H59=VALUE(nmb!H59),"ok","■")))</f>
        <v>ok</v>
      </c>
      <c r="K59" s="7" t="n">
        <v>0.12</v>
      </c>
      <c r="L59" s="7" t="n">
        <v>0.04</v>
      </c>
      <c r="M59" s="1" t="str">
        <f aca="false">IF("."=nmb!J59,"--",IF(ISBLANK(K59),"//",IF(K59=VALUE(nmb!J59),"ok","■")))</f>
        <v>ok</v>
      </c>
      <c r="N59" s="1" t="str">
        <f aca="false">IF("."=nmb!K59,"--",IF(ISBLANK(L59),"//",IF(L59=VALUE(nmb!K59),"ok","■")))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nmb!B60</f>
        <v>WATER FLAME</v>
      </c>
      <c r="C60" s="7" t="n">
        <v>0.29</v>
      </c>
      <c r="D60" s="7" t="n">
        <v>0.09</v>
      </c>
      <c r="E60" s="1" t="str">
        <f aca="false">IF("."=nmb!D60,"--",IF(ISBLANK(C60),"//",IF(C60=VALUE(nmb!D60),"ok","■")))</f>
        <v>ok</v>
      </c>
      <c r="F60" s="1" t="str">
        <f aca="false">IF("."=nmb!E60,"--",IF(ISBLANK(D60),"//",IF(D60=VALUE(nmb!E60),"ok","■")))</f>
        <v>ok</v>
      </c>
      <c r="G60" s="7" t="n">
        <v>0.23</v>
      </c>
      <c r="H60" s="7" t="n">
        <v>0.07</v>
      </c>
      <c r="I60" s="1" t="str">
        <f aca="false">IF("."=nmb!G60,"--",IF(ISBLANK(G60),"//",IF(G60=VALUE(nmb!G60),"ok","■")))</f>
        <v>ok</v>
      </c>
      <c r="J60" s="1" t="str">
        <f aca="false">IF("."=nmb!H60,"--",IF(ISBLANK(H60),"//",IF(H60=VALUE(nmb!H60),"ok","■")))</f>
        <v>ok</v>
      </c>
      <c r="K60" s="7" t="s">
        <v>57</v>
      </c>
      <c r="L60" s="7" t="s">
        <v>57</v>
      </c>
      <c r="M60" s="1" t="str">
        <f aca="false">IF("."=nmb!J60,"--",IF(ISBLANK(K60),"//",IF(K60=VALUE(nmb!J60),"ok","■")))</f>
        <v>--</v>
      </c>
      <c r="N60" s="1" t="str">
        <f aca="false">IF("."=nmb!K60,"--",IF(ISBLANK(L60),"//",IF(L60=VALUE(nmb!K60),"ok","■")))</f>
        <v>--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nmb!B61</f>
        <v>WATERING</v>
      </c>
      <c r="C61" s="7" t="n">
        <v>0.31</v>
      </c>
      <c r="D61" s="7" t="n">
        <v>0.1</v>
      </c>
      <c r="E61" s="1" t="str">
        <f aca="false">IF("."=nmb!D61,"--",IF(ISBLANK(C61),"//",IF(C61=VALUE(nmb!D61),"ok","■")))</f>
        <v>ok</v>
      </c>
      <c r="F61" s="1" t="str">
        <f aca="false">IF("."=nmb!E61,"--",IF(ISBLANK(D61),"//",IF(D61=VALUE(nmb!E61),"ok","■")))</f>
        <v>ok</v>
      </c>
      <c r="G61" s="7" t="n">
        <v>0.19</v>
      </c>
      <c r="H61" s="7" t="n">
        <v>0.06</v>
      </c>
      <c r="I61" s="1" t="str">
        <f aca="false">IF("."=nmb!G61,"--",IF(ISBLANK(G61),"//",IF(G61=VALUE(nmb!G61),"ok","■")))</f>
        <v>ok</v>
      </c>
      <c r="J61" s="1" t="str">
        <f aca="false">IF("."=nmb!H61,"--",IF(ISBLANK(H61),"//",IF(H61=VALUE(nmb!H61),"ok","■")))</f>
        <v>ok</v>
      </c>
      <c r="K61" s="7" t="n">
        <v>0.16</v>
      </c>
      <c r="L61" s="7" t="n">
        <v>0.05</v>
      </c>
      <c r="M61" s="1" t="str">
        <f aca="false">IF("."=nmb!J61,"--",IF(ISBLANK(K61),"//",IF(K61=VALUE(nmb!J61),"ok","■")))</f>
        <v>ok</v>
      </c>
      <c r="N61" s="1" t="str">
        <f aca="false">IF("."=nmb!K61,"--",IF(ISBLANK(L61),"//",IF(L61=VALUE(nmb!K61),"ok","■")))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nmb!B62</f>
        <v>WHAT IS LOVE?</v>
      </c>
      <c r="C62" s="7" t="n">
        <v>0.41</v>
      </c>
      <c r="D62" s="7" t="n">
        <v>0.13</v>
      </c>
      <c r="E62" s="1" t="str">
        <f aca="false">IF("."=nmb!D62,"--",IF(ISBLANK(C62),"//",IF(C62=VALUE(nmb!D62),"ok","■")))</f>
        <v>ok</v>
      </c>
      <c r="F62" s="1" t="str">
        <f aca="false">IF("."=nmb!E62,"--",IF(ISBLANK(D62),"//",IF(D62=VALUE(nmb!E62),"ok","■")))</f>
        <v>ok</v>
      </c>
      <c r="G62" s="7" t="n">
        <v>0.24</v>
      </c>
      <c r="H62" s="7" t="n">
        <v>0.08</v>
      </c>
      <c r="I62" s="1" t="str">
        <f aca="false">IF("."=nmb!G62,"--",IF(ISBLANK(G62),"//",IF(G62=VALUE(nmb!G62),"ok","■")))</f>
        <v>ok</v>
      </c>
      <c r="J62" s="1" t="str">
        <f aca="false">IF("."=nmb!H62,"--",IF(ISBLANK(H62),"//",IF(H62=VALUE(nmb!H62),"ok","■")))</f>
        <v>ok</v>
      </c>
      <c r="K62" s="7" t="n">
        <v>0.22</v>
      </c>
      <c r="L62" s="7" t="n">
        <v>0.07</v>
      </c>
      <c r="M62" s="1" t="str">
        <f aca="false">IF("."=nmb!J62,"--",IF(ISBLANK(K62),"//",IF(K62=VALUE(nmb!J62),"ok","■")))</f>
        <v>ok</v>
      </c>
      <c r="N62" s="1" t="str">
        <f aca="false">IF("."=nmb!K62,"--",IF(ISBLANK(L62),"//",IF(L62=VALUE(nmb!K62),"ok","■")))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nmb!B63</f>
        <v>WHAT'S NEXT?</v>
      </c>
      <c r="C63" s="7" t="n">
        <v>0.3</v>
      </c>
      <c r="D63" s="7" t="n">
        <v>0.1</v>
      </c>
      <c r="E63" s="1" t="str">
        <f aca="false">IF("."=nmb!D63,"--",IF(ISBLANK(C63),"//",IF(C63=VALUE(nmb!D63),"ok","■")))</f>
        <v>ok</v>
      </c>
      <c r="F63" s="1" t="str">
        <f aca="false">IF("."=nmb!E63,"--",IF(ISBLANK(D63),"//",IF(D63=VALUE(nmb!E63),"ok","■")))</f>
        <v>ok</v>
      </c>
      <c r="G63" s="7" t="n">
        <v>0.23</v>
      </c>
      <c r="H63" s="7" t="n">
        <v>0.07</v>
      </c>
      <c r="I63" s="1" t="str">
        <f aca="false">IF("."=nmb!G63,"--",IF(ISBLANK(G63),"//",IF(G63=VALUE(nmb!G63),"ok","■")))</f>
        <v>ok</v>
      </c>
      <c r="J63" s="1" t="str">
        <f aca="false">IF("."=nmb!H63,"--",IF(ISBLANK(H63),"//",IF(H63=VALUE(nmb!H63),"ok","■")))</f>
        <v>ok</v>
      </c>
      <c r="K63" s="7" t="s">
        <v>57</v>
      </c>
      <c r="L63" s="7" t="s">
        <v>57</v>
      </c>
      <c r="M63" s="1" t="str">
        <f aca="false">IF("."=nmb!J63,"--",IF(ISBLANK(K63),"//",IF(K63=VALUE(nmb!J63),"ok","■")))</f>
        <v>--</v>
      </c>
      <c r="N63" s="1" t="str">
        <f aca="false">IF("."=nmb!K63,"--",IF(ISBLANK(L63),"//",IF(L63=VALUE(nmb!K63),"ok","■")))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nmb!B64</f>
        <v>WHO GOTTA FUNK?</v>
      </c>
      <c r="C64" s="7" t="n">
        <v>0.26</v>
      </c>
      <c r="D64" s="7" t="n">
        <v>0.08</v>
      </c>
      <c r="E64" s="1" t="str">
        <f aca="false">IF("."=nmb!D64,"--",IF(ISBLANK(C64),"//",IF(C64=VALUE(nmb!D64),"ok","■")))</f>
        <v>ok</v>
      </c>
      <c r="F64" s="1" t="str">
        <f aca="false">IF("."=nmb!E64,"--",IF(ISBLANK(D64),"//",IF(D64=VALUE(nmb!E64),"ok","■")))</f>
        <v>ok</v>
      </c>
      <c r="G64" s="7" t="n">
        <v>0.19</v>
      </c>
      <c r="H64" s="7" t="n">
        <v>0.06</v>
      </c>
      <c r="I64" s="1" t="str">
        <f aca="false">IF("."=nmb!G64,"--",IF(ISBLANK(G64),"//",IF(G64=VALUE(nmb!G64),"ok","■")))</f>
        <v>ok</v>
      </c>
      <c r="J64" s="1" t="str">
        <f aca="false">IF("."=nmb!H64,"--",IF(ISBLANK(H64),"//",IF(H64=VALUE(nmb!H64),"ok","■")))</f>
        <v>ok</v>
      </c>
      <c r="K64" s="7" t="s">
        <v>57</v>
      </c>
      <c r="L64" s="7" t="s">
        <v>57</v>
      </c>
      <c r="M64" s="1" t="str">
        <f aca="false">IF("."=nmb!J64,"--",IF(ISBLANK(K64),"//",IF(K64=VALUE(nmb!J64),"ok","■")))</f>
        <v>--</v>
      </c>
      <c r="N64" s="1" t="str">
        <f aca="false">IF("."=nmb!K64,"--",IF(ISBLANK(L64),"//",IF(L64=VALUE(nmb!K64),"ok","■")))</f>
        <v>--</v>
      </c>
    </row>
    <row r="65" customFormat="false" ht="14" hidden="false" customHeight="false" outlineLevel="0" collapsed="false">
      <c r="A65" s="1" t="n">
        <f aca="false">nt!B65</f>
        <v>57</v>
      </c>
      <c r="B65" s="1" t="str">
        <f aca="false">nmb!B65</f>
        <v>超楽C-E-Z</v>
      </c>
      <c r="C65" s="7" t="n">
        <v>0.44</v>
      </c>
      <c r="D65" s="7" t="n">
        <v>0.14</v>
      </c>
      <c r="E65" s="1" t="str">
        <f aca="false">IF("."=nmb!D65,"--",IF(ISBLANK(C65),"//",IF(C65=VALUE(nmb!D65),"ok","■")))</f>
        <v>ok</v>
      </c>
      <c r="F65" s="1" t="str">
        <f aca="false">IF("."=nmb!E65,"--",IF(ISBLANK(D65),"//",IF(D65=VALUE(nmb!E65),"ok","■")))</f>
        <v>ok</v>
      </c>
      <c r="G65" s="7" t="n">
        <v>0.32</v>
      </c>
      <c r="H65" s="7" t="n">
        <v>0.1</v>
      </c>
      <c r="I65" s="1" t="str">
        <f aca="false">IF("."=nmb!G65,"--",IF(ISBLANK(G65),"//",IF(G65=VALUE(nmb!G65),"ok","■")))</f>
        <v>ok</v>
      </c>
      <c r="J65" s="1" t="str">
        <f aca="false">IF("."=nmb!H65,"--",IF(ISBLANK(H65),"//",IF(H65=VALUE(nmb!H65),"ok","■")))</f>
        <v>ok</v>
      </c>
      <c r="K65" s="7" t="s">
        <v>57</v>
      </c>
      <c r="L65" s="7" t="s">
        <v>57</v>
      </c>
      <c r="M65" s="1" t="str">
        <f aca="false">IF("."=nmb!J65,"--",IF(ISBLANK(K65),"//",IF(K65=VALUE(nmb!J65),"ok","■")))</f>
        <v>--</v>
      </c>
      <c r="N65" s="1" t="str">
        <f aca="false">IF("."=nmb!K65,"--",IF(ISBLANK(L65),"//",IF(L65=VALUE(nmb!K65),"ok","■")))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nmb!B66</f>
        <v>ホワイトレクチャー</v>
      </c>
      <c r="C66" s="7" t="n">
        <v>0.39</v>
      </c>
      <c r="D66" s="7" t="n">
        <v>0.13</v>
      </c>
      <c r="E66" s="1" t="str">
        <f aca="false">IF("."=nmb!D66,"--",IF(ISBLANK(C66),"//",IF(C66=VALUE(nmb!D66),"ok","■")))</f>
        <v>ok</v>
      </c>
      <c r="F66" s="1" t="str">
        <f aca="false">IF("."=nmb!E66,"--",IF(ISBLANK(D66),"//",IF(D66=VALUE(nmb!E66),"ok","■")))</f>
        <v>ok</v>
      </c>
      <c r="G66" s="7" t="n">
        <v>0.31</v>
      </c>
      <c r="H66" s="7" t="n">
        <v>0.1</v>
      </c>
      <c r="I66" s="1" t="str">
        <f aca="false">IF("."=nmb!G66,"--",IF(ISBLANK(G66),"//",IF(G66=VALUE(nmb!G66),"ok","■")))</f>
        <v>ok</v>
      </c>
      <c r="J66" s="1" t="str">
        <f aca="false">IF("."=nmb!H66,"--",IF(ISBLANK(H66),"//",IF(H66=VALUE(nmb!H66),"ok","■")))</f>
        <v>ok</v>
      </c>
      <c r="K66" s="7" t="n">
        <v>0.17</v>
      </c>
      <c r="L66" s="7" t="n">
        <v>0.05</v>
      </c>
      <c r="M66" s="1" t="str">
        <f aca="false">IF("."=nmb!J66,"--",IF(ISBLANK(K66),"//",IF(K66=VALUE(nmb!J66),"ok","■")))</f>
        <v>ok</v>
      </c>
      <c r="N66" s="1" t="str">
        <f aca="false">IF("."=nmb!K66,"--",IF(ISBLANK(L66),"//",IF(L66=VALUE(nmb!K66),"ok","■")))</f>
        <v>ok</v>
      </c>
    </row>
    <row r="67" customFormat="false" ht="14" hidden="false" customHeight="false" outlineLevel="0" collapsed="false">
      <c r="A67" s="1" t="n">
        <f aca="false">nt!B67</f>
        <v>59</v>
      </c>
      <c r="B67" s="1" t="str">
        <f aca="false">nmb!B67</f>
        <v>夜間行 [MA-REMIX]</v>
      </c>
      <c r="C67" s="7" t="n">
        <v>0.34</v>
      </c>
      <c r="D67" s="7" t="n">
        <v>0.11</v>
      </c>
      <c r="E67" s="1" t="str">
        <f aca="false">IF("."=nmb!D67,"--",IF(ISBLANK(C67),"//",IF(C67=VALUE(nmb!D67),"ok","■")))</f>
        <v>ok</v>
      </c>
      <c r="F67" s="1" t="str">
        <f aca="false">IF("."=nmb!E67,"--",IF(ISBLANK(D67),"//",IF(D67=VALUE(nmb!E67),"ok","■")))</f>
        <v>ok</v>
      </c>
      <c r="G67" s="7" t="n">
        <v>0.22</v>
      </c>
      <c r="H67" s="7" t="n">
        <v>0.07</v>
      </c>
      <c r="I67" s="1" t="str">
        <f aca="false">IF("."=nmb!G67,"--",IF(ISBLANK(G67),"//",IF(G67=VALUE(nmb!G67),"ok","■")))</f>
        <v>ok</v>
      </c>
      <c r="J67" s="1" t="str">
        <f aca="false">IF("."=nmb!H67,"--",IF(ISBLANK(H67),"//",IF(H67=VALUE(nmb!H67),"ok","■")))</f>
        <v>ok</v>
      </c>
      <c r="K67" s="7" t="n">
        <v>0.2</v>
      </c>
      <c r="L67" s="7" t="n">
        <v>0.06</v>
      </c>
      <c r="M67" s="1" t="str">
        <f aca="false">IF("."=nmb!J67,"--",IF(ISBLANK(K67),"//",IF(K67=VALUE(nmb!J67),"ok","■")))</f>
        <v>ok</v>
      </c>
      <c r="N67" s="1" t="str">
        <f aca="false">IF("."=nmb!K67,"--",IF(ISBLANK(L67),"//",IF(L67=VALUE(nmb!K67),"ok","■")))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517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2025-04-16T14:06:20Z</dcterms:modified>
  <cp:revision>82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